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minrcholding.sharepoint.com/sites/RCCO-PAO/Shared Documents/Document PAO/- ADMIN PAO/"/>
    </mc:Choice>
  </mc:AlternateContent>
  <xr:revisionPtr revIDLastSave="669" documentId="8_{D09C89FF-CD71-4773-AEE6-CE88444EBFF1}" xr6:coauthVersionLast="47" xr6:coauthVersionMax="47" xr10:uidLastSave="{18D41B06-A856-184B-949D-4A251620FEFB}"/>
  <bookViews>
    <workbookView xWindow="0" yWindow="500" windowWidth="51200" windowHeight="28300" activeTab="1" xr2:uid="{BCFA06D5-D302-4FAD-A7BD-FAA1D6F948E2}"/>
  </bookViews>
  <sheets>
    <sheet name="Fusion Planning" sheetId="4" r:id="rId1"/>
    <sheet name="TDC" sheetId="5" r:id="rId2"/>
    <sheet name="Feuil5" sheetId="11" r:id="rId3"/>
    <sheet name="Feuil2" sheetId="7" r:id="rId4"/>
  </sheets>
  <definedNames>
    <definedName name="DonnéesExternes_1" localSheetId="0" hidden="1">'Fusion Planning'!$A$1:$V$1357</definedName>
  </definedNames>
  <calcPr calcId="191029"/>
  <pivotCaches>
    <pivotCache cacheId="15" r:id="rId5"/>
    <pivotCache cacheId="2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" i="4" l="1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480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502" i="4"/>
  <c r="W503" i="4"/>
  <c r="W504" i="4"/>
  <c r="W505" i="4"/>
  <c r="W506" i="4"/>
  <c r="W507" i="4"/>
  <c r="W508" i="4"/>
  <c r="W509" i="4"/>
  <c r="W510" i="4"/>
  <c r="W511" i="4"/>
  <c r="W512" i="4"/>
  <c r="W513" i="4"/>
  <c r="W514" i="4"/>
  <c r="W515" i="4"/>
  <c r="W516" i="4"/>
  <c r="W517" i="4"/>
  <c r="W518" i="4"/>
  <c r="W519" i="4"/>
  <c r="W520" i="4"/>
  <c r="W521" i="4"/>
  <c r="W522" i="4"/>
  <c r="W523" i="4"/>
  <c r="W524" i="4"/>
  <c r="W525" i="4"/>
  <c r="W526" i="4"/>
  <c r="W527" i="4"/>
  <c r="W528" i="4"/>
  <c r="W529" i="4"/>
  <c r="W530" i="4"/>
  <c r="W531" i="4"/>
  <c r="W532" i="4"/>
  <c r="W533" i="4"/>
  <c r="W534" i="4"/>
  <c r="W535" i="4"/>
  <c r="W536" i="4"/>
  <c r="W537" i="4"/>
  <c r="W538" i="4"/>
  <c r="W539" i="4"/>
  <c r="W540" i="4"/>
  <c r="W541" i="4"/>
  <c r="W542" i="4"/>
  <c r="W543" i="4"/>
  <c r="W544" i="4"/>
  <c r="W545" i="4"/>
  <c r="W546" i="4"/>
  <c r="W547" i="4"/>
  <c r="W548" i="4"/>
  <c r="W549" i="4"/>
  <c r="W550" i="4"/>
  <c r="W551" i="4"/>
  <c r="W552" i="4"/>
  <c r="W553" i="4"/>
  <c r="W554" i="4"/>
  <c r="W555" i="4"/>
  <c r="W556" i="4"/>
  <c r="W557" i="4"/>
  <c r="W558" i="4"/>
  <c r="W559" i="4"/>
  <c r="W560" i="4"/>
  <c r="W561" i="4"/>
  <c r="W562" i="4"/>
  <c r="W563" i="4"/>
  <c r="W564" i="4"/>
  <c r="W565" i="4"/>
  <c r="W566" i="4"/>
  <c r="W567" i="4"/>
  <c r="W568" i="4"/>
  <c r="W569" i="4"/>
  <c r="W570" i="4"/>
  <c r="W571" i="4"/>
  <c r="W572" i="4"/>
  <c r="W573" i="4"/>
  <c r="W574" i="4"/>
  <c r="W575" i="4"/>
  <c r="W576" i="4"/>
  <c r="W577" i="4"/>
  <c r="W578" i="4"/>
  <c r="W579" i="4"/>
  <c r="W580" i="4"/>
  <c r="W581" i="4"/>
  <c r="W582" i="4"/>
  <c r="W583" i="4"/>
  <c r="W584" i="4"/>
  <c r="W585" i="4"/>
  <c r="W586" i="4"/>
  <c r="W587" i="4"/>
  <c r="W588" i="4"/>
  <c r="W589" i="4"/>
  <c r="W590" i="4"/>
  <c r="W591" i="4"/>
  <c r="W592" i="4"/>
  <c r="W593" i="4"/>
  <c r="W594" i="4"/>
  <c r="W595" i="4"/>
  <c r="W596" i="4"/>
  <c r="W597" i="4"/>
  <c r="W598" i="4"/>
  <c r="W599" i="4"/>
  <c r="W600" i="4"/>
  <c r="W601" i="4"/>
  <c r="W602" i="4"/>
  <c r="W603" i="4"/>
  <c r="W604" i="4"/>
  <c r="W605" i="4"/>
  <c r="W606" i="4"/>
  <c r="W607" i="4"/>
  <c r="W608" i="4"/>
  <c r="W609" i="4"/>
  <c r="W610" i="4"/>
  <c r="W611" i="4"/>
  <c r="W612" i="4"/>
  <c r="W613" i="4"/>
  <c r="W614" i="4"/>
  <c r="W615" i="4"/>
  <c r="W616" i="4"/>
  <c r="W617" i="4"/>
  <c r="W618" i="4"/>
  <c r="W619" i="4"/>
  <c r="W620" i="4"/>
  <c r="W621" i="4"/>
  <c r="W622" i="4"/>
  <c r="W623" i="4"/>
  <c r="W624" i="4"/>
  <c r="W625" i="4"/>
  <c r="W626" i="4"/>
  <c r="W627" i="4"/>
  <c r="W628" i="4"/>
  <c r="W629" i="4"/>
  <c r="W630" i="4"/>
  <c r="W631" i="4"/>
  <c r="W632" i="4"/>
  <c r="W633" i="4"/>
  <c r="W634" i="4"/>
  <c r="W635" i="4"/>
  <c r="W636" i="4"/>
  <c r="W637" i="4"/>
  <c r="W638" i="4"/>
  <c r="W639" i="4"/>
  <c r="W640" i="4"/>
  <c r="W641" i="4"/>
  <c r="W642" i="4"/>
  <c r="W643" i="4"/>
  <c r="W644" i="4"/>
  <c r="W645" i="4"/>
  <c r="W646" i="4"/>
  <c r="W647" i="4"/>
  <c r="W648" i="4"/>
  <c r="W649" i="4"/>
  <c r="W650" i="4"/>
  <c r="W651" i="4"/>
  <c r="W652" i="4"/>
  <c r="W653" i="4"/>
  <c r="W654" i="4"/>
  <c r="W655" i="4"/>
  <c r="W656" i="4"/>
  <c r="W657" i="4"/>
  <c r="W658" i="4"/>
  <c r="W659" i="4"/>
  <c r="W660" i="4"/>
  <c r="W661" i="4"/>
  <c r="W662" i="4"/>
  <c r="W663" i="4"/>
  <c r="W664" i="4"/>
  <c r="W665" i="4"/>
  <c r="W666" i="4"/>
  <c r="W667" i="4"/>
  <c r="W668" i="4"/>
  <c r="W669" i="4"/>
  <c r="W670" i="4"/>
  <c r="W671" i="4"/>
  <c r="W672" i="4"/>
  <c r="W673" i="4"/>
  <c r="W674" i="4"/>
  <c r="W675" i="4"/>
  <c r="W676" i="4"/>
  <c r="W677" i="4"/>
  <c r="W678" i="4"/>
  <c r="W679" i="4"/>
  <c r="W680" i="4"/>
  <c r="W681" i="4"/>
  <c r="W682" i="4"/>
  <c r="W683" i="4"/>
  <c r="W684" i="4"/>
  <c r="W685" i="4"/>
  <c r="W686" i="4"/>
  <c r="W687" i="4"/>
  <c r="W688" i="4"/>
  <c r="W689" i="4"/>
  <c r="W690" i="4"/>
  <c r="W691" i="4"/>
  <c r="W692" i="4"/>
  <c r="W693" i="4"/>
  <c r="W694" i="4"/>
  <c r="W695" i="4"/>
  <c r="W696" i="4"/>
  <c r="W697" i="4"/>
  <c r="W698" i="4"/>
  <c r="W699" i="4"/>
  <c r="W700" i="4"/>
  <c r="W701" i="4"/>
  <c r="W702" i="4"/>
  <c r="W703" i="4"/>
  <c r="W704" i="4"/>
  <c r="W705" i="4"/>
  <c r="W706" i="4"/>
  <c r="W707" i="4"/>
  <c r="W708" i="4"/>
  <c r="W709" i="4"/>
  <c r="W710" i="4"/>
  <c r="W711" i="4"/>
  <c r="W712" i="4"/>
  <c r="W713" i="4"/>
  <c r="W714" i="4"/>
  <c r="W715" i="4"/>
  <c r="W716" i="4"/>
  <c r="W717" i="4"/>
  <c r="W718" i="4"/>
  <c r="W719" i="4"/>
  <c r="W720" i="4"/>
  <c r="W721" i="4"/>
  <c r="W722" i="4"/>
  <c r="W723" i="4"/>
  <c r="W724" i="4"/>
  <c r="W725" i="4"/>
  <c r="W726" i="4"/>
  <c r="W727" i="4"/>
  <c r="W728" i="4"/>
  <c r="W729" i="4"/>
  <c r="W730" i="4"/>
  <c r="W731" i="4"/>
  <c r="W732" i="4"/>
  <c r="W733" i="4"/>
  <c r="W734" i="4"/>
  <c r="W735" i="4"/>
  <c r="W736" i="4"/>
  <c r="W737" i="4"/>
  <c r="W738" i="4"/>
  <c r="W739" i="4"/>
  <c r="W740" i="4"/>
  <c r="W741" i="4"/>
  <c r="W742" i="4"/>
  <c r="W743" i="4"/>
  <c r="W744" i="4"/>
  <c r="W745" i="4"/>
  <c r="W746" i="4"/>
  <c r="W747" i="4"/>
  <c r="W748" i="4"/>
  <c r="W749" i="4"/>
  <c r="W750" i="4"/>
  <c r="W751" i="4"/>
  <c r="W752" i="4"/>
  <c r="W753" i="4"/>
  <c r="W754" i="4"/>
  <c r="W755" i="4"/>
  <c r="W756" i="4"/>
  <c r="W757" i="4"/>
  <c r="W758" i="4"/>
  <c r="W759" i="4"/>
  <c r="W760" i="4"/>
  <c r="W761" i="4"/>
  <c r="W762" i="4"/>
  <c r="W763" i="4"/>
  <c r="W764" i="4"/>
  <c r="W765" i="4"/>
  <c r="W766" i="4"/>
  <c r="W767" i="4"/>
  <c r="W768" i="4"/>
  <c r="W769" i="4"/>
  <c r="W770" i="4"/>
  <c r="W771" i="4"/>
  <c r="W772" i="4"/>
  <c r="W773" i="4"/>
  <c r="W774" i="4"/>
  <c r="W775" i="4"/>
  <c r="W776" i="4"/>
  <c r="W777" i="4"/>
  <c r="W778" i="4"/>
  <c r="W779" i="4"/>
  <c r="W780" i="4"/>
  <c r="W781" i="4"/>
  <c r="W782" i="4"/>
  <c r="W783" i="4"/>
  <c r="W784" i="4"/>
  <c r="W785" i="4"/>
  <c r="W786" i="4"/>
  <c r="W787" i="4"/>
  <c r="W788" i="4"/>
  <c r="W789" i="4"/>
  <c r="W790" i="4"/>
  <c r="W791" i="4"/>
  <c r="W792" i="4"/>
  <c r="W793" i="4"/>
  <c r="W794" i="4"/>
  <c r="W795" i="4"/>
  <c r="W796" i="4"/>
  <c r="W797" i="4"/>
  <c r="W798" i="4"/>
  <c r="W799" i="4"/>
  <c r="W800" i="4"/>
  <c r="W801" i="4"/>
  <c r="W802" i="4"/>
  <c r="W803" i="4"/>
  <c r="W804" i="4"/>
  <c r="W805" i="4"/>
  <c r="W806" i="4"/>
  <c r="W807" i="4"/>
  <c r="W808" i="4"/>
  <c r="W809" i="4"/>
  <c r="W810" i="4"/>
  <c r="W811" i="4"/>
  <c r="W812" i="4"/>
  <c r="W813" i="4"/>
  <c r="W814" i="4"/>
  <c r="W815" i="4"/>
  <c r="W816" i="4"/>
  <c r="W817" i="4"/>
  <c r="W818" i="4"/>
  <c r="W819" i="4"/>
  <c r="W820" i="4"/>
  <c r="W821" i="4"/>
  <c r="W822" i="4"/>
  <c r="W823" i="4"/>
  <c r="W824" i="4"/>
  <c r="W825" i="4"/>
  <c r="W826" i="4"/>
  <c r="W827" i="4"/>
  <c r="W828" i="4"/>
  <c r="W829" i="4"/>
  <c r="W830" i="4"/>
  <c r="W831" i="4"/>
  <c r="W832" i="4"/>
  <c r="W833" i="4"/>
  <c r="W834" i="4"/>
  <c r="W835" i="4"/>
  <c r="W836" i="4"/>
  <c r="W837" i="4"/>
  <c r="W838" i="4"/>
  <c r="W839" i="4"/>
  <c r="W840" i="4"/>
  <c r="W841" i="4"/>
  <c r="W842" i="4"/>
  <c r="W843" i="4"/>
  <c r="W844" i="4"/>
  <c r="W845" i="4"/>
  <c r="W846" i="4"/>
  <c r="W847" i="4"/>
  <c r="W848" i="4"/>
  <c r="W849" i="4"/>
  <c r="W850" i="4"/>
  <c r="W851" i="4"/>
  <c r="W852" i="4"/>
  <c r="W853" i="4"/>
  <c r="W854" i="4"/>
  <c r="W855" i="4"/>
  <c r="W856" i="4"/>
  <c r="W857" i="4"/>
  <c r="W858" i="4"/>
  <c r="W859" i="4"/>
  <c r="W860" i="4"/>
  <c r="W861" i="4"/>
  <c r="W862" i="4"/>
  <c r="W863" i="4"/>
  <c r="W864" i="4"/>
  <c r="W865" i="4"/>
  <c r="W866" i="4"/>
  <c r="W867" i="4"/>
  <c r="W868" i="4"/>
  <c r="W869" i="4"/>
  <c r="W870" i="4"/>
  <c r="W871" i="4"/>
  <c r="W872" i="4"/>
  <c r="W873" i="4"/>
  <c r="W874" i="4"/>
  <c r="W875" i="4"/>
  <c r="W876" i="4"/>
  <c r="W877" i="4"/>
  <c r="W878" i="4"/>
  <c r="W879" i="4"/>
  <c r="W880" i="4"/>
  <c r="W881" i="4"/>
  <c r="W882" i="4"/>
  <c r="W883" i="4"/>
  <c r="W884" i="4"/>
  <c r="W885" i="4"/>
  <c r="W886" i="4"/>
  <c r="W887" i="4"/>
  <c r="W888" i="4"/>
  <c r="W889" i="4"/>
  <c r="W890" i="4"/>
  <c r="W891" i="4"/>
  <c r="W892" i="4"/>
  <c r="W893" i="4"/>
  <c r="W894" i="4"/>
  <c r="W895" i="4"/>
  <c r="W896" i="4"/>
  <c r="W897" i="4"/>
  <c r="W898" i="4"/>
  <c r="W899" i="4"/>
  <c r="W900" i="4"/>
  <c r="W901" i="4"/>
  <c r="W902" i="4"/>
  <c r="W903" i="4"/>
  <c r="W904" i="4"/>
  <c r="W905" i="4"/>
  <c r="W906" i="4"/>
  <c r="W907" i="4"/>
  <c r="W908" i="4"/>
  <c r="W909" i="4"/>
  <c r="W910" i="4"/>
  <c r="W911" i="4"/>
  <c r="W912" i="4"/>
  <c r="W913" i="4"/>
  <c r="W914" i="4"/>
  <c r="W915" i="4"/>
  <c r="W916" i="4"/>
  <c r="W917" i="4"/>
  <c r="W918" i="4"/>
  <c r="W919" i="4"/>
  <c r="W920" i="4"/>
  <c r="W921" i="4"/>
  <c r="W922" i="4"/>
  <c r="W923" i="4"/>
  <c r="W924" i="4"/>
  <c r="W925" i="4"/>
  <c r="W926" i="4"/>
  <c r="W927" i="4"/>
  <c r="W928" i="4"/>
  <c r="W929" i="4"/>
  <c r="W930" i="4"/>
  <c r="W931" i="4"/>
  <c r="W932" i="4"/>
  <c r="W933" i="4"/>
  <c r="W934" i="4"/>
  <c r="W935" i="4"/>
  <c r="W936" i="4"/>
  <c r="W937" i="4"/>
  <c r="W938" i="4"/>
  <c r="W939" i="4"/>
  <c r="W940" i="4"/>
  <c r="W941" i="4"/>
  <c r="W942" i="4"/>
  <c r="W943" i="4"/>
  <c r="W944" i="4"/>
  <c r="W945" i="4"/>
  <c r="W946" i="4"/>
  <c r="W947" i="4"/>
  <c r="W948" i="4"/>
  <c r="W949" i="4"/>
  <c r="W950" i="4"/>
  <c r="W951" i="4"/>
  <c r="W952" i="4"/>
  <c r="W953" i="4"/>
  <c r="W954" i="4"/>
  <c r="W955" i="4"/>
  <c r="W956" i="4"/>
  <c r="W957" i="4"/>
  <c r="W958" i="4"/>
  <c r="W959" i="4"/>
  <c r="W960" i="4"/>
  <c r="W961" i="4"/>
  <c r="W962" i="4"/>
  <c r="W963" i="4"/>
  <c r="W964" i="4"/>
  <c r="W965" i="4"/>
  <c r="W966" i="4"/>
  <c r="W967" i="4"/>
  <c r="W968" i="4"/>
  <c r="W969" i="4"/>
  <c r="W970" i="4"/>
  <c r="W971" i="4"/>
  <c r="W972" i="4"/>
  <c r="W973" i="4"/>
  <c r="W974" i="4"/>
  <c r="W975" i="4"/>
  <c r="W976" i="4"/>
  <c r="W977" i="4"/>
  <c r="W978" i="4"/>
  <c r="W979" i="4"/>
  <c r="W980" i="4"/>
  <c r="W981" i="4"/>
  <c r="W982" i="4"/>
  <c r="W983" i="4"/>
  <c r="W984" i="4"/>
  <c r="W985" i="4"/>
  <c r="W986" i="4"/>
  <c r="W987" i="4"/>
  <c r="W988" i="4"/>
  <c r="W989" i="4"/>
  <c r="W990" i="4"/>
  <c r="W991" i="4"/>
  <c r="W992" i="4"/>
  <c r="W993" i="4"/>
  <c r="W994" i="4"/>
  <c r="W995" i="4"/>
  <c r="W996" i="4"/>
  <c r="W997" i="4"/>
  <c r="W998" i="4"/>
  <c r="W999" i="4"/>
  <c r="W1000" i="4"/>
  <c r="W1001" i="4"/>
  <c r="W1002" i="4"/>
  <c r="W1003" i="4"/>
  <c r="W1004" i="4"/>
  <c r="W1005" i="4"/>
  <c r="W1006" i="4"/>
  <c r="W1007" i="4"/>
  <c r="W1008" i="4"/>
  <c r="W1009" i="4"/>
  <c r="W1010" i="4"/>
  <c r="W1011" i="4"/>
  <c r="W1012" i="4"/>
  <c r="W1013" i="4"/>
  <c r="W1014" i="4"/>
  <c r="W1015" i="4"/>
  <c r="W1016" i="4"/>
  <c r="W1017" i="4"/>
  <c r="W1018" i="4"/>
  <c r="W1019" i="4"/>
  <c r="W1020" i="4"/>
  <c r="W1021" i="4"/>
  <c r="W1022" i="4"/>
  <c r="W1023" i="4"/>
  <c r="W1024" i="4"/>
  <c r="W1025" i="4"/>
  <c r="W1026" i="4"/>
  <c r="W1027" i="4"/>
  <c r="W1028" i="4"/>
  <c r="W1029" i="4"/>
  <c r="W1030" i="4"/>
  <c r="W1031" i="4"/>
  <c r="W1032" i="4"/>
  <c r="W1033" i="4"/>
  <c r="W1034" i="4"/>
  <c r="W1035" i="4"/>
  <c r="W1036" i="4"/>
  <c r="W1037" i="4"/>
  <c r="W1038" i="4"/>
  <c r="W1039" i="4"/>
  <c r="W1040" i="4"/>
  <c r="W1041" i="4"/>
  <c r="W1042" i="4"/>
  <c r="W1043" i="4"/>
  <c r="W1044" i="4"/>
  <c r="W1045" i="4"/>
  <c r="W1046" i="4"/>
  <c r="W1047" i="4"/>
  <c r="W1048" i="4"/>
  <c r="W1049" i="4"/>
  <c r="W1050" i="4"/>
  <c r="W1051" i="4"/>
  <c r="W1052" i="4"/>
  <c r="W1053" i="4"/>
  <c r="W1054" i="4"/>
  <c r="W1055" i="4"/>
  <c r="W1056" i="4"/>
  <c r="W1057" i="4"/>
  <c r="W1058" i="4"/>
  <c r="W1059" i="4"/>
  <c r="W1060" i="4"/>
  <c r="W1061" i="4"/>
  <c r="W1062" i="4"/>
  <c r="W1063" i="4"/>
  <c r="W1064" i="4"/>
  <c r="W1065" i="4"/>
  <c r="W1066" i="4"/>
  <c r="W1067" i="4"/>
  <c r="W1068" i="4"/>
  <c r="W1069" i="4"/>
  <c r="W1070" i="4"/>
  <c r="W1071" i="4"/>
  <c r="W1072" i="4"/>
  <c r="W1073" i="4"/>
  <c r="W1074" i="4"/>
  <c r="W1075" i="4"/>
  <c r="W1076" i="4"/>
  <c r="W1077" i="4"/>
  <c r="W1078" i="4"/>
  <c r="W1079" i="4"/>
  <c r="W1080" i="4"/>
  <c r="W1081" i="4"/>
  <c r="W1082" i="4"/>
  <c r="W1083" i="4"/>
  <c r="W1084" i="4"/>
  <c r="W1085" i="4"/>
  <c r="W1086" i="4"/>
  <c r="W1087" i="4"/>
  <c r="W1088" i="4"/>
  <c r="W1089" i="4"/>
  <c r="W1090" i="4"/>
  <c r="W1091" i="4"/>
  <c r="W1092" i="4"/>
  <c r="W1093" i="4"/>
  <c r="W1094" i="4"/>
  <c r="W1095" i="4"/>
  <c r="W1096" i="4"/>
  <c r="W1097" i="4"/>
  <c r="W1098" i="4"/>
  <c r="W1099" i="4"/>
  <c r="W1100" i="4"/>
  <c r="W1101" i="4"/>
  <c r="W1102" i="4"/>
  <c r="W1103" i="4"/>
  <c r="W1104" i="4"/>
  <c r="W1105" i="4"/>
  <c r="W1106" i="4"/>
  <c r="W1107" i="4"/>
  <c r="W1108" i="4"/>
  <c r="W1109" i="4"/>
  <c r="W1110" i="4"/>
  <c r="W1111" i="4"/>
  <c r="W1112" i="4"/>
  <c r="W1113" i="4"/>
  <c r="W1114" i="4"/>
  <c r="W1115" i="4"/>
  <c r="W1116" i="4"/>
  <c r="W1117" i="4"/>
  <c r="W1118" i="4"/>
  <c r="W1119" i="4"/>
  <c r="W1120" i="4"/>
  <c r="W1121" i="4"/>
  <c r="W1122" i="4"/>
  <c r="W1123" i="4"/>
  <c r="W1124" i="4"/>
  <c r="W1125" i="4"/>
  <c r="W1126" i="4"/>
  <c r="W1127" i="4"/>
  <c r="W1128" i="4"/>
  <c r="W1129" i="4"/>
  <c r="W1130" i="4"/>
  <c r="W1131" i="4"/>
  <c r="W1132" i="4"/>
  <c r="W1133" i="4"/>
  <c r="W1134" i="4"/>
  <c r="W1135" i="4"/>
  <c r="W1136" i="4"/>
  <c r="W1137" i="4"/>
  <c r="W1138" i="4"/>
  <c r="W1139" i="4"/>
  <c r="W1140" i="4"/>
  <c r="W1141" i="4"/>
  <c r="W1142" i="4"/>
  <c r="W1143" i="4"/>
  <c r="W1144" i="4"/>
  <c r="W1145" i="4"/>
  <c r="W1146" i="4"/>
  <c r="W1147" i="4"/>
  <c r="W1148" i="4"/>
  <c r="W1149" i="4"/>
  <c r="W1150" i="4"/>
  <c r="W1151" i="4"/>
  <c r="W1152" i="4"/>
  <c r="W1153" i="4"/>
  <c r="W1154" i="4"/>
  <c r="W1155" i="4"/>
  <c r="W1156" i="4"/>
  <c r="W1157" i="4"/>
  <c r="W1158" i="4"/>
  <c r="W1159" i="4"/>
  <c r="W1160" i="4"/>
  <c r="W1161" i="4"/>
  <c r="W1162" i="4"/>
  <c r="W1163" i="4"/>
  <c r="W1164" i="4"/>
  <c r="W1165" i="4"/>
  <c r="W1166" i="4"/>
  <c r="W1167" i="4"/>
  <c r="W1168" i="4"/>
  <c r="W1169" i="4"/>
  <c r="W1170" i="4"/>
  <c r="W1171" i="4"/>
  <c r="W1172" i="4"/>
  <c r="W1173" i="4"/>
  <c r="W1174" i="4"/>
  <c r="W1175" i="4"/>
  <c r="W1176" i="4"/>
  <c r="W1177" i="4"/>
  <c r="W1178" i="4"/>
  <c r="W1179" i="4"/>
  <c r="W1180" i="4"/>
  <c r="W1181" i="4"/>
  <c r="W1182" i="4"/>
  <c r="W1183" i="4"/>
  <c r="W1184" i="4"/>
  <c r="W1185" i="4"/>
  <c r="W1186" i="4"/>
  <c r="W1187" i="4"/>
  <c r="W1188" i="4"/>
  <c r="W1189" i="4"/>
  <c r="W1190" i="4"/>
  <c r="W1191" i="4"/>
  <c r="W1192" i="4"/>
  <c r="W1193" i="4"/>
  <c r="W1194" i="4"/>
  <c r="W1195" i="4"/>
  <c r="W1196" i="4"/>
  <c r="W1197" i="4"/>
  <c r="W1198" i="4"/>
  <c r="W1199" i="4"/>
  <c r="W1200" i="4"/>
  <c r="W1201" i="4"/>
  <c r="W1202" i="4"/>
  <c r="W1203" i="4"/>
  <c r="W1204" i="4"/>
  <c r="W1205" i="4"/>
  <c r="W1206" i="4"/>
  <c r="W1207" i="4"/>
  <c r="W1208" i="4"/>
  <c r="W1209" i="4"/>
  <c r="W1210" i="4"/>
  <c r="W1211" i="4"/>
  <c r="W1212" i="4"/>
  <c r="W1213" i="4"/>
  <c r="W1214" i="4"/>
  <c r="W1215" i="4"/>
  <c r="W1216" i="4"/>
  <c r="W1217" i="4"/>
  <c r="W1218" i="4"/>
  <c r="W1219" i="4"/>
  <c r="W1220" i="4"/>
  <c r="W1221" i="4"/>
  <c r="W1222" i="4"/>
  <c r="W1223" i="4"/>
  <c r="W1224" i="4"/>
  <c r="W1225" i="4"/>
  <c r="W1226" i="4"/>
  <c r="W1227" i="4"/>
  <c r="W1228" i="4"/>
  <c r="W1229" i="4"/>
  <c r="W1230" i="4"/>
  <c r="W1231" i="4"/>
  <c r="W1232" i="4"/>
  <c r="W1233" i="4"/>
  <c r="W1234" i="4"/>
  <c r="W1235" i="4"/>
  <c r="W1236" i="4"/>
  <c r="W1237" i="4"/>
  <c r="W1238" i="4"/>
  <c r="W1239" i="4"/>
  <c r="W1240" i="4"/>
  <c r="W1241" i="4"/>
  <c r="W1242" i="4"/>
  <c r="W1243" i="4"/>
  <c r="W1244" i="4"/>
  <c r="W1245" i="4"/>
  <c r="W1246" i="4"/>
  <c r="W1247" i="4"/>
  <c r="W1248" i="4"/>
  <c r="W1249" i="4"/>
  <c r="W1250" i="4"/>
  <c r="W1251" i="4"/>
  <c r="W1252" i="4"/>
  <c r="W1253" i="4"/>
  <c r="W1254" i="4"/>
  <c r="W1255" i="4"/>
  <c r="W1256" i="4"/>
  <c r="W1257" i="4"/>
  <c r="W1258" i="4"/>
  <c r="W1259" i="4"/>
  <c r="W1260" i="4"/>
  <c r="W1261" i="4"/>
  <c r="W1262" i="4"/>
  <c r="W1263" i="4"/>
  <c r="W1264" i="4"/>
  <c r="W1265" i="4"/>
  <c r="W1266" i="4"/>
  <c r="W1267" i="4"/>
  <c r="W1268" i="4"/>
  <c r="W1269" i="4"/>
  <c r="W1270" i="4"/>
  <c r="W1271" i="4"/>
  <c r="W1272" i="4"/>
  <c r="W1273" i="4"/>
  <c r="W1274" i="4"/>
  <c r="W1275" i="4"/>
  <c r="W1276" i="4"/>
  <c r="W1277" i="4"/>
  <c r="W1278" i="4"/>
  <c r="W1279" i="4"/>
  <c r="W1280" i="4"/>
  <c r="W1281" i="4"/>
  <c r="W1282" i="4"/>
  <c r="W1283" i="4"/>
  <c r="W1284" i="4"/>
  <c r="W1285" i="4"/>
  <c r="W1286" i="4"/>
  <c r="W1287" i="4"/>
  <c r="W1288" i="4"/>
  <c r="W1289" i="4"/>
  <c r="W1290" i="4"/>
  <c r="W1291" i="4"/>
  <c r="W1292" i="4"/>
  <c r="W1293" i="4"/>
  <c r="W1294" i="4"/>
  <c r="W1295" i="4"/>
  <c r="W1296" i="4"/>
  <c r="W1297" i="4"/>
  <c r="W1298" i="4"/>
  <c r="W1299" i="4"/>
  <c r="W1300" i="4"/>
  <c r="W1301" i="4"/>
  <c r="W1302" i="4"/>
  <c r="W1303" i="4"/>
  <c r="W1304" i="4"/>
  <c r="W1305" i="4"/>
  <c r="W1306" i="4"/>
  <c r="W1307" i="4"/>
  <c r="W1308" i="4"/>
  <c r="W1309" i="4"/>
  <c r="W1310" i="4"/>
  <c r="W1311" i="4"/>
  <c r="W1312" i="4"/>
  <c r="W1313" i="4"/>
  <c r="W1314" i="4"/>
  <c r="W1315" i="4"/>
  <c r="W1316" i="4"/>
  <c r="W1317" i="4"/>
  <c r="W1318" i="4"/>
  <c r="W1319" i="4"/>
  <c r="W1320" i="4"/>
  <c r="W1321" i="4"/>
  <c r="W1322" i="4"/>
  <c r="W1323" i="4"/>
  <c r="W1324" i="4"/>
  <c r="W1325" i="4"/>
  <c r="W1326" i="4"/>
  <c r="W1327" i="4"/>
  <c r="W1328" i="4"/>
  <c r="W1329" i="4"/>
  <c r="W1330" i="4"/>
  <c r="W1331" i="4"/>
  <c r="W1332" i="4"/>
  <c r="W1333" i="4"/>
  <c r="W1334" i="4"/>
  <c r="W1335" i="4"/>
  <c r="W1336" i="4"/>
  <c r="W1337" i="4"/>
  <c r="W1338" i="4"/>
  <c r="W1339" i="4"/>
  <c r="W1340" i="4"/>
  <c r="W1341" i="4"/>
  <c r="W1342" i="4"/>
  <c r="W1343" i="4"/>
  <c r="W1344" i="4"/>
  <c r="W1345" i="4"/>
  <c r="W1346" i="4"/>
  <c r="W1347" i="4"/>
  <c r="W1348" i="4"/>
  <c r="W1349" i="4"/>
  <c r="W1350" i="4"/>
  <c r="W1351" i="4"/>
  <c r="W1352" i="4"/>
  <c r="W1353" i="4"/>
  <c r="W1354" i="4"/>
  <c r="W1355" i="4"/>
  <c r="W1356" i="4"/>
  <c r="W1357" i="4"/>
  <c r="X2" i="4"/>
  <c r="X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X278" i="4"/>
  <c r="X279" i="4"/>
  <c r="X280" i="4"/>
  <c r="X281" i="4"/>
  <c r="X282" i="4"/>
  <c r="X283" i="4"/>
  <c r="X284" i="4"/>
  <c r="X285" i="4"/>
  <c r="X286" i="4"/>
  <c r="X287" i="4"/>
  <c r="X288" i="4"/>
  <c r="X289" i="4"/>
  <c r="X290" i="4"/>
  <c r="X291" i="4"/>
  <c r="X292" i="4"/>
  <c r="X293" i="4"/>
  <c r="X294" i="4"/>
  <c r="X295" i="4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X309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X327" i="4"/>
  <c r="X328" i="4"/>
  <c r="X329" i="4"/>
  <c r="X330" i="4"/>
  <c r="X331" i="4"/>
  <c r="X332" i="4"/>
  <c r="X333" i="4"/>
  <c r="X334" i="4"/>
  <c r="X335" i="4"/>
  <c r="X336" i="4"/>
  <c r="X337" i="4"/>
  <c r="X338" i="4"/>
  <c r="X339" i="4"/>
  <c r="X340" i="4"/>
  <c r="X341" i="4"/>
  <c r="X342" i="4"/>
  <c r="X343" i="4"/>
  <c r="X344" i="4"/>
  <c r="X345" i="4"/>
  <c r="X346" i="4"/>
  <c r="X347" i="4"/>
  <c r="X348" i="4"/>
  <c r="X349" i="4"/>
  <c r="X350" i="4"/>
  <c r="X351" i="4"/>
  <c r="X352" i="4"/>
  <c r="X353" i="4"/>
  <c r="X354" i="4"/>
  <c r="X355" i="4"/>
  <c r="X356" i="4"/>
  <c r="X357" i="4"/>
  <c r="X358" i="4"/>
  <c r="X359" i="4"/>
  <c r="X360" i="4"/>
  <c r="X361" i="4"/>
  <c r="X362" i="4"/>
  <c r="X363" i="4"/>
  <c r="X364" i="4"/>
  <c r="X365" i="4"/>
  <c r="X366" i="4"/>
  <c r="X367" i="4"/>
  <c r="X368" i="4"/>
  <c r="X369" i="4"/>
  <c r="X370" i="4"/>
  <c r="X371" i="4"/>
  <c r="X372" i="4"/>
  <c r="X373" i="4"/>
  <c r="X374" i="4"/>
  <c r="X375" i="4"/>
  <c r="X376" i="4"/>
  <c r="X377" i="4"/>
  <c r="X378" i="4"/>
  <c r="X379" i="4"/>
  <c r="X380" i="4"/>
  <c r="X381" i="4"/>
  <c r="X382" i="4"/>
  <c r="X383" i="4"/>
  <c r="X384" i="4"/>
  <c r="X385" i="4"/>
  <c r="X386" i="4"/>
  <c r="X387" i="4"/>
  <c r="X388" i="4"/>
  <c r="X389" i="4"/>
  <c r="X390" i="4"/>
  <c r="X391" i="4"/>
  <c r="X392" i="4"/>
  <c r="X393" i="4"/>
  <c r="X394" i="4"/>
  <c r="X395" i="4"/>
  <c r="X396" i="4"/>
  <c r="X397" i="4"/>
  <c r="X398" i="4"/>
  <c r="X399" i="4"/>
  <c r="X400" i="4"/>
  <c r="X401" i="4"/>
  <c r="X402" i="4"/>
  <c r="X403" i="4"/>
  <c r="X404" i="4"/>
  <c r="X405" i="4"/>
  <c r="X406" i="4"/>
  <c r="X407" i="4"/>
  <c r="X408" i="4"/>
  <c r="X409" i="4"/>
  <c r="X410" i="4"/>
  <c r="X411" i="4"/>
  <c r="X412" i="4"/>
  <c r="X413" i="4"/>
  <c r="X414" i="4"/>
  <c r="X415" i="4"/>
  <c r="X416" i="4"/>
  <c r="X417" i="4"/>
  <c r="X418" i="4"/>
  <c r="X419" i="4"/>
  <c r="X420" i="4"/>
  <c r="X421" i="4"/>
  <c r="X422" i="4"/>
  <c r="X423" i="4"/>
  <c r="X424" i="4"/>
  <c r="X425" i="4"/>
  <c r="X426" i="4"/>
  <c r="X427" i="4"/>
  <c r="X428" i="4"/>
  <c r="X429" i="4"/>
  <c r="X430" i="4"/>
  <c r="X431" i="4"/>
  <c r="X432" i="4"/>
  <c r="X433" i="4"/>
  <c r="X434" i="4"/>
  <c r="X435" i="4"/>
  <c r="X436" i="4"/>
  <c r="X437" i="4"/>
  <c r="X438" i="4"/>
  <c r="X439" i="4"/>
  <c r="X440" i="4"/>
  <c r="X441" i="4"/>
  <c r="X442" i="4"/>
  <c r="X443" i="4"/>
  <c r="X444" i="4"/>
  <c r="X445" i="4"/>
  <c r="X446" i="4"/>
  <c r="X447" i="4"/>
  <c r="X448" i="4"/>
  <c r="X449" i="4"/>
  <c r="X450" i="4"/>
  <c r="X451" i="4"/>
  <c r="X452" i="4"/>
  <c r="X453" i="4"/>
  <c r="X454" i="4"/>
  <c r="X455" i="4"/>
  <c r="X456" i="4"/>
  <c r="X457" i="4"/>
  <c r="X458" i="4"/>
  <c r="X459" i="4"/>
  <c r="X460" i="4"/>
  <c r="X461" i="4"/>
  <c r="X462" i="4"/>
  <c r="X463" i="4"/>
  <c r="X464" i="4"/>
  <c r="X465" i="4"/>
  <c r="X466" i="4"/>
  <c r="X467" i="4"/>
  <c r="X468" i="4"/>
  <c r="X469" i="4"/>
  <c r="X470" i="4"/>
  <c r="X471" i="4"/>
  <c r="X472" i="4"/>
  <c r="X473" i="4"/>
  <c r="X474" i="4"/>
  <c r="X475" i="4"/>
  <c r="X476" i="4"/>
  <c r="X477" i="4"/>
  <c r="X478" i="4"/>
  <c r="X479" i="4"/>
  <c r="X480" i="4"/>
  <c r="X481" i="4"/>
  <c r="X482" i="4"/>
  <c r="X483" i="4"/>
  <c r="X484" i="4"/>
  <c r="X485" i="4"/>
  <c r="X486" i="4"/>
  <c r="X487" i="4"/>
  <c r="X488" i="4"/>
  <c r="X489" i="4"/>
  <c r="X490" i="4"/>
  <c r="X491" i="4"/>
  <c r="X492" i="4"/>
  <c r="X493" i="4"/>
  <c r="X494" i="4"/>
  <c r="X495" i="4"/>
  <c r="X496" i="4"/>
  <c r="X497" i="4"/>
  <c r="X498" i="4"/>
  <c r="X499" i="4"/>
  <c r="X500" i="4"/>
  <c r="X501" i="4"/>
  <c r="X502" i="4"/>
  <c r="X503" i="4"/>
  <c r="X504" i="4"/>
  <c r="X505" i="4"/>
  <c r="X506" i="4"/>
  <c r="X507" i="4"/>
  <c r="X508" i="4"/>
  <c r="X509" i="4"/>
  <c r="X510" i="4"/>
  <c r="X511" i="4"/>
  <c r="X512" i="4"/>
  <c r="X513" i="4"/>
  <c r="X514" i="4"/>
  <c r="X515" i="4"/>
  <c r="X516" i="4"/>
  <c r="X517" i="4"/>
  <c r="X518" i="4"/>
  <c r="X519" i="4"/>
  <c r="X520" i="4"/>
  <c r="X521" i="4"/>
  <c r="X522" i="4"/>
  <c r="X523" i="4"/>
  <c r="X524" i="4"/>
  <c r="X525" i="4"/>
  <c r="X526" i="4"/>
  <c r="X527" i="4"/>
  <c r="X528" i="4"/>
  <c r="X529" i="4"/>
  <c r="X530" i="4"/>
  <c r="X531" i="4"/>
  <c r="X532" i="4"/>
  <c r="X533" i="4"/>
  <c r="X534" i="4"/>
  <c r="X535" i="4"/>
  <c r="X536" i="4"/>
  <c r="X537" i="4"/>
  <c r="X538" i="4"/>
  <c r="X539" i="4"/>
  <c r="X540" i="4"/>
  <c r="X541" i="4"/>
  <c r="X542" i="4"/>
  <c r="X543" i="4"/>
  <c r="X544" i="4"/>
  <c r="X545" i="4"/>
  <c r="X546" i="4"/>
  <c r="X547" i="4"/>
  <c r="X548" i="4"/>
  <c r="X549" i="4"/>
  <c r="X550" i="4"/>
  <c r="X551" i="4"/>
  <c r="X552" i="4"/>
  <c r="X553" i="4"/>
  <c r="X554" i="4"/>
  <c r="X555" i="4"/>
  <c r="X556" i="4"/>
  <c r="X557" i="4"/>
  <c r="X558" i="4"/>
  <c r="X559" i="4"/>
  <c r="X560" i="4"/>
  <c r="X561" i="4"/>
  <c r="X562" i="4"/>
  <c r="X563" i="4"/>
  <c r="X564" i="4"/>
  <c r="X565" i="4"/>
  <c r="X566" i="4"/>
  <c r="X567" i="4"/>
  <c r="X568" i="4"/>
  <c r="X569" i="4"/>
  <c r="X570" i="4"/>
  <c r="X571" i="4"/>
  <c r="X572" i="4"/>
  <c r="X573" i="4"/>
  <c r="X574" i="4"/>
  <c r="X575" i="4"/>
  <c r="X576" i="4"/>
  <c r="X577" i="4"/>
  <c r="X578" i="4"/>
  <c r="X579" i="4"/>
  <c r="X580" i="4"/>
  <c r="X581" i="4"/>
  <c r="X582" i="4"/>
  <c r="X583" i="4"/>
  <c r="X584" i="4"/>
  <c r="X585" i="4"/>
  <c r="X586" i="4"/>
  <c r="X587" i="4"/>
  <c r="X588" i="4"/>
  <c r="X589" i="4"/>
  <c r="X590" i="4"/>
  <c r="X591" i="4"/>
  <c r="X592" i="4"/>
  <c r="X593" i="4"/>
  <c r="X594" i="4"/>
  <c r="X595" i="4"/>
  <c r="X596" i="4"/>
  <c r="X597" i="4"/>
  <c r="X598" i="4"/>
  <c r="X599" i="4"/>
  <c r="X600" i="4"/>
  <c r="X601" i="4"/>
  <c r="X602" i="4"/>
  <c r="X603" i="4"/>
  <c r="X604" i="4"/>
  <c r="X605" i="4"/>
  <c r="X606" i="4"/>
  <c r="X607" i="4"/>
  <c r="X608" i="4"/>
  <c r="X609" i="4"/>
  <c r="X610" i="4"/>
  <c r="X611" i="4"/>
  <c r="X612" i="4"/>
  <c r="X613" i="4"/>
  <c r="X614" i="4"/>
  <c r="X615" i="4"/>
  <c r="X616" i="4"/>
  <c r="X617" i="4"/>
  <c r="X618" i="4"/>
  <c r="X619" i="4"/>
  <c r="X620" i="4"/>
  <c r="X621" i="4"/>
  <c r="X622" i="4"/>
  <c r="X623" i="4"/>
  <c r="X624" i="4"/>
  <c r="X625" i="4"/>
  <c r="X626" i="4"/>
  <c r="X627" i="4"/>
  <c r="X628" i="4"/>
  <c r="X629" i="4"/>
  <c r="X630" i="4"/>
  <c r="X631" i="4"/>
  <c r="X632" i="4"/>
  <c r="X633" i="4"/>
  <c r="X634" i="4"/>
  <c r="X635" i="4"/>
  <c r="X636" i="4"/>
  <c r="X637" i="4"/>
  <c r="X638" i="4"/>
  <c r="X639" i="4"/>
  <c r="X640" i="4"/>
  <c r="X641" i="4"/>
  <c r="X642" i="4"/>
  <c r="X643" i="4"/>
  <c r="X644" i="4"/>
  <c r="X645" i="4"/>
  <c r="X646" i="4"/>
  <c r="X647" i="4"/>
  <c r="X648" i="4"/>
  <c r="X649" i="4"/>
  <c r="X650" i="4"/>
  <c r="X651" i="4"/>
  <c r="X652" i="4"/>
  <c r="X653" i="4"/>
  <c r="X654" i="4"/>
  <c r="X655" i="4"/>
  <c r="X656" i="4"/>
  <c r="X657" i="4"/>
  <c r="X658" i="4"/>
  <c r="X659" i="4"/>
  <c r="X660" i="4"/>
  <c r="X661" i="4"/>
  <c r="X662" i="4"/>
  <c r="X663" i="4"/>
  <c r="X664" i="4"/>
  <c r="X665" i="4"/>
  <c r="X666" i="4"/>
  <c r="X667" i="4"/>
  <c r="X668" i="4"/>
  <c r="X669" i="4"/>
  <c r="X670" i="4"/>
  <c r="X671" i="4"/>
  <c r="X672" i="4"/>
  <c r="X673" i="4"/>
  <c r="X674" i="4"/>
  <c r="X675" i="4"/>
  <c r="X676" i="4"/>
  <c r="X677" i="4"/>
  <c r="X678" i="4"/>
  <c r="X679" i="4"/>
  <c r="X680" i="4"/>
  <c r="X681" i="4"/>
  <c r="X682" i="4"/>
  <c r="X683" i="4"/>
  <c r="X684" i="4"/>
  <c r="X685" i="4"/>
  <c r="X686" i="4"/>
  <c r="X687" i="4"/>
  <c r="X688" i="4"/>
  <c r="X689" i="4"/>
  <c r="X690" i="4"/>
  <c r="X691" i="4"/>
  <c r="X692" i="4"/>
  <c r="X693" i="4"/>
  <c r="X694" i="4"/>
  <c r="X695" i="4"/>
  <c r="X696" i="4"/>
  <c r="X697" i="4"/>
  <c r="X698" i="4"/>
  <c r="X699" i="4"/>
  <c r="X700" i="4"/>
  <c r="X701" i="4"/>
  <c r="X702" i="4"/>
  <c r="X703" i="4"/>
  <c r="X704" i="4"/>
  <c r="X705" i="4"/>
  <c r="X706" i="4"/>
  <c r="X707" i="4"/>
  <c r="X708" i="4"/>
  <c r="X709" i="4"/>
  <c r="X710" i="4"/>
  <c r="X711" i="4"/>
  <c r="X712" i="4"/>
  <c r="X713" i="4"/>
  <c r="X714" i="4"/>
  <c r="X715" i="4"/>
  <c r="X716" i="4"/>
  <c r="X717" i="4"/>
  <c r="X718" i="4"/>
  <c r="X719" i="4"/>
  <c r="X720" i="4"/>
  <c r="X721" i="4"/>
  <c r="X722" i="4"/>
  <c r="X723" i="4"/>
  <c r="X724" i="4"/>
  <c r="X725" i="4"/>
  <c r="X726" i="4"/>
  <c r="X727" i="4"/>
  <c r="X728" i="4"/>
  <c r="X729" i="4"/>
  <c r="X730" i="4"/>
  <c r="X731" i="4"/>
  <c r="X732" i="4"/>
  <c r="X733" i="4"/>
  <c r="X734" i="4"/>
  <c r="X735" i="4"/>
  <c r="X736" i="4"/>
  <c r="X737" i="4"/>
  <c r="X738" i="4"/>
  <c r="X739" i="4"/>
  <c r="X740" i="4"/>
  <c r="X741" i="4"/>
  <c r="X742" i="4"/>
  <c r="X743" i="4"/>
  <c r="X744" i="4"/>
  <c r="X745" i="4"/>
  <c r="X746" i="4"/>
  <c r="X747" i="4"/>
  <c r="X748" i="4"/>
  <c r="X749" i="4"/>
  <c r="X750" i="4"/>
  <c r="X751" i="4"/>
  <c r="X752" i="4"/>
  <c r="X753" i="4"/>
  <c r="X754" i="4"/>
  <c r="X755" i="4"/>
  <c r="X756" i="4"/>
  <c r="X757" i="4"/>
  <c r="X758" i="4"/>
  <c r="X759" i="4"/>
  <c r="X760" i="4"/>
  <c r="X761" i="4"/>
  <c r="X762" i="4"/>
  <c r="X763" i="4"/>
  <c r="X764" i="4"/>
  <c r="X765" i="4"/>
  <c r="X766" i="4"/>
  <c r="X767" i="4"/>
  <c r="X768" i="4"/>
  <c r="X769" i="4"/>
  <c r="X770" i="4"/>
  <c r="X771" i="4"/>
  <c r="X772" i="4"/>
  <c r="X773" i="4"/>
  <c r="X774" i="4"/>
  <c r="X775" i="4"/>
  <c r="X776" i="4"/>
  <c r="X777" i="4"/>
  <c r="X778" i="4"/>
  <c r="X779" i="4"/>
  <c r="X780" i="4"/>
  <c r="X781" i="4"/>
  <c r="X782" i="4"/>
  <c r="X783" i="4"/>
  <c r="X784" i="4"/>
  <c r="X785" i="4"/>
  <c r="X786" i="4"/>
  <c r="X787" i="4"/>
  <c r="X788" i="4"/>
  <c r="X789" i="4"/>
  <c r="X790" i="4"/>
  <c r="X791" i="4"/>
  <c r="X792" i="4"/>
  <c r="X793" i="4"/>
  <c r="X794" i="4"/>
  <c r="X795" i="4"/>
  <c r="X796" i="4"/>
  <c r="X797" i="4"/>
  <c r="X798" i="4"/>
  <c r="X799" i="4"/>
  <c r="X800" i="4"/>
  <c r="X801" i="4"/>
  <c r="X802" i="4"/>
  <c r="X803" i="4"/>
  <c r="X804" i="4"/>
  <c r="X805" i="4"/>
  <c r="X806" i="4"/>
  <c r="X807" i="4"/>
  <c r="X808" i="4"/>
  <c r="X809" i="4"/>
  <c r="X810" i="4"/>
  <c r="X811" i="4"/>
  <c r="X812" i="4"/>
  <c r="X813" i="4"/>
  <c r="X814" i="4"/>
  <c r="X815" i="4"/>
  <c r="X816" i="4"/>
  <c r="X817" i="4"/>
  <c r="X818" i="4"/>
  <c r="X819" i="4"/>
  <c r="X820" i="4"/>
  <c r="X821" i="4"/>
  <c r="X822" i="4"/>
  <c r="X823" i="4"/>
  <c r="X824" i="4"/>
  <c r="X825" i="4"/>
  <c r="X826" i="4"/>
  <c r="X827" i="4"/>
  <c r="X828" i="4"/>
  <c r="X829" i="4"/>
  <c r="X830" i="4"/>
  <c r="X831" i="4"/>
  <c r="X832" i="4"/>
  <c r="X833" i="4"/>
  <c r="X834" i="4"/>
  <c r="X835" i="4"/>
  <c r="X836" i="4"/>
  <c r="X837" i="4"/>
  <c r="X838" i="4"/>
  <c r="X839" i="4"/>
  <c r="X840" i="4"/>
  <c r="X841" i="4"/>
  <c r="X842" i="4"/>
  <c r="X843" i="4"/>
  <c r="X844" i="4"/>
  <c r="X845" i="4"/>
  <c r="X846" i="4"/>
  <c r="X847" i="4"/>
  <c r="X848" i="4"/>
  <c r="X849" i="4"/>
  <c r="X850" i="4"/>
  <c r="X851" i="4"/>
  <c r="X852" i="4"/>
  <c r="X853" i="4"/>
  <c r="X854" i="4"/>
  <c r="X855" i="4"/>
  <c r="X856" i="4"/>
  <c r="X857" i="4"/>
  <c r="X858" i="4"/>
  <c r="X859" i="4"/>
  <c r="X860" i="4"/>
  <c r="X861" i="4"/>
  <c r="X862" i="4"/>
  <c r="X863" i="4"/>
  <c r="X864" i="4"/>
  <c r="X865" i="4"/>
  <c r="X866" i="4"/>
  <c r="X867" i="4"/>
  <c r="X868" i="4"/>
  <c r="X869" i="4"/>
  <c r="X870" i="4"/>
  <c r="X871" i="4"/>
  <c r="X872" i="4"/>
  <c r="X873" i="4"/>
  <c r="X874" i="4"/>
  <c r="X875" i="4"/>
  <c r="X876" i="4"/>
  <c r="X877" i="4"/>
  <c r="X878" i="4"/>
  <c r="X879" i="4"/>
  <c r="X880" i="4"/>
  <c r="X881" i="4"/>
  <c r="X882" i="4"/>
  <c r="X883" i="4"/>
  <c r="X884" i="4"/>
  <c r="X885" i="4"/>
  <c r="X886" i="4"/>
  <c r="X887" i="4"/>
  <c r="X888" i="4"/>
  <c r="X889" i="4"/>
  <c r="X890" i="4"/>
  <c r="X891" i="4"/>
  <c r="X892" i="4"/>
  <c r="X893" i="4"/>
  <c r="X894" i="4"/>
  <c r="X895" i="4"/>
  <c r="X896" i="4"/>
  <c r="X897" i="4"/>
  <c r="X898" i="4"/>
  <c r="X899" i="4"/>
  <c r="X900" i="4"/>
  <c r="X901" i="4"/>
  <c r="X902" i="4"/>
  <c r="X903" i="4"/>
  <c r="X904" i="4"/>
  <c r="X905" i="4"/>
  <c r="X906" i="4"/>
  <c r="X907" i="4"/>
  <c r="X908" i="4"/>
  <c r="X909" i="4"/>
  <c r="X910" i="4"/>
  <c r="X911" i="4"/>
  <c r="X912" i="4"/>
  <c r="X913" i="4"/>
  <c r="X914" i="4"/>
  <c r="X915" i="4"/>
  <c r="X916" i="4"/>
  <c r="X917" i="4"/>
  <c r="X918" i="4"/>
  <c r="X919" i="4"/>
  <c r="X920" i="4"/>
  <c r="X921" i="4"/>
  <c r="X922" i="4"/>
  <c r="X923" i="4"/>
  <c r="X924" i="4"/>
  <c r="X925" i="4"/>
  <c r="X926" i="4"/>
  <c r="X927" i="4"/>
  <c r="X928" i="4"/>
  <c r="X929" i="4"/>
  <c r="X930" i="4"/>
  <c r="X931" i="4"/>
  <c r="X932" i="4"/>
  <c r="X933" i="4"/>
  <c r="X934" i="4"/>
  <c r="X935" i="4"/>
  <c r="X936" i="4"/>
  <c r="X937" i="4"/>
  <c r="X938" i="4"/>
  <c r="X939" i="4"/>
  <c r="X940" i="4"/>
  <c r="X941" i="4"/>
  <c r="X942" i="4"/>
  <c r="X943" i="4"/>
  <c r="X944" i="4"/>
  <c r="X945" i="4"/>
  <c r="X946" i="4"/>
  <c r="X947" i="4"/>
  <c r="X948" i="4"/>
  <c r="X949" i="4"/>
  <c r="X950" i="4"/>
  <c r="X951" i="4"/>
  <c r="X952" i="4"/>
  <c r="X953" i="4"/>
  <c r="X954" i="4"/>
  <c r="X955" i="4"/>
  <c r="X956" i="4"/>
  <c r="X957" i="4"/>
  <c r="X958" i="4"/>
  <c r="X959" i="4"/>
  <c r="X960" i="4"/>
  <c r="X961" i="4"/>
  <c r="X962" i="4"/>
  <c r="X963" i="4"/>
  <c r="X964" i="4"/>
  <c r="X965" i="4"/>
  <c r="X966" i="4"/>
  <c r="X967" i="4"/>
  <c r="X968" i="4"/>
  <c r="X969" i="4"/>
  <c r="X970" i="4"/>
  <c r="X971" i="4"/>
  <c r="X972" i="4"/>
  <c r="X973" i="4"/>
  <c r="X974" i="4"/>
  <c r="X975" i="4"/>
  <c r="X976" i="4"/>
  <c r="X977" i="4"/>
  <c r="X978" i="4"/>
  <c r="X979" i="4"/>
  <c r="X980" i="4"/>
  <c r="X981" i="4"/>
  <c r="X982" i="4"/>
  <c r="X983" i="4"/>
  <c r="X984" i="4"/>
  <c r="X985" i="4"/>
  <c r="X986" i="4"/>
  <c r="X987" i="4"/>
  <c r="X988" i="4"/>
  <c r="X989" i="4"/>
  <c r="X990" i="4"/>
  <c r="X991" i="4"/>
  <c r="X992" i="4"/>
  <c r="X993" i="4"/>
  <c r="X994" i="4"/>
  <c r="X995" i="4"/>
  <c r="X996" i="4"/>
  <c r="X997" i="4"/>
  <c r="X998" i="4"/>
  <c r="X999" i="4"/>
  <c r="X1000" i="4"/>
  <c r="X1001" i="4"/>
  <c r="X1002" i="4"/>
  <c r="X1003" i="4"/>
  <c r="X1004" i="4"/>
  <c r="X1005" i="4"/>
  <c r="X1006" i="4"/>
  <c r="X1007" i="4"/>
  <c r="X1008" i="4"/>
  <c r="X1009" i="4"/>
  <c r="X1010" i="4"/>
  <c r="X1011" i="4"/>
  <c r="X1012" i="4"/>
  <c r="X1013" i="4"/>
  <c r="X1014" i="4"/>
  <c r="X1015" i="4"/>
  <c r="X1016" i="4"/>
  <c r="X1017" i="4"/>
  <c r="X1018" i="4"/>
  <c r="X1019" i="4"/>
  <c r="X1020" i="4"/>
  <c r="X1021" i="4"/>
  <c r="X1022" i="4"/>
  <c r="X1023" i="4"/>
  <c r="X1024" i="4"/>
  <c r="X1025" i="4"/>
  <c r="X1026" i="4"/>
  <c r="X1027" i="4"/>
  <c r="X1028" i="4"/>
  <c r="X1029" i="4"/>
  <c r="X1030" i="4"/>
  <c r="X1031" i="4"/>
  <c r="X1032" i="4"/>
  <c r="X1033" i="4"/>
  <c r="X1034" i="4"/>
  <c r="X1035" i="4"/>
  <c r="X1036" i="4"/>
  <c r="X1037" i="4"/>
  <c r="X1038" i="4"/>
  <c r="X1039" i="4"/>
  <c r="X1040" i="4"/>
  <c r="X1041" i="4"/>
  <c r="X1042" i="4"/>
  <c r="X1043" i="4"/>
  <c r="X1044" i="4"/>
  <c r="X1045" i="4"/>
  <c r="X1046" i="4"/>
  <c r="X1047" i="4"/>
  <c r="X1048" i="4"/>
  <c r="X1049" i="4"/>
  <c r="X1050" i="4"/>
  <c r="X1051" i="4"/>
  <c r="X1052" i="4"/>
  <c r="X1053" i="4"/>
  <c r="X1054" i="4"/>
  <c r="X1055" i="4"/>
  <c r="X1056" i="4"/>
  <c r="X1057" i="4"/>
  <c r="X1058" i="4"/>
  <c r="X1059" i="4"/>
  <c r="X1060" i="4"/>
  <c r="X1061" i="4"/>
  <c r="X1062" i="4"/>
  <c r="X1063" i="4"/>
  <c r="X1064" i="4"/>
  <c r="X1065" i="4"/>
  <c r="X1066" i="4"/>
  <c r="X1067" i="4"/>
  <c r="X1068" i="4"/>
  <c r="X1069" i="4"/>
  <c r="X1070" i="4"/>
  <c r="X1071" i="4"/>
  <c r="X1072" i="4"/>
  <c r="X1073" i="4"/>
  <c r="X1074" i="4"/>
  <c r="X1075" i="4"/>
  <c r="X1076" i="4"/>
  <c r="X1077" i="4"/>
  <c r="X1078" i="4"/>
  <c r="X1079" i="4"/>
  <c r="X1080" i="4"/>
  <c r="X1081" i="4"/>
  <c r="X1082" i="4"/>
  <c r="X1083" i="4"/>
  <c r="X1084" i="4"/>
  <c r="X1085" i="4"/>
  <c r="X1086" i="4"/>
  <c r="X1087" i="4"/>
  <c r="X1088" i="4"/>
  <c r="X1089" i="4"/>
  <c r="X1090" i="4"/>
  <c r="X1091" i="4"/>
  <c r="X1092" i="4"/>
  <c r="X1093" i="4"/>
  <c r="X1094" i="4"/>
  <c r="X1095" i="4"/>
  <c r="X1096" i="4"/>
  <c r="X1097" i="4"/>
  <c r="X1098" i="4"/>
  <c r="X1099" i="4"/>
  <c r="X1100" i="4"/>
  <c r="X1101" i="4"/>
  <c r="X1102" i="4"/>
  <c r="X1103" i="4"/>
  <c r="X1104" i="4"/>
  <c r="X1105" i="4"/>
  <c r="X1106" i="4"/>
  <c r="X1107" i="4"/>
  <c r="X1108" i="4"/>
  <c r="X1109" i="4"/>
  <c r="X1110" i="4"/>
  <c r="X1111" i="4"/>
  <c r="X1112" i="4"/>
  <c r="X1113" i="4"/>
  <c r="X1114" i="4"/>
  <c r="X1115" i="4"/>
  <c r="X1116" i="4"/>
  <c r="X1117" i="4"/>
  <c r="X1118" i="4"/>
  <c r="X1119" i="4"/>
  <c r="X1120" i="4"/>
  <c r="X1121" i="4"/>
  <c r="X1122" i="4"/>
  <c r="X1123" i="4"/>
  <c r="X1124" i="4"/>
  <c r="X1125" i="4"/>
  <c r="X1126" i="4"/>
  <c r="X1127" i="4"/>
  <c r="X1128" i="4"/>
  <c r="X1129" i="4"/>
  <c r="X1130" i="4"/>
  <c r="X1131" i="4"/>
  <c r="X1132" i="4"/>
  <c r="X1133" i="4"/>
  <c r="X1134" i="4"/>
  <c r="X1135" i="4"/>
  <c r="X1136" i="4"/>
  <c r="X1137" i="4"/>
  <c r="X1138" i="4"/>
  <c r="X1139" i="4"/>
  <c r="X1140" i="4"/>
  <c r="X1141" i="4"/>
  <c r="X1142" i="4"/>
  <c r="X1143" i="4"/>
  <c r="X1144" i="4"/>
  <c r="X1145" i="4"/>
  <c r="X1146" i="4"/>
  <c r="X1147" i="4"/>
  <c r="X1148" i="4"/>
  <c r="X1149" i="4"/>
  <c r="X1150" i="4"/>
  <c r="X1151" i="4"/>
  <c r="X1152" i="4"/>
  <c r="X1153" i="4"/>
  <c r="X1154" i="4"/>
  <c r="X1155" i="4"/>
  <c r="X1156" i="4"/>
  <c r="X1157" i="4"/>
  <c r="X1158" i="4"/>
  <c r="X1159" i="4"/>
  <c r="X1160" i="4"/>
  <c r="X1161" i="4"/>
  <c r="X1162" i="4"/>
  <c r="X1163" i="4"/>
  <c r="X1164" i="4"/>
  <c r="X1165" i="4"/>
  <c r="X1166" i="4"/>
  <c r="X1167" i="4"/>
  <c r="X1168" i="4"/>
  <c r="X1169" i="4"/>
  <c r="X1170" i="4"/>
  <c r="X1171" i="4"/>
  <c r="X1172" i="4"/>
  <c r="X1173" i="4"/>
  <c r="X1174" i="4"/>
  <c r="X1175" i="4"/>
  <c r="X1176" i="4"/>
  <c r="X1177" i="4"/>
  <c r="X1178" i="4"/>
  <c r="X1179" i="4"/>
  <c r="X1180" i="4"/>
  <c r="X1181" i="4"/>
  <c r="X1182" i="4"/>
  <c r="X1183" i="4"/>
  <c r="X1184" i="4"/>
  <c r="X1185" i="4"/>
  <c r="X1186" i="4"/>
  <c r="X1187" i="4"/>
  <c r="X1188" i="4"/>
  <c r="X1189" i="4"/>
  <c r="X1190" i="4"/>
  <c r="X1191" i="4"/>
  <c r="X1192" i="4"/>
  <c r="X1193" i="4"/>
  <c r="X1194" i="4"/>
  <c r="X1195" i="4"/>
  <c r="X1196" i="4"/>
  <c r="X1197" i="4"/>
  <c r="X1198" i="4"/>
  <c r="X1199" i="4"/>
  <c r="X1200" i="4"/>
  <c r="X1201" i="4"/>
  <c r="X1202" i="4"/>
  <c r="X1203" i="4"/>
  <c r="X1204" i="4"/>
  <c r="X1205" i="4"/>
  <c r="X1206" i="4"/>
  <c r="X1207" i="4"/>
  <c r="X1208" i="4"/>
  <c r="X1209" i="4"/>
  <c r="X1210" i="4"/>
  <c r="X1211" i="4"/>
  <c r="X1212" i="4"/>
  <c r="X1213" i="4"/>
  <c r="X1214" i="4"/>
  <c r="X1215" i="4"/>
  <c r="X1216" i="4"/>
  <c r="X1217" i="4"/>
  <c r="X1218" i="4"/>
  <c r="X1219" i="4"/>
  <c r="X1220" i="4"/>
  <c r="X1221" i="4"/>
  <c r="X1222" i="4"/>
  <c r="X1223" i="4"/>
  <c r="X1224" i="4"/>
  <c r="X1225" i="4"/>
  <c r="X1226" i="4"/>
  <c r="X1227" i="4"/>
  <c r="X1228" i="4"/>
  <c r="X1229" i="4"/>
  <c r="X1230" i="4"/>
  <c r="X1231" i="4"/>
  <c r="X1232" i="4"/>
  <c r="X1233" i="4"/>
  <c r="X1234" i="4"/>
  <c r="X1235" i="4"/>
  <c r="X1236" i="4"/>
  <c r="X1237" i="4"/>
  <c r="X1238" i="4"/>
  <c r="X1239" i="4"/>
  <c r="X1240" i="4"/>
  <c r="X1241" i="4"/>
  <c r="X1242" i="4"/>
  <c r="X1243" i="4"/>
  <c r="X1244" i="4"/>
  <c r="X1245" i="4"/>
  <c r="X1246" i="4"/>
  <c r="X1247" i="4"/>
  <c r="X1248" i="4"/>
  <c r="X1249" i="4"/>
  <c r="X1250" i="4"/>
  <c r="X1251" i="4"/>
  <c r="X1252" i="4"/>
  <c r="X1253" i="4"/>
  <c r="X1254" i="4"/>
  <c r="X1255" i="4"/>
  <c r="X1256" i="4"/>
  <c r="X1257" i="4"/>
  <c r="X1258" i="4"/>
  <c r="X1259" i="4"/>
  <c r="X1260" i="4"/>
  <c r="X1261" i="4"/>
  <c r="X1262" i="4"/>
  <c r="X1263" i="4"/>
  <c r="X1264" i="4"/>
  <c r="X1265" i="4"/>
  <c r="X1266" i="4"/>
  <c r="X1267" i="4"/>
  <c r="X1268" i="4"/>
  <c r="X1269" i="4"/>
  <c r="X1270" i="4"/>
  <c r="X1271" i="4"/>
  <c r="X1272" i="4"/>
  <c r="X1273" i="4"/>
  <c r="X1274" i="4"/>
  <c r="X1275" i="4"/>
  <c r="X1276" i="4"/>
  <c r="X1277" i="4"/>
  <c r="X1278" i="4"/>
  <c r="X1279" i="4"/>
  <c r="X1280" i="4"/>
  <c r="X1281" i="4"/>
  <c r="X1282" i="4"/>
  <c r="X1283" i="4"/>
  <c r="X1284" i="4"/>
  <c r="X1285" i="4"/>
  <c r="X1286" i="4"/>
  <c r="X1287" i="4"/>
  <c r="X1288" i="4"/>
  <c r="X1289" i="4"/>
  <c r="X1290" i="4"/>
  <c r="X1291" i="4"/>
  <c r="X1292" i="4"/>
  <c r="X1293" i="4"/>
  <c r="X1294" i="4"/>
  <c r="X1295" i="4"/>
  <c r="X1296" i="4"/>
  <c r="X1297" i="4"/>
  <c r="X1298" i="4"/>
  <c r="X1299" i="4"/>
  <c r="X1300" i="4"/>
  <c r="X1301" i="4"/>
  <c r="X1302" i="4"/>
  <c r="X1303" i="4"/>
  <c r="X1304" i="4"/>
  <c r="X1305" i="4"/>
  <c r="X1306" i="4"/>
  <c r="X1307" i="4"/>
  <c r="X1308" i="4"/>
  <c r="X1309" i="4"/>
  <c r="X1310" i="4"/>
  <c r="X1311" i="4"/>
  <c r="X1312" i="4"/>
  <c r="X1313" i="4"/>
  <c r="X1314" i="4"/>
  <c r="X1315" i="4"/>
  <c r="X1316" i="4"/>
  <c r="X1317" i="4"/>
  <c r="X1318" i="4"/>
  <c r="X1319" i="4"/>
  <c r="X1320" i="4"/>
  <c r="X1321" i="4"/>
  <c r="X1322" i="4"/>
  <c r="X1323" i="4"/>
  <c r="X1324" i="4"/>
  <c r="X1325" i="4"/>
  <c r="X1326" i="4"/>
  <c r="X1327" i="4"/>
  <c r="X1328" i="4"/>
  <c r="X1329" i="4"/>
  <c r="X1330" i="4"/>
  <c r="X1331" i="4"/>
  <c r="X1332" i="4"/>
  <c r="X1333" i="4"/>
  <c r="X1334" i="4"/>
  <c r="X1335" i="4"/>
  <c r="X1336" i="4"/>
  <c r="X1337" i="4"/>
  <c r="X1338" i="4"/>
  <c r="X1339" i="4"/>
  <c r="X1340" i="4"/>
  <c r="X1341" i="4"/>
  <c r="X1342" i="4"/>
  <c r="X1343" i="4"/>
  <c r="X1344" i="4"/>
  <c r="X1345" i="4"/>
  <c r="X1346" i="4"/>
  <c r="X1347" i="4"/>
  <c r="X1348" i="4"/>
  <c r="X1349" i="4"/>
  <c r="X1350" i="4"/>
  <c r="X1351" i="4"/>
  <c r="X1352" i="4"/>
  <c r="X1353" i="4"/>
  <c r="X1354" i="4"/>
  <c r="X1355" i="4"/>
  <c r="X1356" i="4"/>
  <c r="X1357" i="4"/>
  <c r="Y2" i="4"/>
  <c r="Y3" i="4"/>
  <c r="Y4" i="4"/>
  <c r="Y5" i="4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Y194" i="4"/>
  <c r="Y195" i="4"/>
  <c r="Y196" i="4"/>
  <c r="Y197" i="4"/>
  <c r="Y198" i="4"/>
  <c r="Y199" i="4"/>
  <c r="Y200" i="4"/>
  <c r="Y201" i="4"/>
  <c r="Y202" i="4"/>
  <c r="Y203" i="4"/>
  <c r="Y204" i="4"/>
  <c r="Y205" i="4"/>
  <c r="Y206" i="4"/>
  <c r="Y207" i="4"/>
  <c r="Y208" i="4"/>
  <c r="Y209" i="4"/>
  <c r="Y210" i="4"/>
  <c r="Y211" i="4"/>
  <c r="Y212" i="4"/>
  <c r="Y213" i="4"/>
  <c r="Y214" i="4"/>
  <c r="Y215" i="4"/>
  <c r="Y216" i="4"/>
  <c r="Y217" i="4"/>
  <c r="Y218" i="4"/>
  <c r="Y219" i="4"/>
  <c r="Y220" i="4"/>
  <c r="Y221" i="4"/>
  <c r="Y222" i="4"/>
  <c r="Y223" i="4"/>
  <c r="Y224" i="4"/>
  <c r="Y225" i="4"/>
  <c r="Y226" i="4"/>
  <c r="Y227" i="4"/>
  <c r="Y228" i="4"/>
  <c r="Y229" i="4"/>
  <c r="Y230" i="4"/>
  <c r="Y231" i="4"/>
  <c r="Y232" i="4"/>
  <c r="Y233" i="4"/>
  <c r="Y234" i="4"/>
  <c r="Y235" i="4"/>
  <c r="Y236" i="4"/>
  <c r="Y237" i="4"/>
  <c r="Y238" i="4"/>
  <c r="Y239" i="4"/>
  <c r="Y240" i="4"/>
  <c r="Y241" i="4"/>
  <c r="Y242" i="4"/>
  <c r="Y243" i="4"/>
  <c r="Y244" i="4"/>
  <c r="Y245" i="4"/>
  <c r="Y246" i="4"/>
  <c r="Y247" i="4"/>
  <c r="Y248" i="4"/>
  <c r="Y249" i="4"/>
  <c r="Y250" i="4"/>
  <c r="Y251" i="4"/>
  <c r="Y252" i="4"/>
  <c r="Y253" i="4"/>
  <c r="Y254" i="4"/>
  <c r="Y255" i="4"/>
  <c r="Y256" i="4"/>
  <c r="Y257" i="4"/>
  <c r="Y258" i="4"/>
  <c r="Y259" i="4"/>
  <c r="Y260" i="4"/>
  <c r="Y261" i="4"/>
  <c r="Y262" i="4"/>
  <c r="Y263" i="4"/>
  <c r="Y264" i="4"/>
  <c r="Y265" i="4"/>
  <c r="Y266" i="4"/>
  <c r="Y267" i="4"/>
  <c r="Y268" i="4"/>
  <c r="Y269" i="4"/>
  <c r="Y270" i="4"/>
  <c r="Y271" i="4"/>
  <c r="Y272" i="4"/>
  <c r="Y273" i="4"/>
  <c r="Y274" i="4"/>
  <c r="Y275" i="4"/>
  <c r="Y276" i="4"/>
  <c r="Y277" i="4"/>
  <c r="Y278" i="4"/>
  <c r="Y279" i="4"/>
  <c r="Y280" i="4"/>
  <c r="Y281" i="4"/>
  <c r="Y282" i="4"/>
  <c r="Y283" i="4"/>
  <c r="Y284" i="4"/>
  <c r="Y285" i="4"/>
  <c r="Y286" i="4"/>
  <c r="Y287" i="4"/>
  <c r="Y288" i="4"/>
  <c r="Y289" i="4"/>
  <c r="Y290" i="4"/>
  <c r="Y291" i="4"/>
  <c r="Y292" i="4"/>
  <c r="Y293" i="4"/>
  <c r="Y294" i="4"/>
  <c r="Y295" i="4"/>
  <c r="Y296" i="4"/>
  <c r="Y297" i="4"/>
  <c r="Y298" i="4"/>
  <c r="Y299" i="4"/>
  <c r="Y300" i="4"/>
  <c r="Y301" i="4"/>
  <c r="Y302" i="4"/>
  <c r="Y303" i="4"/>
  <c r="Y304" i="4"/>
  <c r="Y305" i="4"/>
  <c r="Y306" i="4"/>
  <c r="Y307" i="4"/>
  <c r="Y308" i="4"/>
  <c r="Y309" i="4"/>
  <c r="Y310" i="4"/>
  <c r="Y311" i="4"/>
  <c r="Y312" i="4"/>
  <c r="Y313" i="4"/>
  <c r="Y314" i="4"/>
  <c r="Y315" i="4"/>
  <c r="Y316" i="4"/>
  <c r="Y317" i="4"/>
  <c r="Y318" i="4"/>
  <c r="Y319" i="4"/>
  <c r="Y320" i="4"/>
  <c r="Y321" i="4"/>
  <c r="Y322" i="4"/>
  <c r="Y323" i="4"/>
  <c r="Y324" i="4"/>
  <c r="Y325" i="4"/>
  <c r="Y326" i="4"/>
  <c r="Y327" i="4"/>
  <c r="Y328" i="4"/>
  <c r="Y329" i="4"/>
  <c r="Y330" i="4"/>
  <c r="Y331" i="4"/>
  <c r="Y332" i="4"/>
  <c r="Y333" i="4"/>
  <c r="Y334" i="4"/>
  <c r="Y335" i="4"/>
  <c r="Y336" i="4"/>
  <c r="Y337" i="4"/>
  <c r="Y338" i="4"/>
  <c r="Y339" i="4"/>
  <c r="Y340" i="4"/>
  <c r="Y341" i="4"/>
  <c r="Y342" i="4"/>
  <c r="Y343" i="4"/>
  <c r="Y344" i="4"/>
  <c r="Y345" i="4"/>
  <c r="Y346" i="4"/>
  <c r="Y347" i="4"/>
  <c r="Y348" i="4"/>
  <c r="Y349" i="4"/>
  <c r="Y350" i="4"/>
  <c r="Y351" i="4"/>
  <c r="Y352" i="4"/>
  <c r="Y353" i="4"/>
  <c r="Y354" i="4"/>
  <c r="Y355" i="4"/>
  <c r="Y356" i="4"/>
  <c r="Y357" i="4"/>
  <c r="Y358" i="4"/>
  <c r="Y359" i="4"/>
  <c r="Y360" i="4"/>
  <c r="Y361" i="4"/>
  <c r="Y362" i="4"/>
  <c r="Y363" i="4"/>
  <c r="Y364" i="4"/>
  <c r="Y365" i="4"/>
  <c r="Y366" i="4"/>
  <c r="Y367" i="4"/>
  <c r="Y368" i="4"/>
  <c r="Y369" i="4"/>
  <c r="Y370" i="4"/>
  <c r="Y371" i="4"/>
  <c r="Y372" i="4"/>
  <c r="Y373" i="4"/>
  <c r="Y374" i="4"/>
  <c r="Y375" i="4"/>
  <c r="Y376" i="4"/>
  <c r="Y377" i="4"/>
  <c r="Y378" i="4"/>
  <c r="Y379" i="4"/>
  <c r="Y380" i="4"/>
  <c r="Y381" i="4"/>
  <c r="Y382" i="4"/>
  <c r="Y383" i="4"/>
  <c r="Y384" i="4"/>
  <c r="Y385" i="4"/>
  <c r="Y386" i="4"/>
  <c r="Y387" i="4"/>
  <c r="Y388" i="4"/>
  <c r="Y389" i="4"/>
  <c r="Y390" i="4"/>
  <c r="Y391" i="4"/>
  <c r="Y392" i="4"/>
  <c r="Y393" i="4"/>
  <c r="Y394" i="4"/>
  <c r="Y395" i="4"/>
  <c r="Y396" i="4"/>
  <c r="Y397" i="4"/>
  <c r="Y398" i="4"/>
  <c r="Y399" i="4"/>
  <c r="Y400" i="4"/>
  <c r="Y401" i="4"/>
  <c r="Y402" i="4"/>
  <c r="Y403" i="4"/>
  <c r="Y404" i="4"/>
  <c r="Y405" i="4"/>
  <c r="Y406" i="4"/>
  <c r="Y407" i="4"/>
  <c r="Y408" i="4"/>
  <c r="Y409" i="4"/>
  <c r="Y410" i="4"/>
  <c r="Y411" i="4"/>
  <c r="Y412" i="4"/>
  <c r="Y413" i="4"/>
  <c r="Y414" i="4"/>
  <c r="Y415" i="4"/>
  <c r="Y416" i="4"/>
  <c r="Y417" i="4"/>
  <c r="Y418" i="4"/>
  <c r="Y419" i="4"/>
  <c r="Y420" i="4"/>
  <c r="Y421" i="4"/>
  <c r="Y422" i="4"/>
  <c r="Y423" i="4"/>
  <c r="Y424" i="4"/>
  <c r="Y425" i="4"/>
  <c r="Y426" i="4"/>
  <c r="Y427" i="4"/>
  <c r="Y428" i="4"/>
  <c r="Y429" i="4"/>
  <c r="Y430" i="4"/>
  <c r="Y431" i="4"/>
  <c r="Y432" i="4"/>
  <c r="Y433" i="4"/>
  <c r="Y434" i="4"/>
  <c r="Y435" i="4"/>
  <c r="Y436" i="4"/>
  <c r="Y437" i="4"/>
  <c r="Y438" i="4"/>
  <c r="Y439" i="4"/>
  <c r="Y440" i="4"/>
  <c r="Y441" i="4"/>
  <c r="Y442" i="4"/>
  <c r="Y443" i="4"/>
  <c r="Y444" i="4"/>
  <c r="Y445" i="4"/>
  <c r="Y446" i="4"/>
  <c r="Y447" i="4"/>
  <c r="Y448" i="4"/>
  <c r="Y449" i="4"/>
  <c r="Y450" i="4"/>
  <c r="Y451" i="4"/>
  <c r="Y452" i="4"/>
  <c r="Y453" i="4"/>
  <c r="Y454" i="4"/>
  <c r="Y455" i="4"/>
  <c r="Y456" i="4"/>
  <c r="Y457" i="4"/>
  <c r="Y458" i="4"/>
  <c r="Y459" i="4"/>
  <c r="Y460" i="4"/>
  <c r="Y461" i="4"/>
  <c r="Y462" i="4"/>
  <c r="Y463" i="4"/>
  <c r="Y464" i="4"/>
  <c r="Y465" i="4"/>
  <c r="Y466" i="4"/>
  <c r="Y467" i="4"/>
  <c r="Y468" i="4"/>
  <c r="Y469" i="4"/>
  <c r="Y470" i="4"/>
  <c r="Y471" i="4"/>
  <c r="Y472" i="4"/>
  <c r="Y473" i="4"/>
  <c r="Y474" i="4"/>
  <c r="Y475" i="4"/>
  <c r="Y476" i="4"/>
  <c r="Y477" i="4"/>
  <c r="Y478" i="4"/>
  <c r="Y479" i="4"/>
  <c r="Y480" i="4"/>
  <c r="Y481" i="4"/>
  <c r="Y482" i="4"/>
  <c r="Y483" i="4"/>
  <c r="Y484" i="4"/>
  <c r="Y485" i="4"/>
  <c r="Y486" i="4"/>
  <c r="Y487" i="4"/>
  <c r="Y488" i="4"/>
  <c r="Y489" i="4"/>
  <c r="Y490" i="4"/>
  <c r="Y491" i="4"/>
  <c r="Y492" i="4"/>
  <c r="Y493" i="4"/>
  <c r="Y494" i="4"/>
  <c r="Y495" i="4"/>
  <c r="Y496" i="4"/>
  <c r="Y497" i="4"/>
  <c r="Y498" i="4"/>
  <c r="Y499" i="4"/>
  <c r="Y500" i="4"/>
  <c r="Y501" i="4"/>
  <c r="Y502" i="4"/>
  <c r="Y503" i="4"/>
  <c r="Y504" i="4"/>
  <c r="Y505" i="4"/>
  <c r="Y506" i="4"/>
  <c r="Y507" i="4"/>
  <c r="Y508" i="4"/>
  <c r="Y509" i="4"/>
  <c r="Y510" i="4"/>
  <c r="Y511" i="4"/>
  <c r="Y512" i="4"/>
  <c r="Y513" i="4"/>
  <c r="Y514" i="4"/>
  <c r="Y515" i="4"/>
  <c r="Y516" i="4"/>
  <c r="Y517" i="4"/>
  <c r="Y518" i="4"/>
  <c r="Y519" i="4"/>
  <c r="Y520" i="4"/>
  <c r="Y521" i="4"/>
  <c r="Y522" i="4"/>
  <c r="Y523" i="4"/>
  <c r="Y524" i="4"/>
  <c r="Y525" i="4"/>
  <c r="Y526" i="4"/>
  <c r="Y527" i="4"/>
  <c r="Y528" i="4"/>
  <c r="Y529" i="4"/>
  <c r="Y530" i="4"/>
  <c r="Y531" i="4"/>
  <c r="Y532" i="4"/>
  <c r="Y533" i="4"/>
  <c r="Y534" i="4"/>
  <c r="Y535" i="4"/>
  <c r="Y536" i="4"/>
  <c r="Y537" i="4"/>
  <c r="Y538" i="4"/>
  <c r="Y539" i="4"/>
  <c r="Y540" i="4"/>
  <c r="Y541" i="4"/>
  <c r="Y542" i="4"/>
  <c r="Y543" i="4"/>
  <c r="Y544" i="4"/>
  <c r="Y545" i="4"/>
  <c r="Y546" i="4"/>
  <c r="Y547" i="4"/>
  <c r="Y548" i="4"/>
  <c r="Y549" i="4"/>
  <c r="Y550" i="4"/>
  <c r="Y551" i="4"/>
  <c r="Y552" i="4"/>
  <c r="Y553" i="4"/>
  <c r="Y554" i="4"/>
  <c r="Y555" i="4"/>
  <c r="Y556" i="4"/>
  <c r="Y557" i="4"/>
  <c r="Y558" i="4"/>
  <c r="Y559" i="4"/>
  <c r="Y560" i="4"/>
  <c r="Y561" i="4"/>
  <c r="Y562" i="4"/>
  <c r="Y563" i="4"/>
  <c r="Y564" i="4"/>
  <c r="Y565" i="4"/>
  <c r="Y566" i="4"/>
  <c r="Y567" i="4"/>
  <c r="Y568" i="4"/>
  <c r="Y569" i="4"/>
  <c r="Y570" i="4"/>
  <c r="Y571" i="4"/>
  <c r="Y572" i="4"/>
  <c r="Y573" i="4"/>
  <c r="Y574" i="4"/>
  <c r="Y575" i="4"/>
  <c r="Y576" i="4"/>
  <c r="Y577" i="4"/>
  <c r="Y578" i="4"/>
  <c r="Y579" i="4"/>
  <c r="Y580" i="4"/>
  <c r="Y581" i="4"/>
  <c r="Y582" i="4"/>
  <c r="Y583" i="4"/>
  <c r="Y584" i="4"/>
  <c r="Y585" i="4"/>
  <c r="Y586" i="4"/>
  <c r="Y587" i="4"/>
  <c r="Y588" i="4"/>
  <c r="Y589" i="4"/>
  <c r="Y590" i="4"/>
  <c r="Y591" i="4"/>
  <c r="Y592" i="4"/>
  <c r="Y593" i="4"/>
  <c r="Y594" i="4"/>
  <c r="Y595" i="4"/>
  <c r="Y596" i="4"/>
  <c r="Y597" i="4"/>
  <c r="Y598" i="4"/>
  <c r="Y599" i="4"/>
  <c r="Y600" i="4"/>
  <c r="Y601" i="4"/>
  <c r="Y602" i="4"/>
  <c r="Y603" i="4"/>
  <c r="Y604" i="4"/>
  <c r="Y605" i="4"/>
  <c r="Y606" i="4"/>
  <c r="Y607" i="4"/>
  <c r="Y608" i="4"/>
  <c r="Y609" i="4"/>
  <c r="Y610" i="4"/>
  <c r="Y611" i="4"/>
  <c r="Y612" i="4"/>
  <c r="Y613" i="4"/>
  <c r="Y614" i="4"/>
  <c r="Y615" i="4"/>
  <c r="Y616" i="4"/>
  <c r="Y617" i="4"/>
  <c r="Y618" i="4"/>
  <c r="Y619" i="4"/>
  <c r="Y620" i="4"/>
  <c r="Y621" i="4"/>
  <c r="Y622" i="4"/>
  <c r="Y623" i="4"/>
  <c r="Y624" i="4"/>
  <c r="Y625" i="4"/>
  <c r="Y626" i="4"/>
  <c r="Y627" i="4"/>
  <c r="Y628" i="4"/>
  <c r="Y629" i="4"/>
  <c r="Y630" i="4"/>
  <c r="Y631" i="4"/>
  <c r="Y632" i="4"/>
  <c r="Y633" i="4"/>
  <c r="Y634" i="4"/>
  <c r="Y635" i="4"/>
  <c r="Y636" i="4"/>
  <c r="Y637" i="4"/>
  <c r="Y638" i="4"/>
  <c r="Y639" i="4"/>
  <c r="Y640" i="4"/>
  <c r="Y641" i="4"/>
  <c r="Y642" i="4"/>
  <c r="Y643" i="4"/>
  <c r="Y644" i="4"/>
  <c r="Y645" i="4"/>
  <c r="Y646" i="4"/>
  <c r="Y647" i="4"/>
  <c r="Y648" i="4"/>
  <c r="Y649" i="4"/>
  <c r="Y650" i="4"/>
  <c r="Y651" i="4"/>
  <c r="Y652" i="4"/>
  <c r="Y653" i="4"/>
  <c r="Y654" i="4"/>
  <c r="Y655" i="4"/>
  <c r="Y656" i="4"/>
  <c r="Y657" i="4"/>
  <c r="Y658" i="4"/>
  <c r="Y659" i="4"/>
  <c r="Y660" i="4"/>
  <c r="Y661" i="4"/>
  <c r="Y662" i="4"/>
  <c r="Y663" i="4"/>
  <c r="Y664" i="4"/>
  <c r="Y665" i="4"/>
  <c r="Y666" i="4"/>
  <c r="Y667" i="4"/>
  <c r="Y668" i="4"/>
  <c r="Y669" i="4"/>
  <c r="Y670" i="4"/>
  <c r="Y671" i="4"/>
  <c r="Y672" i="4"/>
  <c r="Y673" i="4"/>
  <c r="Y674" i="4"/>
  <c r="Y675" i="4"/>
  <c r="Y676" i="4"/>
  <c r="Y677" i="4"/>
  <c r="Y678" i="4"/>
  <c r="Y679" i="4"/>
  <c r="Y680" i="4"/>
  <c r="Y681" i="4"/>
  <c r="Y682" i="4"/>
  <c r="Y683" i="4"/>
  <c r="Y684" i="4"/>
  <c r="Y685" i="4"/>
  <c r="Y686" i="4"/>
  <c r="Y687" i="4"/>
  <c r="Y688" i="4"/>
  <c r="Y689" i="4"/>
  <c r="Y690" i="4"/>
  <c r="Y691" i="4"/>
  <c r="Y692" i="4"/>
  <c r="Y693" i="4"/>
  <c r="Y694" i="4"/>
  <c r="Y695" i="4"/>
  <c r="Y696" i="4"/>
  <c r="Y697" i="4"/>
  <c r="Y698" i="4"/>
  <c r="Y699" i="4"/>
  <c r="Y700" i="4"/>
  <c r="Y701" i="4"/>
  <c r="Y702" i="4"/>
  <c r="Y703" i="4"/>
  <c r="Y704" i="4"/>
  <c r="Y705" i="4"/>
  <c r="Y706" i="4"/>
  <c r="Y707" i="4"/>
  <c r="Y708" i="4"/>
  <c r="Y709" i="4"/>
  <c r="Y710" i="4"/>
  <c r="Y711" i="4"/>
  <c r="Y712" i="4"/>
  <c r="Y713" i="4"/>
  <c r="Y714" i="4"/>
  <c r="Y715" i="4"/>
  <c r="Y716" i="4"/>
  <c r="Y717" i="4"/>
  <c r="Y718" i="4"/>
  <c r="Y719" i="4"/>
  <c r="Y720" i="4"/>
  <c r="Y721" i="4"/>
  <c r="Y722" i="4"/>
  <c r="Y723" i="4"/>
  <c r="Y724" i="4"/>
  <c r="Y725" i="4"/>
  <c r="Y726" i="4"/>
  <c r="Y727" i="4"/>
  <c r="Y728" i="4"/>
  <c r="Y729" i="4"/>
  <c r="Y730" i="4"/>
  <c r="Y731" i="4"/>
  <c r="Y732" i="4"/>
  <c r="Y733" i="4"/>
  <c r="Y734" i="4"/>
  <c r="Y735" i="4"/>
  <c r="Y736" i="4"/>
  <c r="Y737" i="4"/>
  <c r="Y738" i="4"/>
  <c r="Y739" i="4"/>
  <c r="Y740" i="4"/>
  <c r="Y741" i="4"/>
  <c r="Y742" i="4"/>
  <c r="Y743" i="4"/>
  <c r="Y744" i="4"/>
  <c r="Y745" i="4"/>
  <c r="Y746" i="4"/>
  <c r="Y747" i="4"/>
  <c r="Y748" i="4"/>
  <c r="Y749" i="4"/>
  <c r="Y750" i="4"/>
  <c r="Y751" i="4"/>
  <c r="Y752" i="4"/>
  <c r="Y753" i="4"/>
  <c r="Y754" i="4"/>
  <c r="Y755" i="4"/>
  <c r="Y756" i="4"/>
  <c r="Y757" i="4"/>
  <c r="Y758" i="4"/>
  <c r="Y759" i="4"/>
  <c r="Y760" i="4"/>
  <c r="Y761" i="4"/>
  <c r="Y762" i="4"/>
  <c r="Y763" i="4"/>
  <c r="Y764" i="4"/>
  <c r="Y765" i="4"/>
  <c r="Y766" i="4"/>
  <c r="Y767" i="4"/>
  <c r="Y768" i="4"/>
  <c r="Y769" i="4"/>
  <c r="Y770" i="4"/>
  <c r="Y771" i="4"/>
  <c r="Y772" i="4"/>
  <c r="Y773" i="4"/>
  <c r="Y774" i="4"/>
  <c r="Y775" i="4"/>
  <c r="Y776" i="4"/>
  <c r="Y777" i="4"/>
  <c r="Y778" i="4"/>
  <c r="Y779" i="4"/>
  <c r="Y780" i="4"/>
  <c r="Y781" i="4"/>
  <c r="Y782" i="4"/>
  <c r="Y783" i="4"/>
  <c r="Y784" i="4"/>
  <c r="Y785" i="4"/>
  <c r="Y786" i="4"/>
  <c r="Y787" i="4"/>
  <c r="Y788" i="4"/>
  <c r="Y789" i="4"/>
  <c r="Y790" i="4"/>
  <c r="Y791" i="4"/>
  <c r="Y792" i="4"/>
  <c r="Y793" i="4"/>
  <c r="Y794" i="4"/>
  <c r="Y795" i="4"/>
  <c r="Y796" i="4"/>
  <c r="Y797" i="4"/>
  <c r="Y798" i="4"/>
  <c r="Y799" i="4"/>
  <c r="Y800" i="4"/>
  <c r="Y801" i="4"/>
  <c r="Y802" i="4"/>
  <c r="Y803" i="4"/>
  <c r="Y804" i="4"/>
  <c r="Y805" i="4"/>
  <c r="Y806" i="4"/>
  <c r="Y807" i="4"/>
  <c r="Y808" i="4"/>
  <c r="Y809" i="4"/>
  <c r="Y810" i="4"/>
  <c r="Y811" i="4"/>
  <c r="Y812" i="4"/>
  <c r="Y813" i="4"/>
  <c r="Y814" i="4"/>
  <c r="Y815" i="4"/>
  <c r="Y816" i="4"/>
  <c r="Y817" i="4"/>
  <c r="Y818" i="4"/>
  <c r="Y819" i="4"/>
  <c r="Y820" i="4"/>
  <c r="Y821" i="4"/>
  <c r="Y822" i="4"/>
  <c r="Y823" i="4"/>
  <c r="Y824" i="4"/>
  <c r="Y825" i="4"/>
  <c r="Y826" i="4"/>
  <c r="Y827" i="4"/>
  <c r="Y828" i="4"/>
  <c r="Y829" i="4"/>
  <c r="Y830" i="4"/>
  <c r="Y831" i="4"/>
  <c r="Y832" i="4"/>
  <c r="Y833" i="4"/>
  <c r="Y834" i="4"/>
  <c r="Y835" i="4"/>
  <c r="Y836" i="4"/>
  <c r="Y837" i="4"/>
  <c r="Y838" i="4"/>
  <c r="Y839" i="4"/>
  <c r="Y840" i="4"/>
  <c r="Y841" i="4"/>
  <c r="Y842" i="4"/>
  <c r="Y843" i="4"/>
  <c r="Y844" i="4"/>
  <c r="Y845" i="4"/>
  <c r="Y846" i="4"/>
  <c r="Y847" i="4"/>
  <c r="Y848" i="4"/>
  <c r="Y849" i="4"/>
  <c r="Y850" i="4"/>
  <c r="Y851" i="4"/>
  <c r="Y852" i="4"/>
  <c r="Y853" i="4"/>
  <c r="Y854" i="4"/>
  <c r="Y855" i="4"/>
  <c r="Y856" i="4"/>
  <c r="Y857" i="4"/>
  <c r="Y858" i="4"/>
  <c r="Y859" i="4"/>
  <c r="Y860" i="4"/>
  <c r="Y861" i="4"/>
  <c r="Y862" i="4"/>
  <c r="Y863" i="4"/>
  <c r="Y864" i="4"/>
  <c r="Y865" i="4"/>
  <c r="Y866" i="4"/>
  <c r="Y867" i="4"/>
  <c r="Y868" i="4"/>
  <c r="Y869" i="4"/>
  <c r="Y870" i="4"/>
  <c r="Y871" i="4"/>
  <c r="Y872" i="4"/>
  <c r="Y873" i="4"/>
  <c r="Y874" i="4"/>
  <c r="Y875" i="4"/>
  <c r="Y876" i="4"/>
  <c r="Y877" i="4"/>
  <c r="Y878" i="4"/>
  <c r="Y879" i="4"/>
  <c r="Y880" i="4"/>
  <c r="Y881" i="4"/>
  <c r="Y882" i="4"/>
  <c r="Y883" i="4"/>
  <c r="Y884" i="4"/>
  <c r="Y885" i="4"/>
  <c r="Y886" i="4"/>
  <c r="Y887" i="4"/>
  <c r="Y888" i="4"/>
  <c r="Y889" i="4"/>
  <c r="Y890" i="4"/>
  <c r="Y891" i="4"/>
  <c r="Y892" i="4"/>
  <c r="Y893" i="4"/>
  <c r="Y894" i="4"/>
  <c r="Y895" i="4"/>
  <c r="Y896" i="4"/>
  <c r="Y897" i="4"/>
  <c r="Y898" i="4"/>
  <c r="Y899" i="4"/>
  <c r="Y900" i="4"/>
  <c r="Y901" i="4"/>
  <c r="Y902" i="4"/>
  <c r="Y903" i="4"/>
  <c r="Y904" i="4"/>
  <c r="Y905" i="4"/>
  <c r="Y906" i="4"/>
  <c r="Y907" i="4"/>
  <c r="Y908" i="4"/>
  <c r="Y909" i="4"/>
  <c r="Y910" i="4"/>
  <c r="Y911" i="4"/>
  <c r="Y912" i="4"/>
  <c r="Y913" i="4"/>
  <c r="Y914" i="4"/>
  <c r="Y915" i="4"/>
  <c r="Y916" i="4"/>
  <c r="Y917" i="4"/>
  <c r="Y918" i="4"/>
  <c r="Y919" i="4"/>
  <c r="Y920" i="4"/>
  <c r="Y921" i="4"/>
  <c r="Y922" i="4"/>
  <c r="Y923" i="4"/>
  <c r="Y924" i="4"/>
  <c r="Y925" i="4"/>
  <c r="Y926" i="4"/>
  <c r="Y927" i="4"/>
  <c r="Y928" i="4"/>
  <c r="Y929" i="4"/>
  <c r="Y930" i="4"/>
  <c r="Y931" i="4"/>
  <c r="Y932" i="4"/>
  <c r="Y933" i="4"/>
  <c r="Y934" i="4"/>
  <c r="Y935" i="4"/>
  <c r="Y936" i="4"/>
  <c r="Y937" i="4"/>
  <c r="Y938" i="4"/>
  <c r="Y939" i="4"/>
  <c r="Y940" i="4"/>
  <c r="Y941" i="4"/>
  <c r="Y942" i="4"/>
  <c r="Y943" i="4"/>
  <c r="Y944" i="4"/>
  <c r="Y945" i="4"/>
  <c r="Y946" i="4"/>
  <c r="Y947" i="4"/>
  <c r="Y948" i="4"/>
  <c r="Y949" i="4"/>
  <c r="Y950" i="4"/>
  <c r="Y951" i="4"/>
  <c r="Y952" i="4"/>
  <c r="Y953" i="4"/>
  <c r="Y954" i="4"/>
  <c r="Y955" i="4"/>
  <c r="Y956" i="4"/>
  <c r="Y957" i="4"/>
  <c r="Y958" i="4"/>
  <c r="Y959" i="4"/>
  <c r="Y960" i="4"/>
  <c r="Y961" i="4"/>
  <c r="Y962" i="4"/>
  <c r="Y963" i="4"/>
  <c r="Y964" i="4"/>
  <c r="Y965" i="4"/>
  <c r="Y966" i="4"/>
  <c r="Y967" i="4"/>
  <c r="Y968" i="4"/>
  <c r="Y969" i="4"/>
  <c r="Y970" i="4"/>
  <c r="Y971" i="4"/>
  <c r="Y972" i="4"/>
  <c r="Y973" i="4"/>
  <c r="Y974" i="4"/>
  <c r="Y975" i="4"/>
  <c r="Y976" i="4"/>
  <c r="Y977" i="4"/>
  <c r="Y978" i="4"/>
  <c r="Y979" i="4"/>
  <c r="Y980" i="4"/>
  <c r="Y981" i="4"/>
  <c r="Y982" i="4"/>
  <c r="Y983" i="4"/>
  <c r="Y984" i="4"/>
  <c r="Y985" i="4"/>
  <c r="Y986" i="4"/>
  <c r="Y987" i="4"/>
  <c r="Y988" i="4"/>
  <c r="Y989" i="4"/>
  <c r="Y990" i="4"/>
  <c r="Y991" i="4"/>
  <c r="Y992" i="4"/>
  <c r="Y993" i="4"/>
  <c r="Y994" i="4"/>
  <c r="Y995" i="4"/>
  <c r="Y996" i="4"/>
  <c r="Y997" i="4"/>
  <c r="Y998" i="4"/>
  <c r="Y999" i="4"/>
  <c r="Y1000" i="4"/>
  <c r="Y1001" i="4"/>
  <c r="Y1002" i="4"/>
  <c r="Y1003" i="4"/>
  <c r="Y1004" i="4"/>
  <c r="Y1005" i="4"/>
  <c r="Y1006" i="4"/>
  <c r="Y1007" i="4"/>
  <c r="Y1008" i="4"/>
  <c r="Y1009" i="4"/>
  <c r="Y1010" i="4"/>
  <c r="Y1011" i="4"/>
  <c r="Y1012" i="4"/>
  <c r="Y1013" i="4"/>
  <c r="Y1014" i="4"/>
  <c r="Y1015" i="4"/>
  <c r="Y1016" i="4"/>
  <c r="Y1017" i="4"/>
  <c r="Y1018" i="4"/>
  <c r="Y1019" i="4"/>
  <c r="Y1020" i="4"/>
  <c r="Y1021" i="4"/>
  <c r="Y1022" i="4"/>
  <c r="Y1023" i="4"/>
  <c r="Y1024" i="4"/>
  <c r="Y1025" i="4"/>
  <c r="Y1026" i="4"/>
  <c r="Y1027" i="4"/>
  <c r="Y1028" i="4"/>
  <c r="Y1029" i="4"/>
  <c r="Y1030" i="4"/>
  <c r="Y1031" i="4"/>
  <c r="Y1032" i="4"/>
  <c r="Y1033" i="4"/>
  <c r="Y1034" i="4"/>
  <c r="Y1035" i="4"/>
  <c r="Y1036" i="4"/>
  <c r="Y1037" i="4"/>
  <c r="Y1038" i="4"/>
  <c r="Y1039" i="4"/>
  <c r="Y1040" i="4"/>
  <c r="Y1041" i="4"/>
  <c r="Y1042" i="4"/>
  <c r="Y1043" i="4"/>
  <c r="Y1044" i="4"/>
  <c r="Y1045" i="4"/>
  <c r="Y1046" i="4"/>
  <c r="Y1047" i="4"/>
  <c r="Y1048" i="4"/>
  <c r="Y1049" i="4"/>
  <c r="Y1050" i="4"/>
  <c r="Y1051" i="4"/>
  <c r="Y1052" i="4"/>
  <c r="Y1053" i="4"/>
  <c r="Y1054" i="4"/>
  <c r="Y1055" i="4"/>
  <c r="Y1056" i="4"/>
  <c r="Y1057" i="4"/>
  <c r="Y1058" i="4"/>
  <c r="Y1059" i="4"/>
  <c r="Y1060" i="4"/>
  <c r="Y1061" i="4"/>
  <c r="Y1062" i="4"/>
  <c r="Y1063" i="4"/>
  <c r="Y1064" i="4"/>
  <c r="Y1065" i="4"/>
  <c r="Y1066" i="4"/>
  <c r="Y1067" i="4"/>
  <c r="Y1068" i="4"/>
  <c r="Y1069" i="4"/>
  <c r="Y1070" i="4"/>
  <c r="Y1071" i="4"/>
  <c r="Y1072" i="4"/>
  <c r="Y1073" i="4"/>
  <c r="Y1074" i="4"/>
  <c r="Y1075" i="4"/>
  <c r="Y1076" i="4"/>
  <c r="Y1077" i="4"/>
  <c r="Y1078" i="4"/>
  <c r="Y1079" i="4"/>
  <c r="Y1080" i="4"/>
  <c r="Y1081" i="4"/>
  <c r="Y1082" i="4"/>
  <c r="Y1083" i="4"/>
  <c r="Y1084" i="4"/>
  <c r="Y1085" i="4"/>
  <c r="Y1086" i="4"/>
  <c r="Y1087" i="4"/>
  <c r="Y1088" i="4"/>
  <c r="Y1089" i="4"/>
  <c r="Y1090" i="4"/>
  <c r="Y1091" i="4"/>
  <c r="Y1092" i="4"/>
  <c r="Y1093" i="4"/>
  <c r="Y1094" i="4"/>
  <c r="Y1095" i="4"/>
  <c r="Y1096" i="4"/>
  <c r="Y1097" i="4"/>
  <c r="Y1098" i="4"/>
  <c r="Y1099" i="4"/>
  <c r="Y1100" i="4"/>
  <c r="Y1101" i="4"/>
  <c r="Y1102" i="4"/>
  <c r="Y1103" i="4"/>
  <c r="Y1104" i="4"/>
  <c r="Y1105" i="4"/>
  <c r="Y1106" i="4"/>
  <c r="Y1107" i="4"/>
  <c r="Y1108" i="4"/>
  <c r="Y1109" i="4"/>
  <c r="Y1110" i="4"/>
  <c r="Y1111" i="4"/>
  <c r="Y1112" i="4"/>
  <c r="Y1113" i="4"/>
  <c r="Y1114" i="4"/>
  <c r="Y1115" i="4"/>
  <c r="Y1116" i="4"/>
  <c r="Y1117" i="4"/>
  <c r="Y1118" i="4"/>
  <c r="Y1119" i="4"/>
  <c r="Y1120" i="4"/>
  <c r="Y1121" i="4"/>
  <c r="Y1122" i="4"/>
  <c r="Y1123" i="4"/>
  <c r="Y1124" i="4"/>
  <c r="Y1125" i="4"/>
  <c r="Y1126" i="4"/>
  <c r="Y1127" i="4"/>
  <c r="Y1128" i="4"/>
  <c r="Y1129" i="4"/>
  <c r="Y1130" i="4"/>
  <c r="Y1131" i="4"/>
  <c r="Y1132" i="4"/>
  <c r="Y1133" i="4"/>
  <c r="Y1134" i="4"/>
  <c r="Y1135" i="4"/>
  <c r="Y1136" i="4"/>
  <c r="Y1137" i="4"/>
  <c r="Y1138" i="4"/>
  <c r="Y1139" i="4"/>
  <c r="Y1140" i="4"/>
  <c r="Y1141" i="4"/>
  <c r="Y1142" i="4"/>
  <c r="Y1143" i="4"/>
  <c r="Y1144" i="4"/>
  <c r="Y1145" i="4"/>
  <c r="Y1146" i="4"/>
  <c r="Y1147" i="4"/>
  <c r="Y1148" i="4"/>
  <c r="Y1149" i="4"/>
  <c r="Y1150" i="4"/>
  <c r="Y1151" i="4"/>
  <c r="Y1152" i="4"/>
  <c r="Y1153" i="4"/>
  <c r="Y1154" i="4"/>
  <c r="Y1155" i="4"/>
  <c r="Y1156" i="4"/>
  <c r="Y1157" i="4"/>
  <c r="Y1158" i="4"/>
  <c r="Y1159" i="4"/>
  <c r="Y1160" i="4"/>
  <c r="Y1161" i="4"/>
  <c r="Y1162" i="4"/>
  <c r="Y1163" i="4"/>
  <c r="Y1164" i="4"/>
  <c r="Y1165" i="4"/>
  <c r="Y1166" i="4"/>
  <c r="Y1167" i="4"/>
  <c r="Y1168" i="4"/>
  <c r="Y1169" i="4"/>
  <c r="Y1170" i="4"/>
  <c r="Y1171" i="4"/>
  <c r="Y1172" i="4"/>
  <c r="Y1173" i="4"/>
  <c r="Y1174" i="4"/>
  <c r="Y1175" i="4"/>
  <c r="Y1176" i="4"/>
  <c r="Y1177" i="4"/>
  <c r="Y1178" i="4"/>
  <c r="Y1179" i="4"/>
  <c r="Y1180" i="4"/>
  <c r="Y1181" i="4"/>
  <c r="Y1182" i="4"/>
  <c r="Y1183" i="4"/>
  <c r="Y1184" i="4"/>
  <c r="Y1185" i="4"/>
  <c r="Y1186" i="4"/>
  <c r="Y1187" i="4"/>
  <c r="Y1188" i="4"/>
  <c r="Y1189" i="4"/>
  <c r="Y1190" i="4"/>
  <c r="Y1191" i="4"/>
  <c r="Y1192" i="4"/>
  <c r="Y1193" i="4"/>
  <c r="Y1194" i="4"/>
  <c r="Y1195" i="4"/>
  <c r="Y1196" i="4"/>
  <c r="Y1197" i="4"/>
  <c r="Y1198" i="4"/>
  <c r="Y1199" i="4"/>
  <c r="Y1200" i="4"/>
  <c r="Y1201" i="4"/>
  <c r="Y1202" i="4"/>
  <c r="Y1203" i="4"/>
  <c r="Y1204" i="4"/>
  <c r="Y1205" i="4"/>
  <c r="Y1206" i="4"/>
  <c r="Y1207" i="4"/>
  <c r="Y1208" i="4"/>
  <c r="Y1209" i="4"/>
  <c r="Y1210" i="4"/>
  <c r="Y1211" i="4"/>
  <c r="Y1212" i="4"/>
  <c r="Y1213" i="4"/>
  <c r="Y1214" i="4"/>
  <c r="Y1215" i="4"/>
  <c r="Y1216" i="4"/>
  <c r="Y1217" i="4"/>
  <c r="Y1218" i="4"/>
  <c r="Y1219" i="4"/>
  <c r="Y1220" i="4"/>
  <c r="Y1221" i="4"/>
  <c r="Y1222" i="4"/>
  <c r="Y1223" i="4"/>
  <c r="Y1224" i="4"/>
  <c r="Y1225" i="4"/>
  <c r="Y1226" i="4"/>
  <c r="Y1227" i="4"/>
  <c r="Y1228" i="4"/>
  <c r="Y1229" i="4"/>
  <c r="Y1230" i="4"/>
  <c r="Y1231" i="4"/>
  <c r="Y1232" i="4"/>
  <c r="Y1233" i="4"/>
  <c r="Y1234" i="4"/>
  <c r="Y1235" i="4"/>
  <c r="Y1236" i="4"/>
  <c r="Y1237" i="4"/>
  <c r="Y1238" i="4"/>
  <c r="Y1239" i="4"/>
  <c r="Y1240" i="4"/>
  <c r="Y1241" i="4"/>
  <c r="Y1242" i="4"/>
  <c r="Y1243" i="4"/>
  <c r="Y1244" i="4"/>
  <c r="Y1245" i="4"/>
  <c r="Y1246" i="4"/>
  <c r="Y1247" i="4"/>
  <c r="Y1248" i="4"/>
  <c r="Y1249" i="4"/>
  <c r="Y1250" i="4"/>
  <c r="Y1251" i="4"/>
  <c r="Y1252" i="4"/>
  <c r="Y1253" i="4"/>
  <c r="Y1254" i="4"/>
  <c r="Y1255" i="4"/>
  <c r="Y1256" i="4"/>
  <c r="Y1257" i="4"/>
  <c r="Y1258" i="4"/>
  <c r="Y1259" i="4"/>
  <c r="Y1260" i="4"/>
  <c r="Y1261" i="4"/>
  <c r="Y1262" i="4"/>
  <c r="Y1263" i="4"/>
  <c r="Y1264" i="4"/>
  <c r="Y1265" i="4"/>
  <c r="Y1266" i="4"/>
  <c r="Y1267" i="4"/>
  <c r="Y1268" i="4"/>
  <c r="Y1269" i="4"/>
  <c r="Y1270" i="4"/>
  <c r="Y1271" i="4"/>
  <c r="Y1272" i="4"/>
  <c r="Y1273" i="4"/>
  <c r="Y1274" i="4"/>
  <c r="Y1275" i="4"/>
  <c r="Y1276" i="4"/>
  <c r="Y1277" i="4"/>
  <c r="Y1278" i="4"/>
  <c r="Y1279" i="4"/>
  <c r="Y1280" i="4"/>
  <c r="Y1281" i="4"/>
  <c r="Y1282" i="4"/>
  <c r="Y1283" i="4"/>
  <c r="Y1284" i="4"/>
  <c r="Y1285" i="4"/>
  <c r="Y1286" i="4"/>
  <c r="Y1287" i="4"/>
  <c r="Y1288" i="4"/>
  <c r="Y1289" i="4"/>
  <c r="Y1290" i="4"/>
  <c r="Y1291" i="4"/>
  <c r="Y1292" i="4"/>
  <c r="Y1293" i="4"/>
  <c r="Y1294" i="4"/>
  <c r="Y1295" i="4"/>
  <c r="Y1296" i="4"/>
  <c r="Y1297" i="4"/>
  <c r="Y1298" i="4"/>
  <c r="Y1299" i="4"/>
  <c r="Y1300" i="4"/>
  <c r="Y1301" i="4"/>
  <c r="Y1302" i="4"/>
  <c r="Y1303" i="4"/>
  <c r="Y1304" i="4"/>
  <c r="Y1305" i="4"/>
  <c r="Y1306" i="4"/>
  <c r="Y1307" i="4"/>
  <c r="Y1308" i="4"/>
  <c r="Y1309" i="4"/>
  <c r="Y1310" i="4"/>
  <c r="Y1311" i="4"/>
  <c r="Y1312" i="4"/>
  <c r="Y1313" i="4"/>
  <c r="Y1314" i="4"/>
  <c r="Y1315" i="4"/>
  <c r="Y1316" i="4"/>
  <c r="Y1317" i="4"/>
  <c r="Y1318" i="4"/>
  <c r="Y1319" i="4"/>
  <c r="Y1320" i="4"/>
  <c r="Y1321" i="4"/>
  <c r="Y1322" i="4"/>
  <c r="Y1323" i="4"/>
  <c r="Y1324" i="4"/>
  <c r="Y1325" i="4"/>
  <c r="Y1326" i="4"/>
  <c r="Y1327" i="4"/>
  <c r="Y1328" i="4"/>
  <c r="Y1329" i="4"/>
  <c r="Y1330" i="4"/>
  <c r="Y1331" i="4"/>
  <c r="Y1332" i="4"/>
  <c r="Y1333" i="4"/>
  <c r="Y1334" i="4"/>
  <c r="Y1335" i="4"/>
  <c r="Y1336" i="4"/>
  <c r="Y1337" i="4"/>
  <c r="Y1338" i="4"/>
  <c r="Y1339" i="4"/>
  <c r="Y1340" i="4"/>
  <c r="Y1341" i="4"/>
  <c r="Y1342" i="4"/>
  <c r="Y1343" i="4"/>
  <c r="Y1344" i="4"/>
  <c r="Y1345" i="4"/>
  <c r="Y1346" i="4"/>
  <c r="Y1347" i="4"/>
  <c r="Y1348" i="4"/>
  <c r="Y1349" i="4"/>
  <c r="Y1350" i="4"/>
  <c r="Y1351" i="4"/>
  <c r="Y1352" i="4"/>
  <c r="Y1353" i="4"/>
  <c r="Y1354" i="4"/>
  <c r="Y1355" i="4"/>
  <c r="Y1356" i="4"/>
  <c r="Y1357" i="4"/>
  <c r="Z2" i="4"/>
  <c r="Z3" i="4"/>
  <c r="Z4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Z160" i="4"/>
  <c r="Z161" i="4"/>
  <c r="Z162" i="4"/>
  <c r="Z163" i="4"/>
  <c r="Z164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Z194" i="4"/>
  <c r="Z195" i="4"/>
  <c r="Z196" i="4"/>
  <c r="Z197" i="4"/>
  <c r="Z198" i="4"/>
  <c r="Z199" i="4"/>
  <c r="Z200" i="4"/>
  <c r="Z201" i="4"/>
  <c r="Z202" i="4"/>
  <c r="Z203" i="4"/>
  <c r="Z204" i="4"/>
  <c r="Z205" i="4"/>
  <c r="Z206" i="4"/>
  <c r="Z207" i="4"/>
  <c r="Z208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Z308" i="4"/>
  <c r="Z309" i="4"/>
  <c r="Z310" i="4"/>
  <c r="Z311" i="4"/>
  <c r="Z312" i="4"/>
  <c r="Z313" i="4"/>
  <c r="Z314" i="4"/>
  <c r="Z315" i="4"/>
  <c r="Z316" i="4"/>
  <c r="Z317" i="4"/>
  <c r="Z318" i="4"/>
  <c r="Z319" i="4"/>
  <c r="Z320" i="4"/>
  <c r="Z321" i="4"/>
  <c r="Z322" i="4"/>
  <c r="Z323" i="4"/>
  <c r="Z324" i="4"/>
  <c r="Z325" i="4"/>
  <c r="Z326" i="4"/>
  <c r="Z327" i="4"/>
  <c r="Z328" i="4"/>
  <c r="Z329" i="4"/>
  <c r="Z330" i="4"/>
  <c r="Z331" i="4"/>
  <c r="Z332" i="4"/>
  <c r="Z333" i="4"/>
  <c r="Z334" i="4"/>
  <c r="Z335" i="4"/>
  <c r="Z336" i="4"/>
  <c r="Z337" i="4"/>
  <c r="Z338" i="4"/>
  <c r="Z339" i="4"/>
  <c r="Z340" i="4"/>
  <c r="Z341" i="4"/>
  <c r="Z342" i="4"/>
  <c r="Z343" i="4"/>
  <c r="Z344" i="4"/>
  <c r="Z345" i="4"/>
  <c r="Z346" i="4"/>
  <c r="Z347" i="4"/>
  <c r="Z348" i="4"/>
  <c r="Z349" i="4"/>
  <c r="Z350" i="4"/>
  <c r="Z351" i="4"/>
  <c r="Z352" i="4"/>
  <c r="Z353" i="4"/>
  <c r="Z354" i="4"/>
  <c r="Z355" i="4"/>
  <c r="Z356" i="4"/>
  <c r="Z357" i="4"/>
  <c r="Z358" i="4"/>
  <c r="Z359" i="4"/>
  <c r="Z360" i="4"/>
  <c r="Z361" i="4"/>
  <c r="Z362" i="4"/>
  <c r="Z363" i="4"/>
  <c r="Z364" i="4"/>
  <c r="Z365" i="4"/>
  <c r="Z366" i="4"/>
  <c r="Z367" i="4"/>
  <c r="Z368" i="4"/>
  <c r="Z369" i="4"/>
  <c r="Z370" i="4"/>
  <c r="Z371" i="4"/>
  <c r="Z372" i="4"/>
  <c r="Z373" i="4"/>
  <c r="Z374" i="4"/>
  <c r="Z375" i="4"/>
  <c r="Z376" i="4"/>
  <c r="Z377" i="4"/>
  <c r="Z378" i="4"/>
  <c r="Z379" i="4"/>
  <c r="Z380" i="4"/>
  <c r="Z381" i="4"/>
  <c r="Z382" i="4"/>
  <c r="Z383" i="4"/>
  <c r="Z384" i="4"/>
  <c r="Z385" i="4"/>
  <c r="Z386" i="4"/>
  <c r="Z387" i="4"/>
  <c r="Z388" i="4"/>
  <c r="Z389" i="4"/>
  <c r="Z390" i="4"/>
  <c r="Z391" i="4"/>
  <c r="Z392" i="4"/>
  <c r="Z393" i="4"/>
  <c r="Z394" i="4"/>
  <c r="Z395" i="4"/>
  <c r="Z396" i="4"/>
  <c r="Z397" i="4"/>
  <c r="Z398" i="4"/>
  <c r="Z399" i="4"/>
  <c r="Z400" i="4"/>
  <c r="Z401" i="4"/>
  <c r="Z402" i="4"/>
  <c r="Z403" i="4"/>
  <c r="Z404" i="4"/>
  <c r="Z405" i="4"/>
  <c r="Z406" i="4"/>
  <c r="Z407" i="4"/>
  <c r="Z408" i="4"/>
  <c r="Z409" i="4"/>
  <c r="Z410" i="4"/>
  <c r="Z411" i="4"/>
  <c r="Z412" i="4"/>
  <c r="Z413" i="4"/>
  <c r="Z414" i="4"/>
  <c r="Z415" i="4"/>
  <c r="Z416" i="4"/>
  <c r="Z417" i="4"/>
  <c r="Z418" i="4"/>
  <c r="Z419" i="4"/>
  <c r="Z420" i="4"/>
  <c r="Z421" i="4"/>
  <c r="Z422" i="4"/>
  <c r="Z423" i="4"/>
  <c r="Z424" i="4"/>
  <c r="Z425" i="4"/>
  <c r="Z426" i="4"/>
  <c r="Z427" i="4"/>
  <c r="Z428" i="4"/>
  <c r="Z429" i="4"/>
  <c r="Z430" i="4"/>
  <c r="Z431" i="4"/>
  <c r="Z432" i="4"/>
  <c r="Z433" i="4"/>
  <c r="Z434" i="4"/>
  <c r="Z435" i="4"/>
  <c r="Z436" i="4"/>
  <c r="Z437" i="4"/>
  <c r="Z438" i="4"/>
  <c r="Z439" i="4"/>
  <c r="Z440" i="4"/>
  <c r="Z441" i="4"/>
  <c r="Z442" i="4"/>
  <c r="Z443" i="4"/>
  <c r="Z444" i="4"/>
  <c r="Z445" i="4"/>
  <c r="Z446" i="4"/>
  <c r="Z447" i="4"/>
  <c r="Z448" i="4"/>
  <c r="Z449" i="4"/>
  <c r="Z450" i="4"/>
  <c r="Z451" i="4"/>
  <c r="Z452" i="4"/>
  <c r="Z453" i="4"/>
  <c r="Z454" i="4"/>
  <c r="Z455" i="4"/>
  <c r="Z456" i="4"/>
  <c r="Z457" i="4"/>
  <c r="Z458" i="4"/>
  <c r="Z459" i="4"/>
  <c r="Z460" i="4"/>
  <c r="Z461" i="4"/>
  <c r="Z462" i="4"/>
  <c r="Z463" i="4"/>
  <c r="Z464" i="4"/>
  <c r="Z465" i="4"/>
  <c r="Z466" i="4"/>
  <c r="Z467" i="4"/>
  <c r="Z468" i="4"/>
  <c r="Z469" i="4"/>
  <c r="Z470" i="4"/>
  <c r="Z471" i="4"/>
  <c r="Z472" i="4"/>
  <c r="Z473" i="4"/>
  <c r="Z474" i="4"/>
  <c r="Z475" i="4"/>
  <c r="Z476" i="4"/>
  <c r="Z477" i="4"/>
  <c r="Z478" i="4"/>
  <c r="Z479" i="4"/>
  <c r="Z480" i="4"/>
  <c r="Z481" i="4"/>
  <c r="Z482" i="4"/>
  <c r="Z483" i="4"/>
  <c r="Z484" i="4"/>
  <c r="Z485" i="4"/>
  <c r="Z486" i="4"/>
  <c r="Z487" i="4"/>
  <c r="Z488" i="4"/>
  <c r="Z489" i="4"/>
  <c r="Z490" i="4"/>
  <c r="Z491" i="4"/>
  <c r="Z492" i="4"/>
  <c r="Z493" i="4"/>
  <c r="Z494" i="4"/>
  <c r="Z495" i="4"/>
  <c r="Z496" i="4"/>
  <c r="Z497" i="4"/>
  <c r="Z498" i="4"/>
  <c r="Z499" i="4"/>
  <c r="Z500" i="4"/>
  <c r="Z501" i="4"/>
  <c r="Z502" i="4"/>
  <c r="Z503" i="4"/>
  <c r="Z504" i="4"/>
  <c r="Z505" i="4"/>
  <c r="Z506" i="4"/>
  <c r="Z507" i="4"/>
  <c r="Z508" i="4"/>
  <c r="Z509" i="4"/>
  <c r="Z510" i="4"/>
  <c r="Z511" i="4"/>
  <c r="Z512" i="4"/>
  <c r="Z513" i="4"/>
  <c r="Z514" i="4"/>
  <c r="Z515" i="4"/>
  <c r="Z516" i="4"/>
  <c r="Z517" i="4"/>
  <c r="Z518" i="4"/>
  <c r="Z519" i="4"/>
  <c r="Z520" i="4"/>
  <c r="Z521" i="4"/>
  <c r="Z522" i="4"/>
  <c r="Z523" i="4"/>
  <c r="Z524" i="4"/>
  <c r="Z525" i="4"/>
  <c r="Z526" i="4"/>
  <c r="Z527" i="4"/>
  <c r="Z528" i="4"/>
  <c r="Z529" i="4"/>
  <c r="Z530" i="4"/>
  <c r="Z531" i="4"/>
  <c r="Z532" i="4"/>
  <c r="Z533" i="4"/>
  <c r="Z534" i="4"/>
  <c r="Z535" i="4"/>
  <c r="Z536" i="4"/>
  <c r="Z537" i="4"/>
  <c r="Z538" i="4"/>
  <c r="Z539" i="4"/>
  <c r="Z540" i="4"/>
  <c r="Z541" i="4"/>
  <c r="Z542" i="4"/>
  <c r="Z543" i="4"/>
  <c r="Z544" i="4"/>
  <c r="Z545" i="4"/>
  <c r="Z546" i="4"/>
  <c r="Z547" i="4"/>
  <c r="Z548" i="4"/>
  <c r="Z549" i="4"/>
  <c r="Z550" i="4"/>
  <c r="Z551" i="4"/>
  <c r="Z552" i="4"/>
  <c r="Z553" i="4"/>
  <c r="Z554" i="4"/>
  <c r="Z555" i="4"/>
  <c r="Z556" i="4"/>
  <c r="Z557" i="4"/>
  <c r="Z558" i="4"/>
  <c r="Z559" i="4"/>
  <c r="Z560" i="4"/>
  <c r="Z561" i="4"/>
  <c r="Z562" i="4"/>
  <c r="Z563" i="4"/>
  <c r="Z564" i="4"/>
  <c r="Z565" i="4"/>
  <c r="Z566" i="4"/>
  <c r="Z567" i="4"/>
  <c r="Z568" i="4"/>
  <c r="Z569" i="4"/>
  <c r="Z570" i="4"/>
  <c r="Z571" i="4"/>
  <c r="Z572" i="4"/>
  <c r="Z573" i="4"/>
  <c r="Z574" i="4"/>
  <c r="Z575" i="4"/>
  <c r="Z576" i="4"/>
  <c r="Z577" i="4"/>
  <c r="Z578" i="4"/>
  <c r="Z579" i="4"/>
  <c r="Z580" i="4"/>
  <c r="Z581" i="4"/>
  <c r="Z582" i="4"/>
  <c r="Z583" i="4"/>
  <c r="Z584" i="4"/>
  <c r="Z585" i="4"/>
  <c r="Z586" i="4"/>
  <c r="Z587" i="4"/>
  <c r="Z588" i="4"/>
  <c r="Z589" i="4"/>
  <c r="Z590" i="4"/>
  <c r="Z591" i="4"/>
  <c r="Z592" i="4"/>
  <c r="Z593" i="4"/>
  <c r="Z594" i="4"/>
  <c r="Z595" i="4"/>
  <c r="Z596" i="4"/>
  <c r="Z597" i="4"/>
  <c r="Z598" i="4"/>
  <c r="Z599" i="4"/>
  <c r="Z600" i="4"/>
  <c r="Z601" i="4"/>
  <c r="Z602" i="4"/>
  <c r="Z603" i="4"/>
  <c r="Z604" i="4"/>
  <c r="Z605" i="4"/>
  <c r="Z606" i="4"/>
  <c r="Z607" i="4"/>
  <c r="Z608" i="4"/>
  <c r="Z609" i="4"/>
  <c r="Z610" i="4"/>
  <c r="Z611" i="4"/>
  <c r="Z612" i="4"/>
  <c r="Z613" i="4"/>
  <c r="Z614" i="4"/>
  <c r="Z615" i="4"/>
  <c r="Z616" i="4"/>
  <c r="Z617" i="4"/>
  <c r="Z618" i="4"/>
  <c r="Z619" i="4"/>
  <c r="Z620" i="4"/>
  <c r="Z621" i="4"/>
  <c r="Z622" i="4"/>
  <c r="Z623" i="4"/>
  <c r="Z624" i="4"/>
  <c r="Z625" i="4"/>
  <c r="Z626" i="4"/>
  <c r="Z627" i="4"/>
  <c r="Z628" i="4"/>
  <c r="Z629" i="4"/>
  <c r="Z630" i="4"/>
  <c r="Z631" i="4"/>
  <c r="Z632" i="4"/>
  <c r="Z633" i="4"/>
  <c r="Z634" i="4"/>
  <c r="Z635" i="4"/>
  <c r="Z636" i="4"/>
  <c r="Z637" i="4"/>
  <c r="Z638" i="4"/>
  <c r="Z639" i="4"/>
  <c r="Z640" i="4"/>
  <c r="Z641" i="4"/>
  <c r="Z642" i="4"/>
  <c r="Z643" i="4"/>
  <c r="Z644" i="4"/>
  <c r="Z645" i="4"/>
  <c r="Z646" i="4"/>
  <c r="Z647" i="4"/>
  <c r="Z648" i="4"/>
  <c r="Z649" i="4"/>
  <c r="Z650" i="4"/>
  <c r="Z651" i="4"/>
  <c r="Z652" i="4"/>
  <c r="Z653" i="4"/>
  <c r="Z654" i="4"/>
  <c r="Z655" i="4"/>
  <c r="Z656" i="4"/>
  <c r="Z657" i="4"/>
  <c r="Z658" i="4"/>
  <c r="Z659" i="4"/>
  <c r="Z660" i="4"/>
  <c r="Z661" i="4"/>
  <c r="Z662" i="4"/>
  <c r="Z663" i="4"/>
  <c r="Z664" i="4"/>
  <c r="Z665" i="4"/>
  <c r="Z666" i="4"/>
  <c r="Z667" i="4"/>
  <c r="Z668" i="4"/>
  <c r="Z669" i="4"/>
  <c r="Z670" i="4"/>
  <c r="Z671" i="4"/>
  <c r="Z672" i="4"/>
  <c r="Z673" i="4"/>
  <c r="Z674" i="4"/>
  <c r="Z675" i="4"/>
  <c r="Z676" i="4"/>
  <c r="Z677" i="4"/>
  <c r="Z678" i="4"/>
  <c r="Z679" i="4"/>
  <c r="Z680" i="4"/>
  <c r="Z681" i="4"/>
  <c r="Z682" i="4"/>
  <c r="Z683" i="4"/>
  <c r="Z684" i="4"/>
  <c r="Z685" i="4"/>
  <c r="Z686" i="4"/>
  <c r="Z687" i="4"/>
  <c r="Z688" i="4"/>
  <c r="Z689" i="4"/>
  <c r="Z690" i="4"/>
  <c r="Z691" i="4"/>
  <c r="Z692" i="4"/>
  <c r="Z693" i="4"/>
  <c r="Z694" i="4"/>
  <c r="Z695" i="4"/>
  <c r="Z696" i="4"/>
  <c r="Z697" i="4"/>
  <c r="Z698" i="4"/>
  <c r="Z699" i="4"/>
  <c r="Z700" i="4"/>
  <c r="Z701" i="4"/>
  <c r="Z702" i="4"/>
  <c r="Z703" i="4"/>
  <c r="Z704" i="4"/>
  <c r="Z705" i="4"/>
  <c r="Z706" i="4"/>
  <c r="Z707" i="4"/>
  <c r="Z708" i="4"/>
  <c r="Z709" i="4"/>
  <c r="Z710" i="4"/>
  <c r="Z711" i="4"/>
  <c r="Z712" i="4"/>
  <c r="Z713" i="4"/>
  <c r="Z714" i="4"/>
  <c r="Z715" i="4"/>
  <c r="Z716" i="4"/>
  <c r="Z717" i="4"/>
  <c r="Z718" i="4"/>
  <c r="Z719" i="4"/>
  <c r="Z720" i="4"/>
  <c r="Z721" i="4"/>
  <c r="Z722" i="4"/>
  <c r="Z723" i="4"/>
  <c r="Z724" i="4"/>
  <c r="Z725" i="4"/>
  <c r="Z726" i="4"/>
  <c r="Z727" i="4"/>
  <c r="Z728" i="4"/>
  <c r="Z729" i="4"/>
  <c r="Z730" i="4"/>
  <c r="Z731" i="4"/>
  <c r="Z732" i="4"/>
  <c r="Z733" i="4"/>
  <c r="Z734" i="4"/>
  <c r="Z735" i="4"/>
  <c r="Z736" i="4"/>
  <c r="Z737" i="4"/>
  <c r="Z738" i="4"/>
  <c r="Z739" i="4"/>
  <c r="Z740" i="4"/>
  <c r="Z741" i="4"/>
  <c r="Z742" i="4"/>
  <c r="Z743" i="4"/>
  <c r="Z744" i="4"/>
  <c r="Z745" i="4"/>
  <c r="Z746" i="4"/>
  <c r="Z747" i="4"/>
  <c r="Z748" i="4"/>
  <c r="Z749" i="4"/>
  <c r="Z750" i="4"/>
  <c r="Z751" i="4"/>
  <c r="Z752" i="4"/>
  <c r="Z753" i="4"/>
  <c r="Z754" i="4"/>
  <c r="Z755" i="4"/>
  <c r="Z756" i="4"/>
  <c r="Z757" i="4"/>
  <c r="Z758" i="4"/>
  <c r="Z759" i="4"/>
  <c r="Z760" i="4"/>
  <c r="Z761" i="4"/>
  <c r="Z762" i="4"/>
  <c r="Z763" i="4"/>
  <c r="Z764" i="4"/>
  <c r="Z765" i="4"/>
  <c r="Z766" i="4"/>
  <c r="Z767" i="4"/>
  <c r="Z768" i="4"/>
  <c r="Z769" i="4"/>
  <c r="Z770" i="4"/>
  <c r="Z771" i="4"/>
  <c r="Z772" i="4"/>
  <c r="Z773" i="4"/>
  <c r="Z774" i="4"/>
  <c r="Z775" i="4"/>
  <c r="Z776" i="4"/>
  <c r="Z777" i="4"/>
  <c r="Z778" i="4"/>
  <c r="Z779" i="4"/>
  <c r="Z780" i="4"/>
  <c r="Z781" i="4"/>
  <c r="Z782" i="4"/>
  <c r="Z783" i="4"/>
  <c r="Z784" i="4"/>
  <c r="Z785" i="4"/>
  <c r="Z786" i="4"/>
  <c r="Z787" i="4"/>
  <c r="Z788" i="4"/>
  <c r="Z789" i="4"/>
  <c r="Z790" i="4"/>
  <c r="Z791" i="4"/>
  <c r="Z792" i="4"/>
  <c r="Z793" i="4"/>
  <c r="Z794" i="4"/>
  <c r="Z795" i="4"/>
  <c r="Z796" i="4"/>
  <c r="Z797" i="4"/>
  <c r="Z798" i="4"/>
  <c r="Z799" i="4"/>
  <c r="Z800" i="4"/>
  <c r="Z801" i="4"/>
  <c r="Z802" i="4"/>
  <c r="Z803" i="4"/>
  <c r="Z804" i="4"/>
  <c r="Z805" i="4"/>
  <c r="Z806" i="4"/>
  <c r="Z807" i="4"/>
  <c r="Z808" i="4"/>
  <c r="Z809" i="4"/>
  <c r="Z810" i="4"/>
  <c r="Z811" i="4"/>
  <c r="Z812" i="4"/>
  <c r="Z813" i="4"/>
  <c r="Z814" i="4"/>
  <c r="Z815" i="4"/>
  <c r="Z816" i="4"/>
  <c r="Z817" i="4"/>
  <c r="Z818" i="4"/>
  <c r="Z819" i="4"/>
  <c r="Z820" i="4"/>
  <c r="Z821" i="4"/>
  <c r="Z822" i="4"/>
  <c r="Z823" i="4"/>
  <c r="Z824" i="4"/>
  <c r="Z825" i="4"/>
  <c r="Z826" i="4"/>
  <c r="Z827" i="4"/>
  <c r="Z828" i="4"/>
  <c r="Z829" i="4"/>
  <c r="Z830" i="4"/>
  <c r="Z831" i="4"/>
  <c r="Z832" i="4"/>
  <c r="Z833" i="4"/>
  <c r="Z834" i="4"/>
  <c r="Z835" i="4"/>
  <c r="Z836" i="4"/>
  <c r="Z837" i="4"/>
  <c r="Z838" i="4"/>
  <c r="Z839" i="4"/>
  <c r="Z840" i="4"/>
  <c r="Z841" i="4"/>
  <c r="Z842" i="4"/>
  <c r="Z843" i="4"/>
  <c r="Z844" i="4"/>
  <c r="Z845" i="4"/>
  <c r="Z846" i="4"/>
  <c r="Z847" i="4"/>
  <c r="Z848" i="4"/>
  <c r="Z849" i="4"/>
  <c r="Z850" i="4"/>
  <c r="Z851" i="4"/>
  <c r="Z852" i="4"/>
  <c r="Z853" i="4"/>
  <c r="Z854" i="4"/>
  <c r="Z855" i="4"/>
  <c r="Z856" i="4"/>
  <c r="Z857" i="4"/>
  <c r="Z858" i="4"/>
  <c r="Z859" i="4"/>
  <c r="Z860" i="4"/>
  <c r="Z861" i="4"/>
  <c r="Z862" i="4"/>
  <c r="Z863" i="4"/>
  <c r="Z864" i="4"/>
  <c r="Z865" i="4"/>
  <c r="Z866" i="4"/>
  <c r="Z867" i="4"/>
  <c r="Z868" i="4"/>
  <c r="Z869" i="4"/>
  <c r="Z870" i="4"/>
  <c r="Z871" i="4"/>
  <c r="Z872" i="4"/>
  <c r="Z873" i="4"/>
  <c r="Z874" i="4"/>
  <c r="Z875" i="4"/>
  <c r="Z876" i="4"/>
  <c r="Z877" i="4"/>
  <c r="Z878" i="4"/>
  <c r="Z879" i="4"/>
  <c r="Z880" i="4"/>
  <c r="Z881" i="4"/>
  <c r="Z882" i="4"/>
  <c r="Z883" i="4"/>
  <c r="Z884" i="4"/>
  <c r="Z885" i="4"/>
  <c r="Z886" i="4"/>
  <c r="Z887" i="4"/>
  <c r="Z888" i="4"/>
  <c r="Z889" i="4"/>
  <c r="Z890" i="4"/>
  <c r="Z891" i="4"/>
  <c r="Z892" i="4"/>
  <c r="Z893" i="4"/>
  <c r="Z894" i="4"/>
  <c r="Z895" i="4"/>
  <c r="Z896" i="4"/>
  <c r="Z897" i="4"/>
  <c r="Z898" i="4"/>
  <c r="Z899" i="4"/>
  <c r="Z900" i="4"/>
  <c r="Z901" i="4"/>
  <c r="Z902" i="4"/>
  <c r="Z903" i="4"/>
  <c r="Z904" i="4"/>
  <c r="Z905" i="4"/>
  <c r="Z906" i="4"/>
  <c r="Z907" i="4"/>
  <c r="Z908" i="4"/>
  <c r="Z909" i="4"/>
  <c r="Z910" i="4"/>
  <c r="Z911" i="4"/>
  <c r="Z912" i="4"/>
  <c r="Z913" i="4"/>
  <c r="Z914" i="4"/>
  <c r="Z915" i="4"/>
  <c r="Z916" i="4"/>
  <c r="Z917" i="4"/>
  <c r="Z918" i="4"/>
  <c r="Z919" i="4"/>
  <c r="Z920" i="4"/>
  <c r="Z921" i="4"/>
  <c r="Z922" i="4"/>
  <c r="Z923" i="4"/>
  <c r="Z924" i="4"/>
  <c r="Z925" i="4"/>
  <c r="Z926" i="4"/>
  <c r="Z927" i="4"/>
  <c r="Z928" i="4"/>
  <c r="Z929" i="4"/>
  <c r="Z930" i="4"/>
  <c r="Z931" i="4"/>
  <c r="Z932" i="4"/>
  <c r="Z933" i="4"/>
  <c r="Z934" i="4"/>
  <c r="Z935" i="4"/>
  <c r="Z936" i="4"/>
  <c r="Z937" i="4"/>
  <c r="Z938" i="4"/>
  <c r="Z939" i="4"/>
  <c r="Z940" i="4"/>
  <c r="Z941" i="4"/>
  <c r="Z942" i="4"/>
  <c r="Z943" i="4"/>
  <c r="Z944" i="4"/>
  <c r="Z945" i="4"/>
  <c r="Z946" i="4"/>
  <c r="Z947" i="4"/>
  <c r="Z948" i="4"/>
  <c r="Z949" i="4"/>
  <c r="Z950" i="4"/>
  <c r="Z951" i="4"/>
  <c r="Z952" i="4"/>
  <c r="Z953" i="4"/>
  <c r="Z954" i="4"/>
  <c r="Z955" i="4"/>
  <c r="Z956" i="4"/>
  <c r="Z957" i="4"/>
  <c r="Z958" i="4"/>
  <c r="Z959" i="4"/>
  <c r="Z960" i="4"/>
  <c r="Z961" i="4"/>
  <c r="Z962" i="4"/>
  <c r="Z963" i="4"/>
  <c r="Z964" i="4"/>
  <c r="Z965" i="4"/>
  <c r="Z966" i="4"/>
  <c r="Z967" i="4"/>
  <c r="Z968" i="4"/>
  <c r="Z969" i="4"/>
  <c r="Z970" i="4"/>
  <c r="Z971" i="4"/>
  <c r="Z972" i="4"/>
  <c r="Z973" i="4"/>
  <c r="Z974" i="4"/>
  <c r="Z975" i="4"/>
  <c r="Z976" i="4"/>
  <c r="Z977" i="4"/>
  <c r="Z978" i="4"/>
  <c r="Z979" i="4"/>
  <c r="Z980" i="4"/>
  <c r="Z981" i="4"/>
  <c r="Z982" i="4"/>
  <c r="Z983" i="4"/>
  <c r="Z984" i="4"/>
  <c r="Z985" i="4"/>
  <c r="Z986" i="4"/>
  <c r="Z987" i="4"/>
  <c r="Z988" i="4"/>
  <c r="Z989" i="4"/>
  <c r="Z990" i="4"/>
  <c r="Z991" i="4"/>
  <c r="Z992" i="4"/>
  <c r="Z993" i="4"/>
  <c r="Z994" i="4"/>
  <c r="Z995" i="4"/>
  <c r="Z996" i="4"/>
  <c r="Z997" i="4"/>
  <c r="Z998" i="4"/>
  <c r="Z999" i="4"/>
  <c r="Z1000" i="4"/>
  <c r="Z1001" i="4"/>
  <c r="Z1002" i="4"/>
  <c r="Z1003" i="4"/>
  <c r="Z1004" i="4"/>
  <c r="Z1005" i="4"/>
  <c r="Z1006" i="4"/>
  <c r="Z1007" i="4"/>
  <c r="Z1008" i="4"/>
  <c r="Z1009" i="4"/>
  <c r="Z1010" i="4"/>
  <c r="Z1011" i="4"/>
  <c r="Z1012" i="4"/>
  <c r="Z1013" i="4"/>
  <c r="Z1014" i="4"/>
  <c r="Z1015" i="4"/>
  <c r="Z1016" i="4"/>
  <c r="Z1017" i="4"/>
  <c r="Z1018" i="4"/>
  <c r="Z1019" i="4"/>
  <c r="Z1020" i="4"/>
  <c r="Z1021" i="4"/>
  <c r="Z1022" i="4"/>
  <c r="Z1023" i="4"/>
  <c r="Z1024" i="4"/>
  <c r="Z1025" i="4"/>
  <c r="Z1026" i="4"/>
  <c r="Z1027" i="4"/>
  <c r="Z1028" i="4"/>
  <c r="Z1029" i="4"/>
  <c r="Z1030" i="4"/>
  <c r="Z1031" i="4"/>
  <c r="Z1032" i="4"/>
  <c r="Z1033" i="4"/>
  <c r="Z1034" i="4"/>
  <c r="Z1035" i="4"/>
  <c r="Z1036" i="4"/>
  <c r="Z1037" i="4"/>
  <c r="Z1038" i="4"/>
  <c r="Z1039" i="4"/>
  <c r="Z1040" i="4"/>
  <c r="Z1041" i="4"/>
  <c r="Z1042" i="4"/>
  <c r="Z1043" i="4"/>
  <c r="Z1044" i="4"/>
  <c r="Z1045" i="4"/>
  <c r="Z1046" i="4"/>
  <c r="Z1047" i="4"/>
  <c r="Z1048" i="4"/>
  <c r="Z1049" i="4"/>
  <c r="Z1050" i="4"/>
  <c r="Z1051" i="4"/>
  <c r="Z1052" i="4"/>
  <c r="Z1053" i="4"/>
  <c r="Z1054" i="4"/>
  <c r="Z1055" i="4"/>
  <c r="Z1056" i="4"/>
  <c r="Z1057" i="4"/>
  <c r="Z1058" i="4"/>
  <c r="Z1059" i="4"/>
  <c r="Z1060" i="4"/>
  <c r="Z1061" i="4"/>
  <c r="Z1062" i="4"/>
  <c r="Z1063" i="4"/>
  <c r="Z1064" i="4"/>
  <c r="Z1065" i="4"/>
  <c r="Z1066" i="4"/>
  <c r="Z1067" i="4"/>
  <c r="Z1068" i="4"/>
  <c r="Z1069" i="4"/>
  <c r="Z1070" i="4"/>
  <c r="Z1071" i="4"/>
  <c r="Z1072" i="4"/>
  <c r="Z1073" i="4"/>
  <c r="Z1074" i="4"/>
  <c r="Z1075" i="4"/>
  <c r="Z1076" i="4"/>
  <c r="Z1077" i="4"/>
  <c r="Z1078" i="4"/>
  <c r="Z1079" i="4"/>
  <c r="Z1080" i="4"/>
  <c r="Z1081" i="4"/>
  <c r="Z1082" i="4"/>
  <c r="Z1083" i="4"/>
  <c r="Z1084" i="4"/>
  <c r="Z1085" i="4"/>
  <c r="Z1086" i="4"/>
  <c r="Z1087" i="4"/>
  <c r="Z1088" i="4"/>
  <c r="Z1089" i="4"/>
  <c r="Z1090" i="4"/>
  <c r="Z1091" i="4"/>
  <c r="Z1092" i="4"/>
  <c r="Z1093" i="4"/>
  <c r="Z1094" i="4"/>
  <c r="Z1095" i="4"/>
  <c r="Z1096" i="4"/>
  <c r="Z1097" i="4"/>
  <c r="Z1098" i="4"/>
  <c r="Z1099" i="4"/>
  <c r="Z1100" i="4"/>
  <c r="Z1101" i="4"/>
  <c r="Z1102" i="4"/>
  <c r="Z1103" i="4"/>
  <c r="Z1104" i="4"/>
  <c r="Z1105" i="4"/>
  <c r="Z1106" i="4"/>
  <c r="Z1107" i="4"/>
  <c r="Z1108" i="4"/>
  <c r="Z1109" i="4"/>
  <c r="Z1110" i="4"/>
  <c r="Z1111" i="4"/>
  <c r="Z1112" i="4"/>
  <c r="Z1113" i="4"/>
  <c r="Z1114" i="4"/>
  <c r="Z1115" i="4"/>
  <c r="Z1116" i="4"/>
  <c r="Z1117" i="4"/>
  <c r="Z1118" i="4"/>
  <c r="Z1119" i="4"/>
  <c r="Z1120" i="4"/>
  <c r="Z1121" i="4"/>
  <c r="Z1122" i="4"/>
  <c r="Z1123" i="4"/>
  <c r="Z1124" i="4"/>
  <c r="Z1125" i="4"/>
  <c r="Z1126" i="4"/>
  <c r="Z1127" i="4"/>
  <c r="Z1128" i="4"/>
  <c r="Z1129" i="4"/>
  <c r="Z1130" i="4"/>
  <c r="Z1131" i="4"/>
  <c r="Z1132" i="4"/>
  <c r="Z1133" i="4"/>
  <c r="Z1134" i="4"/>
  <c r="Z1135" i="4"/>
  <c r="Z1136" i="4"/>
  <c r="Z1137" i="4"/>
  <c r="Z1138" i="4"/>
  <c r="Z1139" i="4"/>
  <c r="Z1140" i="4"/>
  <c r="Z1141" i="4"/>
  <c r="Z1142" i="4"/>
  <c r="Z1143" i="4"/>
  <c r="Z1144" i="4"/>
  <c r="Z1145" i="4"/>
  <c r="Z1146" i="4"/>
  <c r="Z1147" i="4"/>
  <c r="Z1148" i="4"/>
  <c r="Z1149" i="4"/>
  <c r="Z1150" i="4"/>
  <c r="Z1151" i="4"/>
  <c r="Z1152" i="4"/>
  <c r="Z1153" i="4"/>
  <c r="Z1154" i="4"/>
  <c r="Z1155" i="4"/>
  <c r="Z1156" i="4"/>
  <c r="Z1157" i="4"/>
  <c r="Z1158" i="4"/>
  <c r="Z1159" i="4"/>
  <c r="Z1160" i="4"/>
  <c r="Z1161" i="4"/>
  <c r="Z1162" i="4"/>
  <c r="Z1163" i="4"/>
  <c r="Z1164" i="4"/>
  <c r="Z1165" i="4"/>
  <c r="Z1166" i="4"/>
  <c r="Z1167" i="4"/>
  <c r="Z1168" i="4"/>
  <c r="Z1169" i="4"/>
  <c r="Z1170" i="4"/>
  <c r="Z1171" i="4"/>
  <c r="Z1172" i="4"/>
  <c r="Z1173" i="4"/>
  <c r="Z1174" i="4"/>
  <c r="Z1175" i="4"/>
  <c r="Z1176" i="4"/>
  <c r="Z1177" i="4"/>
  <c r="Z1178" i="4"/>
  <c r="Z1179" i="4"/>
  <c r="Z1180" i="4"/>
  <c r="Z1181" i="4"/>
  <c r="Z1182" i="4"/>
  <c r="Z1183" i="4"/>
  <c r="Z1184" i="4"/>
  <c r="Z1185" i="4"/>
  <c r="Z1186" i="4"/>
  <c r="Z1187" i="4"/>
  <c r="Z1188" i="4"/>
  <c r="Z1189" i="4"/>
  <c r="Z1190" i="4"/>
  <c r="Z1191" i="4"/>
  <c r="Z1192" i="4"/>
  <c r="Z1193" i="4"/>
  <c r="Z1194" i="4"/>
  <c r="Z1195" i="4"/>
  <c r="Z1196" i="4"/>
  <c r="Z1197" i="4"/>
  <c r="Z1198" i="4"/>
  <c r="Z1199" i="4"/>
  <c r="Z1200" i="4"/>
  <c r="Z1201" i="4"/>
  <c r="Z1202" i="4"/>
  <c r="Z1203" i="4"/>
  <c r="Z1204" i="4"/>
  <c r="Z1205" i="4"/>
  <c r="Z1206" i="4"/>
  <c r="Z1207" i="4"/>
  <c r="Z1208" i="4"/>
  <c r="Z1209" i="4"/>
  <c r="Z1210" i="4"/>
  <c r="Z1211" i="4"/>
  <c r="Z1212" i="4"/>
  <c r="Z1213" i="4"/>
  <c r="Z1214" i="4"/>
  <c r="Z1215" i="4"/>
  <c r="Z1216" i="4"/>
  <c r="Z1217" i="4"/>
  <c r="Z1218" i="4"/>
  <c r="Z1219" i="4"/>
  <c r="Z1220" i="4"/>
  <c r="Z1221" i="4"/>
  <c r="Z1222" i="4"/>
  <c r="Z1223" i="4"/>
  <c r="Z1224" i="4"/>
  <c r="Z1225" i="4"/>
  <c r="Z1226" i="4"/>
  <c r="Z1227" i="4"/>
  <c r="Z1228" i="4"/>
  <c r="Z1229" i="4"/>
  <c r="Z1230" i="4"/>
  <c r="Z1231" i="4"/>
  <c r="Z1232" i="4"/>
  <c r="Z1233" i="4"/>
  <c r="Z1234" i="4"/>
  <c r="Z1235" i="4"/>
  <c r="Z1236" i="4"/>
  <c r="Z1237" i="4"/>
  <c r="Z1238" i="4"/>
  <c r="Z1239" i="4"/>
  <c r="Z1240" i="4"/>
  <c r="Z1241" i="4"/>
  <c r="Z1242" i="4"/>
  <c r="Z1243" i="4"/>
  <c r="Z1244" i="4"/>
  <c r="Z1245" i="4"/>
  <c r="Z1246" i="4"/>
  <c r="Z1247" i="4"/>
  <c r="Z1248" i="4"/>
  <c r="Z1249" i="4"/>
  <c r="Z1250" i="4"/>
  <c r="Z1251" i="4"/>
  <c r="Z1252" i="4"/>
  <c r="Z1253" i="4"/>
  <c r="Z1254" i="4"/>
  <c r="Z1255" i="4"/>
  <c r="Z1256" i="4"/>
  <c r="Z1257" i="4"/>
  <c r="Z1258" i="4"/>
  <c r="Z1259" i="4"/>
  <c r="Z1260" i="4"/>
  <c r="Z1261" i="4"/>
  <c r="Z1262" i="4"/>
  <c r="Z1263" i="4"/>
  <c r="Z1264" i="4"/>
  <c r="Z1265" i="4"/>
  <c r="Z1266" i="4"/>
  <c r="Z1267" i="4"/>
  <c r="Z1268" i="4"/>
  <c r="Z1269" i="4"/>
  <c r="Z1270" i="4"/>
  <c r="Z1271" i="4"/>
  <c r="Z1272" i="4"/>
  <c r="Z1273" i="4"/>
  <c r="Z1274" i="4"/>
  <c r="Z1275" i="4"/>
  <c r="Z1276" i="4"/>
  <c r="Z1277" i="4"/>
  <c r="Z1278" i="4"/>
  <c r="Z1279" i="4"/>
  <c r="Z1280" i="4"/>
  <c r="Z1281" i="4"/>
  <c r="Z1282" i="4"/>
  <c r="Z1283" i="4"/>
  <c r="Z1284" i="4"/>
  <c r="Z1285" i="4"/>
  <c r="Z1286" i="4"/>
  <c r="Z1287" i="4"/>
  <c r="Z1288" i="4"/>
  <c r="Z1289" i="4"/>
  <c r="Z1290" i="4"/>
  <c r="Z1291" i="4"/>
  <c r="Z1292" i="4"/>
  <c r="Z1293" i="4"/>
  <c r="Z1294" i="4"/>
  <c r="Z1295" i="4"/>
  <c r="Z1296" i="4"/>
  <c r="Z1297" i="4"/>
  <c r="Z1298" i="4"/>
  <c r="Z1299" i="4"/>
  <c r="Z1300" i="4"/>
  <c r="Z1301" i="4"/>
  <c r="Z1302" i="4"/>
  <c r="Z1303" i="4"/>
  <c r="Z1304" i="4"/>
  <c r="Z1305" i="4"/>
  <c r="Z1306" i="4"/>
  <c r="Z1307" i="4"/>
  <c r="Z1308" i="4"/>
  <c r="Z1309" i="4"/>
  <c r="Z1310" i="4"/>
  <c r="Z1311" i="4"/>
  <c r="Z1312" i="4"/>
  <c r="Z1313" i="4"/>
  <c r="Z1314" i="4"/>
  <c r="Z1315" i="4"/>
  <c r="Z1316" i="4"/>
  <c r="Z1317" i="4"/>
  <c r="Z1318" i="4"/>
  <c r="Z1319" i="4"/>
  <c r="Z1320" i="4"/>
  <c r="Z1321" i="4"/>
  <c r="Z1322" i="4"/>
  <c r="Z1323" i="4"/>
  <c r="Z1324" i="4"/>
  <c r="Z1325" i="4"/>
  <c r="Z1326" i="4"/>
  <c r="Z1327" i="4"/>
  <c r="Z1328" i="4"/>
  <c r="Z1329" i="4"/>
  <c r="Z1330" i="4"/>
  <c r="Z1331" i="4"/>
  <c r="Z1332" i="4"/>
  <c r="Z1333" i="4"/>
  <c r="Z1334" i="4"/>
  <c r="Z1335" i="4"/>
  <c r="Z1336" i="4"/>
  <c r="Z1337" i="4"/>
  <c r="Z1338" i="4"/>
  <c r="Z1339" i="4"/>
  <c r="Z1340" i="4"/>
  <c r="Z1341" i="4"/>
  <c r="Z1342" i="4"/>
  <c r="Z1343" i="4"/>
  <c r="Z1344" i="4"/>
  <c r="Z1345" i="4"/>
  <c r="Z1346" i="4"/>
  <c r="Z1347" i="4"/>
  <c r="Z1348" i="4"/>
  <c r="Z1349" i="4"/>
  <c r="Z1350" i="4"/>
  <c r="Z1351" i="4"/>
  <c r="Z1352" i="4"/>
  <c r="Z1353" i="4"/>
  <c r="Z1354" i="4"/>
  <c r="Z1355" i="4"/>
  <c r="Z1356" i="4"/>
  <c r="Z1357" i="4"/>
  <c r="AA2" i="4" a="1"/>
  <c r="AA2" i="4" s="1"/>
  <c r="AA3" i="4" a="1"/>
  <c r="AA3" i="4" s="1"/>
  <c r="AA4" i="4" a="1"/>
  <c r="AA4" i="4" s="1"/>
  <c r="AA5" i="4" a="1"/>
  <c r="AA5" i="4" s="1"/>
  <c r="AA6" i="4" a="1"/>
  <c r="AA6" i="4" s="1"/>
  <c r="AA7" i="4" a="1"/>
  <c r="AA7" i="4"/>
  <c r="AA8" i="4" a="1"/>
  <c r="AA8" i="4"/>
  <c r="AA9" i="4" a="1"/>
  <c r="AA9" i="4"/>
  <c r="AA10" i="4" a="1"/>
  <c r="AA10" i="4" s="1"/>
  <c r="AA11" i="4" a="1"/>
  <c r="AA11" i="4" s="1"/>
  <c r="AA12" i="4" a="1"/>
  <c r="AA12" i="4" s="1"/>
  <c r="AA13" i="4" a="1"/>
  <c r="AA13" i="4"/>
  <c r="AA14" i="4" a="1"/>
  <c r="AA14" i="4"/>
  <c r="AA15" i="4" a="1"/>
  <c r="AA15" i="4"/>
  <c r="AA16" i="4" a="1"/>
  <c r="AA16" i="4" s="1"/>
  <c r="AA17" i="4" a="1"/>
  <c r="AA17" i="4" s="1"/>
  <c r="AA18" i="4" a="1"/>
  <c r="AA18" i="4" s="1"/>
  <c r="AB18" i="4" s="1"/>
  <c r="AA19" i="4" a="1"/>
  <c r="AA19" i="4" s="1"/>
  <c r="AB19" i="4" s="1"/>
  <c r="AA20" i="4" a="1"/>
  <c r="AA20" i="4" s="1"/>
  <c r="AA21" i="4" a="1"/>
  <c r="AA21" i="4" s="1"/>
  <c r="AA22" i="4" a="1"/>
  <c r="AA22" i="4" s="1"/>
  <c r="AA23" i="4" a="1"/>
  <c r="AA23" i="4"/>
  <c r="AA24" i="4" a="1"/>
  <c r="AA24" i="4"/>
  <c r="AA25" i="4" a="1"/>
  <c r="AA25" i="4"/>
  <c r="AA26" i="4" a="1"/>
  <c r="AA26" i="4" s="1"/>
  <c r="AA27" i="4" a="1"/>
  <c r="AA27" i="4" s="1"/>
  <c r="AA28" i="4" a="1"/>
  <c r="AA28" i="4" s="1"/>
  <c r="AB28" i="4" s="1"/>
  <c r="AA29" i="4" a="1"/>
  <c r="AA29" i="4"/>
  <c r="AA30" i="4" a="1"/>
  <c r="AA30" i="4"/>
  <c r="AA31" i="4" a="1"/>
  <c r="AA31" i="4" s="1"/>
  <c r="AA32" i="4" a="1"/>
  <c r="AA32" i="4" s="1"/>
  <c r="AA33" i="4" a="1"/>
  <c r="AA33" i="4" s="1"/>
  <c r="AA34" i="4" a="1"/>
  <c r="AA34" i="4" s="1"/>
  <c r="AA35" i="4" a="1"/>
  <c r="AA35" i="4" s="1"/>
  <c r="AA36" i="4" a="1"/>
  <c r="AA36" i="4" s="1"/>
  <c r="AA37" i="4" a="1"/>
  <c r="AA37" i="4" s="1"/>
  <c r="AA38" i="4" a="1"/>
  <c r="AA38" i="4" s="1"/>
  <c r="AB38" i="4" s="1"/>
  <c r="AA39" i="4" a="1"/>
  <c r="AA39" i="4" s="1"/>
  <c r="AA40" i="4" a="1"/>
  <c r="AA40" i="4" s="1"/>
  <c r="AA41" i="4" a="1"/>
  <c r="AA41" i="4" s="1"/>
  <c r="AA42" i="4" a="1"/>
  <c r="AA42" i="4" s="1"/>
  <c r="AA43" i="4" a="1"/>
  <c r="AA43" i="4" s="1"/>
  <c r="AA44" i="4" a="1"/>
  <c r="AA44" i="4" s="1"/>
  <c r="AA45" i="4" a="1"/>
  <c r="AA45" i="4" s="1"/>
  <c r="AA46" i="4" a="1"/>
  <c r="AA46" i="4" s="1"/>
  <c r="AA47" i="4" a="1"/>
  <c r="AA47" i="4" s="1"/>
  <c r="AA48" i="4" a="1"/>
  <c r="AA48" i="4" s="1"/>
  <c r="AA49" i="4" a="1"/>
  <c r="AA49" i="4" s="1"/>
  <c r="AA50" i="4" a="1"/>
  <c r="AA50" i="4" s="1"/>
  <c r="AA51" i="4" a="1"/>
  <c r="AA51" i="4" s="1"/>
  <c r="AA52" i="4" a="1"/>
  <c r="AA52" i="4" s="1"/>
  <c r="AA53" i="4" a="1"/>
  <c r="AA53" i="4" s="1"/>
  <c r="AA54" i="4" a="1"/>
  <c r="AA54" i="4" s="1"/>
  <c r="AA55" i="4" a="1"/>
  <c r="AA55" i="4" s="1"/>
  <c r="AA56" i="4" a="1"/>
  <c r="AA56" i="4" s="1"/>
  <c r="AA57" i="4" a="1"/>
  <c r="AA57" i="4"/>
  <c r="AA58" i="4" a="1"/>
  <c r="AA58" i="4" s="1"/>
  <c r="AA59" i="4" a="1"/>
  <c r="AA59" i="4" s="1"/>
  <c r="AA60" i="4" a="1"/>
  <c r="AA60" i="4" s="1"/>
  <c r="AA61" i="4" a="1"/>
  <c r="AA61" i="4" s="1"/>
  <c r="AA62" i="4" a="1"/>
  <c r="AA62" i="4" s="1"/>
  <c r="AA63" i="4" a="1"/>
  <c r="AA63" i="4" s="1"/>
  <c r="AA64" i="4" a="1"/>
  <c r="AA64" i="4"/>
  <c r="AA65" i="4" a="1"/>
  <c r="AA65" i="4"/>
  <c r="AA66" i="4" a="1"/>
  <c r="AA66" i="4" s="1"/>
  <c r="AA67" i="4" a="1"/>
  <c r="AA67" i="4" s="1"/>
  <c r="AA68" i="4" a="1"/>
  <c r="AA68" i="4" s="1"/>
  <c r="AB68" i="4" s="1"/>
  <c r="AA69" i="4" a="1"/>
  <c r="AA69" i="4" s="1"/>
  <c r="AA70" i="4" a="1"/>
  <c r="AA70" i="4" s="1"/>
  <c r="AA71" i="4" a="1"/>
  <c r="AA71" i="4" s="1"/>
  <c r="AA72" i="4" a="1"/>
  <c r="AA72" i="4"/>
  <c r="AA73" i="4" a="1"/>
  <c r="AA73" i="4" s="1"/>
  <c r="AA74" i="4" a="1"/>
  <c r="AA74" i="4" s="1"/>
  <c r="AA75" i="4" a="1"/>
  <c r="AA75" i="4" s="1"/>
  <c r="AA76" i="4" a="1"/>
  <c r="AA76" i="4" s="1"/>
  <c r="AA77" i="4" a="1"/>
  <c r="AA77" i="4" s="1"/>
  <c r="AA78" i="4" a="1"/>
  <c r="AA78" i="4" s="1"/>
  <c r="AB78" i="4" s="1"/>
  <c r="AA79" i="4" a="1"/>
  <c r="AA79" i="4" s="1"/>
  <c r="AB79" i="4" s="1"/>
  <c r="AA80" i="4" a="1"/>
  <c r="AA80" i="4" s="1"/>
  <c r="AA81" i="4" a="1"/>
  <c r="AA81" i="4" s="1"/>
  <c r="AA82" i="4" a="1"/>
  <c r="AA82" i="4" s="1"/>
  <c r="AA83" i="4" a="1"/>
  <c r="AA83" i="4" s="1"/>
  <c r="AA84" i="4" a="1"/>
  <c r="AA84" i="4" s="1"/>
  <c r="AA85" i="4" a="1"/>
  <c r="AA85" i="4" s="1"/>
  <c r="AA86" i="4" a="1"/>
  <c r="AA86" i="4" s="1"/>
  <c r="AA87" i="4" a="1"/>
  <c r="AA87" i="4" s="1"/>
  <c r="AA88" i="4" a="1"/>
  <c r="AA88" i="4" s="1"/>
  <c r="AA89" i="4" a="1"/>
  <c r="AA89" i="4" s="1"/>
  <c r="AB89" i="4" s="1"/>
  <c r="AA90" i="4" a="1"/>
  <c r="AA90" i="4"/>
  <c r="AA91" i="4" a="1"/>
  <c r="AA91" i="4" s="1"/>
  <c r="AA92" i="4" a="1"/>
  <c r="AA92" i="4" s="1"/>
  <c r="AA93" i="4" a="1"/>
  <c r="AA93" i="4" s="1"/>
  <c r="AA94" i="4" a="1"/>
  <c r="AA94" i="4" s="1"/>
  <c r="AA95" i="4" a="1"/>
  <c r="AA95" i="4" s="1"/>
  <c r="AA96" i="4" a="1"/>
  <c r="AA96" i="4" s="1"/>
  <c r="AA97" i="4" a="1"/>
  <c r="AA97" i="4" s="1"/>
  <c r="AA98" i="4" a="1"/>
  <c r="AA98" i="4" s="1"/>
  <c r="AA99" i="4" a="1"/>
  <c r="AA99" i="4" s="1"/>
  <c r="AA100" i="4" a="1"/>
  <c r="AA100" i="4"/>
  <c r="AA101" i="4" a="1"/>
  <c r="AA101" i="4" s="1"/>
  <c r="AA102" i="4" a="1"/>
  <c r="AA102" i="4" s="1"/>
  <c r="AA103" i="4" a="1"/>
  <c r="AA103" i="4" s="1"/>
  <c r="AA104" i="4" a="1"/>
  <c r="AA104" i="4"/>
  <c r="AA105" i="4" a="1"/>
  <c r="AA105" i="4"/>
  <c r="AA106" i="4" a="1"/>
  <c r="AA106" i="4" s="1"/>
  <c r="AA107" i="4" a="1"/>
  <c r="AA107" i="4" s="1"/>
  <c r="AA108" i="4" a="1"/>
  <c r="AA108" i="4" s="1"/>
  <c r="AA109" i="4" a="1"/>
  <c r="AA109" i="4" s="1"/>
  <c r="AA110" i="4" a="1"/>
  <c r="AA110" i="4" s="1"/>
  <c r="AA111" i="4" a="1"/>
  <c r="AA111" i="4" s="1"/>
  <c r="AA112" i="4" a="1"/>
  <c r="AA112" i="4" s="1"/>
  <c r="AA113" i="4" a="1"/>
  <c r="AA113" i="4" s="1"/>
  <c r="AA114" i="4" a="1"/>
  <c r="AA114" i="4" s="1"/>
  <c r="AA115" i="4" a="1"/>
  <c r="AA115" i="4" s="1"/>
  <c r="AA116" i="4" a="1"/>
  <c r="AA116" i="4" s="1"/>
  <c r="AA117" i="4" a="1"/>
  <c r="AA117" i="4" s="1"/>
  <c r="AA118" i="4" a="1"/>
  <c r="AA118" i="4"/>
  <c r="AA119" i="4" a="1"/>
  <c r="AA119" i="4" s="1"/>
  <c r="AA120" i="4" a="1"/>
  <c r="AA120" i="4" s="1"/>
  <c r="AA121" i="4" a="1"/>
  <c r="AA121" i="4" s="1"/>
  <c r="AA122" i="4" a="1"/>
  <c r="AA122" i="4" s="1"/>
  <c r="AA123" i="4" a="1"/>
  <c r="AA123" i="4" s="1"/>
  <c r="AA124" i="4" a="1"/>
  <c r="AA124" i="4" s="1"/>
  <c r="AA125" i="4" a="1"/>
  <c r="AA125" i="4"/>
  <c r="AA126" i="4" a="1"/>
  <c r="AA126" i="4" s="1"/>
  <c r="AA127" i="4" a="1"/>
  <c r="AA127" i="4" s="1"/>
  <c r="AA128" i="4" a="1"/>
  <c r="AA128" i="4"/>
  <c r="AA129" i="4" a="1"/>
  <c r="AA129" i="4"/>
  <c r="AA130" i="4" a="1"/>
  <c r="AA130" i="4" s="1"/>
  <c r="AA131" i="4" a="1"/>
  <c r="AA131" i="4" s="1"/>
  <c r="AA132" i="4" a="1"/>
  <c r="AA132" i="4"/>
  <c r="AA133" i="4" a="1"/>
  <c r="AA133" i="4"/>
  <c r="AA134" i="4" a="1"/>
  <c r="AA134" i="4" s="1"/>
  <c r="AA135" i="4" a="1"/>
  <c r="AA135" i="4" s="1"/>
  <c r="AA136" i="4" a="1"/>
  <c r="AA136" i="4" s="1"/>
  <c r="AA137" i="4" a="1"/>
  <c r="AA137" i="4" s="1"/>
  <c r="AA138" i="4" a="1"/>
  <c r="AA138" i="4" s="1"/>
  <c r="AA139" i="4" a="1"/>
  <c r="AA139" i="4" s="1"/>
  <c r="AB139" i="4" s="1"/>
  <c r="AA140" i="4" a="1"/>
  <c r="AA140" i="4" s="1"/>
  <c r="AA141" i="4" a="1"/>
  <c r="AA141" i="4" s="1"/>
  <c r="AA142" i="4" a="1"/>
  <c r="AA142" i="4"/>
  <c r="AA143" i="4" a="1"/>
  <c r="AA143" i="4"/>
  <c r="AA144" i="4" a="1"/>
  <c r="AA144" i="4" s="1"/>
  <c r="AA145" i="4" a="1"/>
  <c r="AA145" i="4" s="1"/>
  <c r="AA146" i="4" a="1"/>
  <c r="AA146" i="4" s="1"/>
  <c r="AA147" i="4" a="1"/>
  <c r="AA147" i="4" s="1"/>
  <c r="AA148" i="4" a="1"/>
  <c r="AA148" i="4" s="1"/>
  <c r="AA149" i="4" a="1"/>
  <c r="AA149" i="4" s="1"/>
  <c r="AA150" i="4" a="1"/>
  <c r="AA150" i="4" s="1"/>
  <c r="AA151" i="4" a="1"/>
  <c r="AA151" i="4" s="1"/>
  <c r="AA152" i="4" a="1"/>
  <c r="AA152" i="4" s="1"/>
  <c r="AA153" i="4" a="1"/>
  <c r="AA153" i="4" s="1"/>
  <c r="AA154" i="4" a="1"/>
  <c r="AA154" i="4" s="1"/>
  <c r="AA155" i="4" a="1"/>
  <c r="AA155" i="4" s="1"/>
  <c r="AA156" i="4" a="1"/>
  <c r="AA156" i="4" s="1"/>
  <c r="AA157" i="4" a="1"/>
  <c r="AA157" i="4"/>
  <c r="AA158" i="4" a="1"/>
  <c r="AA158" i="4" s="1"/>
  <c r="AA159" i="4" a="1"/>
  <c r="AA159" i="4" s="1"/>
  <c r="AA160" i="4" a="1"/>
  <c r="AA160" i="4" s="1"/>
  <c r="AA161" i="4" a="1"/>
  <c r="AA161" i="4" s="1"/>
  <c r="AA162" i="4" a="1"/>
  <c r="AA162" i="4" s="1"/>
  <c r="AA163" i="4" a="1"/>
  <c r="AA163" i="4" s="1"/>
  <c r="AA164" i="4" a="1"/>
  <c r="AA164" i="4"/>
  <c r="AA165" i="4" a="1"/>
  <c r="AA165" i="4"/>
  <c r="AA166" i="4" a="1"/>
  <c r="AA166" i="4" s="1"/>
  <c r="AA167" i="4" a="1"/>
  <c r="AA167" i="4" s="1"/>
  <c r="AA168" i="4" a="1"/>
  <c r="AA168" i="4" s="1"/>
  <c r="AB168" i="4" s="1"/>
  <c r="AA169" i="4" a="1"/>
  <c r="AA169" i="4" s="1"/>
  <c r="AA170" i="4" a="1"/>
  <c r="AA170" i="4" s="1"/>
  <c r="AA171" i="4" a="1"/>
  <c r="AA171" i="4" s="1"/>
  <c r="AA172" i="4" a="1"/>
  <c r="AA172" i="4"/>
  <c r="AA173" i="4" a="1"/>
  <c r="AA173" i="4" s="1"/>
  <c r="AA174" i="4" a="1"/>
  <c r="AA174" i="4" s="1"/>
  <c r="AA175" i="4" a="1"/>
  <c r="AA175" i="4" s="1"/>
  <c r="AA176" i="4" a="1"/>
  <c r="AA176" i="4" s="1"/>
  <c r="AA177" i="4" a="1"/>
  <c r="AA177" i="4" s="1"/>
  <c r="AA178" i="4" a="1"/>
  <c r="AA178" i="4" s="1"/>
  <c r="AB178" i="4" s="1"/>
  <c r="AA179" i="4" a="1"/>
  <c r="AA179" i="4" s="1"/>
  <c r="AB179" i="4" s="1"/>
  <c r="AA180" i="4" a="1"/>
  <c r="AA180" i="4" s="1"/>
  <c r="AA181" i="4" a="1"/>
  <c r="AA181" i="4" s="1"/>
  <c r="AA182" i="4" a="1"/>
  <c r="AA182" i="4" s="1"/>
  <c r="AA183" i="4" a="1"/>
  <c r="AA183" i="4" s="1"/>
  <c r="AA184" i="4" a="1"/>
  <c r="AA184" i="4" s="1"/>
  <c r="AA185" i="4" a="1"/>
  <c r="AA185" i="4" s="1"/>
  <c r="AA186" i="4" a="1"/>
  <c r="AA186" i="4" s="1"/>
  <c r="AA187" i="4" a="1"/>
  <c r="AA187" i="4" s="1"/>
  <c r="AA188" i="4" a="1"/>
  <c r="AA188" i="4" s="1"/>
  <c r="AA189" i="4" a="1"/>
  <c r="AA189" i="4"/>
  <c r="AA190" i="4" a="1"/>
  <c r="AA190" i="4"/>
  <c r="AA191" i="4" a="1"/>
  <c r="AA191" i="4" s="1"/>
  <c r="AA192" i="4" a="1"/>
  <c r="AA192" i="4" s="1"/>
  <c r="AA193" i="4" a="1"/>
  <c r="AA193" i="4" s="1"/>
  <c r="AA194" i="4" a="1"/>
  <c r="AA194" i="4" s="1"/>
  <c r="AA195" i="4" a="1"/>
  <c r="AA195" i="4" s="1"/>
  <c r="AA196" i="4" a="1"/>
  <c r="AA196" i="4" s="1"/>
  <c r="AA197" i="4" a="1"/>
  <c r="AA197" i="4" s="1"/>
  <c r="AA198" i="4" a="1"/>
  <c r="AA198" i="4" s="1"/>
  <c r="AA199" i="4" a="1"/>
  <c r="AA199" i="4" s="1"/>
  <c r="AA200" i="4" a="1"/>
  <c r="AA200" i="4" s="1"/>
  <c r="AA201" i="4" a="1"/>
  <c r="AA201" i="4" s="1"/>
  <c r="AA202" i="4" a="1"/>
  <c r="AA202" i="4" s="1"/>
  <c r="AA203" i="4" a="1"/>
  <c r="AA203" i="4"/>
  <c r="AA204" i="4" a="1"/>
  <c r="AA204" i="4"/>
  <c r="AA205" i="4" a="1"/>
  <c r="AA205" i="4"/>
  <c r="AA206" i="4" a="1"/>
  <c r="AA206" i="4" s="1"/>
  <c r="AA207" i="4" a="1"/>
  <c r="AA207" i="4" s="1"/>
  <c r="AA208" i="4" a="1"/>
  <c r="AA208" i="4" s="1"/>
  <c r="AA209" i="4" a="1"/>
  <c r="AA209" i="4" s="1"/>
  <c r="AA210" i="4" a="1"/>
  <c r="AA210" i="4" s="1"/>
  <c r="AA211" i="4" a="1"/>
  <c r="AA211" i="4" s="1"/>
  <c r="AA212" i="4" a="1"/>
  <c r="AA212" i="4" s="1"/>
  <c r="AA213" i="4" a="1"/>
  <c r="AA213" i="4" s="1"/>
  <c r="AA214" i="4" a="1"/>
  <c r="AA214" i="4"/>
  <c r="AA215" i="4" a="1"/>
  <c r="AA215" i="4" s="1"/>
  <c r="AA216" i="4" a="1"/>
  <c r="AA216" i="4" s="1"/>
  <c r="AA217" i="4" a="1"/>
  <c r="AA217" i="4" s="1"/>
  <c r="AA218" i="4" a="1"/>
  <c r="AA218" i="4" s="1"/>
  <c r="AB218" i="4" s="1"/>
  <c r="AA219" i="4" a="1"/>
  <c r="AA219" i="4" s="1"/>
  <c r="AA220" i="4" a="1"/>
  <c r="AA220" i="4" s="1"/>
  <c r="AA221" i="4" a="1"/>
  <c r="AA221" i="4" s="1"/>
  <c r="AA222" i="4" a="1"/>
  <c r="AA222" i="4" s="1"/>
  <c r="AA223" i="4" a="1"/>
  <c r="AA223" i="4" s="1"/>
  <c r="AA224" i="4" a="1"/>
  <c r="AA224" i="4" s="1"/>
  <c r="AA225" i="4" a="1"/>
  <c r="AA225" i="4" s="1"/>
  <c r="AA226" i="4" a="1"/>
  <c r="AA226" i="4" s="1"/>
  <c r="AA227" i="4" a="1"/>
  <c r="AA227" i="4"/>
  <c r="AA228" i="4" a="1"/>
  <c r="AA228" i="4"/>
  <c r="AA229" i="4" a="1"/>
  <c r="AA229" i="4" s="1"/>
  <c r="AA230" i="4" a="1"/>
  <c r="AA230" i="4" s="1"/>
  <c r="AA231" i="4" a="1"/>
  <c r="AA231" i="4" s="1"/>
  <c r="AA232" i="4" a="1"/>
  <c r="AA232" i="4"/>
  <c r="AA233" i="4" a="1"/>
  <c r="AA233" i="4" s="1"/>
  <c r="AA234" i="4" a="1"/>
  <c r="AA234" i="4" s="1"/>
  <c r="AA235" i="4" a="1"/>
  <c r="AA235" i="4" s="1"/>
  <c r="AA236" i="4" a="1"/>
  <c r="AA236" i="4" s="1"/>
  <c r="AA237" i="4" a="1"/>
  <c r="AA237" i="4" s="1"/>
  <c r="AA238" i="4" a="1"/>
  <c r="AA238" i="4"/>
  <c r="AA239" i="4" a="1"/>
  <c r="AA239" i="4" s="1"/>
  <c r="AA240" i="4" a="1"/>
  <c r="AA240" i="4" s="1"/>
  <c r="AA241" i="4" a="1"/>
  <c r="AA241" i="4" s="1"/>
  <c r="AA242" i="4" a="1"/>
  <c r="AA242" i="4" s="1"/>
  <c r="AA243" i="4" a="1"/>
  <c r="AA243" i="4" s="1"/>
  <c r="AA244" i="4" a="1"/>
  <c r="AA244" i="4" s="1"/>
  <c r="AA245" i="4" a="1"/>
  <c r="AA245" i="4" s="1"/>
  <c r="AA246" i="4" a="1"/>
  <c r="AA246" i="4" s="1"/>
  <c r="AA247" i="4" a="1"/>
  <c r="AA247" i="4" s="1"/>
  <c r="AA248" i="4" a="1"/>
  <c r="AA248" i="4" s="1"/>
  <c r="AA249" i="4" a="1"/>
  <c r="AA249" i="4"/>
  <c r="AA250" i="4" a="1"/>
  <c r="AA250" i="4" s="1"/>
  <c r="AA251" i="4" a="1"/>
  <c r="AA251" i="4" s="1"/>
  <c r="AA252" i="4" a="1"/>
  <c r="AA252" i="4" s="1"/>
  <c r="AA253" i="4" a="1"/>
  <c r="AA253" i="4" s="1"/>
  <c r="AA254" i="4" a="1"/>
  <c r="AA254" i="4" s="1"/>
  <c r="AA255" i="4" a="1"/>
  <c r="AA255" i="4" s="1"/>
  <c r="AA256" i="4" a="1"/>
  <c r="AA256" i="4" s="1"/>
  <c r="AA257" i="4" a="1"/>
  <c r="AA257" i="4" s="1"/>
  <c r="AA258" i="4" a="1"/>
  <c r="AA258" i="4" s="1"/>
  <c r="AA259" i="4" a="1"/>
  <c r="AA259" i="4" s="1"/>
  <c r="AA260" i="4" a="1"/>
  <c r="AA260" i="4" s="1"/>
  <c r="AA261" i="4" a="1"/>
  <c r="AA261" i="4" s="1"/>
  <c r="AA262" i="4" a="1"/>
  <c r="AA262" i="4"/>
  <c r="AA263" i="4" a="1"/>
  <c r="AA263" i="4"/>
  <c r="AA264" i="4" a="1"/>
  <c r="AA264" i="4" s="1"/>
  <c r="AA265" i="4" a="1"/>
  <c r="AA265" i="4" s="1"/>
  <c r="AA266" i="4" a="1"/>
  <c r="AA266" i="4" s="1"/>
  <c r="AA267" i="4" a="1"/>
  <c r="AA267" i="4"/>
  <c r="AA268" i="4" a="1"/>
  <c r="AA268" i="4" s="1"/>
  <c r="AA269" i="4" a="1"/>
  <c r="AA269" i="4" s="1"/>
  <c r="AA270" i="4" a="1"/>
  <c r="AA270" i="4" s="1"/>
  <c r="AA271" i="4" a="1"/>
  <c r="AA271" i="4" s="1"/>
  <c r="AA272" i="4" a="1"/>
  <c r="AA272" i="4" s="1"/>
  <c r="AA273" i="4" a="1"/>
  <c r="AA273" i="4" s="1"/>
  <c r="AA274" i="4" a="1"/>
  <c r="AA274" i="4" s="1"/>
  <c r="AA275" i="4" a="1"/>
  <c r="AA275" i="4" s="1"/>
  <c r="AA276" i="4" a="1"/>
  <c r="AA276" i="4" s="1"/>
  <c r="AA277" i="4" a="1"/>
  <c r="AA277" i="4"/>
  <c r="AA278" i="4" a="1"/>
  <c r="AA278" i="4"/>
  <c r="AA279" i="4" a="1"/>
  <c r="AA279" i="4" s="1"/>
  <c r="AB279" i="4" s="1"/>
  <c r="AA280" i="4" a="1"/>
  <c r="AA280" i="4"/>
  <c r="AA281" i="4" a="1"/>
  <c r="AA281" i="4" s="1"/>
  <c r="AA282" i="4" a="1"/>
  <c r="AA282" i="4" s="1"/>
  <c r="AA283" i="4" a="1"/>
  <c r="AA283" i="4" s="1"/>
  <c r="AA284" i="4" a="1"/>
  <c r="AA284" i="4"/>
  <c r="AA285" i="4" a="1"/>
  <c r="AA285" i="4" s="1"/>
  <c r="AA286" i="4" a="1"/>
  <c r="AA286" i="4" s="1"/>
  <c r="AA287" i="4" a="1"/>
  <c r="AA287" i="4" s="1"/>
  <c r="AA288" i="4" a="1"/>
  <c r="AA288" i="4" s="1"/>
  <c r="AA289" i="4" a="1"/>
  <c r="AA289" i="4" s="1"/>
  <c r="AA290" i="4" a="1"/>
  <c r="AA290" i="4" s="1"/>
  <c r="AA291" i="4" a="1"/>
  <c r="AA291" i="4" s="1"/>
  <c r="AA292" i="4" a="1"/>
  <c r="AA292" i="4"/>
  <c r="AA293" i="4" a="1"/>
  <c r="AA293" i="4" s="1"/>
  <c r="AA294" i="4" a="1"/>
  <c r="AA294" i="4"/>
  <c r="AA295" i="4" a="1"/>
  <c r="AA295" i="4"/>
  <c r="AA296" i="4" a="1"/>
  <c r="AA296" i="4" s="1"/>
  <c r="AA297" i="4" a="1"/>
  <c r="AA297" i="4" s="1"/>
  <c r="AA298" i="4" a="1"/>
  <c r="AA298" i="4" s="1"/>
  <c r="AA299" i="4" a="1"/>
  <c r="AA299" i="4" s="1"/>
  <c r="AA300" i="4" a="1"/>
  <c r="AA300" i="4" s="1"/>
  <c r="AA301" i="4" a="1"/>
  <c r="AA301" i="4" s="1"/>
  <c r="AA302" i="4" a="1"/>
  <c r="AA302" i="4" s="1"/>
  <c r="AA303" i="4" a="1"/>
  <c r="AA303" i="4" s="1"/>
  <c r="AA304" i="4" a="1"/>
  <c r="AA304" i="4"/>
  <c r="AA305" i="4" a="1"/>
  <c r="AA305" i="4" s="1"/>
  <c r="AA306" i="4" a="1"/>
  <c r="AA306" i="4" s="1"/>
  <c r="AA307" i="4" a="1"/>
  <c r="AA307" i="4" s="1"/>
  <c r="AA308" i="4" a="1"/>
  <c r="AA308" i="4"/>
  <c r="AA309" i="4" a="1"/>
  <c r="AA309" i="4" s="1"/>
  <c r="AA310" i="4" a="1"/>
  <c r="AA310" i="4" s="1"/>
  <c r="AA311" i="4" a="1"/>
  <c r="AA311" i="4" s="1"/>
  <c r="AA312" i="4" a="1"/>
  <c r="AA312" i="4" s="1"/>
  <c r="AA313" i="4" a="1"/>
  <c r="AA313" i="4" s="1"/>
  <c r="AA314" i="4" a="1"/>
  <c r="AA314" i="4" s="1"/>
  <c r="AA315" i="4" a="1"/>
  <c r="AA315" i="4"/>
  <c r="AA316" i="4" a="1"/>
  <c r="AA316" i="4" s="1"/>
  <c r="AA317" i="4" a="1"/>
  <c r="AA317" i="4" s="1"/>
  <c r="AA318" i="4" a="1"/>
  <c r="AA318" i="4" s="1"/>
  <c r="AA319" i="4" a="1"/>
  <c r="AA319" i="4" s="1"/>
  <c r="AB319" i="4" s="1"/>
  <c r="AA320" i="4" a="1"/>
  <c r="AA320" i="4" s="1"/>
  <c r="AA321" i="4" a="1"/>
  <c r="AA321" i="4" s="1"/>
  <c r="AA322" i="4" a="1"/>
  <c r="AA322" i="4" s="1"/>
  <c r="AA323" i="4" a="1"/>
  <c r="AA323" i="4" s="1"/>
  <c r="AA324" i="4" a="1"/>
  <c r="AA324" i="4" s="1"/>
  <c r="AA325" i="4" a="1"/>
  <c r="AA325" i="4" s="1"/>
  <c r="AA326" i="4" a="1"/>
  <c r="AA326" i="4" s="1"/>
  <c r="AA327" i="4" a="1"/>
  <c r="AA327" i="4"/>
  <c r="AA328" i="4" a="1"/>
  <c r="AA328" i="4" s="1"/>
  <c r="AA329" i="4" a="1"/>
  <c r="AA329" i="4" s="1"/>
  <c r="AA330" i="4" a="1"/>
  <c r="AA330" i="4" s="1"/>
  <c r="AA331" i="4" a="1"/>
  <c r="AA331" i="4" s="1"/>
  <c r="AA332" i="4" a="1"/>
  <c r="AA332" i="4"/>
  <c r="AA333" i="4" a="1"/>
  <c r="AA333" i="4" s="1"/>
  <c r="AA334" i="4" a="1"/>
  <c r="AA334" i="4" s="1"/>
  <c r="AA335" i="4" a="1"/>
  <c r="AA335" i="4" s="1"/>
  <c r="AA336" i="4" a="1"/>
  <c r="AA336" i="4" s="1"/>
  <c r="AA337" i="4" a="1"/>
  <c r="AA337" i="4" s="1"/>
  <c r="AA338" i="4" a="1"/>
  <c r="AA338" i="4" s="1"/>
  <c r="AA339" i="4" a="1"/>
  <c r="AA339" i="4" s="1"/>
  <c r="AA340" i="4" a="1"/>
  <c r="AA340" i="4" s="1"/>
  <c r="AA341" i="4" a="1"/>
  <c r="AA341" i="4" s="1"/>
  <c r="AA342" i="4" a="1"/>
  <c r="AA342" i="4" s="1"/>
  <c r="AA343" i="4" a="1"/>
  <c r="AA343" i="4" s="1"/>
  <c r="AA344" i="4" a="1"/>
  <c r="AA344" i="4" s="1"/>
  <c r="AA345" i="4" a="1"/>
  <c r="AA345" i="4" s="1"/>
  <c r="AA346" i="4" a="1"/>
  <c r="AA346" i="4" s="1"/>
  <c r="AA347" i="4" a="1"/>
  <c r="AA347" i="4" s="1"/>
  <c r="AA348" i="4" a="1"/>
  <c r="AA348" i="4" s="1"/>
  <c r="AA349" i="4" a="1"/>
  <c r="AA349" i="4" s="1"/>
  <c r="AA350" i="4" a="1"/>
  <c r="AA350" i="4" s="1"/>
  <c r="AA351" i="4" a="1"/>
  <c r="AA351" i="4" s="1"/>
  <c r="AA352" i="4" a="1"/>
  <c r="AA352" i="4" s="1"/>
  <c r="AA353" i="4" a="1"/>
  <c r="AA353" i="4" s="1"/>
  <c r="AA354" i="4" a="1"/>
  <c r="AA354" i="4"/>
  <c r="AA355" i="4" a="1"/>
  <c r="AA355" i="4" s="1"/>
  <c r="AA356" i="4" a="1"/>
  <c r="AA356" i="4" s="1"/>
  <c r="AA357" i="4" a="1"/>
  <c r="AA357" i="4"/>
  <c r="AA358" i="4" a="1"/>
  <c r="AA358" i="4" s="1"/>
  <c r="AB358" i="4" s="1"/>
  <c r="AA359" i="4" a="1"/>
  <c r="AA359" i="4" s="1"/>
  <c r="AA360" i="4" a="1"/>
  <c r="AA360" i="4" s="1"/>
  <c r="AA361" i="4" a="1"/>
  <c r="AA361" i="4" s="1"/>
  <c r="AA362" i="4" a="1"/>
  <c r="AA362" i="4"/>
  <c r="AA363" i="4" a="1"/>
  <c r="AA363" i="4" s="1"/>
  <c r="AA364" i="4" a="1"/>
  <c r="AA364" i="4" s="1"/>
  <c r="AA365" i="4" a="1"/>
  <c r="AA365" i="4" s="1"/>
  <c r="AA366" i="4" a="1"/>
  <c r="AA366" i="4" s="1"/>
  <c r="AA367" i="4" a="1"/>
  <c r="AA367" i="4" s="1"/>
  <c r="AA368" i="4" a="1"/>
  <c r="AA368" i="4" s="1"/>
  <c r="AA369" i="4" a="1"/>
  <c r="AA369" i="4" s="1"/>
  <c r="AA370" i="4" a="1"/>
  <c r="AA370" i="4" s="1"/>
  <c r="AA371" i="4" a="1"/>
  <c r="AA371" i="4" s="1"/>
  <c r="AA372" i="4" a="1"/>
  <c r="AA372" i="4" s="1"/>
  <c r="AA373" i="4" a="1"/>
  <c r="AA373" i="4" s="1"/>
  <c r="AA374" i="4" a="1"/>
  <c r="AA374" i="4" s="1"/>
  <c r="AA375" i="4" a="1"/>
  <c r="AA375" i="4" s="1"/>
  <c r="AA376" i="4" a="1"/>
  <c r="AA376" i="4" s="1"/>
  <c r="AA377" i="4" a="1"/>
  <c r="AA377" i="4"/>
  <c r="AA378" i="4" a="1"/>
  <c r="AA378" i="4" s="1"/>
  <c r="AA379" i="4" a="1"/>
  <c r="AA379" i="4" s="1"/>
  <c r="AA380" i="4" a="1"/>
  <c r="AA380" i="4" s="1"/>
  <c r="AA381" i="4" a="1"/>
  <c r="AA381" i="4" s="1"/>
  <c r="AA382" i="4" a="1"/>
  <c r="AA382" i="4" s="1"/>
  <c r="AA383" i="4" a="1"/>
  <c r="AA383" i="4" s="1"/>
  <c r="AA384" i="4" a="1"/>
  <c r="AA384" i="4" s="1"/>
  <c r="AA385" i="4" a="1"/>
  <c r="AA385" i="4"/>
  <c r="AA386" i="4" a="1"/>
  <c r="AA386" i="4" s="1"/>
  <c r="AA387" i="4" a="1"/>
  <c r="AA387" i="4" s="1"/>
  <c r="AA388" i="4" a="1"/>
  <c r="AA388" i="4" s="1"/>
  <c r="AA389" i="4" a="1"/>
  <c r="AA389" i="4" s="1"/>
  <c r="AA390" i="4" a="1"/>
  <c r="AA390" i="4" s="1"/>
  <c r="AA391" i="4" a="1"/>
  <c r="AA391" i="4" s="1"/>
  <c r="AA392" i="4" a="1"/>
  <c r="AA392" i="4" s="1"/>
  <c r="AA393" i="4" a="1"/>
  <c r="AA393" i="4"/>
  <c r="AA394" i="4" a="1"/>
  <c r="AA394" i="4" s="1"/>
  <c r="AA395" i="4" a="1"/>
  <c r="AA395" i="4"/>
  <c r="AA396" i="4" a="1"/>
  <c r="AA396" i="4" s="1"/>
  <c r="AA397" i="4" a="1"/>
  <c r="AA397" i="4" s="1"/>
  <c r="AA398" i="4" a="1"/>
  <c r="AA398" i="4" s="1"/>
  <c r="AA399" i="4" a="1"/>
  <c r="AA399" i="4" s="1"/>
  <c r="AA400" i="4" a="1"/>
  <c r="AA400" i="4"/>
  <c r="AA401" i="4" a="1"/>
  <c r="AA401" i="4" s="1"/>
  <c r="AA402" i="4" a="1"/>
  <c r="AA402" i="4" s="1"/>
  <c r="AA403" i="4" a="1"/>
  <c r="AA403" i="4" s="1"/>
  <c r="AA404" i="4" a="1"/>
  <c r="AA404" i="4" s="1"/>
  <c r="AA405" i="4" a="1"/>
  <c r="AA405" i="4" s="1"/>
  <c r="AA406" i="4" a="1"/>
  <c r="AA406" i="4" s="1"/>
  <c r="AA407" i="4" a="1"/>
  <c r="AA407" i="4" s="1"/>
  <c r="AA408" i="4" a="1"/>
  <c r="AA408" i="4" s="1"/>
  <c r="AB408" i="4" s="1"/>
  <c r="AA409" i="4" a="1"/>
  <c r="AA409" i="4" s="1"/>
  <c r="AA410" i="4" a="1"/>
  <c r="AA410" i="4" s="1"/>
  <c r="AA411" i="4" a="1"/>
  <c r="AA411" i="4" s="1"/>
  <c r="AA412" i="4" a="1"/>
  <c r="AA412" i="4"/>
  <c r="AA413" i="4" a="1"/>
  <c r="AA413" i="4"/>
  <c r="AA414" i="4" a="1"/>
  <c r="AA414" i="4" s="1"/>
  <c r="AA415" i="4" a="1"/>
  <c r="AA415" i="4" s="1"/>
  <c r="AA416" i="4" a="1"/>
  <c r="AA416" i="4" s="1"/>
  <c r="AA417" i="4" a="1"/>
  <c r="AA417" i="4" s="1"/>
  <c r="AA418" i="4" a="1"/>
  <c r="AA418" i="4" s="1"/>
  <c r="AA419" i="4" a="1"/>
  <c r="AA419" i="4"/>
  <c r="AA420" i="4" a="1"/>
  <c r="AA420" i="4" s="1"/>
  <c r="AA421" i="4" a="1"/>
  <c r="AA421" i="4" s="1"/>
  <c r="AA422" i="4" a="1"/>
  <c r="AA422" i="4" s="1"/>
  <c r="AA423" i="4" a="1"/>
  <c r="AA423" i="4" s="1"/>
  <c r="AA424" i="4" a="1"/>
  <c r="AA424" i="4" s="1"/>
  <c r="AA425" i="4" a="1"/>
  <c r="AA425" i="4" s="1"/>
  <c r="AA426" i="4" a="1"/>
  <c r="AA426" i="4" s="1"/>
  <c r="AA427" i="4" a="1"/>
  <c r="AA427" i="4" s="1"/>
  <c r="AA428" i="4" a="1"/>
  <c r="AA428" i="4" s="1"/>
  <c r="AA429" i="4" a="1"/>
  <c r="AA429" i="4"/>
  <c r="AA430" i="4" a="1"/>
  <c r="AA430" i="4" s="1"/>
  <c r="AA431" i="4" a="1"/>
  <c r="AA431" i="4" s="1"/>
  <c r="AA432" i="4" a="1"/>
  <c r="AA432" i="4" s="1"/>
  <c r="AA433" i="4" a="1"/>
  <c r="AA433" i="4"/>
  <c r="AA434" i="4" a="1"/>
  <c r="AA434" i="4" s="1"/>
  <c r="AA435" i="4" a="1"/>
  <c r="AA435" i="4" s="1"/>
  <c r="AA436" i="4" a="1"/>
  <c r="AA436" i="4" s="1"/>
  <c r="AA437" i="4" a="1"/>
  <c r="AA437" i="4" s="1"/>
  <c r="AA438" i="4" a="1"/>
  <c r="AA438" i="4" s="1"/>
  <c r="AA439" i="4" a="1"/>
  <c r="AA439" i="4" s="1"/>
  <c r="AA440" i="4" a="1"/>
  <c r="AA440" i="4" s="1"/>
  <c r="AA441" i="4" a="1"/>
  <c r="AA441" i="4" s="1"/>
  <c r="AA442" i="4" a="1"/>
  <c r="AA442" i="4" s="1"/>
  <c r="AA443" i="4" a="1"/>
  <c r="AA443" i="4"/>
  <c r="AA444" i="4" a="1"/>
  <c r="AA444" i="4" s="1"/>
  <c r="AA445" i="4" a="1"/>
  <c r="AA445" i="4" s="1"/>
  <c r="AA446" i="4" a="1"/>
  <c r="AA446" i="4" s="1"/>
  <c r="AA447" i="4" a="1"/>
  <c r="AA447" i="4" s="1"/>
  <c r="AA448" i="4" a="1"/>
  <c r="AA448" i="4" s="1"/>
  <c r="AA449" i="4" a="1"/>
  <c r="AA449" i="4" s="1"/>
  <c r="AA450" i="4" a="1"/>
  <c r="AA450" i="4" s="1"/>
  <c r="AA451" i="4" a="1"/>
  <c r="AA451" i="4" s="1"/>
  <c r="AA452" i="4" a="1"/>
  <c r="AA452" i="4" s="1"/>
  <c r="AA453" i="4" a="1"/>
  <c r="AA453" i="4" s="1"/>
  <c r="AA454" i="4" a="1"/>
  <c r="AA454" i="4" s="1"/>
  <c r="AA455" i="4" a="1"/>
  <c r="AA455" i="4"/>
  <c r="AA456" i="4" a="1"/>
  <c r="AA456" i="4" s="1"/>
  <c r="AA457" i="4" a="1"/>
  <c r="AA457" i="4" s="1"/>
  <c r="AA458" i="4" a="1"/>
  <c r="AA458" i="4" s="1"/>
  <c r="AA459" i="4" a="1"/>
  <c r="AA459" i="4" s="1"/>
  <c r="AA460" i="4" a="1"/>
  <c r="AA460" i="4" s="1"/>
  <c r="AA461" i="4" a="1"/>
  <c r="AA461" i="4" s="1"/>
  <c r="AA462" i="4" a="1"/>
  <c r="AA462" i="4" s="1"/>
  <c r="AA463" i="4" a="1"/>
  <c r="AA463" i="4" s="1"/>
  <c r="AA464" i="4" a="1"/>
  <c r="AA464" i="4" s="1"/>
  <c r="AA465" i="4" a="1"/>
  <c r="AA465" i="4" s="1"/>
  <c r="AA466" i="4" a="1"/>
  <c r="AA466" i="4" s="1"/>
  <c r="AA467" i="4" a="1"/>
  <c r="AA467" i="4"/>
  <c r="AA468" i="4" a="1"/>
  <c r="AA468" i="4"/>
  <c r="AA469" i="4" a="1"/>
  <c r="AA469" i="4" s="1"/>
  <c r="AA470" i="4" a="1"/>
  <c r="AA470" i="4" s="1"/>
  <c r="AA471" i="4" a="1"/>
  <c r="AA471" i="4" s="1"/>
  <c r="AA472" i="4" a="1"/>
  <c r="AA472" i="4" s="1"/>
  <c r="AA473" i="4" a="1"/>
  <c r="AA473" i="4" s="1"/>
  <c r="AA474" i="4" a="1"/>
  <c r="AA474" i="4" s="1"/>
  <c r="AA475" i="4" a="1"/>
  <c r="AA475" i="4" s="1"/>
  <c r="AA476" i="4" a="1"/>
  <c r="AA476" i="4" s="1"/>
  <c r="AA477" i="4" a="1"/>
  <c r="AA477" i="4" s="1"/>
  <c r="AA478" i="4" a="1"/>
  <c r="AA478" i="4" s="1"/>
  <c r="AA479" i="4" a="1"/>
  <c r="AA479" i="4" s="1"/>
  <c r="AA480" i="4" a="1"/>
  <c r="AA480" i="4" s="1"/>
  <c r="AA481" i="4" a="1"/>
  <c r="AA481" i="4" s="1"/>
  <c r="AA482" i="4" a="1"/>
  <c r="AA482" i="4"/>
  <c r="AA483" i="4" a="1"/>
  <c r="AA483" i="4" s="1"/>
  <c r="AA484" i="4" a="1"/>
  <c r="AA484" i="4" s="1"/>
  <c r="AA485" i="4" a="1"/>
  <c r="AA485" i="4" s="1"/>
  <c r="AA486" i="4" a="1"/>
  <c r="AA486" i="4" s="1"/>
  <c r="AA487" i="4" a="1"/>
  <c r="AA487" i="4" s="1"/>
  <c r="AA488" i="4" a="1"/>
  <c r="AA488" i="4" s="1"/>
  <c r="AB488" i="4" s="1"/>
  <c r="AA489" i="4" a="1"/>
  <c r="AA489" i="4" s="1"/>
  <c r="AA490" i="4" a="1"/>
  <c r="AA490" i="4"/>
  <c r="AA491" i="4" a="1"/>
  <c r="AA491" i="4" s="1"/>
  <c r="AA492" i="4" a="1"/>
  <c r="AA492" i="4" s="1"/>
  <c r="AA493" i="4" a="1"/>
  <c r="AA493" i="4" s="1"/>
  <c r="AA494" i="4" a="1"/>
  <c r="AA494" i="4" s="1"/>
  <c r="AA495" i="4" a="1"/>
  <c r="AA495" i="4" s="1"/>
  <c r="AA496" i="4" a="1"/>
  <c r="AA496" i="4" s="1"/>
  <c r="AB496" i="4" s="1"/>
  <c r="AA497" i="4" a="1"/>
  <c r="AA497" i="4" s="1"/>
  <c r="AA498" i="4" a="1"/>
  <c r="AA498" i="4" s="1"/>
  <c r="AA499" i="4" a="1"/>
  <c r="AA499" i="4" s="1"/>
  <c r="AA500" i="4" a="1"/>
  <c r="AA500" i="4" s="1"/>
  <c r="AA501" i="4" a="1"/>
  <c r="AA501" i="4" s="1"/>
  <c r="AA502" i="4" a="1"/>
  <c r="AA502" i="4" s="1"/>
  <c r="AA503" i="4" a="1"/>
  <c r="AA503" i="4" s="1"/>
  <c r="AA504" i="4" a="1"/>
  <c r="AA504" i="4" s="1"/>
  <c r="AA505" i="4" a="1"/>
  <c r="AA505" i="4" s="1"/>
  <c r="AA506" i="4" a="1"/>
  <c r="AA506" i="4" s="1"/>
  <c r="AA507" i="4" a="1"/>
  <c r="AA507" i="4"/>
  <c r="AA508" i="4" a="1"/>
  <c r="AA508" i="4" s="1"/>
  <c r="AA509" i="4" a="1"/>
  <c r="AA509" i="4" s="1"/>
  <c r="AA510" i="4" a="1"/>
  <c r="AA510" i="4" s="1"/>
  <c r="AA511" i="4" a="1"/>
  <c r="AA511" i="4" s="1"/>
  <c r="AA512" i="4" a="1"/>
  <c r="AA512" i="4" s="1"/>
  <c r="AA513" i="4" a="1"/>
  <c r="AA513" i="4" s="1"/>
  <c r="AA514" i="4" a="1"/>
  <c r="AA514" i="4" s="1"/>
  <c r="AA515" i="4" a="1"/>
  <c r="AA515" i="4" s="1"/>
  <c r="AA516" i="4" a="1"/>
  <c r="AA516" i="4" s="1"/>
  <c r="AA517" i="4" a="1"/>
  <c r="AA517" i="4"/>
  <c r="AA518" i="4" a="1"/>
  <c r="AA518" i="4"/>
  <c r="AA519" i="4" a="1"/>
  <c r="AA519" i="4"/>
  <c r="AA520" i="4" a="1"/>
  <c r="AA520" i="4" s="1"/>
  <c r="AA521" i="4" a="1"/>
  <c r="AA521" i="4" s="1"/>
  <c r="AA522" i="4" a="1"/>
  <c r="AA522" i="4" s="1"/>
  <c r="AA523" i="4" a="1"/>
  <c r="AA523" i="4" s="1"/>
  <c r="AA524" i="4" a="1"/>
  <c r="AA524" i="4" s="1"/>
  <c r="AA525" i="4" a="1"/>
  <c r="AA525" i="4"/>
  <c r="AA526" i="4" a="1"/>
  <c r="AA526" i="4" s="1"/>
  <c r="AA527" i="4" a="1"/>
  <c r="AA527" i="4" s="1"/>
  <c r="AA528" i="4" a="1"/>
  <c r="AA528" i="4" s="1"/>
  <c r="AA529" i="4" a="1"/>
  <c r="AA529" i="4" s="1"/>
  <c r="AA530" i="4" a="1"/>
  <c r="AA530" i="4" s="1"/>
  <c r="AA531" i="4" a="1"/>
  <c r="AA531" i="4" s="1"/>
  <c r="AA532" i="4" a="1"/>
  <c r="AA532" i="4" s="1"/>
  <c r="AA533" i="4" a="1"/>
  <c r="AA533" i="4" s="1"/>
  <c r="AA534" i="4" a="1"/>
  <c r="AA534" i="4" s="1"/>
  <c r="AA535" i="4" a="1"/>
  <c r="AA535" i="4" s="1"/>
  <c r="AB535" i="4" s="1"/>
  <c r="AA536" i="4" a="1"/>
  <c r="AA536" i="4" s="1"/>
  <c r="AA537" i="4" a="1"/>
  <c r="AA537" i="4" s="1"/>
  <c r="AB537" i="4" s="1"/>
  <c r="AA538" i="4" a="1"/>
  <c r="AA538" i="4" s="1"/>
  <c r="AA539" i="4" a="1"/>
  <c r="AA539" i="4" s="1"/>
  <c r="AA540" i="4" a="1"/>
  <c r="AA540" i="4" s="1"/>
  <c r="AA541" i="4" a="1"/>
  <c r="AA541" i="4" s="1"/>
  <c r="AA542" i="4" a="1"/>
  <c r="AA542" i="4" s="1"/>
  <c r="AA543" i="4" a="1"/>
  <c r="AA543" i="4" s="1"/>
  <c r="AA544" i="4" a="1"/>
  <c r="AA544" i="4" s="1"/>
  <c r="AA545" i="4" a="1"/>
  <c r="AA545" i="4" s="1"/>
  <c r="AA546" i="4" a="1"/>
  <c r="AA546" i="4" s="1"/>
  <c r="AA547" i="4" a="1"/>
  <c r="AA547" i="4" s="1"/>
  <c r="AB547" i="4" s="1"/>
  <c r="AA548" i="4" a="1"/>
  <c r="AA548" i="4" s="1"/>
  <c r="AA549" i="4" a="1"/>
  <c r="AA549" i="4" s="1"/>
  <c r="AA550" i="4" a="1"/>
  <c r="AA550" i="4" s="1"/>
  <c r="AA551" i="4" a="1"/>
  <c r="AA551" i="4" s="1"/>
  <c r="AA552" i="4" a="1"/>
  <c r="AA552" i="4"/>
  <c r="AA553" i="4" a="1"/>
  <c r="AA553" i="4" s="1"/>
  <c r="AA554" i="4" a="1"/>
  <c r="AA554" i="4" s="1"/>
  <c r="AA555" i="4" a="1"/>
  <c r="AA555" i="4"/>
  <c r="AA556" i="4" a="1"/>
  <c r="AA556" i="4" s="1"/>
  <c r="AA557" i="4" a="1"/>
  <c r="AA557" i="4"/>
  <c r="AA558" i="4" a="1"/>
  <c r="AA558" i="4" s="1"/>
  <c r="AA559" i="4" a="1"/>
  <c r="AA559" i="4" s="1"/>
  <c r="AA560" i="4" a="1"/>
  <c r="AA560" i="4" s="1"/>
  <c r="AA561" i="4" a="1"/>
  <c r="AA561" i="4" s="1"/>
  <c r="AA562" i="4" a="1"/>
  <c r="AA562" i="4" s="1"/>
  <c r="AA563" i="4" a="1"/>
  <c r="AA563" i="4" s="1"/>
  <c r="AA564" i="4" a="1"/>
  <c r="AA564" i="4"/>
  <c r="AA565" i="4" a="1"/>
  <c r="AA565" i="4" s="1"/>
  <c r="AA566" i="4" a="1"/>
  <c r="AA566" i="4" s="1"/>
  <c r="AA567" i="4" a="1"/>
  <c r="AA567" i="4"/>
  <c r="AA568" i="4" a="1"/>
  <c r="AA568" i="4" s="1"/>
  <c r="AB568" i="4" s="1"/>
  <c r="AA569" i="4" a="1"/>
  <c r="AA569" i="4"/>
  <c r="AA570" i="4" a="1"/>
  <c r="AA570" i="4" s="1"/>
  <c r="AA571" i="4" a="1"/>
  <c r="AA571" i="4" s="1"/>
  <c r="AA572" i="4" a="1"/>
  <c r="AA572" i="4" s="1"/>
  <c r="AA573" i="4" a="1"/>
  <c r="AA573" i="4" s="1"/>
  <c r="AA574" i="4" a="1"/>
  <c r="AA574" i="4" s="1"/>
  <c r="AA575" i="4" a="1"/>
  <c r="AA575" i="4" s="1"/>
  <c r="AA576" i="4" a="1"/>
  <c r="AA576" i="4" s="1"/>
  <c r="AA577" i="4" a="1"/>
  <c r="AA577" i="4" s="1"/>
  <c r="AA578" i="4" a="1"/>
  <c r="AA578" i="4" s="1"/>
  <c r="AA579" i="4" a="1"/>
  <c r="AA579" i="4"/>
  <c r="AA580" i="4" a="1"/>
  <c r="AA580" i="4" s="1"/>
  <c r="AA581" i="4" a="1"/>
  <c r="AA581" i="4" s="1"/>
  <c r="AA582" i="4" a="1"/>
  <c r="AA582" i="4"/>
  <c r="AA583" i="4" a="1"/>
  <c r="AA583" i="4" s="1"/>
  <c r="AA584" i="4" a="1"/>
  <c r="AA584" i="4" s="1"/>
  <c r="AA585" i="4" a="1"/>
  <c r="AA585" i="4" s="1"/>
  <c r="AA586" i="4" a="1"/>
  <c r="AA586" i="4" s="1"/>
  <c r="AA587" i="4" a="1"/>
  <c r="AA587" i="4" s="1"/>
  <c r="AA588" i="4" a="1"/>
  <c r="AA588" i="4" s="1"/>
  <c r="AB588" i="4" s="1"/>
  <c r="AA589" i="4" a="1"/>
  <c r="AA589" i="4" s="1"/>
  <c r="AA590" i="4" a="1"/>
  <c r="AA590" i="4" s="1"/>
  <c r="AB590" i="4" s="1"/>
  <c r="AA591" i="4" a="1"/>
  <c r="AA591" i="4" s="1"/>
  <c r="AA592" i="4" a="1"/>
  <c r="AA592" i="4" s="1"/>
  <c r="AA593" i="4" a="1"/>
  <c r="AA593" i="4" s="1"/>
  <c r="AA594" i="4" a="1"/>
  <c r="AA594" i="4" s="1"/>
  <c r="AA595" i="4" a="1"/>
  <c r="AA595" i="4" s="1"/>
  <c r="AA596" i="4" a="1"/>
  <c r="AA596" i="4" s="1"/>
  <c r="AA597" i="4" a="1"/>
  <c r="AA597" i="4" s="1"/>
  <c r="AA598" i="4" a="1"/>
  <c r="AA598" i="4" s="1"/>
  <c r="AA599" i="4" a="1"/>
  <c r="AA599" i="4" s="1"/>
  <c r="AA600" i="4" a="1"/>
  <c r="AA600" i="4" s="1"/>
  <c r="AA601" i="4" a="1"/>
  <c r="AA601" i="4" s="1"/>
  <c r="AA602" i="4" a="1"/>
  <c r="AA602" i="4"/>
  <c r="AA603" i="4" a="1"/>
  <c r="AA603" i="4" s="1"/>
  <c r="AA604" i="4" a="1"/>
  <c r="AA604" i="4" s="1"/>
  <c r="AA605" i="4" a="1"/>
  <c r="AA605" i="4" s="1"/>
  <c r="AB605" i="4" s="1"/>
  <c r="AA606" i="4" a="1"/>
  <c r="AA606" i="4" s="1"/>
  <c r="AA607" i="4" a="1"/>
  <c r="AA607" i="4" s="1"/>
  <c r="AA608" i="4" a="1"/>
  <c r="AA608" i="4" s="1"/>
  <c r="AA609" i="4" a="1"/>
  <c r="AA609" i="4" s="1"/>
  <c r="AA610" i="4" a="1"/>
  <c r="AA610" i="4" s="1"/>
  <c r="AA611" i="4" a="1"/>
  <c r="AA611" i="4" s="1"/>
  <c r="AA612" i="4" a="1"/>
  <c r="AA612" i="4" s="1"/>
  <c r="AA613" i="4" a="1"/>
  <c r="AA613" i="4" s="1"/>
  <c r="AA614" i="4" a="1"/>
  <c r="AA614" i="4" s="1"/>
  <c r="AA615" i="4" a="1"/>
  <c r="AA615" i="4" s="1"/>
  <c r="AA616" i="4" a="1"/>
  <c r="AA616" i="4" s="1"/>
  <c r="AA617" i="4" a="1"/>
  <c r="AA617" i="4" s="1"/>
  <c r="AB617" i="4" s="1"/>
  <c r="AA618" i="4" a="1"/>
  <c r="AA618" i="4"/>
  <c r="AA619" i="4" a="1"/>
  <c r="AA619" i="4"/>
  <c r="AA620" i="4" a="1"/>
  <c r="AA620" i="4" s="1"/>
  <c r="AA621" i="4" a="1"/>
  <c r="AA621" i="4" s="1"/>
  <c r="AA622" i="4" a="1"/>
  <c r="AA622" i="4"/>
  <c r="AA623" i="4" a="1"/>
  <c r="AA623" i="4" s="1"/>
  <c r="AA624" i="4" a="1"/>
  <c r="AA624" i="4"/>
  <c r="AA625" i="4" a="1"/>
  <c r="AA625" i="4" s="1"/>
  <c r="AA626" i="4" a="1"/>
  <c r="AA626" i="4" s="1"/>
  <c r="AA627" i="4" a="1"/>
  <c r="AA627" i="4" s="1"/>
  <c r="AA628" i="4" a="1"/>
  <c r="AA628" i="4" s="1"/>
  <c r="AA629" i="4" a="1"/>
  <c r="AA629" i="4" s="1"/>
  <c r="AA630" i="4" a="1"/>
  <c r="AA630" i="4" s="1"/>
  <c r="AA631" i="4" a="1"/>
  <c r="AA631" i="4" s="1"/>
  <c r="AA632" i="4" a="1"/>
  <c r="AA632" i="4" s="1"/>
  <c r="AB632" i="4" s="1"/>
  <c r="AA633" i="4" a="1"/>
  <c r="AA633" i="4"/>
  <c r="AA634" i="4" a="1"/>
  <c r="AA634" i="4" s="1"/>
  <c r="AA635" i="4" a="1"/>
  <c r="AA635" i="4" s="1"/>
  <c r="AA636" i="4" a="1"/>
  <c r="AA636" i="4" s="1"/>
  <c r="AA637" i="4" a="1"/>
  <c r="AA637" i="4" s="1"/>
  <c r="AA638" i="4" a="1"/>
  <c r="AA638" i="4" s="1"/>
  <c r="AA639" i="4" a="1"/>
  <c r="AA639" i="4"/>
  <c r="AA640" i="4" a="1"/>
  <c r="AA640" i="4"/>
  <c r="AA641" i="4" a="1"/>
  <c r="AA641" i="4" s="1"/>
  <c r="AA642" i="4" a="1"/>
  <c r="AA642" i="4" s="1"/>
  <c r="AB642" i="4" s="1"/>
  <c r="AA643" i="4" a="1"/>
  <c r="AA643" i="4" s="1"/>
  <c r="AA644" i="4" a="1"/>
  <c r="AA644" i="4" s="1"/>
  <c r="AA645" i="4" a="1"/>
  <c r="AA645" i="4" s="1"/>
  <c r="AA646" i="4" a="1"/>
  <c r="AA646" i="4" s="1"/>
  <c r="AA647" i="4" a="1"/>
  <c r="AA647" i="4" s="1"/>
  <c r="AA648" i="4" a="1"/>
  <c r="AA648" i="4" s="1"/>
  <c r="AA649" i="4" a="1"/>
  <c r="AA649" i="4" s="1"/>
  <c r="AA650" i="4" a="1"/>
  <c r="AA650" i="4" s="1"/>
  <c r="AA651" i="4" a="1"/>
  <c r="AA651" i="4" s="1"/>
  <c r="AA652" i="4" a="1"/>
  <c r="AA652" i="4" s="1"/>
  <c r="AB652" i="4" s="1"/>
  <c r="AA653" i="4" a="1"/>
  <c r="AA653" i="4"/>
  <c r="AA654" i="4" a="1"/>
  <c r="AA654" i="4"/>
  <c r="AA655" i="4" a="1"/>
  <c r="AA655" i="4" s="1"/>
  <c r="AA656" i="4" a="1"/>
  <c r="AA656" i="4" s="1"/>
  <c r="AA657" i="4" a="1"/>
  <c r="AA657" i="4"/>
  <c r="AA658" i="4" a="1"/>
  <c r="AA658" i="4" s="1"/>
  <c r="AA659" i="4" a="1"/>
  <c r="AA659" i="4" s="1"/>
  <c r="AA660" i="4" a="1"/>
  <c r="AA660" i="4" s="1"/>
  <c r="AA661" i="4" a="1"/>
  <c r="AA661" i="4" s="1"/>
  <c r="AA662" i="4" a="1"/>
  <c r="AA662" i="4" s="1"/>
  <c r="AA663" i="4" a="1"/>
  <c r="AA663" i="4" s="1"/>
  <c r="AA664" i="4" a="1"/>
  <c r="AA664" i="4" s="1"/>
  <c r="AA665" i="4" a="1"/>
  <c r="AA665" i="4" s="1"/>
  <c r="AA666" i="4" a="1"/>
  <c r="AA666" i="4" s="1"/>
  <c r="AA667" i="4" a="1"/>
  <c r="AA667" i="4" s="1"/>
  <c r="AA668" i="4" a="1"/>
  <c r="AA668" i="4"/>
  <c r="AA669" i="4" a="1"/>
  <c r="AA669" i="4" s="1"/>
  <c r="AA670" i="4" a="1"/>
  <c r="AA670" i="4" s="1"/>
  <c r="AB670" i="4" s="1"/>
  <c r="AA671" i="4" a="1"/>
  <c r="AA671" i="4" s="1"/>
  <c r="AA672" i="4" a="1"/>
  <c r="AA672" i="4" s="1"/>
  <c r="AA673" i="4" a="1"/>
  <c r="AA673" i="4" s="1"/>
  <c r="AA674" i="4" a="1"/>
  <c r="AA674" i="4"/>
  <c r="AA675" i="4" a="1"/>
  <c r="AA675" i="4" s="1"/>
  <c r="AB675" i="4" s="1"/>
  <c r="AA676" i="4" a="1"/>
  <c r="AA676" i="4" s="1"/>
  <c r="AA677" i="4" a="1"/>
  <c r="AA677" i="4" s="1"/>
  <c r="AB677" i="4" s="1"/>
  <c r="AA678" i="4" a="1"/>
  <c r="AA678" i="4" s="1"/>
  <c r="AA679" i="4" a="1"/>
  <c r="AA679" i="4"/>
  <c r="AA680" i="4" a="1"/>
  <c r="AA680" i="4" s="1"/>
  <c r="AA681" i="4" a="1"/>
  <c r="AA681" i="4" s="1"/>
  <c r="AA682" i="4" a="1"/>
  <c r="AA682" i="4" s="1"/>
  <c r="AA683" i="4" a="1"/>
  <c r="AA683" i="4" s="1"/>
  <c r="AA684" i="4" a="1"/>
  <c r="AA684" i="4" s="1"/>
  <c r="AA685" i="4" a="1"/>
  <c r="AA685" i="4" s="1"/>
  <c r="AA686" i="4" a="1"/>
  <c r="AA686" i="4" s="1"/>
  <c r="AA687" i="4" a="1"/>
  <c r="AA687" i="4" s="1"/>
  <c r="AB687" i="4" s="1"/>
  <c r="AA688" i="4" a="1"/>
  <c r="AA688" i="4" s="1"/>
  <c r="AA689" i="4" a="1"/>
  <c r="AA689" i="4" s="1"/>
  <c r="AA690" i="4" a="1"/>
  <c r="AA690" i="4" s="1"/>
  <c r="AA691" i="4" a="1"/>
  <c r="AA691" i="4" s="1"/>
  <c r="AA692" i="4" a="1"/>
  <c r="AA692" i="4"/>
  <c r="AA693" i="4" a="1"/>
  <c r="AA693" i="4"/>
  <c r="AA694" i="4" a="1"/>
  <c r="AA694" i="4" s="1"/>
  <c r="AA695" i="4" a="1"/>
  <c r="AA695" i="4" s="1"/>
  <c r="AA696" i="4" a="1"/>
  <c r="AA696" i="4" s="1"/>
  <c r="AA697" i="4" a="1"/>
  <c r="AA697" i="4" s="1"/>
  <c r="AA698" i="4" a="1"/>
  <c r="AA698" i="4" s="1"/>
  <c r="AA699" i="4" a="1"/>
  <c r="AA699" i="4" s="1"/>
  <c r="AA700" i="4" a="1"/>
  <c r="AA700" i="4" s="1"/>
  <c r="AA701" i="4" a="1"/>
  <c r="AA701" i="4"/>
  <c r="AA702" i="4" a="1"/>
  <c r="AA702" i="4" s="1"/>
  <c r="AA703" i="4" a="1"/>
  <c r="AA703" i="4" s="1"/>
  <c r="AB703" i="4" s="1"/>
  <c r="AA704" i="4" a="1"/>
  <c r="AA704" i="4"/>
  <c r="AA705" i="4" a="1"/>
  <c r="AA705" i="4" s="1"/>
  <c r="AA706" i="4" a="1"/>
  <c r="AA706" i="4" s="1"/>
  <c r="AA707" i="4" a="1"/>
  <c r="AA707" i="4" s="1"/>
  <c r="AA708" i="4" a="1"/>
  <c r="AA708" i="4" s="1"/>
  <c r="AA709" i="4" a="1"/>
  <c r="AA709" i="4" s="1"/>
  <c r="AA710" i="4" a="1"/>
  <c r="AA710" i="4" s="1"/>
  <c r="AA711" i="4" a="1"/>
  <c r="AA711" i="4" s="1"/>
  <c r="AA712" i="4" a="1"/>
  <c r="AA712" i="4" s="1"/>
  <c r="AA713" i="4" a="1"/>
  <c r="AA713" i="4" s="1"/>
  <c r="AA714" i="4" a="1"/>
  <c r="AA714" i="4" s="1"/>
  <c r="AA715" i="4" a="1"/>
  <c r="AA715" i="4" s="1"/>
  <c r="AB715" i="4" s="1"/>
  <c r="AA716" i="4" a="1"/>
  <c r="AA716" i="4"/>
  <c r="AA717" i="4" a="1"/>
  <c r="AA717" i="4" s="1"/>
  <c r="AB717" i="4" s="1"/>
  <c r="AA718" i="4" a="1"/>
  <c r="AA718" i="4" s="1"/>
  <c r="AA719" i="4" a="1"/>
  <c r="AA719" i="4"/>
  <c r="AA720" i="4" a="1"/>
  <c r="AA720" i="4" s="1"/>
  <c r="AA721" i="4" a="1"/>
  <c r="AA721" i="4" s="1"/>
  <c r="AA722" i="4" a="1"/>
  <c r="AA722" i="4" s="1"/>
  <c r="AA723" i="4" a="1"/>
  <c r="AA723" i="4" s="1"/>
  <c r="AA724" i="4" a="1"/>
  <c r="AA724" i="4" s="1"/>
  <c r="AA725" i="4" a="1"/>
  <c r="AA725" i="4" s="1"/>
  <c r="AA726" i="4" a="1"/>
  <c r="AA726" i="4"/>
  <c r="AB726" i="4" s="1"/>
  <c r="AA727" i="4" a="1"/>
  <c r="AA727" i="4"/>
  <c r="AA728" i="4" a="1"/>
  <c r="AA728" i="4"/>
  <c r="AA729" i="4" a="1"/>
  <c r="AA729" i="4" s="1"/>
  <c r="AA730" i="4" a="1"/>
  <c r="AA730" i="4" s="1"/>
  <c r="AA731" i="4" a="1"/>
  <c r="AA731" i="4" s="1"/>
  <c r="AA732" i="4" a="1"/>
  <c r="AA732" i="4" s="1"/>
  <c r="AA733" i="4" a="1"/>
  <c r="AA733" i="4" s="1"/>
  <c r="AA734" i="4" a="1"/>
  <c r="AA734" i="4" s="1"/>
  <c r="AA735" i="4" a="1"/>
  <c r="AA735" i="4" s="1"/>
  <c r="AA736" i="4" a="1"/>
  <c r="AA736" i="4" s="1"/>
  <c r="AB736" i="4" s="1"/>
  <c r="AA737" i="4" a="1"/>
  <c r="AA737" i="4" s="1"/>
  <c r="AB737" i="4" s="1"/>
  <c r="AA738" i="4" a="1"/>
  <c r="AA738" i="4" s="1"/>
  <c r="AA739" i="4" a="1"/>
  <c r="AA739" i="4" s="1"/>
  <c r="AA740" i="4" a="1"/>
  <c r="AA740" i="4" s="1"/>
  <c r="AA741" i="4" a="1"/>
  <c r="AA741" i="4" s="1"/>
  <c r="AA742" i="4" a="1"/>
  <c r="AA742" i="4" s="1"/>
  <c r="AA743" i="4" a="1"/>
  <c r="AA743" i="4" s="1"/>
  <c r="AA744" i="4" a="1"/>
  <c r="AA744" i="4" s="1"/>
  <c r="AA745" i="4" a="1"/>
  <c r="AA745" i="4" s="1"/>
  <c r="AA746" i="4" a="1"/>
  <c r="AA746" i="4" s="1"/>
  <c r="AA747" i="4" a="1"/>
  <c r="AA747" i="4" s="1"/>
  <c r="AB747" i="4" s="1"/>
  <c r="AA748" i="4" a="1"/>
  <c r="AA748" i="4" s="1"/>
  <c r="AA749" i="4" a="1"/>
  <c r="AA749" i="4" s="1"/>
  <c r="AA750" i="4" a="1"/>
  <c r="AA750" i="4" s="1"/>
  <c r="AA751" i="4" a="1"/>
  <c r="AA751" i="4" s="1"/>
  <c r="AA752" i="4" a="1"/>
  <c r="AA752" i="4" s="1"/>
  <c r="AA753" i="4" a="1"/>
  <c r="AA753" i="4"/>
  <c r="AA754" i="4" a="1"/>
  <c r="AA754" i="4"/>
  <c r="AA755" i="4" a="1"/>
  <c r="AA755" i="4" s="1"/>
  <c r="AA756" i="4" a="1"/>
  <c r="AA756" i="4" s="1"/>
  <c r="AA757" i="4" a="1"/>
  <c r="AA757" i="4" s="1"/>
  <c r="AB757" i="4" s="1"/>
  <c r="AA758" i="4" a="1"/>
  <c r="AA758" i="4"/>
  <c r="AA759" i="4" a="1"/>
  <c r="AA759" i="4"/>
  <c r="AA760" i="4" a="1"/>
  <c r="AA760" i="4" s="1"/>
  <c r="AA761" i="4" a="1"/>
  <c r="AA761" i="4" s="1"/>
  <c r="AA762" i="4" a="1"/>
  <c r="AA762" i="4"/>
  <c r="AA763" i="4" a="1"/>
  <c r="AA763" i="4" s="1"/>
  <c r="AA764" i="4" a="1"/>
  <c r="AA764" i="4" s="1"/>
  <c r="AA765" i="4" a="1"/>
  <c r="AA765" i="4" s="1"/>
  <c r="AA766" i="4" a="1"/>
  <c r="AA766" i="4" s="1"/>
  <c r="AA767" i="4" a="1"/>
  <c r="AA767" i="4" s="1"/>
  <c r="AB767" i="4" s="1"/>
  <c r="AA768" i="4" a="1"/>
  <c r="AA768" i="4" s="1"/>
  <c r="AA769" i="4" a="1"/>
  <c r="AA769" i="4" s="1"/>
  <c r="AA770" i="4" a="1"/>
  <c r="AA770" i="4" s="1"/>
  <c r="AA771" i="4" a="1"/>
  <c r="AA771" i="4"/>
  <c r="AA772" i="4" a="1"/>
  <c r="AA772" i="4" s="1"/>
  <c r="AA773" i="4" a="1"/>
  <c r="AA773" i="4" s="1"/>
  <c r="AB773" i="4" s="1"/>
  <c r="AA774" i="4" a="1"/>
  <c r="AA774" i="4" s="1"/>
  <c r="AA775" i="4" a="1"/>
  <c r="AA775" i="4" s="1"/>
  <c r="AA776" i="4" a="1"/>
  <c r="AA776" i="4"/>
  <c r="AA777" i="4" a="1"/>
  <c r="AA777" i="4"/>
  <c r="AA778" i="4" a="1"/>
  <c r="AA778" i="4" s="1"/>
  <c r="AA779" i="4" a="1"/>
  <c r="AA779" i="4" s="1"/>
  <c r="AB779" i="4" s="1"/>
  <c r="AA780" i="4" a="1"/>
  <c r="AA780" i="4" s="1"/>
  <c r="AA781" i="4" a="1"/>
  <c r="AA781" i="4" s="1"/>
  <c r="AA782" i="4" a="1"/>
  <c r="AA782" i="4" s="1"/>
  <c r="AA783" i="4" a="1"/>
  <c r="AA783" i="4" s="1"/>
  <c r="AA784" i="4" a="1"/>
  <c r="AA784" i="4" s="1"/>
  <c r="AA785" i="4" a="1"/>
  <c r="AA785" i="4" s="1"/>
  <c r="AA786" i="4" a="1"/>
  <c r="AA786" i="4"/>
  <c r="AA787" i="4" a="1"/>
  <c r="AA787" i="4" s="1"/>
  <c r="AB787" i="4" s="1"/>
  <c r="AA788" i="4" a="1"/>
  <c r="AA788" i="4" s="1"/>
  <c r="AB788" i="4" s="1"/>
  <c r="AA789" i="4" a="1"/>
  <c r="AA789" i="4" s="1"/>
  <c r="AA790" i="4" a="1"/>
  <c r="AA790" i="4" s="1"/>
  <c r="AB790" i="4" s="1"/>
  <c r="AA791" i="4" a="1"/>
  <c r="AA791" i="4" s="1"/>
  <c r="AA792" i="4" a="1"/>
  <c r="AA792" i="4" s="1"/>
  <c r="AA793" i="4" a="1"/>
  <c r="AA793" i="4" s="1"/>
  <c r="AA794" i="4" a="1"/>
  <c r="AA794" i="4" s="1"/>
  <c r="AA795" i="4" a="1"/>
  <c r="AA795" i="4" s="1"/>
  <c r="AA796" i="4" a="1"/>
  <c r="AA796" i="4" s="1"/>
  <c r="AA797" i="4" a="1"/>
  <c r="AA797" i="4" s="1"/>
  <c r="AB797" i="4" s="1"/>
  <c r="AA798" i="4" a="1"/>
  <c r="AA798" i="4" s="1"/>
  <c r="AA799" i="4" a="1"/>
  <c r="AA799" i="4" s="1"/>
  <c r="AA800" i="4" a="1"/>
  <c r="AA800" i="4" s="1"/>
  <c r="AA801" i="4" a="1"/>
  <c r="AA801" i="4"/>
  <c r="AB801" i="4" s="1"/>
  <c r="AA802" i="4" a="1"/>
  <c r="AA802" i="4" s="1"/>
  <c r="AA803" i="4" a="1"/>
  <c r="AA803" i="4" s="1"/>
  <c r="AA804" i="4" a="1"/>
  <c r="AA804" i="4" s="1"/>
  <c r="AA805" i="4" a="1"/>
  <c r="AA805" i="4" s="1"/>
  <c r="AA806" i="4" a="1"/>
  <c r="AA806" i="4" s="1"/>
  <c r="AA807" i="4" a="1"/>
  <c r="AA807" i="4" s="1"/>
  <c r="AA808" i="4" a="1"/>
  <c r="AA808" i="4"/>
  <c r="AA809" i="4" a="1"/>
  <c r="AA809" i="4"/>
  <c r="AA810" i="4" a="1"/>
  <c r="AA810" i="4" s="1"/>
  <c r="AA811" i="4" a="1"/>
  <c r="AA811" i="4" s="1"/>
  <c r="AB811" i="4" s="1"/>
  <c r="AA812" i="4" a="1"/>
  <c r="AA812" i="4" s="1"/>
  <c r="AA813" i="4" a="1"/>
  <c r="AA813" i="4" s="1"/>
  <c r="AA814" i="4" a="1"/>
  <c r="AA814" i="4"/>
  <c r="AA815" i="4" a="1"/>
  <c r="AA815" i="4" s="1"/>
  <c r="AA816" i="4" a="1"/>
  <c r="AA816" i="4" s="1"/>
  <c r="AA817" i="4" a="1"/>
  <c r="AA817" i="4"/>
  <c r="AA818" i="4" a="1"/>
  <c r="AA818" i="4" s="1"/>
  <c r="AA819" i="4" a="1"/>
  <c r="AA819" i="4" s="1"/>
  <c r="AB819" i="4" s="1"/>
  <c r="AA820" i="4" a="1"/>
  <c r="AA820" i="4" s="1"/>
  <c r="AA821" i="4" a="1"/>
  <c r="AA821" i="4" s="1"/>
  <c r="AA822" i="4" a="1"/>
  <c r="AA822" i="4" s="1"/>
  <c r="AA823" i="4" a="1"/>
  <c r="AA823" i="4"/>
  <c r="AA824" i="4" a="1"/>
  <c r="AA824" i="4" s="1"/>
  <c r="AA825" i="4" a="1"/>
  <c r="AA825" i="4" s="1"/>
  <c r="AA826" i="4" a="1"/>
  <c r="AA826" i="4"/>
  <c r="AA827" i="4" a="1"/>
  <c r="AA827" i="4" s="1"/>
  <c r="AB827" i="4" s="1"/>
  <c r="AA828" i="4" a="1"/>
  <c r="AA828" i="4" s="1"/>
  <c r="AA829" i="4" a="1"/>
  <c r="AA829" i="4" s="1"/>
  <c r="AA830" i="4" a="1"/>
  <c r="AA830" i="4" s="1"/>
  <c r="AB830" i="4" s="1"/>
  <c r="AA831" i="4" a="1"/>
  <c r="AA831" i="4"/>
  <c r="AA832" i="4" a="1"/>
  <c r="AA832" i="4" s="1"/>
  <c r="AA833" i="4" a="1"/>
  <c r="AA833" i="4" s="1"/>
  <c r="AA834" i="4" a="1"/>
  <c r="AA834" i="4" s="1"/>
  <c r="AA835" i="4" a="1"/>
  <c r="AA835" i="4" s="1"/>
  <c r="AA836" i="4" a="1"/>
  <c r="AA836" i="4"/>
  <c r="AA837" i="4" a="1"/>
  <c r="AA837" i="4"/>
  <c r="AA838" i="4" a="1"/>
  <c r="AA838" i="4"/>
  <c r="AA839" i="4" a="1"/>
  <c r="AA839" i="4"/>
  <c r="AA840" i="4" a="1"/>
  <c r="AA840" i="4" s="1"/>
  <c r="AA841" i="4" a="1"/>
  <c r="AA841" i="4" s="1"/>
  <c r="AA842" i="4" a="1"/>
  <c r="AA842" i="4" s="1"/>
  <c r="AB842" i="4" s="1"/>
  <c r="AA843" i="4" a="1"/>
  <c r="AA843" i="4" s="1"/>
  <c r="AA844" i="4" a="1"/>
  <c r="AA844" i="4" s="1"/>
  <c r="AA845" i="4" a="1"/>
  <c r="AA845" i="4" s="1"/>
  <c r="AB845" i="4" s="1"/>
  <c r="AA846" i="4" a="1"/>
  <c r="AA846" i="4" s="1"/>
  <c r="AA847" i="4" a="1"/>
  <c r="AA847" i="4" s="1"/>
  <c r="AA848" i="4" a="1"/>
  <c r="AA848" i="4" s="1"/>
  <c r="AA849" i="4" a="1"/>
  <c r="AA849" i="4" s="1"/>
  <c r="AA850" i="4" a="1"/>
  <c r="AA850" i="4" s="1"/>
  <c r="AA851" i="4" a="1"/>
  <c r="AA851" i="4"/>
  <c r="AB851" i="4" s="1"/>
  <c r="AA852" i="4" a="1"/>
  <c r="AA852" i="4"/>
  <c r="AA853" i="4" a="1"/>
  <c r="AA853" i="4" s="1"/>
  <c r="AA854" i="4" a="1"/>
  <c r="AA854" i="4" s="1"/>
  <c r="AA855" i="4" a="1"/>
  <c r="AA855" i="4" s="1"/>
  <c r="AA856" i="4" a="1"/>
  <c r="AA856" i="4" s="1"/>
  <c r="AA857" i="4" a="1"/>
  <c r="AA857" i="4" s="1"/>
  <c r="AB857" i="4" s="1"/>
  <c r="AA858" i="4" a="1"/>
  <c r="AA858" i="4"/>
  <c r="AA859" i="4" a="1"/>
  <c r="AA859" i="4" s="1"/>
  <c r="AA860" i="4" a="1"/>
  <c r="AA860" i="4" s="1"/>
  <c r="AA861" i="4" a="1"/>
  <c r="AA861" i="4" s="1"/>
  <c r="AA862" i="4" a="1"/>
  <c r="AA862" i="4" s="1"/>
  <c r="AA863" i="4" a="1"/>
  <c r="AA863" i="4"/>
  <c r="AA864" i="4" a="1"/>
  <c r="AA864" i="4"/>
  <c r="AA865" i="4" a="1"/>
  <c r="AA865" i="4" s="1"/>
  <c r="AA866" i="4" a="1"/>
  <c r="AA866" i="4" s="1"/>
  <c r="AA867" i="4" a="1"/>
  <c r="AA867" i="4" s="1"/>
  <c r="AA868" i="4" a="1"/>
  <c r="AA868" i="4" s="1"/>
  <c r="AA869" i="4" a="1"/>
  <c r="AA869" i="4" s="1"/>
  <c r="AA870" i="4" a="1"/>
  <c r="AA870" i="4" s="1"/>
  <c r="AA871" i="4" a="1"/>
  <c r="AA871" i="4" s="1"/>
  <c r="AA872" i="4" a="1"/>
  <c r="AA872" i="4" s="1"/>
  <c r="AB872" i="4" s="1"/>
  <c r="AA873" i="4" a="1"/>
  <c r="AA873" i="4" s="1"/>
  <c r="AA874" i="4" a="1"/>
  <c r="AA874" i="4" s="1"/>
  <c r="AB874" i="4" s="1"/>
  <c r="AA875" i="4" a="1"/>
  <c r="AA875" i="4" s="1"/>
  <c r="AA876" i="4" a="1"/>
  <c r="AA876" i="4"/>
  <c r="AA877" i="4" a="1"/>
  <c r="AA877" i="4"/>
  <c r="AA878" i="4" a="1"/>
  <c r="AA878" i="4" s="1"/>
  <c r="AA879" i="4" a="1"/>
  <c r="AA879" i="4" s="1"/>
  <c r="AA880" i="4" a="1"/>
  <c r="AA880" i="4" s="1"/>
  <c r="AA881" i="4" a="1"/>
  <c r="AA881" i="4" s="1"/>
  <c r="AA882" i="4" a="1"/>
  <c r="AA882" i="4" s="1"/>
  <c r="AB882" i="4" s="1"/>
  <c r="AA883" i="4" a="1"/>
  <c r="AA883" i="4"/>
  <c r="AA884" i="4" a="1"/>
  <c r="AA884" i="4" s="1"/>
  <c r="AA885" i="4" a="1"/>
  <c r="AA885" i="4" s="1"/>
  <c r="AA886" i="4" a="1"/>
  <c r="AA886" i="4"/>
  <c r="AA887" i="4" a="1"/>
  <c r="AA887" i="4" s="1"/>
  <c r="AB887" i="4" s="1"/>
  <c r="AA888" i="4" a="1"/>
  <c r="AA888" i="4" s="1"/>
  <c r="AA889" i="4" a="1"/>
  <c r="AA889" i="4" s="1"/>
  <c r="AA890" i="4" a="1"/>
  <c r="AA890" i="4" s="1"/>
  <c r="AA891" i="4" a="1"/>
  <c r="AA891" i="4" s="1"/>
  <c r="AA892" i="4" a="1"/>
  <c r="AA892" i="4" s="1"/>
  <c r="AA893" i="4" a="1"/>
  <c r="AA893" i="4"/>
  <c r="AB893" i="4" s="1"/>
  <c r="AA894" i="4" a="1"/>
  <c r="AA894" i="4"/>
  <c r="AA895" i="4" a="1"/>
  <c r="AA895" i="4" s="1"/>
  <c r="AB895" i="4" s="1"/>
  <c r="AA896" i="4" a="1"/>
  <c r="AA896" i="4" s="1"/>
  <c r="AA897" i="4" a="1"/>
  <c r="AA897" i="4" s="1"/>
  <c r="AB897" i="4" s="1"/>
  <c r="AA898" i="4" a="1"/>
  <c r="AA898" i="4" s="1"/>
  <c r="AA899" i="4" a="1"/>
  <c r="AA899" i="4"/>
  <c r="AA900" i="4" a="1"/>
  <c r="AA900" i="4" s="1"/>
  <c r="AA901" i="4" a="1"/>
  <c r="AA901" i="4" s="1"/>
  <c r="AA902" i="4" a="1"/>
  <c r="AA902" i="4" s="1"/>
  <c r="AA903" i="4" a="1"/>
  <c r="AA903" i="4" s="1"/>
  <c r="AA904" i="4" a="1"/>
  <c r="AA904" i="4" s="1"/>
  <c r="AA905" i="4" a="1"/>
  <c r="AA905" i="4" s="1"/>
  <c r="AB905" i="4" s="1"/>
  <c r="AA906" i="4" a="1"/>
  <c r="AA906" i="4" s="1"/>
  <c r="AA907" i="4" a="1"/>
  <c r="AA907" i="4" s="1"/>
  <c r="AA908" i="4" a="1"/>
  <c r="AA908" i="4"/>
  <c r="AA909" i="4" a="1"/>
  <c r="AA909" i="4" s="1"/>
  <c r="AA910" i="4" a="1"/>
  <c r="AA910" i="4" s="1"/>
  <c r="AA911" i="4" a="1"/>
  <c r="AA911" i="4" s="1"/>
  <c r="AA912" i="4" a="1"/>
  <c r="AA912" i="4" s="1"/>
  <c r="AA913" i="4" a="1"/>
  <c r="AA913" i="4"/>
  <c r="AA914" i="4" a="1"/>
  <c r="AA914" i="4" s="1"/>
  <c r="AA915" i="4" a="1"/>
  <c r="AA915" i="4" s="1"/>
  <c r="AB915" i="4" s="1"/>
  <c r="AA916" i="4" a="1"/>
  <c r="AA916" i="4" s="1"/>
  <c r="AA917" i="4" a="1"/>
  <c r="AA917" i="4" s="1"/>
  <c r="AB917" i="4" s="1"/>
  <c r="AA918" i="4" a="1"/>
  <c r="AA918" i="4" s="1"/>
  <c r="AA919" i="4" a="1"/>
  <c r="AA919" i="4" s="1"/>
  <c r="AA920" i="4" a="1"/>
  <c r="AA920" i="4" s="1"/>
  <c r="AA921" i="4" a="1"/>
  <c r="AA921" i="4" s="1"/>
  <c r="AA922" i="4" a="1"/>
  <c r="AA922" i="4"/>
  <c r="AA923" i="4" a="1"/>
  <c r="AA923" i="4" s="1"/>
  <c r="AA924" i="4" a="1"/>
  <c r="AA924" i="4" s="1"/>
  <c r="AA925" i="4" a="1"/>
  <c r="AA925" i="4" s="1"/>
  <c r="AB925" i="4" s="1"/>
  <c r="AA926" i="4" a="1"/>
  <c r="AA926" i="4" s="1"/>
  <c r="AA927" i="4" a="1"/>
  <c r="AA927" i="4" s="1"/>
  <c r="AB927" i="4" s="1"/>
  <c r="AA928" i="4" a="1"/>
  <c r="AA928" i="4" s="1"/>
  <c r="AA929" i="4" a="1"/>
  <c r="AA929" i="4" s="1"/>
  <c r="AA930" i="4" a="1"/>
  <c r="AA930" i="4" s="1"/>
  <c r="AA931" i="4" a="1"/>
  <c r="AA931" i="4" s="1"/>
  <c r="AA932" i="4" a="1"/>
  <c r="AA932" i="4" s="1"/>
  <c r="AA933" i="4" a="1"/>
  <c r="AA933" i="4" s="1"/>
  <c r="AA934" i="4" a="1"/>
  <c r="AA934" i="4" s="1"/>
  <c r="AA935" i="4" a="1"/>
  <c r="AA935" i="4" s="1"/>
  <c r="AB935" i="4" s="1"/>
  <c r="AA936" i="4" a="1"/>
  <c r="AA936" i="4"/>
  <c r="AA937" i="4" a="1"/>
  <c r="AA937" i="4"/>
  <c r="AB937" i="4" s="1"/>
  <c r="AA938" i="4" a="1"/>
  <c r="AA938" i="4" s="1"/>
  <c r="AA939" i="4" a="1"/>
  <c r="AA939" i="4" s="1"/>
  <c r="AA940" i="4" a="1"/>
  <c r="AA940" i="4" s="1"/>
  <c r="AA941" i="4" a="1"/>
  <c r="AA941" i="4" s="1"/>
  <c r="AA942" i="4" a="1"/>
  <c r="AA942" i="4" s="1"/>
  <c r="AA943" i="4" a="1"/>
  <c r="AA943" i="4" s="1"/>
  <c r="AA944" i="4" a="1"/>
  <c r="AA944" i="4" s="1"/>
  <c r="AA945" i="4" a="1"/>
  <c r="AA945" i="4" s="1"/>
  <c r="AB945" i="4" s="1"/>
  <c r="AA946" i="4" a="1"/>
  <c r="AA946" i="4" s="1"/>
  <c r="AA947" i="4" a="1"/>
  <c r="AA947" i="4" s="1"/>
  <c r="AA948" i="4" a="1"/>
  <c r="AA948" i="4" s="1"/>
  <c r="AA949" i="4" a="1"/>
  <c r="AA949" i="4" s="1"/>
  <c r="AA950" i="4" a="1"/>
  <c r="AA950" i="4" s="1"/>
  <c r="AA951" i="4" a="1"/>
  <c r="AA951" i="4" s="1"/>
  <c r="AA952" i="4" a="1"/>
  <c r="AA952" i="4" s="1"/>
  <c r="AA953" i="4" a="1"/>
  <c r="AA953" i="4" s="1"/>
  <c r="AA954" i="4" a="1"/>
  <c r="AA954" i="4" s="1"/>
  <c r="AA955" i="4" a="1"/>
  <c r="AA955" i="4" s="1"/>
  <c r="AB955" i="4" s="1"/>
  <c r="AA956" i="4" a="1"/>
  <c r="AA956" i="4"/>
  <c r="AB956" i="4" s="1"/>
  <c r="AA957" i="4" a="1"/>
  <c r="AA957" i="4" s="1"/>
  <c r="AB957" i="4" s="1"/>
  <c r="AA958" i="4" a="1"/>
  <c r="AA958" i="4" s="1"/>
  <c r="AA959" i="4" a="1"/>
  <c r="AA959" i="4" s="1"/>
  <c r="AA960" i="4" a="1"/>
  <c r="AA960" i="4" s="1"/>
  <c r="AA961" i="4" a="1"/>
  <c r="AA961" i="4"/>
  <c r="AA962" i="4" a="1"/>
  <c r="AA962" i="4" s="1"/>
  <c r="AB962" i="4" s="1"/>
  <c r="AA963" i="4" a="1"/>
  <c r="AA963" i="4" s="1"/>
  <c r="AA964" i="4" a="1"/>
  <c r="AA964" i="4" s="1"/>
  <c r="AA965" i="4" a="1"/>
  <c r="AA965" i="4" s="1"/>
  <c r="AB965" i="4" s="1"/>
  <c r="AA966" i="4" a="1"/>
  <c r="AA966" i="4" s="1"/>
  <c r="AB966" i="4" s="1"/>
  <c r="AA967" i="4" a="1"/>
  <c r="AA967" i="4"/>
  <c r="AA968" i="4" a="1"/>
  <c r="AA968" i="4" s="1"/>
  <c r="AA969" i="4" a="1"/>
  <c r="AA969" i="4" s="1"/>
  <c r="AA970" i="4" a="1"/>
  <c r="AA970" i="4" s="1"/>
  <c r="AA971" i="4" a="1"/>
  <c r="AA971" i="4" s="1"/>
  <c r="AA972" i="4" a="1"/>
  <c r="AA972" i="4"/>
  <c r="AA973" i="4" a="1"/>
  <c r="AA973" i="4" s="1"/>
  <c r="AA974" i="4" a="1"/>
  <c r="AA974" i="4" s="1"/>
  <c r="AB974" i="4" s="1"/>
  <c r="AA975" i="4" a="1"/>
  <c r="AA975" i="4"/>
  <c r="AB975" i="4" s="1"/>
  <c r="AA976" i="4" a="1"/>
  <c r="AA976" i="4" s="1"/>
  <c r="AA977" i="4" a="1"/>
  <c r="AA977" i="4" s="1"/>
  <c r="AB977" i="4" s="1"/>
  <c r="AA978" i="4" a="1"/>
  <c r="AA978" i="4" s="1"/>
  <c r="AB978" i="4" s="1"/>
  <c r="AA979" i="4" a="1"/>
  <c r="AA979" i="4"/>
  <c r="AA980" i="4" a="1"/>
  <c r="AA980" i="4" s="1"/>
  <c r="AA981" i="4" a="1"/>
  <c r="AA981" i="4" s="1"/>
  <c r="AA982" i="4" a="1"/>
  <c r="AA982" i="4" s="1"/>
  <c r="AA983" i="4" a="1"/>
  <c r="AA983" i="4" s="1"/>
  <c r="AA984" i="4" a="1"/>
  <c r="AA984" i="4" s="1"/>
  <c r="AA985" i="4" a="1"/>
  <c r="AA985" i="4" s="1"/>
  <c r="AB985" i="4" s="1"/>
  <c r="AA986" i="4" a="1"/>
  <c r="AA986" i="4"/>
  <c r="AA987" i="4" a="1"/>
  <c r="AA987" i="4"/>
  <c r="AB987" i="4" s="1"/>
  <c r="AA988" i="4" a="1"/>
  <c r="AA988" i="4" s="1"/>
  <c r="AA989" i="4" a="1"/>
  <c r="AA989" i="4" s="1"/>
  <c r="AB989" i="4" s="1"/>
  <c r="AA990" i="4" a="1"/>
  <c r="AA990" i="4" s="1"/>
  <c r="AB990" i="4" s="1"/>
  <c r="AA991" i="4" a="1"/>
  <c r="AA991" i="4" s="1"/>
  <c r="AA992" i="4" a="1"/>
  <c r="AA992" i="4" s="1"/>
  <c r="AA993" i="4" a="1"/>
  <c r="AA993" i="4" s="1"/>
  <c r="AA994" i="4" a="1"/>
  <c r="AA994" i="4" s="1"/>
  <c r="AA995" i="4" a="1"/>
  <c r="AA995" i="4" s="1"/>
  <c r="AB995" i="4" s="1"/>
  <c r="AA996" i="4" a="1"/>
  <c r="AA996" i="4" s="1"/>
  <c r="AA997" i="4" a="1"/>
  <c r="AA997" i="4"/>
  <c r="AB997" i="4" s="1"/>
  <c r="AA998" i="4" a="1"/>
  <c r="AA998" i="4" s="1"/>
  <c r="AA999" i="4" a="1"/>
  <c r="AA999" i="4" s="1"/>
  <c r="AA1000" i="4" a="1"/>
  <c r="AA1000" i="4"/>
  <c r="AA1001" i="4" a="1"/>
  <c r="AA1001" i="4"/>
  <c r="AA1002" i="4" a="1"/>
  <c r="AA1002" i="4" s="1"/>
  <c r="AA1003" i="4" a="1"/>
  <c r="AA1003" i="4" s="1"/>
  <c r="AA1004" i="4" a="1"/>
  <c r="AA1004" i="4"/>
  <c r="AA1005" i="4" a="1"/>
  <c r="AA1005" i="4" s="1"/>
  <c r="AB1005" i="4" s="1"/>
  <c r="AA1006" i="4" a="1"/>
  <c r="AA1006" i="4" s="1"/>
  <c r="AA1007" i="4" a="1"/>
  <c r="AA1007" i="4" s="1"/>
  <c r="AB1007" i="4" s="1"/>
  <c r="AA1008" i="4" a="1"/>
  <c r="AA1008" i="4" s="1"/>
  <c r="AA1009" i="4" a="1"/>
  <c r="AA1009" i="4" s="1"/>
  <c r="AA1010" i="4" a="1"/>
  <c r="AA1010" i="4" s="1"/>
  <c r="AA1011" i="4" a="1"/>
  <c r="AA1011" i="4"/>
  <c r="AA1012" i="4" a="1"/>
  <c r="AA1012" i="4"/>
  <c r="AA1013" i="4" a="1"/>
  <c r="AA1013" i="4" s="1"/>
  <c r="AA1014" i="4" a="1"/>
  <c r="AA1014" i="4" s="1"/>
  <c r="AB1014" i="4" s="1"/>
  <c r="AA1015" i="4" a="1"/>
  <c r="AA1015" i="4" s="1"/>
  <c r="AB1015" i="4" s="1"/>
  <c r="AA1016" i="4" a="1"/>
  <c r="AA1016" i="4" s="1"/>
  <c r="AA1017" i="4" a="1"/>
  <c r="AA1017" i="4"/>
  <c r="AB1017" i="4" s="1"/>
  <c r="AA1018" i="4" a="1"/>
  <c r="AA1018" i="4" s="1"/>
  <c r="AA1019" i="4" a="1"/>
  <c r="AA1019" i="4" s="1"/>
  <c r="AA1020" i="4" a="1"/>
  <c r="AA1020" i="4" s="1"/>
  <c r="AA1021" i="4" a="1"/>
  <c r="AA1021" i="4" s="1"/>
  <c r="AA1022" i="4" a="1"/>
  <c r="AA1022" i="4"/>
  <c r="AA1023" i="4" a="1"/>
  <c r="AA1023" i="4" s="1"/>
  <c r="AA1024" i="4" a="1"/>
  <c r="AA1024" i="4" s="1"/>
  <c r="AB1024" i="4" s="1"/>
  <c r="AA1025" i="4" a="1"/>
  <c r="AA1025" i="4"/>
  <c r="AB1025" i="4" s="1"/>
  <c r="AA1026" i="4" a="1"/>
  <c r="AA1026" i="4"/>
  <c r="AA1027" i="4" a="1"/>
  <c r="AA1027" i="4" s="1"/>
  <c r="AB1027" i="4" s="1"/>
  <c r="AA1028" i="4" a="1"/>
  <c r="AA1028" i="4" s="1"/>
  <c r="AA1029" i="4" a="1"/>
  <c r="AA1029" i="4"/>
  <c r="AA1030" i="4" a="1"/>
  <c r="AA1030" i="4" s="1"/>
  <c r="AA1031" i="4" a="1"/>
  <c r="AA1031" i="4" s="1"/>
  <c r="AA1032" i="4" a="1"/>
  <c r="AA1032" i="4" s="1"/>
  <c r="AA1033" i="4" a="1"/>
  <c r="AA1033" i="4" s="1"/>
  <c r="AA1034" i="4" a="1"/>
  <c r="AA1034" i="4"/>
  <c r="AA1035" i="4" a="1"/>
  <c r="AA1035" i="4" s="1"/>
  <c r="AB1035" i="4" s="1"/>
  <c r="AA1036" i="4" a="1"/>
  <c r="AA1036" i="4"/>
  <c r="AA1037" i="4" a="1"/>
  <c r="AA1037" i="4"/>
  <c r="AB1037" i="4" s="1"/>
  <c r="AA1038" i="4" a="1"/>
  <c r="AA1038" i="4" s="1"/>
  <c r="AA1039" i="4" a="1"/>
  <c r="AA1039" i="4" s="1"/>
  <c r="AA1040" i="4" a="1"/>
  <c r="AA1040" i="4" s="1"/>
  <c r="AB1040" i="4" s="1"/>
  <c r="AA1041" i="4" a="1"/>
  <c r="AA1041" i="4" s="1"/>
  <c r="AB1041" i="4" s="1"/>
  <c r="AA1042" i="4" a="1"/>
  <c r="AA1042" i="4" s="1"/>
  <c r="AA1043" i="4" a="1"/>
  <c r="AA1043" i="4" s="1"/>
  <c r="AB1043" i="4" s="1"/>
  <c r="AA1044" i="4" a="1"/>
  <c r="AA1044" i="4" s="1"/>
  <c r="AA1045" i="4" a="1"/>
  <c r="AA1045" i="4" s="1"/>
  <c r="AB1045" i="4" s="1"/>
  <c r="AA1046" i="4" a="1"/>
  <c r="AA1046" i="4"/>
  <c r="AB1046" i="4" s="1"/>
  <c r="AA1047" i="4" a="1"/>
  <c r="AA1047" i="4"/>
  <c r="AB1047" i="4" s="1"/>
  <c r="AA1048" i="4" a="1"/>
  <c r="AA1048" i="4" s="1"/>
  <c r="AA1049" i="4" a="1"/>
  <c r="AA1049" i="4" s="1"/>
  <c r="AA1050" i="4" a="1"/>
  <c r="AA1050" i="4"/>
  <c r="AA1051" i="4" a="1"/>
  <c r="AA1051" i="4"/>
  <c r="AA1052" i="4" a="1"/>
  <c r="AA1052" i="4"/>
  <c r="AA1053" i="4" a="1"/>
  <c r="AA1053" i="4" s="1"/>
  <c r="AA1054" i="4" a="1"/>
  <c r="AA1054" i="4" s="1"/>
  <c r="AB1054" i="4" s="1"/>
  <c r="AA1055" i="4" a="1"/>
  <c r="AA1055" i="4" s="1"/>
  <c r="AB1055" i="4" s="1"/>
  <c r="AA1056" i="4" a="1"/>
  <c r="AA1056" i="4"/>
  <c r="AA1057" i="4" a="1"/>
  <c r="AA1057" i="4"/>
  <c r="AB1057" i="4" s="1"/>
  <c r="AA1058" i="4" a="1"/>
  <c r="AA1058" i="4" s="1"/>
  <c r="AA1059" i="4" a="1"/>
  <c r="AA1059" i="4" s="1"/>
  <c r="AB1059" i="4" s="1"/>
  <c r="AA1060" i="4" a="1"/>
  <c r="AA1060" i="4" s="1"/>
  <c r="AA1061" i="4" a="1"/>
  <c r="AA1061" i="4" s="1"/>
  <c r="AA1062" i="4" a="1"/>
  <c r="AA1062" i="4"/>
  <c r="AA1063" i="4" a="1"/>
  <c r="AA1063" i="4" s="1"/>
  <c r="AA1064" i="4" a="1"/>
  <c r="AA1064" i="4" s="1"/>
  <c r="AB1064" i="4" s="1"/>
  <c r="AA1065" i="4" a="1"/>
  <c r="AA1065" i="4" s="1"/>
  <c r="AB1065" i="4" s="1"/>
  <c r="AA1066" i="4" a="1"/>
  <c r="AA1066" i="4" s="1"/>
  <c r="AA1067" i="4" a="1"/>
  <c r="AA1067" i="4" s="1"/>
  <c r="AA1068" i="4" a="1"/>
  <c r="AA1068" i="4" s="1"/>
  <c r="AA1069" i="4" a="1"/>
  <c r="AA1069" i="4" s="1"/>
  <c r="AB1069" i="4" s="1"/>
  <c r="AA1070" i="4" a="1"/>
  <c r="AA1070" i="4" s="1"/>
  <c r="AB1070" i="4" s="1"/>
  <c r="AA1071" i="4" a="1"/>
  <c r="AA1071" i="4" s="1"/>
  <c r="AB1071" i="4" s="1"/>
  <c r="AA1072" i="4" a="1"/>
  <c r="AA1072" i="4" s="1"/>
  <c r="AA1073" i="4" a="1"/>
  <c r="AA1073" i="4" s="1"/>
  <c r="AB1073" i="4" s="1"/>
  <c r="AA1074" i="4" a="1"/>
  <c r="AA1074" i="4"/>
  <c r="AA1075" i="4" a="1"/>
  <c r="AA1075" i="4" s="1"/>
  <c r="AB1075" i="4" s="1"/>
  <c r="AA1076" i="4" a="1"/>
  <c r="AA1076" i="4" s="1"/>
  <c r="AB1076" i="4" s="1"/>
  <c r="AA1077" i="4" a="1"/>
  <c r="AA1077" i="4"/>
  <c r="AA1078" i="4" a="1"/>
  <c r="AA1078" i="4" s="1"/>
  <c r="AA1079" i="4" a="1"/>
  <c r="AA1079" i="4" s="1"/>
  <c r="AA1080" i="4" a="1"/>
  <c r="AA1080" i="4" s="1"/>
  <c r="AB1080" i="4" s="1"/>
  <c r="AA1081" i="4" a="1"/>
  <c r="AA1081" i="4" s="1"/>
  <c r="AB1081" i="4" s="1"/>
  <c r="AA1082" i="4" a="1"/>
  <c r="AA1082" i="4" s="1"/>
  <c r="AA1083" i="4" a="1"/>
  <c r="AA1083" i="4" s="1"/>
  <c r="AA1084" i="4" a="1"/>
  <c r="AA1084" i="4"/>
  <c r="AB1084" i="4" s="1"/>
  <c r="AA1085" i="4" a="1"/>
  <c r="AA1085" i="4" s="1"/>
  <c r="AB1085" i="4" s="1"/>
  <c r="AA1086" i="4" a="1"/>
  <c r="AA1086" i="4" s="1"/>
  <c r="AA1087" i="4" a="1"/>
  <c r="AA1087" i="4" s="1"/>
  <c r="AB1087" i="4" s="1"/>
  <c r="AA1088" i="4" a="1"/>
  <c r="AA1088" i="4" s="1"/>
  <c r="AA1089" i="4" a="1"/>
  <c r="AA1089" i="4" s="1"/>
  <c r="AA1090" i="4" a="1"/>
  <c r="AA1090" i="4" s="1"/>
  <c r="AA1091" i="4" a="1"/>
  <c r="AA1091" i="4" s="1"/>
  <c r="AA1092" i="4" a="1"/>
  <c r="AA1092" i="4" s="1"/>
  <c r="AB1092" i="4" s="1"/>
  <c r="AA1093" i="4" a="1"/>
  <c r="AA1093" i="4" s="1"/>
  <c r="AA1094" i="4" a="1"/>
  <c r="AA1094" i="4" s="1"/>
  <c r="AA1095" i="4" a="1"/>
  <c r="AA1095" i="4" s="1"/>
  <c r="AB1095" i="4" s="1"/>
  <c r="AA1096" i="4" a="1"/>
  <c r="AA1096" i="4" s="1"/>
  <c r="AB1096" i="4" s="1"/>
  <c r="AA1097" i="4" a="1"/>
  <c r="AA1097" i="4"/>
  <c r="AB1097" i="4" s="1"/>
  <c r="AA1098" i="4" a="1"/>
  <c r="AA1098" i="4" s="1"/>
  <c r="AA1099" i="4" a="1"/>
  <c r="AA1099" i="4" s="1"/>
  <c r="AB1099" i="4" s="1"/>
  <c r="AA1100" i="4" a="1"/>
  <c r="AA1100" i="4"/>
  <c r="AA1101" i="4" a="1"/>
  <c r="AA1101" i="4"/>
  <c r="AB1101" i="4" s="1"/>
  <c r="AA1102" i="4" a="1"/>
  <c r="AA1102" i="4" s="1"/>
  <c r="AB1102" i="4" s="1"/>
  <c r="AA1103" i="4" a="1"/>
  <c r="AA1103" i="4" s="1"/>
  <c r="AB1103" i="4" s="1"/>
  <c r="AA1104" i="4" a="1"/>
  <c r="AA1104" i="4" s="1"/>
  <c r="AB1104" i="4" s="1"/>
  <c r="AA1105" i="4" a="1"/>
  <c r="AA1105" i="4" s="1"/>
  <c r="AB1105" i="4" s="1"/>
  <c r="AA1106" i="4" a="1"/>
  <c r="AA1106" i="4" s="1"/>
  <c r="AA1107" i="4" a="1"/>
  <c r="AA1107" i="4" s="1"/>
  <c r="AA1108" i="4" a="1"/>
  <c r="AA1108" i="4" s="1"/>
  <c r="AA1109" i="4" a="1"/>
  <c r="AA1109" i="4" s="1"/>
  <c r="AA1110" i="4" a="1"/>
  <c r="AA1110" i="4" s="1"/>
  <c r="AA1111" i="4" a="1"/>
  <c r="AA1111" i="4" s="1"/>
  <c r="AA1112" i="4" a="1"/>
  <c r="AA1112" i="4" s="1"/>
  <c r="AB1112" i="4" s="1"/>
  <c r="AA1113" i="4" a="1"/>
  <c r="AA1113" i="4" s="1"/>
  <c r="AB1113" i="4" s="1"/>
  <c r="AA1114" i="4" a="1"/>
  <c r="AA1114" i="4" s="1"/>
  <c r="AB1114" i="4" s="1"/>
  <c r="AA1115" i="4" a="1"/>
  <c r="AA1115" i="4" s="1"/>
  <c r="AB1115" i="4" s="1"/>
  <c r="AA1116" i="4" a="1"/>
  <c r="AA1116" i="4" s="1"/>
  <c r="AB1116" i="4" s="1"/>
  <c r="AA1117" i="4" a="1"/>
  <c r="AA1117" i="4" s="1"/>
  <c r="AA1118" i="4" a="1"/>
  <c r="AA1118" i="4" s="1"/>
  <c r="AA1119" i="4" a="1"/>
  <c r="AA1119" i="4"/>
  <c r="AA1120" i="4" a="1"/>
  <c r="AA1120" i="4"/>
  <c r="AA1121" i="4" a="1"/>
  <c r="AA1121" i="4" s="1"/>
  <c r="AA1122" i="4" a="1"/>
  <c r="AA1122" i="4" s="1"/>
  <c r="AA1123" i="4" a="1"/>
  <c r="AA1123" i="4" s="1"/>
  <c r="AA1124" i="4" a="1"/>
  <c r="AA1124" i="4" s="1"/>
  <c r="AB1124" i="4" s="1"/>
  <c r="AA1125" i="4" a="1"/>
  <c r="AA1125" i="4" s="1"/>
  <c r="AB1125" i="4" s="1"/>
  <c r="AA1126" i="4" a="1"/>
  <c r="AA1126" i="4" s="1"/>
  <c r="AB1126" i="4" s="1"/>
  <c r="AA1127" i="4" a="1"/>
  <c r="AA1127" i="4" s="1"/>
  <c r="AA1128" i="4" a="1"/>
  <c r="AA1128" i="4" s="1"/>
  <c r="AB1128" i="4" s="1"/>
  <c r="AA1129" i="4" a="1"/>
  <c r="AA1129" i="4" s="1"/>
  <c r="AA1130" i="4" a="1"/>
  <c r="AA1130" i="4" s="1"/>
  <c r="AB1130" i="4" s="1"/>
  <c r="AA1131" i="4" a="1"/>
  <c r="AA1131" i="4"/>
  <c r="AA1132" i="4" a="1"/>
  <c r="AA1132" i="4" s="1"/>
  <c r="AA1133" i="4" a="1"/>
  <c r="AA1133" i="4" s="1"/>
  <c r="AA1134" i="4" a="1"/>
  <c r="AA1134" i="4"/>
  <c r="AA1135" i="4" a="1"/>
  <c r="AA1135" i="4" s="1"/>
  <c r="AB1135" i="4" s="1"/>
  <c r="AA1136" i="4" a="1"/>
  <c r="AA1136" i="4" s="1"/>
  <c r="AB1136" i="4" s="1"/>
  <c r="AA1137" i="4" a="1"/>
  <c r="AA1137" i="4" s="1"/>
  <c r="AB1137" i="4" s="1"/>
  <c r="AA1138" i="4" a="1"/>
  <c r="AA1138" i="4" s="1"/>
  <c r="AA1139" i="4" a="1"/>
  <c r="AA1139" i="4"/>
  <c r="AA1140" i="4" a="1"/>
  <c r="AA1140" i="4"/>
  <c r="AB1140" i="4" s="1"/>
  <c r="AA1141" i="4" a="1"/>
  <c r="AA1141" i="4"/>
  <c r="AA1142" i="4" a="1"/>
  <c r="AA1142" i="4" s="1"/>
  <c r="AB1142" i="4" s="1"/>
  <c r="AA1143" i="4" a="1"/>
  <c r="AA1143" i="4" s="1"/>
  <c r="AA1144" i="4" a="1"/>
  <c r="AA1144" i="4" s="1"/>
  <c r="AA1145" i="4" a="1"/>
  <c r="AA1145" i="4" s="1"/>
  <c r="AB1145" i="4" s="1"/>
  <c r="AA1146" i="4" a="1"/>
  <c r="AA1146" i="4" s="1"/>
  <c r="AB1146" i="4" s="1"/>
  <c r="AA1147" i="4" a="1"/>
  <c r="AA1147" i="4" s="1"/>
  <c r="AB1147" i="4" s="1"/>
  <c r="AA1148" i="4" a="1"/>
  <c r="AA1148" i="4" s="1"/>
  <c r="AA1149" i="4" a="1"/>
  <c r="AA1149" i="4" s="1"/>
  <c r="AA1150" i="4" a="1"/>
  <c r="AA1150" i="4"/>
  <c r="AA1151" i="4" a="1"/>
  <c r="AA1151" i="4" s="1"/>
  <c r="AB1151" i="4" s="1"/>
  <c r="AA1152" i="4" a="1"/>
  <c r="AA1152" i="4" s="1"/>
  <c r="AB1152" i="4" s="1"/>
  <c r="AA1153" i="4" a="1"/>
  <c r="AA1153" i="4" s="1"/>
  <c r="AB1153" i="4" s="1"/>
  <c r="AA1154" i="4" a="1"/>
  <c r="AA1154" i="4" s="1"/>
  <c r="AA1155" i="4" a="1"/>
  <c r="AA1155" i="4" s="1"/>
  <c r="AB1155" i="4" s="1"/>
  <c r="AA1156" i="4" a="1"/>
  <c r="AA1156" i="4" s="1"/>
  <c r="AB1156" i="4" s="1"/>
  <c r="AA1157" i="4" a="1"/>
  <c r="AA1157" i="4" s="1"/>
  <c r="AB1157" i="4" s="1"/>
  <c r="AA1158" i="4" a="1"/>
  <c r="AA1158" i="4" s="1"/>
  <c r="AB1158" i="4" s="1"/>
  <c r="AA1159" i="4" a="1"/>
  <c r="AA1159" i="4" s="1"/>
  <c r="AB1159" i="4" s="1"/>
  <c r="AA1160" i="4" a="1"/>
  <c r="AA1160" i="4" s="1"/>
  <c r="AA1161" i="4" a="1"/>
  <c r="AA1161" i="4" s="1"/>
  <c r="AB1161" i="4" s="1"/>
  <c r="AA1162" i="4" a="1"/>
  <c r="AA1162" i="4" s="1"/>
  <c r="AB1162" i="4" s="1"/>
  <c r="AA1163" i="4" a="1"/>
  <c r="AA1163" i="4" s="1"/>
  <c r="AB1163" i="4" s="1"/>
  <c r="AA1164" i="4" a="1"/>
  <c r="AA1164" i="4" s="1"/>
  <c r="AA1165" i="4" a="1"/>
  <c r="AA1165" i="4" s="1"/>
  <c r="AB1165" i="4" s="1"/>
  <c r="AA1166" i="4" a="1"/>
  <c r="AA1166" i="4" s="1"/>
  <c r="AB1166" i="4" s="1"/>
  <c r="AA1167" i="4" a="1"/>
  <c r="AA1167" i="4" s="1"/>
  <c r="AB1167" i="4" s="1"/>
  <c r="AA1168" i="4" a="1"/>
  <c r="AA1168" i="4" s="1"/>
  <c r="AB1168" i="4" s="1"/>
  <c r="AA1169" i="4" a="1"/>
  <c r="AA1169" i="4" s="1"/>
  <c r="AB1169" i="4" s="1"/>
  <c r="AA1170" i="4" a="1"/>
  <c r="AA1170" i="4" s="1"/>
  <c r="AA1171" i="4" a="1"/>
  <c r="AA1171" i="4" s="1"/>
  <c r="AB1171" i="4" s="1"/>
  <c r="AA1172" i="4" a="1"/>
  <c r="AA1172" i="4" s="1"/>
  <c r="AB1172" i="4" s="1"/>
  <c r="AA1173" i="4" a="1"/>
  <c r="AA1173" i="4" s="1"/>
  <c r="AB1173" i="4" s="1"/>
  <c r="AA1174" i="4" a="1"/>
  <c r="AA1174" i="4" s="1"/>
  <c r="AA1175" i="4" a="1"/>
  <c r="AA1175" i="4" s="1"/>
  <c r="AB1175" i="4" s="1"/>
  <c r="AA1176" i="4" a="1"/>
  <c r="AA1176" i="4" s="1"/>
  <c r="AB1176" i="4" s="1"/>
  <c r="AA1177" i="4" a="1"/>
  <c r="AA1177" i="4" s="1"/>
  <c r="AB1177" i="4" s="1"/>
  <c r="AA1178" i="4" a="1"/>
  <c r="AA1178" i="4" s="1"/>
  <c r="AB1178" i="4" s="1"/>
  <c r="AA1179" i="4" a="1"/>
  <c r="AA1179" i="4" s="1"/>
  <c r="AA1180" i="4" a="1"/>
  <c r="AA1180" i="4" s="1"/>
  <c r="AB1180" i="4" s="1"/>
  <c r="AA1181" i="4" a="1"/>
  <c r="AA1181" i="4" s="1"/>
  <c r="AB1181" i="4" s="1"/>
  <c r="AA1182" i="4" a="1"/>
  <c r="AA1182" i="4" s="1"/>
  <c r="AB1182" i="4" s="1"/>
  <c r="AA1183" i="4" a="1"/>
  <c r="AA1183" i="4" s="1"/>
  <c r="AB1183" i="4" s="1"/>
  <c r="AA1184" i="4" a="1"/>
  <c r="AA1184" i="4" s="1"/>
  <c r="AA1185" i="4" a="1"/>
  <c r="AA1185" i="4" s="1"/>
  <c r="AB1185" i="4" s="1"/>
  <c r="AA1186" i="4" a="1"/>
  <c r="AA1186" i="4" s="1"/>
  <c r="AB1186" i="4" s="1"/>
  <c r="AA1187" i="4" a="1"/>
  <c r="AA1187" i="4" s="1"/>
  <c r="AB1187" i="4" s="1"/>
  <c r="AA1188" i="4" a="1"/>
  <c r="AA1188" i="4" s="1"/>
  <c r="AB1188" i="4" s="1"/>
  <c r="AA1189" i="4" a="1"/>
  <c r="AA1189" i="4" s="1"/>
  <c r="AB1189" i="4" s="1"/>
  <c r="AA1190" i="4" a="1"/>
  <c r="AA1190" i="4" s="1"/>
  <c r="AB1190" i="4" s="1"/>
  <c r="AA1191" i="4" a="1"/>
  <c r="AA1191" i="4" s="1"/>
  <c r="AB1191" i="4" s="1"/>
  <c r="AA1192" i="4" a="1"/>
  <c r="AA1192" i="4" s="1"/>
  <c r="AB1192" i="4" s="1"/>
  <c r="AA1193" i="4" a="1"/>
  <c r="AA1193" i="4" s="1"/>
  <c r="AB1193" i="4" s="1"/>
  <c r="AA1194" i="4" a="1"/>
  <c r="AA1194" i="4" s="1"/>
  <c r="AA1195" i="4" a="1"/>
  <c r="AA1195" i="4" s="1"/>
  <c r="AB1195" i="4" s="1"/>
  <c r="AA1196" i="4" a="1"/>
  <c r="AA1196" i="4" s="1"/>
  <c r="AB1196" i="4" s="1"/>
  <c r="AA1197" i="4" a="1"/>
  <c r="AA1197" i="4" s="1"/>
  <c r="AB1197" i="4" s="1"/>
  <c r="AA1198" i="4" a="1"/>
  <c r="AA1198" i="4" s="1"/>
  <c r="AB1198" i="4" s="1"/>
  <c r="AA1199" i="4" a="1"/>
  <c r="AA1199" i="4" s="1"/>
  <c r="AB1199" i="4" s="1"/>
  <c r="AA1200" i="4" a="1"/>
  <c r="AA1200" i="4" s="1"/>
  <c r="AB1200" i="4" s="1"/>
  <c r="AA1201" i="4" a="1"/>
  <c r="AA1201" i="4" s="1"/>
  <c r="AB1201" i="4" s="1"/>
  <c r="AA1202" i="4" a="1"/>
  <c r="AA1202" i="4" s="1"/>
  <c r="AB1202" i="4" s="1"/>
  <c r="AA1203" i="4" a="1"/>
  <c r="AA1203" i="4" s="1"/>
  <c r="AB1203" i="4" s="1"/>
  <c r="AA1204" i="4" a="1"/>
  <c r="AA1204" i="4" s="1"/>
  <c r="AB1204" i="4" s="1"/>
  <c r="AA1205" i="4" a="1"/>
  <c r="AA1205" i="4" s="1"/>
  <c r="AB1205" i="4" s="1"/>
  <c r="AA1206" i="4" a="1"/>
  <c r="AA1206" i="4" s="1"/>
  <c r="AB1206" i="4" s="1"/>
  <c r="AA1207" i="4" a="1"/>
  <c r="AA1207" i="4" s="1"/>
  <c r="AB1207" i="4" s="1"/>
  <c r="AA1208" i="4" a="1"/>
  <c r="AA1208" i="4" s="1"/>
  <c r="AB1208" i="4" s="1"/>
  <c r="AA1209" i="4" a="1"/>
  <c r="AA1209" i="4" s="1"/>
  <c r="AB1209" i="4" s="1"/>
  <c r="AA1210" i="4" a="1"/>
  <c r="AA1210" i="4" s="1"/>
  <c r="AB1210" i="4" s="1"/>
  <c r="AA1211" i="4" a="1"/>
  <c r="AA1211" i="4" s="1"/>
  <c r="AB1211" i="4" s="1"/>
  <c r="AA1212" i="4" a="1"/>
  <c r="AA1212" i="4" s="1"/>
  <c r="AB1212" i="4" s="1"/>
  <c r="AA1213" i="4" a="1"/>
  <c r="AA1213" i="4" s="1"/>
  <c r="AB1213" i="4" s="1"/>
  <c r="AA1214" i="4" a="1"/>
  <c r="AA1214" i="4" s="1"/>
  <c r="AA1215" i="4" a="1"/>
  <c r="AA1215" i="4" s="1"/>
  <c r="AB1215" i="4" s="1"/>
  <c r="AA1216" i="4" a="1"/>
  <c r="AA1216" i="4" s="1"/>
  <c r="AB1216" i="4" s="1"/>
  <c r="AA1217" i="4" a="1"/>
  <c r="AA1217" i="4" s="1"/>
  <c r="AB1217" i="4" s="1"/>
  <c r="AA1218" i="4" a="1"/>
  <c r="AA1218" i="4" s="1"/>
  <c r="AB1218" i="4" s="1"/>
  <c r="AA1219" i="4" a="1"/>
  <c r="AA1219" i="4" s="1"/>
  <c r="AB1219" i="4" s="1"/>
  <c r="AA1220" i="4" a="1"/>
  <c r="AA1220" i="4" s="1"/>
  <c r="AA1221" i="4" a="1"/>
  <c r="AA1221" i="4" s="1"/>
  <c r="AB1221" i="4" s="1"/>
  <c r="AA1222" i="4" a="1"/>
  <c r="AA1222" i="4" s="1"/>
  <c r="AB1222" i="4" s="1"/>
  <c r="AA1223" i="4" a="1"/>
  <c r="AA1223" i="4" s="1"/>
  <c r="AB1223" i="4" s="1"/>
  <c r="AA1224" i="4" a="1"/>
  <c r="AA1224" i="4" s="1"/>
  <c r="AB1224" i="4" s="1"/>
  <c r="AA1225" i="4" a="1"/>
  <c r="AA1225" i="4" s="1"/>
  <c r="AB1225" i="4" s="1"/>
  <c r="AA1226" i="4" a="1"/>
  <c r="AA1226" i="4" s="1"/>
  <c r="AB1226" i="4" s="1"/>
  <c r="AA1227" i="4" a="1"/>
  <c r="AA1227" i="4" s="1"/>
  <c r="AB1227" i="4" s="1"/>
  <c r="AA1228" i="4" a="1"/>
  <c r="AA1228" i="4" s="1"/>
  <c r="AB1228" i="4" s="1"/>
  <c r="AA1229" i="4" a="1"/>
  <c r="AA1229" i="4" s="1"/>
  <c r="AA1230" i="4" a="1"/>
  <c r="AA1230" i="4" s="1"/>
  <c r="AB1230" i="4" s="1"/>
  <c r="AA1231" i="4" a="1"/>
  <c r="AA1231" i="4" s="1"/>
  <c r="AB1231" i="4" s="1"/>
  <c r="AA1232" i="4" a="1"/>
  <c r="AA1232" i="4" s="1"/>
  <c r="AB1232" i="4" s="1"/>
  <c r="AA1233" i="4" a="1"/>
  <c r="AA1233" i="4" s="1"/>
  <c r="AB1233" i="4" s="1"/>
  <c r="AA1234" i="4" a="1"/>
  <c r="AA1234" i="4" s="1"/>
  <c r="AA1235" i="4" a="1"/>
  <c r="AA1235" i="4" s="1"/>
  <c r="AB1235" i="4" s="1"/>
  <c r="AA1236" i="4" a="1"/>
  <c r="AA1236" i="4" s="1"/>
  <c r="AB1236" i="4" s="1"/>
  <c r="AA1237" i="4" a="1"/>
  <c r="AA1237" i="4" s="1"/>
  <c r="AB1237" i="4" s="1"/>
  <c r="AA1238" i="4" a="1"/>
  <c r="AA1238" i="4" s="1"/>
  <c r="AB1238" i="4" s="1"/>
  <c r="AA1239" i="4" a="1"/>
  <c r="AA1239" i="4" s="1"/>
  <c r="AB1239" i="4" s="1"/>
  <c r="AA1240" i="4" a="1"/>
  <c r="AA1240" i="4" s="1"/>
  <c r="AB1240" i="4" s="1"/>
  <c r="AA1241" i="4" a="1"/>
  <c r="AA1241" i="4" s="1"/>
  <c r="AB1241" i="4" s="1"/>
  <c r="AA1242" i="4" a="1"/>
  <c r="AA1242" i="4" s="1"/>
  <c r="AB1242" i="4" s="1"/>
  <c r="AA1243" i="4" a="1"/>
  <c r="AA1243" i="4" s="1"/>
  <c r="AB1243" i="4" s="1"/>
  <c r="AA1244" i="4" a="1"/>
  <c r="AA1244" i="4" s="1"/>
  <c r="AB1244" i="4" s="1"/>
  <c r="AA1245" i="4" a="1"/>
  <c r="AA1245" i="4" s="1"/>
  <c r="AB1245" i="4" s="1"/>
  <c r="AA1246" i="4" a="1"/>
  <c r="AA1246" i="4" s="1"/>
  <c r="AB1246" i="4" s="1"/>
  <c r="AA1247" i="4" a="1"/>
  <c r="AA1247" i="4" s="1"/>
  <c r="AB1247" i="4" s="1"/>
  <c r="AA1248" i="4" a="1"/>
  <c r="AA1248" i="4" s="1"/>
  <c r="AB1248" i="4" s="1"/>
  <c r="AA1249" i="4" a="1"/>
  <c r="AA1249" i="4" s="1"/>
  <c r="AB1249" i="4" s="1"/>
  <c r="AA1250" i="4" a="1"/>
  <c r="AA1250" i="4" s="1"/>
  <c r="AB1250" i="4" s="1"/>
  <c r="AA1251" i="4" a="1"/>
  <c r="AA1251" i="4" s="1"/>
  <c r="AB1251" i="4" s="1"/>
  <c r="AA1252" i="4" a="1"/>
  <c r="AA1252" i="4" s="1"/>
  <c r="AB1252" i="4" s="1"/>
  <c r="AA1253" i="4" a="1"/>
  <c r="AA1253" i="4" s="1"/>
  <c r="AB1253" i="4" s="1"/>
  <c r="AA1254" i="4" a="1"/>
  <c r="AA1254" i="4" s="1"/>
  <c r="AA1255" i="4" a="1"/>
  <c r="AA1255" i="4" s="1"/>
  <c r="AB1255" i="4" s="1"/>
  <c r="AA1256" i="4" a="1"/>
  <c r="AA1256" i="4" s="1"/>
  <c r="AB1256" i="4" s="1"/>
  <c r="AA1257" i="4" a="1"/>
  <c r="AA1257" i="4" s="1"/>
  <c r="AB1257" i="4" s="1"/>
  <c r="AA1258" i="4" a="1"/>
  <c r="AA1258" i="4" s="1"/>
  <c r="AB1258" i="4" s="1"/>
  <c r="AA1259" i="4" a="1"/>
  <c r="AA1259" i="4" s="1"/>
  <c r="AB1259" i="4" s="1"/>
  <c r="AA1260" i="4" a="1"/>
  <c r="AA1260" i="4" s="1"/>
  <c r="AB1260" i="4" s="1"/>
  <c r="AA1261" i="4" a="1"/>
  <c r="AA1261" i="4" s="1"/>
  <c r="AB1261" i="4" s="1"/>
  <c r="AA1262" i="4" a="1"/>
  <c r="AA1262" i="4" s="1"/>
  <c r="AB1262" i="4" s="1"/>
  <c r="AA1263" i="4" a="1"/>
  <c r="AA1263" i="4" s="1"/>
  <c r="AB1263" i="4" s="1"/>
  <c r="AA1264" i="4" a="1"/>
  <c r="AA1264" i="4" s="1"/>
  <c r="AA1265" i="4" a="1"/>
  <c r="AA1265" i="4" s="1"/>
  <c r="AB1265" i="4" s="1"/>
  <c r="AA1266" i="4" a="1"/>
  <c r="AA1266" i="4" s="1"/>
  <c r="AB1266" i="4" s="1"/>
  <c r="AA1267" i="4" a="1"/>
  <c r="AA1267" i="4" s="1"/>
  <c r="AB1267" i="4" s="1"/>
  <c r="AA1268" i="4" a="1"/>
  <c r="AA1268" i="4" s="1"/>
  <c r="AB1268" i="4" s="1"/>
  <c r="AA1269" i="4" a="1"/>
  <c r="AA1269" i="4" s="1"/>
  <c r="AB1269" i="4" s="1"/>
  <c r="AA1270" i="4" a="1"/>
  <c r="AA1270" i="4" s="1"/>
  <c r="AB1270" i="4" s="1"/>
  <c r="AA1271" i="4" a="1"/>
  <c r="AA1271" i="4" s="1"/>
  <c r="AB1271" i="4" s="1"/>
  <c r="AA1272" i="4" a="1"/>
  <c r="AA1272" i="4" s="1"/>
  <c r="AB1272" i="4" s="1"/>
  <c r="AA1273" i="4" a="1"/>
  <c r="AA1273" i="4" s="1"/>
  <c r="AB1273" i="4" s="1"/>
  <c r="AA1274" i="4" a="1"/>
  <c r="AA1274" i="4" s="1"/>
  <c r="AA1275" i="4" a="1"/>
  <c r="AA1275" i="4" s="1"/>
  <c r="AB1275" i="4" s="1"/>
  <c r="AA1276" i="4" a="1"/>
  <c r="AA1276" i="4" s="1"/>
  <c r="AB1276" i="4" s="1"/>
  <c r="AA1277" i="4" a="1"/>
  <c r="AA1277" i="4" s="1"/>
  <c r="AB1277" i="4" s="1"/>
  <c r="AA1278" i="4" a="1"/>
  <c r="AA1278" i="4" s="1"/>
  <c r="AB1278" i="4" s="1"/>
  <c r="AA1279" i="4" a="1"/>
  <c r="AA1279" i="4" s="1"/>
  <c r="AB1279" i="4" s="1"/>
  <c r="AA1280" i="4" a="1"/>
  <c r="AA1280" i="4" s="1"/>
  <c r="AB1280" i="4" s="1"/>
  <c r="AA1281" i="4" a="1"/>
  <c r="AA1281" i="4" s="1"/>
  <c r="AB1281" i="4" s="1"/>
  <c r="AA1282" i="4" a="1"/>
  <c r="AA1282" i="4" s="1"/>
  <c r="AB1282" i="4" s="1"/>
  <c r="AA1283" i="4" a="1"/>
  <c r="AA1283" i="4" s="1"/>
  <c r="AB1283" i="4" s="1"/>
  <c r="AA1284" i="4" a="1"/>
  <c r="AA1284" i="4" s="1"/>
  <c r="AB1284" i="4" s="1"/>
  <c r="AA1285" i="4" a="1"/>
  <c r="AA1285" i="4" s="1"/>
  <c r="AB1285" i="4" s="1"/>
  <c r="AA1286" i="4" a="1"/>
  <c r="AA1286" i="4" s="1"/>
  <c r="AB1286" i="4" s="1"/>
  <c r="AA1287" i="4" a="1"/>
  <c r="AA1287" i="4" s="1"/>
  <c r="AB1287" i="4" s="1"/>
  <c r="AA1288" i="4" a="1"/>
  <c r="AA1288" i="4" s="1"/>
  <c r="AB1288" i="4" s="1"/>
  <c r="AA1289" i="4" a="1"/>
  <c r="AA1289" i="4" s="1"/>
  <c r="AA1290" i="4" a="1"/>
  <c r="AA1290" i="4" s="1"/>
  <c r="AB1290" i="4" s="1"/>
  <c r="AA1291" i="4" a="1"/>
  <c r="AA1291" i="4" s="1"/>
  <c r="AB1291" i="4" s="1"/>
  <c r="AA1292" i="4" a="1"/>
  <c r="AA1292" i="4" s="1"/>
  <c r="AB1292" i="4" s="1"/>
  <c r="AA1293" i="4" a="1"/>
  <c r="AA1293" i="4" s="1"/>
  <c r="AB1293" i="4" s="1"/>
  <c r="AA1294" i="4" a="1"/>
  <c r="AA1294" i="4" s="1"/>
  <c r="AB1294" i="4" s="1"/>
  <c r="AA1295" i="4" a="1"/>
  <c r="AA1295" i="4" s="1"/>
  <c r="AB1295" i="4" s="1"/>
  <c r="AA1296" i="4" a="1"/>
  <c r="AA1296" i="4" s="1"/>
  <c r="AB1296" i="4" s="1"/>
  <c r="AA1297" i="4" a="1"/>
  <c r="AA1297" i="4" s="1"/>
  <c r="AB1297" i="4" s="1"/>
  <c r="AA1298" i="4" a="1"/>
  <c r="AA1298" i="4" s="1"/>
  <c r="AB1298" i="4" s="1"/>
  <c r="AA1299" i="4" a="1"/>
  <c r="AA1299" i="4" s="1"/>
  <c r="AB1299" i="4" s="1"/>
  <c r="AA1300" i="4" a="1"/>
  <c r="AA1300" i="4" s="1"/>
  <c r="AB1300" i="4" s="1"/>
  <c r="AA1301" i="4" a="1"/>
  <c r="AA1301" i="4" s="1"/>
  <c r="AB1301" i="4" s="1"/>
  <c r="AA1302" i="4" a="1"/>
  <c r="AA1302" i="4" s="1"/>
  <c r="AB1302" i="4" s="1"/>
  <c r="AA1303" i="4" a="1"/>
  <c r="AA1303" i="4" s="1"/>
  <c r="AB1303" i="4" s="1"/>
  <c r="AA1304" i="4" a="1"/>
  <c r="AA1304" i="4" s="1"/>
  <c r="AB1304" i="4" s="1"/>
  <c r="AA1305" i="4" a="1"/>
  <c r="AA1305" i="4" s="1"/>
  <c r="AB1305" i="4" s="1"/>
  <c r="AA1306" i="4" a="1"/>
  <c r="AA1306" i="4" s="1"/>
  <c r="AB1306" i="4" s="1"/>
  <c r="AA1307" i="4" a="1"/>
  <c r="AA1307" i="4" s="1"/>
  <c r="AB1307" i="4" s="1"/>
  <c r="AA1308" i="4" a="1"/>
  <c r="AA1308" i="4" s="1"/>
  <c r="AB1308" i="4" s="1"/>
  <c r="AA1309" i="4" a="1"/>
  <c r="AA1309" i="4" s="1"/>
  <c r="AB1309" i="4" s="1"/>
  <c r="AA1310" i="4" a="1"/>
  <c r="AA1310" i="4" s="1"/>
  <c r="AB1310" i="4" s="1"/>
  <c r="AA1311" i="4" a="1"/>
  <c r="AA1311" i="4" s="1"/>
  <c r="AB1311" i="4" s="1"/>
  <c r="AA1312" i="4" a="1"/>
  <c r="AA1312" i="4" s="1"/>
  <c r="AB1312" i="4" s="1"/>
  <c r="AA1313" i="4" a="1"/>
  <c r="AA1313" i="4" s="1"/>
  <c r="AB1313" i="4" s="1"/>
  <c r="AA1314" i="4" a="1"/>
  <c r="AA1314" i="4" s="1"/>
  <c r="AA1315" i="4" a="1"/>
  <c r="AA1315" i="4" s="1"/>
  <c r="AB1315" i="4" s="1"/>
  <c r="AA1316" i="4" a="1"/>
  <c r="AA1316" i="4" s="1"/>
  <c r="AB1316" i="4" s="1"/>
  <c r="AA1317" i="4" a="1"/>
  <c r="AA1317" i="4" s="1"/>
  <c r="AB1317" i="4" s="1"/>
  <c r="AA1318" i="4" a="1"/>
  <c r="AA1318" i="4" s="1"/>
  <c r="AB1318" i="4" s="1"/>
  <c r="AA1319" i="4" a="1"/>
  <c r="AA1319" i="4" s="1"/>
  <c r="AB1319" i="4" s="1"/>
  <c r="AA1320" i="4" a="1"/>
  <c r="AA1320" i="4" s="1"/>
  <c r="AB1320" i="4" s="1"/>
  <c r="AA1321" i="4" a="1"/>
  <c r="AA1321" i="4" s="1"/>
  <c r="AB1321" i="4" s="1"/>
  <c r="AA1322" i="4" a="1"/>
  <c r="AA1322" i="4" s="1"/>
  <c r="AB1322" i="4" s="1"/>
  <c r="AA1323" i="4" a="1"/>
  <c r="AA1323" i="4" s="1"/>
  <c r="AB1323" i="4" s="1"/>
  <c r="AA1324" i="4" a="1"/>
  <c r="AA1324" i="4" s="1"/>
  <c r="AB1324" i="4" s="1"/>
  <c r="AA1325" i="4" a="1"/>
  <c r="AA1325" i="4" s="1"/>
  <c r="AB1325" i="4" s="1"/>
  <c r="AA1326" i="4" a="1"/>
  <c r="AA1326" i="4" s="1"/>
  <c r="AB1326" i="4" s="1"/>
  <c r="AA1327" i="4" a="1"/>
  <c r="AA1327" i="4" s="1"/>
  <c r="AB1327" i="4" s="1"/>
  <c r="AA1328" i="4" a="1"/>
  <c r="AA1328" i="4" s="1"/>
  <c r="AB1328" i="4" s="1"/>
  <c r="AA1329" i="4" a="1"/>
  <c r="AA1329" i="4" s="1"/>
  <c r="AB1329" i="4" s="1"/>
  <c r="AA1330" i="4" a="1"/>
  <c r="AA1330" i="4" s="1"/>
  <c r="AB1330" i="4" s="1"/>
  <c r="AA1331" i="4" a="1"/>
  <c r="AA1331" i="4" s="1"/>
  <c r="AB1331" i="4" s="1"/>
  <c r="AA1332" i="4" a="1"/>
  <c r="AA1332" i="4" s="1"/>
  <c r="AB1332" i="4" s="1"/>
  <c r="AA1333" i="4" a="1"/>
  <c r="AA1333" i="4" s="1"/>
  <c r="AB1333" i="4" s="1"/>
  <c r="AA1334" i="4" a="1"/>
  <c r="AA1334" i="4" s="1"/>
  <c r="AB1334" i="4" s="1"/>
  <c r="AA1335" i="4" a="1"/>
  <c r="AA1335" i="4" s="1"/>
  <c r="AB1335" i="4" s="1"/>
  <c r="AA1336" i="4" a="1"/>
  <c r="AA1336" i="4" s="1"/>
  <c r="AB1336" i="4" s="1"/>
  <c r="AA1337" i="4" a="1"/>
  <c r="AA1337" i="4" s="1"/>
  <c r="AB1337" i="4" s="1"/>
  <c r="AA1338" i="4" a="1"/>
  <c r="AA1338" i="4" s="1"/>
  <c r="AB1338" i="4" s="1"/>
  <c r="AA1339" i="4" a="1"/>
  <c r="AA1339" i="4" s="1"/>
  <c r="AB1339" i="4" s="1"/>
  <c r="AA1340" i="4" a="1"/>
  <c r="AA1340" i="4" s="1"/>
  <c r="AB1340" i="4" s="1"/>
  <c r="AA1341" i="4" a="1"/>
  <c r="AA1341" i="4" s="1"/>
  <c r="AB1341" i="4" s="1"/>
  <c r="AA1342" i="4" a="1"/>
  <c r="AA1342" i="4" s="1"/>
  <c r="AB1342" i="4" s="1"/>
  <c r="AA1343" i="4" a="1"/>
  <c r="AA1343" i="4" s="1"/>
  <c r="AB1343" i="4" s="1"/>
  <c r="AA1344" i="4" a="1"/>
  <c r="AA1344" i="4" s="1"/>
  <c r="AB1344" i="4" s="1"/>
  <c r="AA1345" i="4" a="1"/>
  <c r="AA1345" i="4" s="1"/>
  <c r="AB1345" i="4" s="1"/>
  <c r="AA1346" i="4" a="1"/>
  <c r="AA1346" i="4" s="1"/>
  <c r="AB1346" i="4" s="1"/>
  <c r="AA1347" i="4" a="1"/>
  <c r="AA1347" i="4" s="1"/>
  <c r="AB1347" i="4" s="1"/>
  <c r="AA1348" i="4" a="1"/>
  <c r="AA1348" i="4" s="1"/>
  <c r="AB1348" i="4" s="1"/>
  <c r="AA1349" i="4" a="1"/>
  <c r="AA1349" i="4" s="1"/>
  <c r="AB1349" i="4" s="1"/>
  <c r="AA1350" i="4" a="1"/>
  <c r="AA1350" i="4" s="1"/>
  <c r="AB1350" i="4" s="1"/>
  <c r="AA1351" i="4" a="1"/>
  <c r="AA1351" i="4" s="1"/>
  <c r="AB1351" i="4" s="1"/>
  <c r="AA1352" i="4" a="1"/>
  <c r="AA1352" i="4" s="1"/>
  <c r="AB1352" i="4" s="1"/>
  <c r="AA1353" i="4" a="1"/>
  <c r="AA1353" i="4" s="1"/>
  <c r="AB1353" i="4" s="1"/>
  <c r="AA1354" i="4" a="1"/>
  <c r="AA1354" i="4" s="1"/>
  <c r="AA1355" i="4" a="1"/>
  <c r="AA1355" i="4" s="1"/>
  <c r="AB1355" i="4" s="1"/>
  <c r="AA1356" i="4" a="1"/>
  <c r="AA1356" i="4" s="1"/>
  <c r="AB1356" i="4" s="1"/>
  <c r="AA1357" i="4" a="1"/>
  <c r="AA1357" i="4" s="1"/>
  <c r="AB1357" i="4" s="1"/>
  <c r="AB2" i="4"/>
  <c r="AB3" i="4"/>
  <c r="AB4" i="4"/>
  <c r="AB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20" i="4"/>
  <c r="AB21" i="4"/>
  <c r="AB22" i="4"/>
  <c r="AB23" i="4"/>
  <c r="AB24" i="4"/>
  <c r="AB25" i="4"/>
  <c r="AB26" i="4"/>
  <c r="AB27" i="4"/>
  <c r="AB29" i="4"/>
  <c r="AB30" i="4"/>
  <c r="AB31" i="4"/>
  <c r="AB32" i="4"/>
  <c r="AB33" i="4"/>
  <c r="AB34" i="4"/>
  <c r="AB35" i="4"/>
  <c r="AB36" i="4"/>
  <c r="AB37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9" i="4"/>
  <c r="AB70" i="4"/>
  <c r="AB71" i="4"/>
  <c r="AB72" i="4"/>
  <c r="AB73" i="4"/>
  <c r="AB74" i="4"/>
  <c r="AB75" i="4"/>
  <c r="AB76" i="4"/>
  <c r="AB77" i="4"/>
  <c r="AB80" i="4"/>
  <c r="AB81" i="4"/>
  <c r="AB82" i="4"/>
  <c r="AB83" i="4"/>
  <c r="AB84" i="4"/>
  <c r="AB85" i="4"/>
  <c r="AB86" i="4"/>
  <c r="AB87" i="4"/>
  <c r="AB88" i="4"/>
  <c r="AB90" i="4"/>
  <c r="AB91" i="4"/>
  <c r="AB92" i="4"/>
  <c r="AB93" i="4"/>
  <c r="AB94" i="4"/>
  <c r="AB95" i="4"/>
  <c r="AB96" i="4"/>
  <c r="AB97" i="4"/>
  <c r="AB98" i="4"/>
  <c r="AB99" i="4"/>
  <c r="AB100" i="4"/>
  <c r="AB101" i="4"/>
  <c r="AB102" i="4"/>
  <c r="AB103" i="4"/>
  <c r="AB104" i="4"/>
  <c r="AB105" i="4"/>
  <c r="AB106" i="4"/>
  <c r="AB107" i="4"/>
  <c r="AB108" i="4"/>
  <c r="AB109" i="4"/>
  <c r="AB110" i="4"/>
  <c r="AB111" i="4"/>
  <c r="AB112" i="4"/>
  <c r="AB113" i="4"/>
  <c r="AB114" i="4"/>
  <c r="AB115" i="4"/>
  <c r="AB116" i="4"/>
  <c r="AB117" i="4"/>
  <c r="AB118" i="4"/>
  <c r="AB119" i="4"/>
  <c r="AB120" i="4"/>
  <c r="AB121" i="4"/>
  <c r="AB122" i="4"/>
  <c r="AB123" i="4"/>
  <c r="AB124" i="4"/>
  <c r="AB125" i="4"/>
  <c r="AB126" i="4"/>
  <c r="AB127" i="4"/>
  <c r="AB128" i="4"/>
  <c r="AB129" i="4"/>
  <c r="AB130" i="4"/>
  <c r="AB131" i="4"/>
  <c r="AB132" i="4"/>
  <c r="AB133" i="4"/>
  <c r="AB134" i="4"/>
  <c r="AB135" i="4"/>
  <c r="AB136" i="4"/>
  <c r="AB137" i="4"/>
  <c r="AB138" i="4"/>
  <c r="AB140" i="4"/>
  <c r="AB141" i="4"/>
  <c r="AB142" i="4"/>
  <c r="AB143" i="4"/>
  <c r="AB144" i="4"/>
  <c r="AB145" i="4"/>
  <c r="AB146" i="4"/>
  <c r="AB147" i="4"/>
  <c r="AB148" i="4"/>
  <c r="AB149" i="4"/>
  <c r="AB150" i="4"/>
  <c r="AB151" i="4"/>
  <c r="AB152" i="4"/>
  <c r="AB153" i="4"/>
  <c r="AB154" i="4"/>
  <c r="AB155" i="4"/>
  <c r="AB156" i="4"/>
  <c r="AB157" i="4"/>
  <c r="AB158" i="4"/>
  <c r="AB159" i="4"/>
  <c r="AB160" i="4"/>
  <c r="AB161" i="4"/>
  <c r="AB162" i="4"/>
  <c r="AB163" i="4"/>
  <c r="AB164" i="4"/>
  <c r="AB165" i="4"/>
  <c r="AB166" i="4"/>
  <c r="AB167" i="4"/>
  <c r="AB169" i="4"/>
  <c r="AB170" i="4"/>
  <c r="AB171" i="4"/>
  <c r="AB172" i="4"/>
  <c r="AB173" i="4"/>
  <c r="AB174" i="4"/>
  <c r="AB175" i="4"/>
  <c r="AB176" i="4"/>
  <c r="AB177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B194" i="4"/>
  <c r="AB195" i="4"/>
  <c r="AB196" i="4"/>
  <c r="AB197" i="4"/>
  <c r="AB198" i="4"/>
  <c r="AB199" i="4"/>
  <c r="AB200" i="4"/>
  <c r="AB201" i="4"/>
  <c r="AB202" i="4"/>
  <c r="AB203" i="4"/>
  <c r="AB204" i="4"/>
  <c r="AB205" i="4"/>
  <c r="AB206" i="4"/>
  <c r="AB207" i="4"/>
  <c r="AB208" i="4"/>
  <c r="AB209" i="4"/>
  <c r="AB210" i="4"/>
  <c r="AB211" i="4"/>
  <c r="AB212" i="4"/>
  <c r="AB213" i="4"/>
  <c r="AB214" i="4"/>
  <c r="AB215" i="4"/>
  <c r="AB216" i="4"/>
  <c r="AB217" i="4"/>
  <c r="AB219" i="4"/>
  <c r="AB220" i="4"/>
  <c r="AB221" i="4"/>
  <c r="AB222" i="4"/>
  <c r="AB223" i="4"/>
  <c r="AB224" i="4"/>
  <c r="AB225" i="4"/>
  <c r="AB226" i="4"/>
  <c r="AB227" i="4"/>
  <c r="AB228" i="4"/>
  <c r="AB229" i="4"/>
  <c r="AB230" i="4"/>
  <c r="AB231" i="4"/>
  <c r="AB232" i="4"/>
  <c r="AB233" i="4"/>
  <c r="AB234" i="4"/>
  <c r="AB235" i="4"/>
  <c r="AB236" i="4"/>
  <c r="AB237" i="4"/>
  <c r="AB238" i="4"/>
  <c r="AB239" i="4"/>
  <c r="AB240" i="4"/>
  <c r="AB241" i="4"/>
  <c r="AB242" i="4"/>
  <c r="AB243" i="4"/>
  <c r="AB244" i="4"/>
  <c r="AB245" i="4"/>
  <c r="AB246" i="4"/>
  <c r="AB247" i="4"/>
  <c r="AB248" i="4"/>
  <c r="AB249" i="4"/>
  <c r="AB250" i="4"/>
  <c r="AB251" i="4"/>
  <c r="AB252" i="4"/>
  <c r="AB253" i="4"/>
  <c r="AB254" i="4"/>
  <c r="AB255" i="4"/>
  <c r="AB256" i="4"/>
  <c r="AB257" i="4"/>
  <c r="AB258" i="4"/>
  <c r="AB259" i="4"/>
  <c r="AB260" i="4"/>
  <c r="AB261" i="4"/>
  <c r="AB262" i="4"/>
  <c r="AB263" i="4"/>
  <c r="AB264" i="4"/>
  <c r="AB265" i="4"/>
  <c r="AB266" i="4"/>
  <c r="AB267" i="4"/>
  <c r="AB268" i="4"/>
  <c r="AB269" i="4"/>
  <c r="AB270" i="4"/>
  <c r="AB271" i="4"/>
  <c r="AB272" i="4"/>
  <c r="AB273" i="4"/>
  <c r="AB274" i="4"/>
  <c r="AB275" i="4"/>
  <c r="AB276" i="4"/>
  <c r="AB277" i="4"/>
  <c r="AB278" i="4"/>
  <c r="AB280" i="4"/>
  <c r="AB281" i="4"/>
  <c r="AB282" i="4"/>
  <c r="AB283" i="4"/>
  <c r="AB284" i="4"/>
  <c r="AB285" i="4"/>
  <c r="AB286" i="4"/>
  <c r="AB287" i="4"/>
  <c r="AB288" i="4"/>
  <c r="AB289" i="4"/>
  <c r="AB290" i="4"/>
  <c r="AB291" i="4"/>
  <c r="AB292" i="4"/>
  <c r="AB293" i="4"/>
  <c r="AB294" i="4"/>
  <c r="AB295" i="4"/>
  <c r="AB296" i="4"/>
  <c r="AB297" i="4"/>
  <c r="AB298" i="4"/>
  <c r="AB299" i="4"/>
  <c r="AB300" i="4"/>
  <c r="AB301" i="4"/>
  <c r="AB302" i="4"/>
  <c r="AB303" i="4"/>
  <c r="AB304" i="4"/>
  <c r="AB305" i="4"/>
  <c r="AB306" i="4"/>
  <c r="AB307" i="4"/>
  <c r="AB308" i="4"/>
  <c r="AB309" i="4"/>
  <c r="AB310" i="4"/>
  <c r="AB311" i="4"/>
  <c r="AB312" i="4"/>
  <c r="AB313" i="4"/>
  <c r="AB314" i="4"/>
  <c r="AB315" i="4"/>
  <c r="AB316" i="4"/>
  <c r="AB317" i="4"/>
  <c r="AB318" i="4"/>
  <c r="AB320" i="4"/>
  <c r="AB321" i="4"/>
  <c r="AB322" i="4"/>
  <c r="AB323" i="4"/>
  <c r="AB324" i="4"/>
  <c r="AB325" i="4"/>
  <c r="AB326" i="4"/>
  <c r="AB327" i="4"/>
  <c r="AB328" i="4"/>
  <c r="AB329" i="4"/>
  <c r="AB330" i="4"/>
  <c r="AB331" i="4"/>
  <c r="AB332" i="4"/>
  <c r="AB333" i="4"/>
  <c r="AB334" i="4"/>
  <c r="AB335" i="4"/>
  <c r="AB336" i="4"/>
  <c r="AB337" i="4"/>
  <c r="AB338" i="4"/>
  <c r="AB339" i="4"/>
  <c r="AB340" i="4"/>
  <c r="AB341" i="4"/>
  <c r="AB342" i="4"/>
  <c r="AB343" i="4"/>
  <c r="AB344" i="4"/>
  <c r="AB345" i="4"/>
  <c r="AB346" i="4"/>
  <c r="AB347" i="4"/>
  <c r="AB348" i="4"/>
  <c r="AB349" i="4"/>
  <c r="AB350" i="4"/>
  <c r="AB351" i="4"/>
  <c r="AB352" i="4"/>
  <c r="AB353" i="4"/>
  <c r="AB354" i="4"/>
  <c r="AB355" i="4"/>
  <c r="AB356" i="4"/>
  <c r="AB357" i="4"/>
  <c r="AB359" i="4"/>
  <c r="AB360" i="4"/>
  <c r="AB361" i="4"/>
  <c r="AB362" i="4"/>
  <c r="AB363" i="4"/>
  <c r="AB364" i="4"/>
  <c r="AB365" i="4"/>
  <c r="AB366" i="4"/>
  <c r="AB367" i="4"/>
  <c r="AB368" i="4"/>
  <c r="AB369" i="4"/>
  <c r="AB370" i="4"/>
  <c r="AB371" i="4"/>
  <c r="AB372" i="4"/>
  <c r="AB373" i="4"/>
  <c r="AB374" i="4"/>
  <c r="AB375" i="4"/>
  <c r="AB376" i="4"/>
  <c r="AB377" i="4"/>
  <c r="AB378" i="4"/>
  <c r="AB379" i="4"/>
  <c r="AB380" i="4"/>
  <c r="AB381" i="4"/>
  <c r="AB382" i="4"/>
  <c r="AB383" i="4"/>
  <c r="AB384" i="4"/>
  <c r="AB385" i="4"/>
  <c r="AB386" i="4"/>
  <c r="AB387" i="4"/>
  <c r="AB388" i="4"/>
  <c r="AB389" i="4"/>
  <c r="AB390" i="4"/>
  <c r="AB391" i="4"/>
  <c r="AB392" i="4"/>
  <c r="AB393" i="4"/>
  <c r="AB394" i="4"/>
  <c r="AB395" i="4"/>
  <c r="AB396" i="4"/>
  <c r="AB397" i="4"/>
  <c r="AB398" i="4"/>
  <c r="AB399" i="4"/>
  <c r="AB400" i="4"/>
  <c r="AB401" i="4"/>
  <c r="AB402" i="4"/>
  <c r="AB403" i="4"/>
  <c r="AB404" i="4"/>
  <c r="AB405" i="4"/>
  <c r="AB406" i="4"/>
  <c r="AB407" i="4"/>
  <c r="AB409" i="4"/>
  <c r="AB410" i="4"/>
  <c r="AB411" i="4"/>
  <c r="AB412" i="4"/>
  <c r="AB413" i="4"/>
  <c r="AB414" i="4"/>
  <c r="AB415" i="4"/>
  <c r="AB416" i="4"/>
  <c r="AB417" i="4"/>
  <c r="AB418" i="4"/>
  <c r="AB419" i="4"/>
  <c r="AB420" i="4"/>
  <c r="AB421" i="4"/>
  <c r="AB422" i="4"/>
  <c r="AB423" i="4"/>
  <c r="AB424" i="4"/>
  <c r="AB425" i="4"/>
  <c r="AB426" i="4"/>
  <c r="AB427" i="4"/>
  <c r="AB428" i="4"/>
  <c r="AB429" i="4"/>
  <c r="AB430" i="4"/>
  <c r="AB431" i="4"/>
  <c r="AB432" i="4"/>
  <c r="AB433" i="4"/>
  <c r="AB434" i="4"/>
  <c r="AB435" i="4"/>
  <c r="AB436" i="4"/>
  <c r="AB437" i="4"/>
  <c r="AB438" i="4"/>
  <c r="AB439" i="4"/>
  <c r="AB440" i="4"/>
  <c r="AB441" i="4"/>
  <c r="AB442" i="4"/>
  <c r="AB443" i="4"/>
  <c r="AB444" i="4"/>
  <c r="AB445" i="4"/>
  <c r="AB446" i="4"/>
  <c r="AB447" i="4"/>
  <c r="AB448" i="4"/>
  <c r="AB449" i="4"/>
  <c r="AB450" i="4"/>
  <c r="AB451" i="4"/>
  <c r="AB452" i="4"/>
  <c r="AB453" i="4"/>
  <c r="AB454" i="4"/>
  <c r="AB455" i="4"/>
  <c r="AB456" i="4"/>
  <c r="AB457" i="4"/>
  <c r="AB458" i="4"/>
  <c r="AB459" i="4"/>
  <c r="AB460" i="4"/>
  <c r="AB461" i="4"/>
  <c r="AB462" i="4"/>
  <c r="AB463" i="4"/>
  <c r="AB464" i="4"/>
  <c r="AB465" i="4"/>
  <c r="AB466" i="4"/>
  <c r="AB467" i="4"/>
  <c r="AB468" i="4"/>
  <c r="AB469" i="4"/>
  <c r="AB470" i="4"/>
  <c r="AB471" i="4"/>
  <c r="AB472" i="4"/>
  <c r="AB473" i="4"/>
  <c r="AB474" i="4"/>
  <c r="AB475" i="4"/>
  <c r="AB476" i="4"/>
  <c r="AB477" i="4"/>
  <c r="AB478" i="4"/>
  <c r="AB479" i="4"/>
  <c r="AB480" i="4"/>
  <c r="AB481" i="4"/>
  <c r="AB482" i="4"/>
  <c r="AB483" i="4"/>
  <c r="AB484" i="4"/>
  <c r="AB485" i="4"/>
  <c r="AB486" i="4"/>
  <c r="AB487" i="4"/>
  <c r="AB489" i="4"/>
  <c r="AB490" i="4"/>
  <c r="AB491" i="4"/>
  <c r="AB492" i="4"/>
  <c r="AB493" i="4"/>
  <c r="AB494" i="4"/>
  <c r="AB495" i="4"/>
  <c r="AB497" i="4"/>
  <c r="AB498" i="4"/>
  <c r="AB499" i="4"/>
  <c r="AB500" i="4"/>
  <c r="AB501" i="4"/>
  <c r="AB502" i="4"/>
  <c r="AB503" i="4"/>
  <c r="AB504" i="4"/>
  <c r="AB505" i="4"/>
  <c r="AB506" i="4"/>
  <c r="AB507" i="4"/>
  <c r="AB508" i="4"/>
  <c r="AB509" i="4"/>
  <c r="AB510" i="4"/>
  <c r="AB511" i="4"/>
  <c r="AB512" i="4"/>
  <c r="AB513" i="4"/>
  <c r="AB514" i="4"/>
  <c r="AB515" i="4"/>
  <c r="AB516" i="4"/>
  <c r="AB517" i="4"/>
  <c r="AB518" i="4"/>
  <c r="AB519" i="4"/>
  <c r="AB520" i="4"/>
  <c r="AB521" i="4"/>
  <c r="AB522" i="4"/>
  <c r="AB523" i="4"/>
  <c r="AB524" i="4"/>
  <c r="AB525" i="4"/>
  <c r="AB526" i="4"/>
  <c r="AB527" i="4"/>
  <c r="AB528" i="4"/>
  <c r="AB529" i="4"/>
  <c r="AB530" i="4"/>
  <c r="AB531" i="4"/>
  <c r="AB532" i="4"/>
  <c r="AB533" i="4"/>
  <c r="AB534" i="4"/>
  <c r="AB536" i="4"/>
  <c r="AB538" i="4"/>
  <c r="AB539" i="4"/>
  <c r="AB540" i="4"/>
  <c r="AB541" i="4"/>
  <c r="AB542" i="4"/>
  <c r="AB543" i="4"/>
  <c r="AB544" i="4"/>
  <c r="AB545" i="4"/>
  <c r="AB546" i="4"/>
  <c r="AB548" i="4"/>
  <c r="AB549" i="4"/>
  <c r="AB550" i="4"/>
  <c r="AB551" i="4"/>
  <c r="AB552" i="4"/>
  <c r="AB553" i="4"/>
  <c r="AB554" i="4"/>
  <c r="AB555" i="4"/>
  <c r="AB556" i="4"/>
  <c r="AB557" i="4"/>
  <c r="AB558" i="4"/>
  <c r="AB559" i="4"/>
  <c r="AB560" i="4"/>
  <c r="AB561" i="4"/>
  <c r="AB562" i="4"/>
  <c r="AB563" i="4"/>
  <c r="AB564" i="4"/>
  <c r="AB565" i="4"/>
  <c r="AB566" i="4"/>
  <c r="AB567" i="4"/>
  <c r="AB569" i="4"/>
  <c r="AB570" i="4"/>
  <c r="AB571" i="4"/>
  <c r="AB572" i="4"/>
  <c r="AB573" i="4"/>
  <c r="AB574" i="4"/>
  <c r="AB575" i="4"/>
  <c r="AB576" i="4"/>
  <c r="AB577" i="4"/>
  <c r="AB578" i="4"/>
  <c r="AB579" i="4"/>
  <c r="AB580" i="4"/>
  <c r="AB581" i="4"/>
  <c r="AB582" i="4"/>
  <c r="AB583" i="4"/>
  <c r="AB584" i="4"/>
  <c r="AB585" i="4"/>
  <c r="AB586" i="4"/>
  <c r="AB587" i="4"/>
  <c r="AB589" i="4"/>
  <c r="AB591" i="4"/>
  <c r="AB592" i="4"/>
  <c r="AB593" i="4"/>
  <c r="AB594" i="4"/>
  <c r="AB595" i="4"/>
  <c r="AB596" i="4"/>
  <c r="AB597" i="4"/>
  <c r="AB598" i="4"/>
  <c r="AB599" i="4"/>
  <c r="AB600" i="4"/>
  <c r="AB601" i="4"/>
  <c r="AB602" i="4"/>
  <c r="AB603" i="4"/>
  <c r="AB604" i="4"/>
  <c r="AB606" i="4"/>
  <c r="AB607" i="4"/>
  <c r="AB608" i="4"/>
  <c r="AB609" i="4"/>
  <c r="AB610" i="4"/>
  <c r="AB611" i="4"/>
  <c r="AB612" i="4"/>
  <c r="AB613" i="4"/>
  <c r="AB614" i="4"/>
  <c r="AB615" i="4"/>
  <c r="AB616" i="4"/>
  <c r="AB618" i="4"/>
  <c r="AB619" i="4"/>
  <c r="AB620" i="4"/>
  <c r="AB621" i="4"/>
  <c r="AB622" i="4"/>
  <c r="AB623" i="4"/>
  <c r="AB624" i="4"/>
  <c r="AB625" i="4"/>
  <c r="AB626" i="4"/>
  <c r="AB627" i="4"/>
  <c r="AB628" i="4"/>
  <c r="AB629" i="4"/>
  <c r="AB630" i="4"/>
  <c r="AB631" i="4"/>
  <c r="AB633" i="4"/>
  <c r="AB634" i="4"/>
  <c r="AB635" i="4"/>
  <c r="AB636" i="4"/>
  <c r="AB637" i="4"/>
  <c r="AB638" i="4"/>
  <c r="AB639" i="4"/>
  <c r="AB640" i="4"/>
  <c r="AB641" i="4"/>
  <c r="AB643" i="4"/>
  <c r="AB644" i="4"/>
  <c r="AB645" i="4"/>
  <c r="AB646" i="4"/>
  <c r="AB647" i="4"/>
  <c r="AB648" i="4"/>
  <c r="AB649" i="4"/>
  <c r="AB650" i="4"/>
  <c r="AB651" i="4"/>
  <c r="AB653" i="4"/>
  <c r="AB654" i="4"/>
  <c r="AB655" i="4"/>
  <c r="AB656" i="4"/>
  <c r="AB657" i="4"/>
  <c r="AB658" i="4"/>
  <c r="AB659" i="4"/>
  <c r="AB660" i="4"/>
  <c r="AB661" i="4"/>
  <c r="AB662" i="4"/>
  <c r="AB663" i="4"/>
  <c r="AB664" i="4"/>
  <c r="AB665" i="4"/>
  <c r="AB666" i="4"/>
  <c r="AB667" i="4"/>
  <c r="AB668" i="4"/>
  <c r="AB669" i="4"/>
  <c r="AB671" i="4"/>
  <c r="AB672" i="4"/>
  <c r="AB673" i="4"/>
  <c r="AB674" i="4"/>
  <c r="AB676" i="4"/>
  <c r="AB678" i="4"/>
  <c r="AB679" i="4"/>
  <c r="AB680" i="4"/>
  <c r="AB681" i="4"/>
  <c r="AB682" i="4"/>
  <c r="AB683" i="4"/>
  <c r="AB684" i="4"/>
  <c r="AB685" i="4"/>
  <c r="AB686" i="4"/>
  <c r="AB688" i="4"/>
  <c r="AB689" i="4"/>
  <c r="AB690" i="4"/>
  <c r="AB691" i="4"/>
  <c r="AB692" i="4"/>
  <c r="AB693" i="4"/>
  <c r="AB694" i="4"/>
  <c r="AB695" i="4"/>
  <c r="AB696" i="4"/>
  <c r="AB697" i="4"/>
  <c r="AB698" i="4"/>
  <c r="AB699" i="4"/>
  <c r="AB700" i="4"/>
  <c r="AB701" i="4"/>
  <c r="AB702" i="4"/>
  <c r="AB704" i="4"/>
  <c r="AB705" i="4"/>
  <c r="AB706" i="4"/>
  <c r="AB707" i="4"/>
  <c r="AB708" i="4"/>
  <c r="AB709" i="4"/>
  <c r="AB710" i="4"/>
  <c r="AB711" i="4"/>
  <c r="AB712" i="4"/>
  <c r="AB713" i="4"/>
  <c r="AB714" i="4"/>
  <c r="AB716" i="4"/>
  <c r="AB718" i="4"/>
  <c r="AB719" i="4"/>
  <c r="AB720" i="4"/>
  <c r="AB721" i="4"/>
  <c r="AB722" i="4"/>
  <c r="AB723" i="4"/>
  <c r="AB724" i="4"/>
  <c r="AB725" i="4"/>
  <c r="AB727" i="4"/>
  <c r="AB728" i="4"/>
  <c r="AB729" i="4"/>
  <c r="AB730" i="4"/>
  <c r="AB731" i="4"/>
  <c r="AB732" i="4"/>
  <c r="AB733" i="4"/>
  <c r="AB734" i="4"/>
  <c r="AB735" i="4"/>
  <c r="AB738" i="4"/>
  <c r="AB739" i="4"/>
  <c r="AB740" i="4"/>
  <c r="AB741" i="4"/>
  <c r="AB742" i="4"/>
  <c r="AB743" i="4"/>
  <c r="AB744" i="4"/>
  <c r="AB745" i="4"/>
  <c r="AB746" i="4"/>
  <c r="AB748" i="4"/>
  <c r="AB749" i="4"/>
  <c r="AB750" i="4"/>
  <c r="AB751" i="4"/>
  <c r="AB752" i="4"/>
  <c r="AB753" i="4"/>
  <c r="AB754" i="4"/>
  <c r="AB755" i="4"/>
  <c r="AB756" i="4"/>
  <c r="AB758" i="4"/>
  <c r="AB759" i="4"/>
  <c r="AB760" i="4"/>
  <c r="AB761" i="4"/>
  <c r="AB762" i="4"/>
  <c r="AB763" i="4"/>
  <c r="AB764" i="4"/>
  <c r="AB765" i="4"/>
  <c r="AB766" i="4"/>
  <c r="AB768" i="4"/>
  <c r="AB769" i="4"/>
  <c r="AB770" i="4"/>
  <c r="AB771" i="4"/>
  <c r="AB772" i="4"/>
  <c r="AB774" i="4"/>
  <c r="AB775" i="4"/>
  <c r="AB776" i="4"/>
  <c r="AB777" i="4"/>
  <c r="AB778" i="4"/>
  <c r="AB780" i="4"/>
  <c r="AB781" i="4"/>
  <c r="AB782" i="4"/>
  <c r="AB783" i="4"/>
  <c r="AB784" i="4"/>
  <c r="AB785" i="4"/>
  <c r="AB786" i="4"/>
  <c r="AB789" i="4"/>
  <c r="AB791" i="4"/>
  <c r="AB792" i="4"/>
  <c r="AB793" i="4"/>
  <c r="AB794" i="4"/>
  <c r="AB795" i="4"/>
  <c r="AB796" i="4"/>
  <c r="AB798" i="4"/>
  <c r="AB799" i="4"/>
  <c r="AB800" i="4"/>
  <c r="AB802" i="4"/>
  <c r="AB803" i="4"/>
  <c r="AB804" i="4"/>
  <c r="AB805" i="4"/>
  <c r="AB806" i="4"/>
  <c r="AB807" i="4"/>
  <c r="AB808" i="4"/>
  <c r="AB809" i="4"/>
  <c r="AB810" i="4"/>
  <c r="AB812" i="4"/>
  <c r="AB813" i="4"/>
  <c r="AB814" i="4"/>
  <c r="AB815" i="4"/>
  <c r="AB816" i="4"/>
  <c r="AB817" i="4"/>
  <c r="AB818" i="4"/>
  <c r="AB820" i="4"/>
  <c r="AB821" i="4"/>
  <c r="AB822" i="4"/>
  <c r="AB823" i="4"/>
  <c r="AB824" i="4"/>
  <c r="AB825" i="4"/>
  <c r="AB826" i="4"/>
  <c r="AB828" i="4"/>
  <c r="AB829" i="4"/>
  <c r="AB831" i="4"/>
  <c r="AB832" i="4"/>
  <c r="AB833" i="4"/>
  <c r="AB834" i="4"/>
  <c r="AB835" i="4"/>
  <c r="AB836" i="4"/>
  <c r="AB837" i="4"/>
  <c r="AB838" i="4"/>
  <c r="AB839" i="4"/>
  <c r="AB840" i="4"/>
  <c r="AB841" i="4"/>
  <c r="AB843" i="4"/>
  <c r="AB844" i="4"/>
  <c r="AB846" i="4"/>
  <c r="AB847" i="4"/>
  <c r="AB848" i="4"/>
  <c r="AB849" i="4"/>
  <c r="AB850" i="4"/>
  <c r="AB852" i="4"/>
  <c r="AB853" i="4"/>
  <c r="AB854" i="4"/>
  <c r="AB855" i="4"/>
  <c r="AB856" i="4"/>
  <c r="AB858" i="4"/>
  <c r="AB859" i="4"/>
  <c r="AB860" i="4"/>
  <c r="AB861" i="4"/>
  <c r="AB862" i="4"/>
  <c r="AB863" i="4"/>
  <c r="AB864" i="4"/>
  <c r="AB865" i="4"/>
  <c r="AB866" i="4"/>
  <c r="AB867" i="4"/>
  <c r="AB868" i="4"/>
  <c r="AB869" i="4"/>
  <c r="AB870" i="4"/>
  <c r="AB871" i="4"/>
  <c r="AB873" i="4"/>
  <c r="AB875" i="4"/>
  <c r="AB876" i="4"/>
  <c r="AB877" i="4"/>
  <c r="AB878" i="4"/>
  <c r="AB879" i="4"/>
  <c r="AB880" i="4"/>
  <c r="AB881" i="4"/>
  <c r="AB883" i="4"/>
  <c r="AB884" i="4"/>
  <c r="AB885" i="4"/>
  <c r="AB886" i="4"/>
  <c r="AB888" i="4"/>
  <c r="AB889" i="4"/>
  <c r="AB890" i="4"/>
  <c r="AB891" i="4"/>
  <c r="AB892" i="4"/>
  <c r="AB894" i="4"/>
  <c r="AB896" i="4"/>
  <c r="AB898" i="4"/>
  <c r="AB899" i="4"/>
  <c r="AB900" i="4"/>
  <c r="AB901" i="4"/>
  <c r="AB902" i="4"/>
  <c r="AB903" i="4"/>
  <c r="AB904" i="4"/>
  <c r="AB906" i="4"/>
  <c r="AB907" i="4"/>
  <c r="AB908" i="4"/>
  <c r="AB909" i="4"/>
  <c r="AB910" i="4"/>
  <c r="AB911" i="4"/>
  <c r="AB912" i="4"/>
  <c r="AB913" i="4"/>
  <c r="AB914" i="4"/>
  <c r="AB916" i="4"/>
  <c r="AB918" i="4"/>
  <c r="AB919" i="4"/>
  <c r="AB920" i="4"/>
  <c r="AB921" i="4"/>
  <c r="AB922" i="4"/>
  <c r="AB923" i="4"/>
  <c r="AB924" i="4"/>
  <c r="AB926" i="4"/>
  <c r="AB928" i="4"/>
  <c r="AB929" i="4"/>
  <c r="AB930" i="4"/>
  <c r="AB931" i="4"/>
  <c r="AB932" i="4"/>
  <c r="AB933" i="4"/>
  <c r="AB934" i="4"/>
  <c r="AB936" i="4"/>
  <c r="AB938" i="4"/>
  <c r="AB939" i="4"/>
  <c r="AB940" i="4"/>
  <c r="AB941" i="4"/>
  <c r="AB942" i="4"/>
  <c r="AB943" i="4"/>
  <c r="AB944" i="4"/>
  <c r="AB946" i="4"/>
  <c r="AB947" i="4"/>
  <c r="AB948" i="4"/>
  <c r="AB949" i="4"/>
  <c r="AB950" i="4"/>
  <c r="AB951" i="4"/>
  <c r="AB952" i="4"/>
  <c r="AB953" i="4"/>
  <c r="AB954" i="4"/>
  <c r="AB958" i="4"/>
  <c r="AB959" i="4"/>
  <c r="AB960" i="4"/>
  <c r="AB961" i="4"/>
  <c r="AB963" i="4"/>
  <c r="AB964" i="4"/>
  <c r="AB967" i="4"/>
  <c r="AB968" i="4"/>
  <c r="AB969" i="4"/>
  <c r="AB970" i="4"/>
  <c r="AB971" i="4"/>
  <c r="AB972" i="4"/>
  <c r="AB973" i="4"/>
  <c r="AB976" i="4"/>
  <c r="AB979" i="4"/>
  <c r="AB980" i="4"/>
  <c r="AB981" i="4"/>
  <c r="AB982" i="4"/>
  <c r="AB983" i="4"/>
  <c r="AB984" i="4"/>
  <c r="AB986" i="4"/>
  <c r="AB988" i="4"/>
  <c r="AB991" i="4"/>
  <c r="AB992" i="4"/>
  <c r="AB993" i="4"/>
  <c r="AB994" i="4"/>
  <c r="AB996" i="4"/>
  <c r="AB998" i="4"/>
  <c r="AB999" i="4"/>
  <c r="AB1000" i="4"/>
  <c r="AB1001" i="4"/>
  <c r="AB1002" i="4"/>
  <c r="AB1003" i="4"/>
  <c r="AB1004" i="4"/>
  <c r="AB1006" i="4"/>
  <c r="AB1008" i="4"/>
  <c r="AB1009" i="4"/>
  <c r="AB1010" i="4"/>
  <c r="AB1011" i="4"/>
  <c r="AB1012" i="4"/>
  <c r="AB1013" i="4"/>
  <c r="AB1016" i="4"/>
  <c r="AB1018" i="4"/>
  <c r="AB1019" i="4"/>
  <c r="AB1020" i="4"/>
  <c r="AB1021" i="4"/>
  <c r="AB1022" i="4"/>
  <c r="AB1023" i="4"/>
  <c r="AB1026" i="4"/>
  <c r="AB1028" i="4"/>
  <c r="AB1029" i="4"/>
  <c r="AB1030" i="4"/>
  <c r="AB1031" i="4"/>
  <c r="AB1032" i="4"/>
  <c r="AB1033" i="4"/>
  <c r="AB1034" i="4"/>
  <c r="AB1036" i="4"/>
  <c r="AB1038" i="4"/>
  <c r="AB1039" i="4"/>
  <c r="AB1042" i="4"/>
  <c r="AB1044" i="4"/>
  <c r="AB1048" i="4"/>
  <c r="AB1049" i="4"/>
  <c r="AB1050" i="4"/>
  <c r="AB1051" i="4"/>
  <c r="AB1052" i="4"/>
  <c r="AB1053" i="4"/>
  <c r="AB1056" i="4"/>
  <c r="AB1058" i="4"/>
  <c r="AB1060" i="4"/>
  <c r="AB1061" i="4"/>
  <c r="AB1062" i="4"/>
  <c r="AB1063" i="4"/>
  <c r="AB1066" i="4"/>
  <c r="AB1067" i="4"/>
  <c r="AB1068" i="4"/>
  <c r="AB1072" i="4"/>
  <c r="AB1074" i="4"/>
  <c r="AB1077" i="4"/>
  <c r="AB1078" i="4"/>
  <c r="AB1079" i="4"/>
  <c r="AB1082" i="4"/>
  <c r="AB1083" i="4"/>
  <c r="AB1086" i="4"/>
  <c r="AB1088" i="4"/>
  <c r="AB1089" i="4"/>
  <c r="AB1090" i="4"/>
  <c r="AB1091" i="4"/>
  <c r="AB1093" i="4"/>
  <c r="AB1094" i="4"/>
  <c r="AB1098" i="4"/>
  <c r="AB1100" i="4"/>
  <c r="AB1106" i="4"/>
  <c r="AB1107" i="4"/>
  <c r="AB1108" i="4"/>
  <c r="AB1109" i="4"/>
  <c r="AB1110" i="4"/>
  <c r="AB1111" i="4"/>
  <c r="AB1117" i="4"/>
  <c r="AB1118" i="4"/>
  <c r="AB1119" i="4"/>
  <c r="AB1120" i="4"/>
  <c r="AB1121" i="4"/>
  <c r="AB1122" i="4"/>
  <c r="AB1123" i="4"/>
  <c r="AB1127" i="4"/>
  <c r="AB1129" i="4"/>
  <c r="AB1131" i="4"/>
  <c r="AB1132" i="4"/>
  <c r="AB1133" i="4"/>
  <c r="AB1134" i="4"/>
  <c r="AB1138" i="4"/>
  <c r="AB1139" i="4"/>
  <c r="AB1141" i="4"/>
  <c r="AB1143" i="4"/>
  <c r="AB1144" i="4"/>
  <c r="AB1148" i="4"/>
  <c r="AB1149" i="4"/>
  <c r="AB1150" i="4"/>
  <c r="AB1154" i="4"/>
  <c r="AB1160" i="4"/>
  <c r="AB1164" i="4"/>
  <c r="AB1170" i="4"/>
  <c r="AB1174" i="4"/>
  <c r="AB1179" i="4"/>
  <c r="AB1184" i="4"/>
  <c r="AB1194" i="4"/>
  <c r="AB1214" i="4"/>
  <c r="AB1220" i="4"/>
  <c r="AB1229" i="4"/>
  <c r="AB1234" i="4"/>
  <c r="AB1254" i="4"/>
  <c r="AB1264" i="4"/>
  <c r="AB1274" i="4"/>
  <c r="AB1289" i="4"/>
  <c r="AB1314" i="4"/>
  <c r="AB1354" i="4"/>
  <c r="AC2" i="4"/>
  <c r="AC3" i="4"/>
  <c r="AC4" i="4"/>
  <c r="AC5" i="4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C194" i="4"/>
  <c r="AC195" i="4"/>
  <c r="AC196" i="4"/>
  <c r="AC197" i="4"/>
  <c r="AC198" i="4"/>
  <c r="AC199" i="4"/>
  <c r="AC200" i="4"/>
  <c r="AC201" i="4"/>
  <c r="AC202" i="4"/>
  <c r="AC203" i="4"/>
  <c r="AC204" i="4"/>
  <c r="AC205" i="4"/>
  <c r="AC206" i="4"/>
  <c r="AC207" i="4"/>
  <c r="AC208" i="4"/>
  <c r="AC209" i="4"/>
  <c r="AC210" i="4"/>
  <c r="AC211" i="4"/>
  <c r="AC212" i="4"/>
  <c r="AC213" i="4"/>
  <c r="AC214" i="4"/>
  <c r="AC215" i="4"/>
  <c r="AC216" i="4"/>
  <c r="AC217" i="4"/>
  <c r="AC218" i="4"/>
  <c r="AC219" i="4"/>
  <c r="AC220" i="4"/>
  <c r="AC221" i="4"/>
  <c r="AC222" i="4"/>
  <c r="AC223" i="4"/>
  <c r="AC224" i="4"/>
  <c r="AC225" i="4"/>
  <c r="AC226" i="4"/>
  <c r="AC227" i="4"/>
  <c r="AC228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C242" i="4"/>
  <c r="AC243" i="4"/>
  <c r="AC244" i="4"/>
  <c r="AC245" i="4"/>
  <c r="AC246" i="4"/>
  <c r="AC247" i="4"/>
  <c r="AC248" i="4"/>
  <c r="AC249" i="4"/>
  <c r="AC250" i="4"/>
  <c r="AC251" i="4"/>
  <c r="AC252" i="4"/>
  <c r="AC253" i="4"/>
  <c r="AC254" i="4"/>
  <c r="AC255" i="4"/>
  <c r="AC256" i="4"/>
  <c r="AC257" i="4"/>
  <c r="AC258" i="4"/>
  <c r="AC259" i="4"/>
  <c r="AC260" i="4"/>
  <c r="AC261" i="4"/>
  <c r="AC262" i="4"/>
  <c r="AC263" i="4"/>
  <c r="AC264" i="4"/>
  <c r="AC265" i="4"/>
  <c r="AC266" i="4"/>
  <c r="AC267" i="4"/>
  <c r="AC268" i="4"/>
  <c r="AC269" i="4"/>
  <c r="AC270" i="4"/>
  <c r="AC271" i="4"/>
  <c r="AC272" i="4"/>
  <c r="AC273" i="4"/>
  <c r="AC274" i="4"/>
  <c r="AC275" i="4"/>
  <c r="AC276" i="4"/>
  <c r="AC277" i="4"/>
  <c r="AC278" i="4"/>
  <c r="AC279" i="4"/>
  <c r="AC280" i="4"/>
  <c r="AC281" i="4"/>
  <c r="AC282" i="4"/>
  <c r="AC283" i="4"/>
  <c r="AC284" i="4"/>
  <c r="AC285" i="4"/>
  <c r="AC286" i="4"/>
  <c r="AC287" i="4"/>
  <c r="AC288" i="4"/>
  <c r="AC289" i="4"/>
  <c r="AC290" i="4"/>
  <c r="AC291" i="4"/>
  <c r="AC292" i="4"/>
  <c r="AC293" i="4"/>
  <c r="AC294" i="4"/>
  <c r="AC295" i="4"/>
  <c r="AC296" i="4"/>
  <c r="AC297" i="4"/>
  <c r="AC298" i="4"/>
  <c r="AC299" i="4"/>
  <c r="AC300" i="4"/>
  <c r="AC301" i="4"/>
  <c r="AC302" i="4"/>
  <c r="AC303" i="4"/>
  <c r="AC304" i="4"/>
  <c r="AC305" i="4"/>
  <c r="AC306" i="4"/>
  <c r="AC307" i="4"/>
  <c r="AC308" i="4"/>
  <c r="AC309" i="4"/>
  <c r="AC310" i="4"/>
  <c r="AC311" i="4"/>
  <c r="AC312" i="4"/>
  <c r="AC313" i="4"/>
  <c r="AC314" i="4"/>
  <c r="AC315" i="4"/>
  <c r="AC316" i="4"/>
  <c r="AC317" i="4"/>
  <c r="AC318" i="4"/>
  <c r="AC319" i="4"/>
  <c r="AC320" i="4"/>
  <c r="AC321" i="4"/>
  <c r="AC322" i="4"/>
  <c r="AC323" i="4"/>
  <c r="AC324" i="4"/>
  <c r="AC325" i="4"/>
  <c r="AC326" i="4"/>
  <c r="AC327" i="4"/>
  <c r="AC328" i="4"/>
  <c r="AC329" i="4"/>
  <c r="AC330" i="4"/>
  <c r="AC331" i="4"/>
  <c r="AC332" i="4"/>
  <c r="AC333" i="4"/>
  <c r="AC334" i="4"/>
  <c r="AC335" i="4"/>
  <c r="AC336" i="4"/>
  <c r="AC337" i="4"/>
  <c r="AC338" i="4"/>
  <c r="AC339" i="4"/>
  <c r="AC340" i="4"/>
  <c r="AC341" i="4"/>
  <c r="AC342" i="4"/>
  <c r="AC343" i="4"/>
  <c r="AC344" i="4"/>
  <c r="AC345" i="4"/>
  <c r="AC346" i="4"/>
  <c r="AC347" i="4"/>
  <c r="AC348" i="4"/>
  <c r="AC349" i="4"/>
  <c r="AC350" i="4"/>
  <c r="AC351" i="4"/>
  <c r="AC352" i="4"/>
  <c r="AC353" i="4"/>
  <c r="AC354" i="4"/>
  <c r="AC355" i="4"/>
  <c r="AC356" i="4"/>
  <c r="AC357" i="4"/>
  <c r="AC358" i="4"/>
  <c r="AC359" i="4"/>
  <c r="AC360" i="4"/>
  <c r="AC361" i="4"/>
  <c r="AC362" i="4"/>
  <c r="AC363" i="4"/>
  <c r="AC364" i="4"/>
  <c r="AC365" i="4"/>
  <c r="AC366" i="4"/>
  <c r="AC367" i="4"/>
  <c r="AC368" i="4"/>
  <c r="AC369" i="4"/>
  <c r="AC370" i="4"/>
  <c r="AC371" i="4"/>
  <c r="AC372" i="4"/>
  <c r="AC373" i="4"/>
  <c r="AC374" i="4"/>
  <c r="AC375" i="4"/>
  <c r="AC376" i="4"/>
  <c r="AC377" i="4"/>
  <c r="AC378" i="4"/>
  <c r="AC379" i="4"/>
  <c r="AC380" i="4"/>
  <c r="AC381" i="4"/>
  <c r="AC382" i="4"/>
  <c r="AC383" i="4"/>
  <c r="AC384" i="4"/>
  <c r="AC385" i="4"/>
  <c r="AC386" i="4"/>
  <c r="AC387" i="4"/>
  <c r="AC388" i="4"/>
  <c r="AC389" i="4"/>
  <c r="AC390" i="4"/>
  <c r="AC391" i="4"/>
  <c r="AC392" i="4"/>
  <c r="AC393" i="4"/>
  <c r="AC394" i="4"/>
  <c r="AC395" i="4"/>
  <c r="AC396" i="4"/>
  <c r="AC397" i="4"/>
  <c r="AC398" i="4"/>
  <c r="AC399" i="4"/>
  <c r="AC400" i="4"/>
  <c r="AC401" i="4"/>
  <c r="AC402" i="4"/>
  <c r="AC403" i="4"/>
  <c r="AC404" i="4"/>
  <c r="AC405" i="4"/>
  <c r="AC406" i="4"/>
  <c r="AC407" i="4"/>
  <c r="AC408" i="4"/>
  <c r="AC409" i="4"/>
  <c r="AC410" i="4"/>
  <c r="AC411" i="4"/>
  <c r="AC412" i="4"/>
  <c r="AC413" i="4"/>
  <c r="AC414" i="4"/>
  <c r="AC415" i="4"/>
  <c r="AC416" i="4"/>
  <c r="AC417" i="4"/>
  <c r="AC418" i="4"/>
  <c r="AC419" i="4"/>
  <c r="AC420" i="4"/>
  <c r="AC421" i="4"/>
  <c r="AC422" i="4"/>
  <c r="AC423" i="4"/>
  <c r="AC424" i="4"/>
  <c r="AC425" i="4"/>
  <c r="AC426" i="4"/>
  <c r="AC427" i="4"/>
  <c r="AC428" i="4"/>
  <c r="AC429" i="4"/>
  <c r="AC430" i="4"/>
  <c r="AC431" i="4"/>
  <c r="AC432" i="4"/>
  <c r="AC433" i="4"/>
  <c r="AC434" i="4"/>
  <c r="AC435" i="4"/>
  <c r="AC436" i="4"/>
  <c r="AC437" i="4"/>
  <c r="AC438" i="4"/>
  <c r="AC439" i="4"/>
  <c r="AC440" i="4"/>
  <c r="AC441" i="4"/>
  <c r="AC442" i="4"/>
  <c r="AC443" i="4"/>
  <c r="AC444" i="4"/>
  <c r="AC445" i="4"/>
  <c r="AC446" i="4"/>
  <c r="AC447" i="4"/>
  <c r="AC448" i="4"/>
  <c r="AC449" i="4"/>
  <c r="AC450" i="4"/>
  <c r="AC451" i="4"/>
  <c r="AC452" i="4"/>
  <c r="AC453" i="4"/>
  <c r="AC454" i="4"/>
  <c r="AC455" i="4"/>
  <c r="AC456" i="4"/>
  <c r="AC457" i="4"/>
  <c r="AC458" i="4"/>
  <c r="AC459" i="4"/>
  <c r="AC460" i="4"/>
  <c r="AC461" i="4"/>
  <c r="AC462" i="4"/>
  <c r="AC463" i="4"/>
  <c r="AC464" i="4"/>
  <c r="AC465" i="4"/>
  <c r="AC466" i="4"/>
  <c r="AC467" i="4"/>
  <c r="AC468" i="4"/>
  <c r="AC469" i="4"/>
  <c r="AC470" i="4"/>
  <c r="AC471" i="4"/>
  <c r="AC472" i="4"/>
  <c r="AC473" i="4"/>
  <c r="AC474" i="4"/>
  <c r="AC475" i="4"/>
  <c r="AC476" i="4"/>
  <c r="AC477" i="4"/>
  <c r="AC478" i="4"/>
  <c r="AC479" i="4"/>
  <c r="AC480" i="4"/>
  <c r="AC481" i="4"/>
  <c r="AC482" i="4"/>
  <c r="AC483" i="4"/>
  <c r="AC484" i="4"/>
  <c r="AC485" i="4"/>
  <c r="AC486" i="4"/>
  <c r="AC487" i="4"/>
  <c r="AC488" i="4"/>
  <c r="AC489" i="4"/>
  <c r="AC490" i="4"/>
  <c r="AC491" i="4"/>
  <c r="AC492" i="4"/>
  <c r="AC493" i="4"/>
  <c r="AC494" i="4"/>
  <c r="AC495" i="4"/>
  <c r="AC496" i="4"/>
  <c r="AC497" i="4"/>
  <c r="AC498" i="4"/>
  <c r="AC499" i="4"/>
  <c r="AC500" i="4"/>
  <c r="AC501" i="4"/>
  <c r="AC502" i="4"/>
  <c r="AC503" i="4"/>
  <c r="AC504" i="4"/>
  <c r="AC505" i="4"/>
  <c r="AC506" i="4"/>
  <c r="AC507" i="4"/>
  <c r="AC508" i="4"/>
  <c r="AC509" i="4"/>
  <c r="AC510" i="4"/>
  <c r="AC511" i="4"/>
  <c r="AC512" i="4"/>
  <c r="AC513" i="4"/>
  <c r="AC514" i="4"/>
  <c r="AC515" i="4"/>
  <c r="AC516" i="4"/>
  <c r="AC517" i="4"/>
  <c r="AC518" i="4"/>
  <c r="AC519" i="4"/>
  <c r="AC520" i="4"/>
  <c r="AC521" i="4"/>
  <c r="AC522" i="4"/>
  <c r="AC523" i="4"/>
  <c r="AC524" i="4"/>
  <c r="AC525" i="4"/>
  <c r="AC526" i="4"/>
  <c r="AC527" i="4"/>
  <c r="AC528" i="4"/>
  <c r="AC529" i="4"/>
  <c r="AC530" i="4"/>
  <c r="AC531" i="4"/>
  <c r="AC532" i="4"/>
  <c r="AC533" i="4"/>
  <c r="AC534" i="4"/>
  <c r="AC535" i="4"/>
  <c r="AC536" i="4"/>
  <c r="AC537" i="4"/>
  <c r="AC538" i="4"/>
  <c r="AC539" i="4"/>
  <c r="AC540" i="4"/>
  <c r="AC541" i="4"/>
  <c r="AC542" i="4"/>
  <c r="AC543" i="4"/>
  <c r="AC544" i="4"/>
  <c r="AC545" i="4"/>
  <c r="AC546" i="4"/>
  <c r="AC547" i="4"/>
  <c r="AC548" i="4"/>
  <c r="AC549" i="4"/>
  <c r="AC550" i="4"/>
  <c r="AC551" i="4"/>
  <c r="AC552" i="4"/>
  <c r="AC553" i="4"/>
  <c r="AC554" i="4"/>
  <c r="AC555" i="4"/>
  <c r="AC556" i="4"/>
  <c r="AC557" i="4"/>
  <c r="AC558" i="4"/>
  <c r="AC559" i="4"/>
  <c r="AC560" i="4"/>
  <c r="AC561" i="4"/>
  <c r="AC562" i="4"/>
  <c r="AC563" i="4"/>
  <c r="AC564" i="4"/>
  <c r="AC565" i="4"/>
  <c r="AC566" i="4"/>
  <c r="AC567" i="4"/>
  <c r="AC568" i="4"/>
  <c r="AC569" i="4"/>
  <c r="AC570" i="4"/>
  <c r="AC571" i="4"/>
  <c r="AC572" i="4"/>
  <c r="AC573" i="4"/>
  <c r="AC574" i="4"/>
  <c r="AC575" i="4"/>
  <c r="AC576" i="4"/>
  <c r="AC577" i="4"/>
  <c r="AC578" i="4"/>
  <c r="AC579" i="4"/>
  <c r="AC580" i="4"/>
  <c r="AC581" i="4"/>
  <c r="AC582" i="4"/>
  <c r="AC583" i="4"/>
  <c r="AC584" i="4"/>
  <c r="AC585" i="4"/>
  <c r="AC586" i="4"/>
  <c r="AC587" i="4"/>
  <c r="AC588" i="4"/>
  <c r="AC589" i="4"/>
  <c r="AC590" i="4"/>
  <c r="AC591" i="4"/>
  <c r="AC592" i="4"/>
  <c r="AC593" i="4"/>
  <c r="AC594" i="4"/>
  <c r="AC595" i="4"/>
  <c r="AC596" i="4"/>
  <c r="AC597" i="4"/>
  <c r="AC598" i="4"/>
  <c r="AC599" i="4"/>
  <c r="AC600" i="4"/>
  <c r="AC601" i="4"/>
  <c r="AC602" i="4"/>
  <c r="AC603" i="4"/>
  <c r="AC604" i="4"/>
  <c r="AC605" i="4"/>
  <c r="AC606" i="4"/>
  <c r="AC607" i="4"/>
  <c r="AC608" i="4"/>
  <c r="AC609" i="4"/>
  <c r="AC610" i="4"/>
  <c r="AC611" i="4"/>
  <c r="AC612" i="4"/>
  <c r="AC613" i="4"/>
  <c r="AC614" i="4"/>
  <c r="AC615" i="4"/>
  <c r="AC616" i="4"/>
  <c r="AC617" i="4"/>
  <c r="AC618" i="4"/>
  <c r="AC619" i="4"/>
  <c r="AC620" i="4"/>
  <c r="AC621" i="4"/>
  <c r="AC622" i="4"/>
  <c r="AC623" i="4"/>
  <c r="AC624" i="4"/>
  <c r="AC625" i="4"/>
  <c r="AC626" i="4"/>
  <c r="AC627" i="4"/>
  <c r="AC628" i="4"/>
  <c r="AC629" i="4"/>
  <c r="AC630" i="4"/>
  <c r="AC631" i="4"/>
  <c r="AC632" i="4"/>
  <c r="AC633" i="4"/>
  <c r="AC634" i="4"/>
  <c r="AC635" i="4"/>
  <c r="AC636" i="4"/>
  <c r="AC637" i="4"/>
  <c r="AC638" i="4"/>
  <c r="AC639" i="4"/>
  <c r="AC640" i="4"/>
  <c r="AC641" i="4"/>
  <c r="AC642" i="4"/>
  <c r="AC643" i="4"/>
  <c r="AC644" i="4"/>
  <c r="AC645" i="4"/>
  <c r="AC646" i="4"/>
  <c r="AC647" i="4"/>
  <c r="AC648" i="4"/>
  <c r="AC649" i="4"/>
  <c r="AC650" i="4"/>
  <c r="AC651" i="4"/>
  <c r="AC652" i="4"/>
  <c r="AC653" i="4"/>
  <c r="AC654" i="4"/>
  <c r="AC655" i="4"/>
  <c r="AC656" i="4"/>
  <c r="AC657" i="4"/>
  <c r="AC658" i="4"/>
  <c r="AC659" i="4"/>
  <c r="AC660" i="4"/>
  <c r="AC661" i="4"/>
  <c r="AC662" i="4"/>
  <c r="AC663" i="4"/>
  <c r="AC664" i="4"/>
  <c r="AC665" i="4"/>
  <c r="AC666" i="4"/>
  <c r="AC667" i="4"/>
  <c r="AC668" i="4"/>
  <c r="AC669" i="4"/>
  <c r="AC670" i="4"/>
  <c r="AC671" i="4"/>
  <c r="AC672" i="4"/>
  <c r="AC673" i="4"/>
  <c r="AC674" i="4"/>
  <c r="AC675" i="4"/>
  <c r="AC676" i="4"/>
  <c r="AC677" i="4"/>
  <c r="AC678" i="4"/>
  <c r="AC679" i="4"/>
  <c r="AC680" i="4"/>
  <c r="AC681" i="4"/>
  <c r="AC682" i="4"/>
  <c r="AC683" i="4"/>
  <c r="AC684" i="4"/>
  <c r="AC685" i="4"/>
  <c r="AC686" i="4"/>
  <c r="AC687" i="4"/>
  <c r="AC688" i="4"/>
  <c r="AC689" i="4"/>
  <c r="AC690" i="4"/>
  <c r="AC691" i="4"/>
  <c r="AC692" i="4"/>
  <c r="AC693" i="4"/>
  <c r="AC694" i="4"/>
  <c r="AC695" i="4"/>
  <c r="AC696" i="4"/>
  <c r="AC697" i="4"/>
  <c r="AC698" i="4"/>
  <c r="AC699" i="4"/>
  <c r="AC700" i="4"/>
  <c r="AC701" i="4"/>
  <c r="AC702" i="4"/>
  <c r="AC703" i="4"/>
  <c r="AC704" i="4"/>
  <c r="AC705" i="4"/>
  <c r="AC706" i="4"/>
  <c r="AC707" i="4"/>
  <c r="AC708" i="4"/>
  <c r="AC709" i="4"/>
  <c r="AC710" i="4"/>
  <c r="AC711" i="4"/>
  <c r="AC712" i="4"/>
  <c r="AC713" i="4"/>
  <c r="AC714" i="4"/>
  <c r="AC715" i="4"/>
  <c r="AC716" i="4"/>
  <c r="AC717" i="4"/>
  <c r="AC718" i="4"/>
  <c r="AC719" i="4"/>
  <c r="AC720" i="4"/>
  <c r="AC721" i="4"/>
  <c r="AC722" i="4"/>
  <c r="AC723" i="4"/>
  <c r="AC724" i="4"/>
  <c r="AC725" i="4"/>
  <c r="AC726" i="4"/>
  <c r="AC727" i="4"/>
  <c r="AC728" i="4"/>
  <c r="AC729" i="4"/>
  <c r="AC730" i="4"/>
  <c r="AC731" i="4"/>
  <c r="AC732" i="4"/>
  <c r="AC733" i="4"/>
  <c r="AC734" i="4"/>
  <c r="AC735" i="4"/>
  <c r="AC736" i="4"/>
  <c r="AC737" i="4"/>
  <c r="AC738" i="4"/>
  <c r="AC739" i="4"/>
  <c r="AC740" i="4"/>
  <c r="AC741" i="4"/>
  <c r="AC742" i="4"/>
  <c r="AC743" i="4"/>
  <c r="AC744" i="4"/>
  <c r="AC745" i="4"/>
  <c r="AC746" i="4"/>
  <c r="AC747" i="4"/>
  <c r="AC748" i="4"/>
  <c r="AC749" i="4"/>
  <c r="AC750" i="4"/>
  <c r="AC751" i="4"/>
  <c r="AC752" i="4"/>
  <c r="AC753" i="4"/>
  <c r="AC754" i="4"/>
  <c r="AC755" i="4"/>
  <c r="AC756" i="4"/>
  <c r="AC757" i="4"/>
  <c r="AC758" i="4"/>
  <c r="AC759" i="4"/>
  <c r="AC760" i="4"/>
  <c r="AC761" i="4"/>
  <c r="AC762" i="4"/>
  <c r="AC763" i="4"/>
  <c r="AC764" i="4"/>
  <c r="AC765" i="4"/>
  <c r="AC766" i="4"/>
  <c r="AC767" i="4"/>
  <c r="AC768" i="4"/>
  <c r="AC769" i="4"/>
  <c r="AC770" i="4"/>
  <c r="AC771" i="4"/>
  <c r="AC772" i="4"/>
  <c r="AC773" i="4"/>
  <c r="AC774" i="4"/>
  <c r="AC775" i="4"/>
  <c r="AC776" i="4"/>
  <c r="AC777" i="4"/>
  <c r="AC778" i="4"/>
  <c r="AC779" i="4"/>
  <c r="AC780" i="4"/>
  <c r="AC781" i="4"/>
  <c r="AC782" i="4"/>
  <c r="AC783" i="4"/>
  <c r="AC784" i="4"/>
  <c r="AC785" i="4"/>
  <c r="AC786" i="4"/>
  <c r="AC787" i="4"/>
  <c r="AC788" i="4"/>
  <c r="AC789" i="4"/>
  <c r="AC790" i="4"/>
  <c r="AC791" i="4"/>
  <c r="AC792" i="4"/>
  <c r="AC793" i="4"/>
  <c r="AC794" i="4"/>
  <c r="AC795" i="4"/>
  <c r="AC796" i="4"/>
  <c r="AC797" i="4"/>
  <c r="AC798" i="4"/>
  <c r="AC799" i="4"/>
  <c r="AC800" i="4"/>
  <c r="AC801" i="4"/>
  <c r="AC802" i="4"/>
  <c r="AC803" i="4"/>
  <c r="AC804" i="4"/>
  <c r="AC805" i="4"/>
  <c r="AC806" i="4"/>
  <c r="AC807" i="4"/>
  <c r="AC808" i="4"/>
  <c r="AC809" i="4"/>
  <c r="AC810" i="4"/>
  <c r="AC811" i="4"/>
  <c r="AC812" i="4"/>
  <c r="AC813" i="4"/>
  <c r="AC814" i="4"/>
  <c r="AC815" i="4"/>
  <c r="AC816" i="4"/>
  <c r="AC817" i="4"/>
  <c r="AC818" i="4"/>
  <c r="AC819" i="4"/>
  <c r="AC820" i="4"/>
  <c r="AC821" i="4"/>
  <c r="AC822" i="4"/>
  <c r="AC823" i="4"/>
  <c r="AC824" i="4"/>
  <c r="AC825" i="4"/>
  <c r="AC826" i="4"/>
  <c r="AC827" i="4"/>
  <c r="AC828" i="4"/>
  <c r="AC829" i="4"/>
  <c r="AC830" i="4"/>
  <c r="AC831" i="4"/>
  <c r="AC832" i="4"/>
  <c r="AC833" i="4"/>
  <c r="AC834" i="4"/>
  <c r="AC835" i="4"/>
  <c r="AC836" i="4"/>
  <c r="AC837" i="4"/>
  <c r="AC838" i="4"/>
  <c r="AC839" i="4"/>
  <c r="AC840" i="4"/>
  <c r="AC841" i="4"/>
  <c r="AC842" i="4"/>
  <c r="AC843" i="4"/>
  <c r="AC844" i="4"/>
  <c r="AC845" i="4"/>
  <c r="AC846" i="4"/>
  <c r="AC847" i="4"/>
  <c r="AC848" i="4"/>
  <c r="AC849" i="4"/>
  <c r="AC850" i="4"/>
  <c r="AC851" i="4"/>
  <c r="AC852" i="4"/>
  <c r="AC853" i="4"/>
  <c r="AC854" i="4"/>
  <c r="AC855" i="4"/>
  <c r="AC856" i="4"/>
  <c r="AC857" i="4"/>
  <c r="AC858" i="4"/>
  <c r="AC859" i="4"/>
  <c r="AC860" i="4"/>
  <c r="AC861" i="4"/>
  <c r="AC862" i="4"/>
  <c r="AC863" i="4"/>
  <c r="AC864" i="4"/>
  <c r="AC865" i="4"/>
  <c r="AC866" i="4"/>
  <c r="AC867" i="4"/>
  <c r="AC868" i="4"/>
  <c r="AC869" i="4"/>
  <c r="AC870" i="4"/>
  <c r="AC871" i="4"/>
  <c r="AC872" i="4"/>
  <c r="AC873" i="4"/>
  <c r="AC874" i="4"/>
  <c r="AC875" i="4"/>
  <c r="AC876" i="4"/>
  <c r="AC877" i="4"/>
  <c r="AC878" i="4"/>
  <c r="AC879" i="4"/>
  <c r="AC880" i="4"/>
  <c r="AC881" i="4"/>
  <c r="AC882" i="4"/>
  <c r="AC883" i="4"/>
  <c r="AC884" i="4"/>
  <c r="AC885" i="4"/>
  <c r="AC886" i="4"/>
  <c r="AC887" i="4"/>
  <c r="AC888" i="4"/>
  <c r="AC889" i="4"/>
  <c r="AC890" i="4"/>
  <c r="AC891" i="4"/>
  <c r="AC892" i="4"/>
  <c r="AC893" i="4"/>
  <c r="AC894" i="4"/>
  <c r="AC895" i="4"/>
  <c r="AC896" i="4"/>
  <c r="AC897" i="4"/>
  <c r="AC898" i="4"/>
  <c r="AC899" i="4"/>
  <c r="AC900" i="4"/>
  <c r="AC901" i="4"/>
  <c r="AC902" i="4"/>
  <c r="AC903" i="4"/>
  <c r="AC904" i="4"/>
  <c r="AC905" i="4"/>
  <c r="AC906" i="4"/>
  <c r="AC907" i="4"/>
  <c r="AC908" i="4"/>
  <c r="AC909" i="4"/>
  <c r="AC910" i="4"/>
  <c r="AC911" i="4"/>
  <c r="AC912" i="4"/>
  <c r="AC913" i="4"/>
  <c r="AC914" i="4"/>
  <c r="AC915" i="4"/>
  <c r="AC916" i="4"/>
  <c r="AC917" i="4"/>
  <c r="AC918" i="4"/>
  <c r="AC919" i="4"/>
  <c r="AC920" i="4"/>
  <c r="AC921" i="4"/>
  <c r="AC922" i="4"/>
  <c r="AC923" i="4"/>
  <c r="AC924" i="4"/>
  <c r="AC925" i="4"/>
  <c r="AC926" i="4"/>
  <c r="AC927" i="4"/>
  <c r="AC928" i="4"/>
  <c r="AC929" i="4"/>
  <c r="AC930" i="4"/>
  <c r="AC931" i="4"/>
  <c r="AC932" i="4"/>
  <c r="AC933" i="4"/>
  <c r="AC934" i="4"/>
  <c r="AC935" i="4"/>
  <c r="AC936" i="4"/>
  <c r="AC937" i="4"/>
  <c r="AC938" i="4"/>
  <c r="AC939" i="4"/>
  <c r="AC940" i="4"/>
  <c r="AC941" i="4"/>
  <c r="AC942" i="4"/>
  <c r="AC943" i="4"/>
  <c r="AC944" i="4"/>
  <c r="AC945" i="4"/>
  <c r="AC946" i="4"/>
  <c r="AC947" i="4"/>
  <c r="AC948" i="4"/>
  <c r="AC949" i="4"/>
  <c r="AC950" i="4"/>
  <c r="AC951" i="4"/>
  <c r="AC952" i="4"/>
  <c r="AC953" i="4"/>
  <c r="AC954" i="4"/>
  <c r="AC955" i="4"/>
  <c r="AC956" i="4"/>
  <c r="AC957" i="4"/>
  <c r="AC958" i="4"/>
  <c r="AC959" i="4"/>
  <c r="AC960" i="4"/>
  <c r="AC961" i="4"/>
  <c r="AC962" i="4"/>
  <c r="AC963" i="4"/>
  <c r="AC964" i="4"/>
  <c r="AC965" i="4"/>
  <c r="AC966" i="4"/>
  <c r="AC967" i="4"/>
  <c r="AC968" i="4"/>
  <c r="AC969" i="4"/>
  <c r="AC970" i="4"/>
  <c r="AC971" i="4"/>
  <c r="AC972" i="4"/>
  <c r="AC973" i="4"/>
  <c r="AC974" i="4"/>
  <c r="AC975" i="4"/>
  <c r="AC976" i="4"/>
  <c r="AC977" i="4"/>
  <c r="AC978" i="4"/>
  <c r="AC979" i="4"/>
  <c r="AC980" i="4"/>
  <c r="AC981" i="4"/>
  <c r="AC982" i="4"/>
  <c r="AC983" i="4"/>
  <c r="AC984" i="4"/>
  <c r="AC985" i="4"/>
  <c r="AC986" i="4"/>
  <c r="AC987" i="4"/>
  <c r="AC988" i="4"/>
  <c r="AC989" i="4"/>
  <c r="AC990" i="4"/>
  <c r="AC991" i="4"/>
  <c r="AC992" i="4"/>
  <c r="AC993" i="4"/>
  <c r="AC994" i="4"/>
  <c r="AC995" i="4"/>
  <c r="AC996" i="4"/>
  <c r="AC997" i="4"/>
  <c r="AC998" i="4"/>
  <c r="AC999" i="4"/>
  <c r="AC1000" i="4"/>
  <c r="AC1001" i="4"/>
  <c r="AC1002" i="4"/>
  <c r="AC1003" i="4"/>
  <c r="AC1004" i="4"/>
  <c r="AC1005" i="4"/>
  <c r="AC1006" i="4"/>
  <c r="AC1007" i="4"/>
  <c r="AC1008" i="4"/>
  <c r="AC1009" i="4"/>
  <c r="AC1010" i="4"/>
  <c r="AC1011" i="4"/>
  <c r="AC1012" i="4"/>
  <c r="AC1013" i="4"/>
  <c r="AC1014" i="4"/>
  <c r="AC1015" i="4"/>
  <c r="AC1016" i="4"/>
  <c r="AC1017" i="4"/>
  <c r="AC1018" i="4"/>
  <c r="AC1019" i="4"/>
  <c r="AC1020" i="4"/>
  <c r="AC1021" i="4"/>
  <c r="AC1022" i="4"/>
  <c r="AC1023" i="4"/>
  <c r="AC1024" i="4"/>
  <c r="AC1025" i="4"/>
  <c r="AC1026" i="4"/>
  <c r="AC1027" i="4"/>
  <c r="AC1028" i="4"/>
  <c r="AC1029" i="4"/>
  <c r="AC1030" i="4"/>
  <c r="AC1031" i="4"/>
  <c r="AC1032" i="4"/>
  <c r="AC1033" i="4"/>
  <c r="AC1034" i="4"/>
  <c r="AC1035" i="4"/>
  <c r="AC1036" i="4"/>
  <c r="AC1037" i="4"/>
  <c r="AC1038" i="4"/>
  <c r="AC1039" i="4"/>
  <c r="AC1040" i="4"/>
  <c r="AC1041" i="4"/>
  <c r="AC1042" i="4"/>
  <c r="AC1043" i="4"/>
  <c r="AC1044" i="4"/>
  <c r="AC1045" i="4"/>
  <c r="AC1046" i="4"/>
  <c r="AC1047" i="4"/>
  <c r="AC1048" i="4"/>
  <c r="AC1049" i="4"/>
  <c r="AC1050" i="4"/>
  <c r="AC1051" i="4"/>
  <c r="AC1052" i="4"/>
  <c r="AC1053" i="4"/>
  <c r="AC1054" i="4"/>
  <c r="AC1055" i="4"/>
  <c r="AC1056" i="4"/>
  <c r="AC1057" i="4"/>
  <c r="AC1058" i="4"/>
  <c r="AC1059" i="4"/>
  <c r="AC1060" i="4"/>
  <c r="AC1061" i="4"/>
  <c r="AC1062" i="4"/>
  <c r="AC1063" i="4"/>
  <c r="AC1064" i="4"/>
  <c r="AC1065" i="4"/>
  <c r="AC1066" i="4"/>
  <c r="AC1067" i="4"/>
  <c r="AC1068" i="4"/>
  <c r="AC1069" i="4"/>
  <c r="AC1070" i="4"/>
  <c r="AC1071" i="4"/>
  <c r="AC1072" i="4"/>
  <c r="AC1073" i="4"/>
  <c r="AC1074" i="4"/>
  <c r="AC1075" i="4"/>
  <c r="AC1076" i="4"/>
  <c r="AC1077" i="4"/>
  <c r="AC1078" i="4"/>
  <c r="AC1079" i="4"/>
  <c r="AC1080" i="4"/>
  <c r="AC1081" i="4"/>
  <c r="AC1082" i="4"/>
  <c r="AC1083" i="4"/>
  <c r="AC1084" i="4"/>
  <c r="AC1085" i="4"/>
  <c r="AC1086" i="4"/>
  <c r="AC1087" i="4"/>
  <c r="AC1088" i="4"/>
  <c r="AC1089" i="4"/>
  <c r="AC1090" i="4"/>
  <c r="AC1091" i="4"/>
  <c r="AC1092" i="4"/>
  <c r="AC1093" i="4"/>
  <c r="AC1094" i="4"/>
  <c r="AC1095" i="4"/>
  <c r="AC1096" i="4"/>
  <c r="AC1097" i="4"/>
  <c r="AC1098" i="4"/>
  <c r="AC1099" i="4"/>
  <c r="AC1100" i="4"/>
  <c r="AC1101" i="4"/>
  <c r="AC1102" i="4"/>
  <c r="AC1103" i="4"/>
  <c r="AC1104" i="4"/>
  <c r="AC1105" i="4"/>
  <c r="AC1106" i="4"/>
  <c r="AC1107" i="4"/>
  <c r="AC1108" i="4"/>
  <c r="AC1109" i="4"/>
  <c r="AC1110" i="4"/>
  <c r="AC1111" i="4"/>
  <c r="AC1112" i="4"/>
  <c r="AC1113" i="4"/>
  <c r="AC1114" i="4"/>
  <c r="AC1115" i="4"/>
  <c r="AC1116" i="4"/>
  <c r="AC1117" i="4"/>
  <c r="AC1118" i="4"/>
  <c r="AC1119" i="4"/>
  <c r="AC1120" i="4"/>
  <c r="AC1121" i="4"/>
  <c r="AC1122" i="4"/>
  <c r="AC1123" i="4"/>
  <c r="AC1124" i="4"/>
  <c r="AC1125" i="4"/>
  <c r="AC1126" i="4"/>
  <c r="AC1127" i="4"/>
  <c r="AC1128" i="4"/>
  <c r="AC1129" i="4"/>
  <c r="AC1130" i="4"/>
  <c r="AC1131" i="4"/>
  <c r="AC1132" i="4"/>
  <c r="AC1133" i="4"/>
  <c r="AC1134" i="4"/>
  <c r="AC1135" i="4"/>
  <c r="AC1136" i="4"/>
  <c r="AC1137" i="4"/>
  <c r="AC1138" i="4"/>
  <c r="AC1139" i="4"/>
  <c r="AC1140" i="4"/>
  <c r="AC1141" i="4"/>
  <c r="AC1142" i="4"/>
  <c r="AC1143" i="4"/>
  <c r="AC1144" i="4"/>
  <c r="AC1145" i="4"/>
  <c r="AC1146" i="4"/>
  <c r="AC1147" i="4"/>
  <c r="AC1148" i="4"/>
  <c r="AC1149" i="4"/>
  <c r="AC1150" i="4"/>
  <c r="AC1151" i="4"/>
  <c r="AC1152" i="4"/>
  <c r="AC1153" i="4"/>
  <c r="AC1154" i="4"/>
  <c r="AC1155" i="4"/>
  <c r="AC1156" i="4"/>
  <c r="AC1157" i="4"/>
  <c r="AC1158" i="4"/>
  <c r="AC1159" i="4"/>
  <c r="AC1160" i="4"/>
  <c r="AC1161" i="4"/>
  <c r="AC1162" i="4"/>
  <c r="AC1163" i="4"/>
  <c r="AC1164" i="4"/>
  <c r="AC1165" i="4"/>
  <c r="AC1166" i="4"/>
  <c r="AC1167" i="4"/>
  <c r="AC1168" i="4"/>
  <c r="AC1169" i="4"/>
  <c r="AC1170" i="4"/>
  <c r="AC1171" i="4"/>
  <c r="AC1172" i="4"/>
  <c r="AC1173" i="4"/>
  <c r="AC1174" i="4"/>
  <c r="AC1175" i="4"/>
  <c r="AC1176" i="4"/>
  <c r="AC1177" i="4"/>
  <c r="AC1178" i="4"/>
  <c r="AC1179" i="4"/>
  <c r="AC1180" i="4"/>
  <c r="AC1181" i="4"/>
  <c r="AC1182" i="4"/>
  <c r="AC1183" i="4"/>
  <c r="AC1184" i="4"/>
  <c r="AC1185" i="4"/>
  <c r="AC1186" i="4"/>
  <c r="AC1187" i="4"/>
  <c r="AC1188" i="4"/>
  <c r="AC1189" i="4"/>
  <c r="AC1190" i="4"/>
  <c r="AC1191" i="4"/>
  <c r="AC1192" i="4"/>
  <c r="AC1193" i="4"/>
  <c r="AC1194" i="4"/>
  <c r="AC1195" i="4"/>
  <c r="AC1196" i="4"/>
  <c r="AC1197" i="4"/>
  <c r="AC1198" i="4"/>
  <c r="AC1199" i="4"/>
  <c r="AC1200" i="4"/>
  <c r="AC1201" i="4"/>
  <c r="AC1202" i="4"/>
  <c r="AC1203" i="4"/>
  <c r="AC1204" i="4"/>
  <c r="AC1205" i="4"/>
  <c r="AC1206" i="4"/>
  <c r="AC1207" i="4"/>
  <c r="AC1208" i="4"/>
  <c r="AC1209" i="4"/>
  <c r="AC1210" i="4"/>
  <c r="AC1211" i="4"/>
  <c r="AC1212" i="4"/>
  <c r="AC1213" i="4"/>
  <c r="AC1214" i="4"/>
  <c r="AC1215" i="4"/>
  <c r="AC1216" i="4"/>
  <c r="AC1217" i="4"/>
  <c r="AC1218" i="4"/>
  <c r="AC1219" i="4"/>
  <c r="AC1220" i="4"/>
  <c r="AC1221" i="4"/>
  <c r="AC1222" i="4"/>
  <c r="AC1223" i="4"/>
  <c r="AC1224" i="4"/>
  <c r="AC1225" i="4"/>
  <c r="AC1226" i="4"/>
  <c r="AC1227" i="4"/>
  <c r="AC1228" i="4"/>
  <c r="AC1229" i="4"/>
  <c r="AC1230" i="4"/>
  <c r="AC1231" i="4"/>
  <c r="AC1232" i="4"/>
  <c r="AC1233" i="4"/>
  <c r="AC1234" i="4"/>
  <c r="AC1235" i="4"/>
  <c r="AC1236" i="4"/>
  <c r="AC1237" i="4"/>
  <c r="AC1238" i="4"/>
  <c r="AC1239" i="4"/>
  <c r="AC1240" i="4"/>
  <c r="AC1241" i="4"/>
  <c r="AC1242" i="4"/>
  <c r="AC1243" i="4"/>
  <c r="AC1244" i="4"/>
  <c r="AC1245" i="4"/>
  <c r="AC1246" i="4"/>
  <c r="AC1247" i="4"/>
  <c r="AC1248" i="4"/>
  <c r="AC1249" i="4"/>
  <c r="AC1250" i="4"/>
  <c r="AC1251" i="4"/>
  <c r="AC1252" i="4"/>
  <c r="AC1253" i="4"/>
  <c r="AC1254" i="4"/>
  <c r="AC1255" i="4"/>
  <c r="AC1256" i="4"/>
  <c r="AC1257" i="4"/>
  <c r="AC1258" i="4"/>
  <c r="AC1259" i="4"/>
  <c r="AC1260" i="4"/>
  <c r="AC1261" i="4"/>
  <c r="AC1262" i="4"/>
  <c r="AC1263" i="4"/>
  <c r="AC1264" i="4"/>
  <c r="AC1265" i="4"/>
  <c r="AC1266" i="4"/>
  <c r="AC1267" i="4"/>
  <c r="AC1268" i="4"/>
  <c r="AC1269" i="4"/>
  <c r="AC1270" i="4"/>
  <c r="AC1271" i="4"/>
  <c r="AC1272" i="4"/>
  <c r="AC1273" i="4"/>
  <c r="AC1274" i="4"/>
  <c r="AC1275" i="4"/>
  <c r="AC1276" i="4"/>
  <c r="AC1277" i="4"/>
  <c r="AC1278" i="4"/>
  <c r="AC1279" i="4"/>
  <c r="AC1280" i="4"/>
  <c r="AC1281" i="4"/>
  <c r="AC1282" i="4"/>
  <c r="AC1283" i="4"/>
  <c r="AC1284" i="4"/>
  <c r="AC1285" i="4"/>
  <c r="AC1286" i="4"/>
  <c r="AC1287" i="4"/>
  <c r="AC1288" i="4"/>
  <c r="AC1289" i="4"/>
  <c r="AC1290" i="4"/>
  <c r="AC1291" i="4"/>
  <c r="AC1292" i="4"/>
  <c r="AC1293" i="4"/>
  <c r="AC1294" i="4"/>
  <c r="AC1295" i="4"/>
  <c r="AC1296" i="4"/>
  <c r="AC1297" i="4"/>
  <c r="AC1298" i="4"/>
  <c r="AC1299" i="4"/>
  <c r="AC1300" i="4"/>
  <c r="AC1301" i="4"/>
  <c r="AC1302" i="4"/>
  <c r="AC1303" i="4"/>
  <c r="AC1304" i="4"/>
  <c r="AC1305" i="4"/>
  <c r="AC1306" i="4"/>
  <c r="AC1307" i="4"/>
  <c r="AC1308" i="4"/>
  <c r="AC1309" i="4"/>
  <c r="AC1310" i="4"/>
  <c r="AC1311" i="4"/>
  <c r="AC1312" i="4"/>
  <c r="AC1313" i="4"/>
  <c r="AC1314" i="4"/>
  <c r="AC1315" i="4"/>
  <c r="AC1316" i="4"/>
  <c r="AC1317" i="4"/>
  <c r="AC1318" i="4"/>
  <c r="AC1319" i="4"/>
  <c r="AC1320" i="4"/>
  <c r="AC1321" i="4"/>
  <c r="AC1322" i="4"/>
  <c r="AC1323" i="4"/>
  <c r="AC1324" i="4"/>
  <c r="AC1325" i="4"/>
  <c r="AC1326" i="4"/>
  <c r="AC1327" i="4"/>
  <c r="AC1328" i="4"/>
  <c r="AC1329" i="4"/>
  <c r="AC1330" i="4"/>
  <c r="AC1331" i="4"/>
  <c r="AC1332" i="4"/>
  <c r="AC1333" i="4"/>
  <c r="AC1334" i="4"/>
  <c r="AC1335" i="4"/>
  <c r="AC1336" i="4"/>
  <c r="AC1337" i="4"/>
  <c r="AC1338" i="4"/>
  <c r="AC1339" i="4"/>
  <c r="AC1340" i="4"/>
  <c r="AC1341" i="4"/>
  <c r="AC1342" i="4"/>
  <c r="AC1343" i="4"/>
  <c r="AC1344" i="4"/>
  <c r="AC1345" i="4"/>
  <c r="AC1346" i="4"/>
  <c r="AC1347" i="4"/>
  <c r="AC1348" i="4"/>
  <c r="AC1349" i="4"/>
  <c r="AC1350" i="4"/>
  <c r="AC1351" i="4"/>
  <c r="AC1352" i="4"/>
  <c r="AC1353" i="4"/>
  <c r="AC1354" i="4"/>
  <c r="AC1355" i="4"/>
  <c r="AC1356" i="4"/>
  <c r="AC1357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7E9F0C-EC7B-4A19-81FF-F3D92ECE1AA6}" keepAlive="1" name="Requête - EnCours" description="Connexion à la requête « EnCours » dans le classeur." type="5" refreshedVersion="0" background="1">
    <dbPr connection="Provider=Microsoft.Mashup.OleDb.1;Data Source=$Workbook$;Location=EnCours;Extended Properties=&quot;&quot;" command="SELECT * FROM [EnCours]"/>
  </connection>
  <connection id="2" xr16:uid="{216B3DF6-4B48-4B6D-B3B1-34B86009DBC0}" keepAlive="1" name="Requête - Fusion Planning" description="Connexion à la requête « Fusion Planning » dans le classeur." type="5" refreshedVersion="8" background="1" saveData="1">
    <dbPr connection="Provider=Microsoft.Mashup.OleDb.1;Data Source=$Workbook$;Location=&quot;Fusion Planning&quot;;Extended Properties=&quot;&quot;" command="SELECT * FROM [Fusion Planning]"/>
  </connection>
  <connection id="3" xr16:uid="{4AE30275-71D2-49A3-9342-0B9B23962421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<sst xmlns="http://schemas.openxmlformats.org/spreadsheetml/2006/main" count="11290" uniqueCount="1193">
  <si>
    <t>Entré le</t>
  </si>
  <si>
    <t>N°dossier</t>
  </si>
  <si>
    <t>Marques</t>
  </si>
  <si>
    <t>Theme</t>
  </si>
  <si>
    <t>Enseigne</t>
  </si>
  <si>
    <t>Type de PLV</t>
  </si>
  <si>
    <t>Description / Information Diverses</t>
  </si>
  <si>
    <t>Service</t>
  </si>
  <si>
    <t>Graphiste / maquettiste</t>
  </si>
  <si>
    <t>Admin Projet</t>
  </si>
  <si>
    <t>Statut</t>
  </si>
  <si>
    <t>Version</t>
  </si>
  <si>
    <t>Incrément</t>
  </si>
  <si>
    <t>Temps PAO</t>
  </si>
  <si>
    <t>Element Recu le :</t>
  </si>
  <si>
    <t>Premiere créa désirée :</t>
  </si>
  <si>
    <t>BAT Previsionnel</t>
  </si>
  <si>
    <t>Date départ</t>
  </si>
  <si>
    <t>Animation</t>
  </si>
  <si>
    <t>Envoie Premiere créa</t>
  </si>
  <si>
    <t>Date BAT</t>
  </si>
  <si>
    <t xml:space="preserve">Terminé </t>
  </si>
  <si>
    <t>SEPHORA France</t>
  </si>
  <si>
    <t/>
  </si>
  <si>
    <t>Sephora</t>
  </si>
  <si>
    <t>Canopy</t>
  </si>
  <si>
    <t>R</t>
  </si>
  <si>
    <t>Alexandre</t>
  </si>
  <si>
    <t>Mori SACKO</t>
  </si>
  <si>
    <t>Attente Retour</t>
  </si>
  <si>
    <t>LANCOME</t>
  </si>
  <si>
    <t>Reglettes</t>
  </si>
  <si>
    <t>Charlotte GUENARD</t>
  </si>
  <si>
    <t>THIERRY MUGLER</t>
  </si>
  <si>
    <t>Angel</t>
  </si>
  <si>
    <t>La prairie</t>
  </si>
  <si>
    <t>Campagne Mai 2023</t>
  </si>
  <si>
    <t>Multi-Support</t>
  </si>
  <si>
    <t>D&amp;CO</t>
  </si>
  <si>
    <t>Axel Pastor</t>
  </si>
  <si>
    <t>DIOR</t>
  </si>
  <si>
    <t>Moquette</t>
  </si>
  <si>
    <t>Axel PASTOR</t>
  </si>
  <si>
    <t>Prod OK</t>
  </si>
  <si>
    <t>Capture Totale</t>
  </si>
  <si>
    <t>Niches</t>
  </si>
  <si>
    <t>ERBORIAN</t>
  </si>
  <si>
    <t>Monop</t>
  </si>
  <si>
    <t>TG</t>
  </si>
  <si>
    <t>Léa FORGET</t>
  </si>
  <si>
    <t>Element en Attente</t>
  </si>
  <si>
    <t>Interparfum</t>
  </si>
  <si>
    <t>Rochas / Jimmy Choo</t>
  </si>
  <si>
    <t>Visuel</t>
  </si>
  <si>
    <t>Sandrine NEDELEC</t>
  </si>
  <si>
    <t>Capture et Prestige</t>
  </si>
  <si>
    <t>Linéaire</t>
  </si>
  <si>
    <t>PLVs, NOTICES, BOOK NOCIBE.</t>
  </si>
  <si>
    <t>ACQUA DI PARMA</t>
  </si>
  <si>
    <t>Autres</t>
  </si>
  <si>
    <t>Elsa PEUCHGAZEAU</t>
  </si>
  <si>
    <t>ESTEE LAUDER</t>
  </si>
  <si>
    <t>Nimes</t>
  </si>
  <si>
    <t>Perso soins</t>
  </si>
  <si>
    <t>RENO NIMES CC 279</t>
  </si>
  <si>
    <t>Terminé</t>
  </si>
  <si>
    <t>Reno Auxerre</t>
  </si>
  <si>
    <t>ARMANI</t>
  </si>
  <si>
    <t>ADGH Parfum + You</t>
  </si>
  <si>
    <t>Glorifier</t>
  </si>
  <si>
    <t>Benoit</t>
  </si>
  <si>
    <t>A Commencer</t>
  </si>
  <si>
    <t>YSL</t>
  </si>
  <si>
    <t>Fête des pères</t>
  </si>
  <si>
    <t>Marionnaud</t>
  </si>
  <si>
    <t>L'oreal</t>
  </si>
  <si>
    <t>Display</t>
  </si>
  <si>
    <t>Elodie Rioland</t>
  </si>
  <si>
    <t>Annulé</t>
  </si>
  <si>
    <t>VALENTINO</t>
  </si>
  <si>
    <t>BORN IN ROMA</t>
  </si>
  <si>
    <t>GL Haussmann</t>
  </si>
  <si>
    <t>Carte postale</t>
  </si>
  <si>
    <t>UHPS</t>
  </si>
  <si>
    <t xml:space="preserve">Summer OASIS </t>
  </si>
  <si>
    <t>Nocibé</t>
  </si>
  <si>
    <t>Podium</t>
  </si>
  <si>
    <t>Yves Saint Laurent</t>
  </si>
  <si>
    <t>Y EDP Intense</t>
  </si>
  <si>
    <t>Armani</t>
  </si>
  <si>
    <t>Si Fête des mères</t>
  </si>
  <si>
    <t>Code EDT</t>
  </si>
  <si>
    <t>Karl Lagerfeld</t>
  </si>
  <si>
    <t>Born in Roma Summer</t>
  </si>
  <si>
    <t>L'Oréal</t>
  </si>
  <si>
    <t>LOL ÉTÉ</t>
  </si>
  <si>
    <t>Palette</t>
  </si>
  <si>
    <t>Panneau</t>
  </si>
  <si>
    <t>LC &amp; LIBRE</t>
  </si>
  <si>
    <t>LOL Printemps</t>
  </si>
  <si>
    <t>OPI</t>
  </si>
  <si>
    <t>Monoprix</t>
  </si>
  <si>
    <t>Colonne</t>
  </si>
  <si>
    <t>Claire</t>
  </si>
  <si>
    <t>Carole CATALA</t>
  </si>
  <si>
    <t>Viktor &amp; Rolf</t>
  </si>
  <si>
    <t>Flower Bomb</t>
  </si>
  <si>
    <t>KENZO</t>
  </si>
  <si>
    <t>Ikebana</t>
  </si>
  <si>
    <t>Oia Beauté</t>
  </si>
  <si>
    <t>BAV</t>
  </si>
  <si>
    <t>Chloé BOURJOT DEPARIS</t>
  </si>
  <si>
    <t>Ikebana - Homme</t>
  </si>
  <si>
    <t>GL</t>
  </si>
  <si>
    <t>Beauty Hub</t>
  </si>
  <si>
    <t>CDMEA</t>
  </si>
  <si>
    <t>EDG</t>
  </si>
  <si>
    <t>Kenzo</t>
  </si>
  <si>
    <t>CLARINS</t>
  </si>
  <si>
    <t>Beauty Factory</t>
  </si>
  <si>
    <t>OPE MUP DIOR</t>
  </si>
  <si>
    <t>Tommy Hilfiger</t>
  </si>
  <si>
    <t>Impact</t>
  </si>
  <si>
    <t>Total cover</t>
  </si>
  <si>
    <t>Dior</t>
  </si>
  <si>
    <t>Riviera</t>
  </si>
  <si>
    <t>Cyril</t>
  </si>
  <si>
    <t>Summer</t>
  </si>
  <si>
    <t>Indépendant</t>
  </si>
  <si>
    <t>Presentoir</t>
  </si>
  <si>
    <t>Elie Saab</t>
  </si>
  <si>
    <t>Girl Of Now</t>
  </si>
  <si>
    <t>Demi Lune</t>
  </si>
  <si>
    <t>By Terry</t>
  </si>
  <si>
    <t>Spring Summer</t>
  </si>
  <si>
    <t>Bon marché</t>
  </si>
  <si>
    <t>Salomé GABAY</t>
  </si>
  <si>
    <t>MOP</t>
  </si>
  <si>
    <t>Backstage</t>
  </si>
  <si>
    <t>Fête des mères</t>
  </si>
  <si>
    <t>Dev 3D - Premier Semestre 2023</t>
  </si>
  <si>
    <t>ARANCIA LA SPUGNATURA</t>
  </si>
  <si>
    <t>Prod Partiel</t>
  </si>
  <si>
    <t>FDM</t>
  </si>
  <si>
    <t>Atelier Cadeaux</t>
  </si>
  <si>
    <t>Dev 3D - Second Semestre 2023</t>
  </si>
  <si>
    <t>Stand By</t>
  </si>
  <si>
    <t>Dior Homme FDP</t>
  </si>
  <si>
    <t>Sauvage FDP</t>
  </si>
  <si>
    <t>Boss</t>
  </si>
  <si>
    <t>Alive</t>
  </si>
  <si>
    <t>Beauty Success</t>
  </si>
  <si>
    <t>Chevalet</t>
  </si>
  <si>
    <t>Dounia</t>
  </si>
  <si>
    <t>Kady Cisse</t>
  </si>
  <si>
    <t>Lancaster</t>
  </si>
  <si>
    <t>HUGO BOSS</t>
  </si>
  <si>
    <t>Boss Pacific</t>
  </si>
  <si>
    <t>Kady CISSE</t>
  </si>
  <si>
    <t>Boss Bottled Pacific</t>
  </si>
  <si>
    <t>Hugo Boss</t>
  </si>
  <si>
    <t>CK</t>
  </si>
  <si>
    <t>CK summer</t>
  </si>
  <si>
    <t>Ludivine MARTIN</t>
  </si>
  <si>
    <t>COTY</t>
  </si>
  <si>
    <t>CHLOE</t>
  </si>
  <si>
    <t>Flora Jasmine</t>
  </si>
  <si>
    <t>Alive Parfum</t>
  </si>
  <si>
    <t>PAO COTY</t>
  </si>
  <si>
    <t>The Scent Magnetic</t>
  </si>
  <si>
    <t>Printemps</t>
  </si>
  <si>
    <t>Boss Collection</t>
  </si>
  <si>
    <t>Backwall et Table</t>
  </si>
  <si>
    <t>Vitrines</t>
  </si>
  <si>
    <t>Vitrine</t>
  </si>
  <si>
    <t>Plot Coffret</t>
  </si>
  <si>
    <t>Francis</t>
  </si>
  <si>
    <t>Carole</t>
  </si>
  <si>
    <t>???</t>
  </si>
  <si>
    <t>CHANEL</t>
  </si>
  <si>
    <t>Jessica MATIAS</t>
  </si>
  <si>
    <t>Arnaud HOARAU</t>
  </si>
  <si>
    <t>Christophe Robin</t>
  </si>
  <si>
    <t>Monop Abbesses</t>
  </si>
  <si>
    <t>Lineaire</t>
  </si>
  <si>
    <t>BAT Complet</t>
  </si>
  <si>
    <t>Stand</t>
  </si>
  <si>
    <t>Fête des mère</t>
  </si>
  <si>
    <t>Gondole</t>
  </si>
  <si>
    <t>BAT Partiel</t>
  </si>
  <si>
    <t>Table Wrapping</t>
  </si>
  <si>
    <t>Institutionnel</t>
  </si>
  <si>
    <t>Elodie RIOLAND</t>
  </si>
  <si>
    <t>Nars</t>
  </si>
  <si>
    <t>Roll</t>
  </si>
  <si>
    <t>Plateau</t>
  </si>
  <si>
    <t>LP Multi</t>
  </si>
  <si>
    <t>Givenchy</t>
  </si>
  <si>
    <t>Gentleman Society</t>
  </si>
  <si>
    <t>Créa déjà sur le 47781</t>
  </si>
  <si>
    <t>Greg</t>
  </si>
  <si>
    <t>Paula's Choice</t>
  </si>
  <si>
    <t>Espace Wellness</t>
  </si>
  <si>
    <t>HERMES</t>
  </si>
  <si>
    <t>TDH FDP</t>
  </si>
  <si>
    <t>GREG</t>
  </si>
  <si>
    <t>Hermès</t>
  </si>
  <si>
    <t>Terre d'Hermès</t>
  </si>
  <si>
    <t>BHV</t>
  </si>
  <si>
    <t>Outpost</t>
  </si>
  <si>
    <t>LALIQUE</t>
  </si>
  <si>
    <t>Beauty Distribution</t>
  </si>
  <si>
    <t>GHD</t>
  </si>
  <si>
    <t>Samaritaine</t>
  </si>
  <si>
    <t>Mugler</t>
  </si>
  <si>
    <t>Alien</t>
  </si>
  <si>
    <t>VAN CLEEF &amp; ARPLES</t>
  </si>
  <si>
    <t>Printemps Haussmann</t>
  </si>
  <si>
    <t>Yatai</t>
  </si>
  <si>
    <t>Jean-Marc ISTURIZ</t>
  </si>
  <si>
    <t>My Self</t>
  </si>
  <si>
    <t>DERMALOGICA GMBH</t>
  </si>
  <si>
    <t>Jardin Cythère</t>
  </si>
  <si>
    <t>Reprendre des éléments du dossier 47767</t>
  </si>
  <si>
    <t>Encens Lumière</t>
  </si>
  <si>
    <t>Sephora CE</t>
  </si>
  <si>
    <t>Beauty Show</t>
  </si>
  <si>
    <t>CAROLINA HERRERA</t>
  </si>
  <si>
    <t>Good Girl</t>
  </si>
  <si>
    <t>Jeremy</t>
  </si>
  <si>
    <t>Aurelien MARTIN</t>
  </si>
  <si>
    <t>Hauslab</t>
  </si>
  <si>
    <t>Lady Gaga</t>
  </si>
  <si>
    <t>NINA RICCI</t>
  </si>
  <si>
    <t>NINA LE PARFUM</t>
  </si>
  <si>
    <t xml:space="preserve">Aurelien Martin </t>
  </si>
  <si>
    <t>Jean-Paul Gaultier</t>
  </si>
  <si>
    <t>Le Male Elixir</t>
  </si>
  <si>
    <t>L'Artisan Parfumeur</t>
  </si>
  <si>
    <t>Fleur de pêche</t>
  </si>
  <si>
    <t>Twilly Tutti</t>
  </si>
  <si>
    <t>Hair</t>
  </si>
  <si>
    <t>Lancome</t>
  </si>
  <si>
    <t>Boitier visuel fond niche</t>
  </si>
  <si>
    <t>CARON</t>
  </si>
  <si>
    <t>MARTIN Ludivine</t>
  </si>
  <si>
    <t>Foreo</t>
  </si>
  <si>
    <t>EDG permanente</t>
  </si>
  <si>
    <t>Carolina Herrera</t>
  </si>
  <si>
    <t>Bad Boy Cobalt</t>
  </si>
  <si>
    <t>Very Good Girl</t>
  </si>
  <si>
    <t>GUERLAIN</t>
  </si>
  <si>
    <t>Terracotta</t>
  </si>
  <si>
    <t>Plot Premium</t>
  </si>
  <si>
    <t>PUIG PAO</t>
  </si>
  <si>
    <t>Estee Lauder</t>
  </si>
  <si>
    <t>Mascara Tower</t>
  </si>
  <si>
    <t>Demi fond de niche</t>
  </si>
  <si>
    <t>Table Permanente</t>
  </si>
  <si>
    <t>Marion</t>
  </si>
  <si>
    <t>Kalista</t>
  </si>
  <si>
    <t>VGG</t>
  </si>
  <si>
    <t>Libre</t>
  </si>
  <si>
    <t>Spring</t>
  </si>
  <si>
    <t>Marine</t>
  </si>
  <si>
    <t>Cerruti</t>
  </si>
  <si>
    <t>Stop Rayon</t>
  </si>
  <si>
    <t>Sophie ECHEGUT</t>
  </si>
  <si>
    <t>KYLIE</t>
  </si>
  <si>
    <t xml:space="preserve">Boss Bottled </t>
  </si>
  <si>
    <t>Chloé</t>
  </si>
  <si>
    <t>Gucci</t>
  </si>
  <si>
    <t>Bloom Intense</t>
  </si>
  <si>
    <t>Cube</t>
  </si>
  <si>
    <t>BURBERRY</t>
  </si>
  <si>
    <t>HERO</t>
  </si>
  <si>
    <t>Nomade FDM</t>
  </si>
  <si>
    <t>Lalique</t>
  </si>
  <si>
    <t>Mateo</t>
  </si>
  <si>
    <t>Benefit</t>
  </si>
  <si>
    <t>Brown</t>
  </si>
  <si>
    <t>Le Baume</t>
  </si>
  <si>
    <t>BULGARI</t>
  </si>
  <si>
    <t>Man</t>
  </si>
  <si>
    <t>Matthieu</t>
  </si>
  <si>
    <t>Leonor Greyl</t>
  </si>
  <si>
    <t>TG MAI</t>
  </si>
  <si>
    <t>Ourika</t>
  </si>
  <si>
    <t>Trudon</t>
  </si>
  <si>
    <t>Azzaro</t>
  </si>
  <si>
    <t>Wanted</t>
  </si>
  <si>
    <t>Le Gemme</t>
  </si>
  <si>
    <t>Biotherm</t>
  </si>
  <si>
    <t>Ocean Race</t>
  </si>
  <si>
    <t>STEAMPOD</t>
  </si>
  <si>
    <t>Rose Goldea</t>
  </si>
  <si>
    <t>La Bonne Brosse</t>
  </si>
  <si>
    <t>Decorté</t>
  </si>
  <si>
    <t>Therme Marin</t>
  </si>
  <si>
    <t>Pop Up Store</t>
  </si>
  <si>
    <t>Voile</t>
  </si>
  <si>
    <t>Angel Elixir</t>
  </si>
  <si>
    <t>Total Cover</t>
  </si>
  <si>
    <t>Reprendre la créa du dossier 47698 (Matthieu)</t>
  </si>
  <si>
    <t>Abeille Royale</t>
  </si>
  <si>
    <t>Amelie Ray</t>
  </si>
  <si>
    <t>Marionnaud CE</t>
  </si>
  <si>
    <t>Silhouette</t>
  </si>
  <si>
    <t>Nastassia</t>
  </si>
  <si>
    <t>La Neige</t>
  </si>
  <si>
    <t>Moncler</t>
  </si>
  <si>
    <t>Publicis</t>
  </si>
  <si>
    <t>Drugstore</t>
  </si>
  <si>
    <t>Global Bioenergie</t>
  </si>
  <si>
    <t>LASH CLASH</t>
  </si>
  <si>
    <t>Mat Caisse</t>
  </si>
  <si>
    <t>Sixtine</t>
  </si>
  <si>
    <t>ROCHAS</t>
  </si>
  <si>
    <t>CITRON SOLEIL</t>
  </si>
  <si>
    <t>GIRL</t>
  </si>
  <si>
    <t>IT COSMETICS</t>
  </si>
  <si>
    <t>Generique</t>
  </si>
  <si>
    <t>Laura Algaron</t>
  </si>
  <si>
    <t>Melvita</t>
  </si>
  <si>
    <t>Trade 40 ans</t>
  </si>
  <si>
    <t>Soin</t>
  </si>
  <si>
    <t>ALIEN GODDESS SF</t>
  </si>
  <si>
    <t>GIVENCHY</t>
  </si>
  <si>
    <t>Interdit - Gentleman</t>
  </si>
  <si>
    <t>En attente de validation dossier Nocibe</t>
  </si>
  <si>
    <t>RITUALS COSMETIQUES</t>
  </si>
  <si>
    <t>PIXI</t>
  </si>
  <si>
    <t>Rose</t>
  </si>
  <si>
    <t>Stéphanie</t>
  </si>
  <si>
    <t>Passion Beauté</t>
  </si>
  <si>
    <t>GUESS</t>
  </si>
  <si>
    <t>UOMO ACQUA</t>
  </si>
  <si>
    <t>ABERCROMBIE &amp; FITCH</t>
  </si>
  <si>
    <t>AWAY WEEKEND</t>
  </si>
  <si>
    <t>KAYALI</t>
  </si>
  <si>
    <t>Reprod 48294</t>
  </si>
  <si>
    <t>ADGH</t>
  </si>
  <si>
    <t>Sleeves</t>
  </si>
  <si>
    <t>MUFE</t>
  </si>
  <si>
    <t>OIA Beauté</t>
  </si>
  <si>
    <t>MAKE UP FOR EVER</t>
  </si>
  <si>
    <t>HD Skin</t>
  </si>
  <si>
    <t>Malette</t>
  </si>
  <si>
    <t>Erborian</t>
  </si>
  <si>
    <t>Make Up</t>
  </si>
  <si>
    <t>Guerlain</t>
  </si>
  <si>
    <t>Good For</t>
  </si>
  <si>
    <t>Mori Sacko</t>
  </si>
  <si>
    <t>SISLEY</t>
  </si>
  <si>
    <t>Thomas</t>
  </si>
  <si>
    <t>Roza HADJADJ</t>
  </si>
  <si>
    <t>FDM - FDP - NOEL</t>
  </si>
  <si>
    <t>LABORATOIRES GARANCIA</t>
  </si>
  <si>
    <t>cdmea</t>
  </si>
  <si>
    <t>SEPHORA</t>
  </si>
  <si>
    <t>Mat caisse</t>
  </si>
  <si>
    <t>BIOTHERM</t>
  </si>
  <si>
    <t>Mini Podium</t>
  </si>
  <si>
    <t>Fresh</t>
  </si>
  <si>
    <t>Rupture</t>
  </si>
  <si>
    <t>Virginie</t>
  </si>
  <si>
    <t>Prisme Libre</t>
  </si>
  <si>
    <t>PAO MEUBLE</t>
  </si>
  <si>
    <t>Rochas</t>
  </si>
  <si>
    <t>Live in Wonderland</t>
  </si>
  <si>
    <t>L'oreal Pro</t>
  </si>
  <si>
    <t>Fausse date</t>
  </si>
  <si>
    <t>Girl</t>
  </si>
  <si>
    <t>Citron</t>
  </si>
  <si>
    <t>Roza Hadjadj</t>
  </si>
  <si>
    <t>Orchidée Impériale</t>
  </si>
  <si>
    <t>MARIO BADESCU</t>
  </si>
  <si>
    <t>GISOU</t>
  </si>
  <si>
    <t>mario badescu</t>
  </si>
  <si>
    <t>The Ordinary</t>
  </si>
  <si>
    <t>CHARLOTTE TILBURY</t>
  </si>
  <si>
    <t>Alexandr</t>
  </si>
  <si>
    <t>Arnaud</t>
  </si>
  <si>
    <t>XMas22</t>
  </si>
  <si>
    <t>Test Passy. Dossier s'est transformé en dossier DECO.</t>
  </si>
  <si>
    <t>Patricia</t>
  </si>
  <si>
    <t>Guy Laroche</t>
  </si>
  <si>
    <t>Pop Up</t>
  </si>
  <si>
    <t>OC</t>
  </si>
  <si>
    <t>Melissa</t>
  </si>
  <si>
    <t>La Prairie</t>
  </si>
  <si>
    <t>CAMPAGNE LA_x000D_PRAIRIE OCT 2022</t>
  </si>
  <si>
    <t>plusieurs formats</t>
  </si>
  <si>
    <t>Alannah</t>
  </si>
  <si>
    <t>Perso Soin</t>
  </si>
  <si>
    <t>Reno Clermont</t>
  </si>
  <si>
    <t>Mori</t>
  </si>
  <si>
    <t>Reno La Rochelle</t>
  </si>
  <si>
    <t>Prestige</t>
  </si>
  <si>
    <t>Bon Marché</t>
  </si>
  <si>
    <t>Affichette</t>
  </si>
  <si>
    <t>Marie</t>
  </si>
  <si>
    <t>Epinal</t>
  </si>
  <si>
    <t xml:space="preserve">ISSY LM 2910 </t>
  </si>
  <si>
    <t>perso soin + perso parfum</t>
  </si>
  <si>
    <t>RENO SEPHORA ST NAZAIRE</t>
  </si>
  <si>
    <t>perso soin + perso parfum + serre livres</t>
  </si>
  <si>
    <t>Campagne Novembre 22</t>
  </si>
  <si>
    <t>Visuels</t>
  </si>
  <si>
    <t>RENO LYON CONFLUENCE. Perso soin + perso parfum + serre livre.</t>
  </si>
  <si>
    <t>MOUVEMENTS CHEL S42</t>
  </si>
  <si>
    <t>Sephora Issy les moulineaux</t>
  </si>
  <si>
    <t>Reglette</t>
  </si>
  <si>
    <t>Parapharmacie St Germain phase 3</t>
  </si>
  <si>
    <t>FBK Noel</t>
  </si>
  <si>
    <t>Flyers</t>
  </si>
  <si>
    <t>Roza</t>
  </si>
  <si>
    <t>Paris Faubourg</t>
  </si>
  <si>
    <t>Mont Beliard</t>
  </si>
  <si>
    <t>Perso soin premium 2.0 - perso soin, perso parfum, serres livres.</t>
  </si>
  <si>
    <t>Acqua Di Parma</t>
  </si>
  <si>
    <t>Noel</t>
  </si>
  <si>
    <t>Elsa</t>
  </si>
  <si>
    <t>Bioderma</t>
  </si>
  <si>
    <t>Lineaire Premium</t>
  </si>
  <si>
    <t>Reglettes wording Perso soin premium</t>
  </si>
  <si>
    <t>Brow</t>
  </si>
  <si>
    <t>Correction de la chromie des fichiers reçus.</t>
  </si>
  <si>
    <t>Lea</t>
  </si>
  <si>
    <t>Shiseido</t>
  </si>
  <si>
    <t>Cover Make Up</t>
  </si>
  <si>
    <t>Kady</t>
  </si>
  <si>
    <t>LOGOBOX</t>
  </si>
  <si>
    <t>Niche</t>
  </si>
  <si>
    <t>Multi Produit</t>
  </si>
  <si>
    <t>Vocans</t>
  </si>
  <si>
    <t>Dior Prestige - MAJ tables, mureaux et bar a testeurs</t>
  </si>
  <si>
    <t>XMAS22</t>
  </si>
  <si>
    <t>Balisage</t>
  </si>
  <si>
    <t>Elodie</t>
  </si>
  <si>
    <t>Dijon</t>
  </si>
  <si>
    <t>Logobox</t>
  </si>
  <si>
    <t>Escada</t>
  </si>
  <si>
    <t>Santorini</t>
  </si>
  <si>
    <t>Bordeaux LACS - DECALE FEVR 2023</t>
  </si>
  <si>
    <t>Envoi des HD</t>
  </si>
  <si>
    <t>Maryline</t>
  </si>
  <si>
    <t>FBK</t>
  </si>
  <si>
    <t>Sophie</t>
  </si>
  <si>
    <t>Notre selection</t>
  </si>
  <si>
    <t>Etiquette</t>
  </si>
  <si>
    <t>Privée</t>
  </si>
  <si>
    <t>visuel fourni 19 dec</t>
  </si>
  <si>
    <t>Charlotte</t>
  </si>
  <si>
    <t>Trad Espagnol</t>
  </si>
  <si>
    <t>Reno Calais Cite Europe - Perso soin premium 2.0 - perso soin, perso parfum</t>
  </si>
  <si>
    <t>margiela</t>
  </si>
  <si>
    <t>Reno Compiegne</t>
  </si>
  <si>
    <t>Perso soin premium 2.0 - perso soin, perso parfum</t>
  </si>
  <si>
    <t>Chloe</t>
  </si>
  <si>
    <t>Jasmin Naturel Intense</t>
  </si>
  <si>
    <t>Nancy</t>
  </si>
  <si>
    <t>Perso soin premium 2.0 - perso soin, perso parfum, serres livres</t>
  </si>
  <si>
    <t>sephora</t>
  </si>
  <si>
    <t>reglette &amp; bandeau</t>
  </si>
  <si>
    <t>Irresistible</t>
  </si>
  <si>
    <t>Visuels + Notices + Book Volcan Nocibe.</t>
  </si>
  <si>
    <t>GG</t>
  </si>
  <si>
    <t>Lip Power</t>
  </si>
  <si>
    <t>MUP</t>
  </si>
  <si>
    <t>My Way</t>
  </si>
  <si>
    <t>Serge Lutens</t>
  </si>
  <si>
    <t>Fille de Berlin</t>
  </si>
  <si>
    <t>Martin Margiela</t>
  </si>
  <si>
    <t>&lt;&lt;&lt;</t>
  </si>
  <si>
    <t>Lea Forget</t>
  </si>
  <si>
    <t>Re-Nutritiv</t>
  </si>
  <si>
    <t>Perso soin</t>
  </si>
  <si>
    <t>Signature</t>
  </si>
  <si>
    <t>PAO 188</t>
  </si>
  <si>
    <t>TARTE</t>
  </si>
  <si>
    <t>Giorgi Armani</t>
  </si>
  <si>
    <t>Burberry</t>
  </si>
  <si>
    <t>Hero</t>
  </si>
  <si>
    <t>Independant</t>
  </si>
  <si>
    <t>LACOSTE</t>
  </si>
  <si>
    <t>L1212 Eau Intense</t>
  </si>
  <si>
    <t>GUCCI</t>
  </si>
  <si>
    <t>Flora Gorgeous Jasmine</t>
  </si>
  <si>
    <t>PAO</t>
  </si>
  <si>
    <t>Declinaison des wordings cf. la nouvelle charte Sephora Perso Soin 2023.</t>
  </si>
  <si>
    <t>Hugo BOSS</t>
  </si>
  <si>
    <t xml:space="preserve">Londres - fichiers fournis par client. </t>
  </si>
  <si>
    <t>Solaire</t>
  </si>
  <si>
    <t>3D Nasta.</t>
  </si>
  <si>
    <t>Sun Perfect</t>
  </si>
  <si>
    <t>indépendant</t>
  </si>
  <si>
    <t>RENO TOURS MICHELET 179</t>
  </si>
  <si>
    <t>Lancôme</t>
  </si>
  <si>
    <t>Renergie</t>
  </si>
  <si>
    <t>Hugo Jeans</t>
  </si>
  <si>
    <t>SHISEIDO GINZA TOKYO</t>
  </si>
  <si>
    <t>3 magasins. PERSO SOIN + PERSO PARFUM.</t>
  </si>
  <si>
    <t>Clinique</t>
  </si>
  <si>
    <t>Gentlemen society</t>
  </si>
  <si>
    <t>Oia beauté</t>
  </si>
  <si>
    <t>Cartelettes</t>
  </si>
  <si>
    <t>Format identique au dossier 45097</t>
  </si>
  <si>
    <t>Marque Exclu</t>
  </si>
  <si>
    <t>SMART</t>
  </si>
  <si>
    <t>Reno Angoulême</t>
  </si>
  <si>
    <t>Decléor</t>
  </si>
  <si>
    <t>Institut</t>
  </si>
  <si>
    <t>KIRCHBERG</t>
  </si>
  <si>
    <t>RENO LUXEMBOURG KIRCHBERG 160</t>
  </si>
  <si>
    <t>perso parfum, persi soin, destinations premium, serres livres</t>
  </si>
  <si>
    <t>Smart Soin</t>
  </si>
  <si>
    <t>Reprod LP CT et DREAMSKIN</t>
  </si>
  <si>
    <t>Fontaine</t>
  </si>
  <si>
    <t>Armani Code</t>
  </si>
  <si>
    <t>Niche Digitale</t>
  </si>
  <si>
    <t>Niche Digitale CE</t>
  </si>
  <si>
    <t>Sandrine</t>
  </si>
  <si>
    <t xml:space="preserve">Valentino </t>
  </si>
  <si>
    <t>YSL Libre</t>
  </si>
  <si>
    <t>Mini Corner</t>
  </si>
  <si>
    <t>La nuit de l'homme</t>
  </si>
  <si>
    <t>Black Opium Party</t>
  </si>
  <si>
    <t>Black Opium</t>
  </si>
  <si>
    <t>Prada / Valentino</t>
  </si>
  <si>
    <t>Table Selective</t>
  </si>
  <si>
    <t>Prada</t>
  </si>
  <si>
    <t>Paradoxe</t>
  </si>
  <si>
    <t>Carte de Vœux</t>
  </si>
  <si>
    <t>Libre Noel</t>
  </si>
  <si>
    <t>L'homme</t>
  </si>
  <si>
    <t>MAJ Date - Pas de brief</t>
  </si>
  <si>
    <t>Paradoxe Noel</t>
  </si>
  <si>
    <t>PROD NASTA</t>
  </si>
  <si>
    <t>Si Noel</t>
  </si>
  <si>
    <t>Multi Parfum</t>
  </si>
  <si>
    <t>Boule</t>
  </si>
  <si>
    <t>Code Noel</t>
  </si>
  <si>
    <t>Vitro</t>
  </si>
  <si>
    <t>Look de Fête</t>
  </si>
  <si>
    <t>MUS</t>
  </si>
  <si>
    <t>Glow</t>
  </si>
  <si>
    <t>Reprise Nasta</t>
  </si>
  <si>
    <t>Gravure</t>
  </si>
  <si>
    <t>Code &amp; Swy</t>
  </si>
  <si>
    <t>Geant</t>
  </si>
  <si>
    <t>Cacharel</t>
  </si>
  <si>
    <t>YIA Bloom Up</t>
  </si>
  <si>
    <t>Modifs et PROD Nasta</t>
  </si>
  <si>
    <t>Valentino</t>
  </si>
  <si>
    <t>Born In Roma Intense</t>
  </si>
  <si>
    <t>Libre &amp; Mascara</t>
  </si>
  <si>
    <t>Eye Teint</t>
  </si>
  <si>
    <t>en attente de BAT</t>
  </si>
  <si>
    <t>Lash Clash</t>
  </si>
  <si>
    <t>Libre FDM</t>
  </si>
  <si>
    <t>La Nuit de L'homme</t>
  </si>
  <si>
    <t>CABAIA</t>
  </si>
  <si>
    <t>Clarins</t>
  </si>
  <si>
    <t>Joli Rouge</t>
  </si>
  <si>
    <t>Skin Illusion</t>
  </si>
  <si>
    <t>Fenty</t>
  </si>
  <si>
    <t>Mat Caisse Mobile</t>
  </si>
  <si>
    <t>Cartier</t>
  </si>
  <si>
    <t>La Panthere</t>
  </si>
  <si>
    <t>Pixi</t>
  </si>
  <si>
    <t>Sephora - EDG / CDMEA/AVANT CAISSE
Claire Sur Plot Maq</t>
  </si>
  <si>
    <t>Mugler Angel</t>
  </si>
  <si>
    <t>Panneau + OCA</t>
  </si>
  <si>
    <t>Alien Goddess Intense</t>
  </si>
  <si>
    <t>MOET</t>
  </si>
  <si>
    <t>TDH</t>
  </si>
  <si>
    <t>Aurélie</t>
  </si>
  <si>
    <t>PMG</t>
  </si>
  <si>
    <t>Xmas22</t>
  </si>
  <si>
    <t>YSL RPC the Bold</t>
  </si>
  <si>
    <t>Milk</t>
  </si>
  <si>
    <t>AA Forte</t>
  </si>
  <si>
    <t>Cabaia</t>
  </si>
  <si>
    <t>Pat McGrath</t>
  </si>
  <si>
    <t>Angel 30 Ans</t>
  </si>
  <si>
    <t>Angel &amp; Nova</t>
  </si>
  <si>
    <t>Attente dimension def</t>
  </si>
  <si>
    <t>Chevalet + Panneau + Pop Up</t>
  </si>
  <si>
    <t>Reste Plateau Stock</t>
  </si>
  <si>
    <t>Rare Beauty</t>
  </si>
  <si>
    <t>PAO - Créa à faire en Anglais</t>
  </si>
  <si>
    <t>Drunk Elephant</t>
  </si>
  <si>
    <t>Bac recyclage</t>
  </si>
  <si>
    <t>AO PERDUE</t>
  </si>
  <si>
    <t>Black up</t>
  </si>
  <si>
    <t>Coffret</t>
  </si>
  <si>
    <t>Coffret Multi enseigne</t>
  </si>
  <si>
    <t>Caron</t>
  </si>
  <si>
    <t>Noel Musc Oli</t>
  </si>
  <si>
    <t>ANR-SUPREME</t>
  </si>
  <si>
    <t>Natasha Denona</t>
  </si>
  <si>
    <t>Dream</t>
  </si>
  <si>
    <t>Multi MUP</t>
  </si>
  <si>
    <t>Laura A</t>
  </si>
  <si>
    <t>Gentleman</t>
  </si>
  <si>
    <t>Jean-Marc</t>
  </si>
  <si>
    <t>Labs Make Up</t>
  </si>
  <si>
    <t>Hydra Essentiel</t>
  </si>
  <si>
    <t>PAO SEUL</t>
  </si>
  <si>
    <t>Forever</t>
  </si>
  <si>
    <t>Salomé</t>
  </si>
  <si>
    <t>Miss Dior / Sauvage</t>
  </si>
  <si>
    <t>Reste Plateau</t>
  </si>
  <si>
    <t>Positive</t>
  </si>
  <si>
    <t>En attente des éléments</t>
  </si>
  <si>
    <t>Attente plateau</t>
  </si>
  <si>
    <t>Aqua Allegoria</t>
  </si>
  <si>
    <t>Reprod 46983</t>
  </si>
  <si>
    <t>Déclinaison 47584</t>
  </si>
  <si>
    <t>Parfum Elixir</t>
  </si>
  <si>
    <t>Jolie Rouge</t>
  </si>
  <si>
    <t>Bulgari</t>
  </si>
  <si>
    <t>Man Rain Essence</t>
  </si>
  <si>
    <t>Auto-Bronzant</t>
  </si>
  <si>
    <t>Prod en Stand by</t>
  </si>
  <si>
    <t>kenzo</t>
  </si>
  <si>
    <t>Olaplex</t>
  </si>
  <si>
    <t>Belle de Niassa</t>
  </si>
  <si>
    <t>Soft Pinch Collection</t>
  </si>
  <si>
    <t>Spring 23</t>
  </si>
  <si>
    <t xml:space="preserve"> Aqua Allegoria</t>
  </si>
  <si>
    <t>MONTBLANC</t>
  </si>
  <si>
    <t>Explorer Platinium</t>
  </si>
  <si>
    <t>Miss Dior</t>
  </si>
  <si>
    <t>Dev 3D</t>
  </si>
  <si>
    <t>Sauvage</t>
  </si>
  <si>
    <t xml:space="preserve"> DEV 3D</t>
  </si>
  <si>
    <t>Presentoir JLV</t>
  </si>
  <si>
    <t>J'adore</t>
  </si>
  <si>
    <t>Miss Dior Noel</t>
  </si>
  <si>
    <t>Catalogue PLV</t>
  </si>
  <si>
    <t>Miss Dior Millefiory</t>
  </si>
  <si>
    <t>Panneau / Chevalet / Pop Up</t>
  </si>
  <si>
    <t>Brief 28/9</t>
  </si>
  <si>
    <t>A7</t>
  </si>
  <si>
    <t>A5</t>
  </si>
  <si>
    <t>Evenement UK</t>
  </si>
  <si>
    <t>Skincare Bar</t>
  </si>
  <si>
    <t>TG + Vitrine</t>
  </si>
  <si>
    <t>Reprod 45619
Fichier envoyé par le client (temps PAO a cause d'un souci de gestion des fichiers et de recherche suite a non respect des procédures)</t>
  </si>
  <si>
    <t>Reprod 44350</t>
  </si>
  <si>
    <t>Decleor</t>
  </si>
  <si>
    <t xml:space="preserve"> Magnolia</t>
  </si>
  <si>
    <t>MARTIN MARGIELA</t>
  </si>
  <si>
    <t>Jazz Club</t>
  </si>
  <si>
    <t>4 Panneau différents</t>
  </si>
  <si>
    <t>Axel</t>
  </si>
  <si>
    <t>La Mer</t>
  </si>
  <si>
    <t>Attente Plateau</t>
  </si>
  <si>
    <t>Noel - Sauvage</t>
  </si>
  <si>
    <t>Noel - Miss Dior</t>
  </si>
  <si>
    <t>Reste OCA</t>
  </si>
  <si>
    <t>Holidays</t>
  </si>
  <si>
    <t>J'adore L'eau</t>
  </si>
  <si>
    <t>Elemis</t>
  </si>
  <si>
    <t>Pop-Up</t>
  </si>
  <si>
    <t>Noel - J'adore</t>
  </si>
  <si>
    <t>Dior Homme</t>
  </si>
  <si>
    <t>Garancia</t>
  </si>
  <si>
    <t>Hair Care</t>
  </si>
  <si>
    <t>Plot</t>
  </si>
  <si>
    <t>Sauvage Noel</t>
  </si>
  <si>
    <t>Reno Bensancon - Perso soin premium 2.0 - perso soin, perso parfum</t>
  </si>
  <si>
    <t>RENO TOULOUSE PORTET 249 - Perso soin premium 2.0 GEN90 - perso soin, perso parfum</t>
  </si>
  <si>
    <t>RENO BOULOGNE 176 - Perso soin premium 2.0 GEN90 - perso soin, perso parfum</t>
  </si>
  <si>
    <t>TG + Vitrine + Vitrine Luxe</t>
  </si>
  <si>
    <t>TG Permanente - PROD NASTA</t>
  </si>
  <si>
    <t>Addict</t>
  </si>
  <si>
    <t>prod Nasta</t>
  </si>
  <si>
    <t>Saint Valentin</t>
  </si>
  <si>
    <t>Capture Totale Noel</t>
  </si>
  <si>
    <t>CLINIQUE</t>
  </si>
  <si>
    <t>Smart</t>
  </si>
  <si>
    <t>Atelier Cadeau</t>
  </si>
  <si>
    <t>Flyer</t>
  </si>
  <si>
    <t>Senlis</t>
  </si>
  <si>
    <t>Platinium Rare</t>
  </si>
  <si>
    <t>Fluff Yeah</t>
  </si>
  <si>
    <t>Miss Dior Saint Valentin</t>
  </si>
  <si>
    <t>Interdit Millesime</t>
  </si>
  <si>
    <t>Glori Lineaire Reprod 44350</t>
  </si>
  <si>
    <t>FENTY BEAUTY</t>
  </si>
  <si>
    <t>Supreme</t>
  </si>
  <si>
    <t>OCA</t>
  </si>
  <si>
    <t>Narciso Rodriguez</t>
  </si>
  <si>
    <t>For Her Forever</t>
  </si>
  <si>
    <t>Sisley</t>
  </si>
  <si>
    <t>Emulsion Ecologique</t>
  </si>
  <si>
    <t>ATTENTE PANNEAU Hybride</t>
  </si>
  <si>
    <t>SEPHORA Europe</t>
  </si>
  <si>
    <t>Prod Europe 47676</t>
  </si>
  <si>
    <t>FILORGA</t>
  </si>
  <si>
    <t>Time Filers Eyes</t>
  </si>
  <si>
    <t>VERSACE</t>
  </si>
  <si>
    <t>Dylan Purple</t>
  </si>
  <si>
    <t>Dior Addict</t>
  </si>
  <si>
    <t>Ecrin de Fumée</t>
  </si>
  <si>
    <t>haircare</t>
  </si>
  <si>
    <t>Diorshow</t>
  </si>
  <si>
    <t>43524</t>
  </si>
  <si>
    <t>CED COSMETICS</t>
  </si>
  <si>
    <t>Iroha Nature</t>
  </si>
  <si>
    <t>Fdm</t>
  </si>
  <si>
    <t>Gres Paris</t>
  </si>
  <si>
    <t>Cabotine</t>
  </si>
  <si>
    <t>Ilia</t>
  </si>
  <si>
    <t>Balm</t>
  </si>
  <si>
    <t>SERGE LUTENS</t>
  </si>
  <si>
    <t>J'adore FDM</t>
  </si>
  <si>
    <t>Miss Dior FDM</t>
  </si>
  <si>
    <t>Jadore</t>
  </si>
  <si>
    <t xml:space="preserve"> Chloé Summer </t>
  </si>
  <si>
    <t>H.Boss Bottled</t>
  </si>
  <si>
    <t>Plateau MEA</t>
  </si>
  <si>
    <t>Rose Intense</t>
  </si>
  <si>
    <t xml:space="preserve">Chloé </t>
  </si>
  <si>
    <t>H.Boss</t>
  </si>
  <si>
    <t>Lacoste</t>
  </si>
  <si>
    <t>Lacoste XMAS</t>
  </si>
  <si>
    <t>Show me Love</t>
  </si>
  <si>
    <t>Kykie</t>
  </si>
  <si>
    <t>Peel Off</t>
  </si>
  <si>
    <t>Boss Noel</t>
  </si>
  <si>
    <t>900x1400x21</t>
  </si>
  <si>
    <t>TG + Rupture + OCA</t>
  </si>
  <si>
    <t>Boss Bottled</t>
  </si>
  <si>
    <t>Reprod 46244</t>
  </si>
  <si>
    <t>Repris par Claire</t>
  </si>
  <si>
    <t>Chevalet A4</t>
  </si>
  <si>
    <t>Sign EDP</t>
  </si>
  <si>
    <t>Kyvie</t>
  </si>
  <si>
    <t>Table</t>
  </si>
  <si>
    <t>Philosophy</t>
  </si>
  <si>
    <t>Rose NI</t>
  </si>
  <si>
    <t>Bottled</t>
  </si>
  <si>
    <t>Jasmin</t>
  </si>
  <si>
    <t>Santorini Sunrise</t>
  </si>
  <si>
    <t>Nomade</t>
  </si>
  <si>
    <t>Her EDP Elixir</t>
  </si>
  <si>
    <t>CALVIN KLEIN</t>
  </si>
  <si>
    <t>CK Summer</t>
  </si>
  <si>
    <t>L12.12</t>
  </si>
  <si>
    <t xml:space="preserve"> Scent Magnetic</t>
  </si>
  <si>
    <t>Scent Magnetic</t>
  </si>
  <si>
    <t>Panneau + colonne</t>
  </si>
  <si>
    <t>Tower</t>
  </si>
  <si>
    <t>Tarte</t>
  </si>
  <si>
    <t>Too faced</t>
  </si>
  <si>
    <t>Opé Europe</t>
  </si>
  <si>
    <t>Too Faced</t>
  </si>
  <si>
    <t>Kakemono</t>
  </si>
  <si>
    <t>Kakemono dimension 840x1960 (visible) - 850x2040 HT</t>
  </si>
  <si>
    <t>Bogo</t>
  </si>
  <si>
    <t>Eau de Parfum</t>
  </si>
  <si>
    <t>Lash Clash - Libre</t>
  </si>
  <si>
    <t>Prod France dossier 46989</t>
  </si>
  <si>
    <t>Tablette Multi - PAS DE BAT, envoie direct par Arnaud</t>
  </si>
  <si>
    <t>Porte Prix</t>
  </si>
  <si>
    <t>PAO Seul</t>
  </si>
  <si>
    <t>Jo Malonne London</t>
  </si>
  <si>
    <t>Edit Tray</t>
  </si>
  <si>
    <t>BTQ2</t>
  </si>
  <si>
    <t>Reste Plateau et PETG (attente forme)</t>
  </si>
  <si>
    <t>PoreCare</t>
  </si>
  <si>
    <t>Porte Testeur</t>
  </si>
  <si>
    <t>SEDUCTIVE BLUE</t>
  </si>
  <si>
    <t>Authentic Self Duo</t>
  </si>
  <si>
    <t>Furoshiki</t>
  </si>
  <si>
    <t>VC&amp;A</t>
  </si>
  <si>
    <t>Mural</t>
  </si>
  <si>
    <t>L'Interdit EDT</t>
  </si>
  <si>
    <t>Puteau</t>
  </si>
  <si>
    <t>Podium Itinerant</t>
  </si>
  <si>
    <t>Armani code</t>
  </si>
  <si>
    <t>Soleil de Provence</t>
  </si>
  <si>
    <t>Trolley Bikke</t>
  </si>
  <si>
    <t>EDG Digitale</t>
  </si>
  <si>
    <t>greg</t>
  </si>
  <si>
    <t>Divine</t>
  </si>
  <si>
    <t>Factice</t>
  </si>
  <si>
    <t>Paris Look</t>
  </si>
  <si>
    <t>HPP</t>
  </si>
  <si>
    <t>Podium Digital Dream - La defence - ATTENTE AO</t>
  </si>
  <si>
    <t>Holiday</t>
  </si>
  <si>
    <t>Horace</t>
  </si>
  <si>
    <t>Podium Puteau</t>
  </si>
  <si>
    <t>Noyelles Godault</t>
  </si>
  <si>
    <t>Bloom up</t>
  </si>
  <si>
    <t>Podium Itinerant - Base 46113 en 2X3</t>
  </si>
  <si>
    <t>Queen Of Glow</t>
  </si>
  <si>
    <t>Atelier</t>
  </si>
  <si>
    <t>terminé</t>
  </si>
  <si>
    <t>TAILLEVENT</t>
  </si>
  <si>
    <t>Gentlemen Society</t>
  </si>
  <si>
    <t>Emulsion</t>
  </si>
  <si>
    <t>Theobroma</t>
  </si>
  <si>
    <t>reprendre la colonne du podium 46594</t>
  </si>
  <si>
    <t>Kayali</t>
  </si>
  <si>
    <t>Yum</t>
  </si>
  <si>
    <t>Pillow Talk</t>
  </si>
  <si>
    <t>LANCÔME</t>
  </si>
  <si>
    <t>La vie est belle Iris</t>
  </si>
  <si>
    <t>Colomnia</t>
  </si>
  <si>
    <t>Yatai - FDM</t>
  </si>
  <si>
    <t>Prod fait par Thomas</t>
  </si>
  <si>
    <t>Versace</t>
  </si>
  <si>
    <t>Eros</t>
  </si>
  <si>
    <t>MELVITA</t>
  </si>
  <si>
    <t>Reprod 45928</t>
  </si>
  <si>
    <t>Miroir</t>
  </si>
  <si>
    <t>Miroir Sephora CE</t>
  </si>
  <si>
    <t>Shalimar</t>
  </si>
  <si>
    <t>Ilana</t>
  </si>
  <si>
    <t>jeremy</t>
  </si>
  <si>
    <t>La Petite Robe noire</t>
  </si>
  <si>
    <t>Abeille Royale Noel</t>
  </si>
  <si>
    <t xml:space="preserve">Printemps </t>
  </si>
  <si>
    <t>LPRN Noel</t>
  </si>
  <si>
    <t>Good Fortune</t>
  </si>
  <si>
    <t>Skin HD</t>
  </si>
  <si>
    <t>Reprod Visuel Bas</t>
  </si>
  <si>
    <t>La Petite robe noire Rose Cherry</t>
  </si>
  <si>
    <t>niche</t>
  </si>
  <si>
    <t>maj</t>
  </si>
  <si>
    <t>Bar à Parfum</t>
  </si>
  <si>
    <t>PAT MCGRATH LABS</t>
  </si>
  <si>
    <t>Declinaison 47866</t>
  </si>
  <si>
    <t>Born In Roma</t>
  </si>
  <si>
    <t>Intérieur Magasin</t>
  </si>
  <si>
    <t>Support interieur mag Sephora</t>
  </si>
  <si>
    <t>Anniversary Fenty</t>
  </si>
  <si>
    <t>Drugstore - PAO SEUL</t>
  </si>
  <si>
    <t>Si</t>
  </si>
  <si>
    <t>RI3P + RIM5 + SR + A5</t>
  </si>
  <si>
    <t>La Petite Robe Noire</t>
  </si>
  <si>
    <t>Réglette</t>
  </si>
  <si>
    <t>Prix Grille</t>
  </si>
  <si>
    <t>PRIX GRILLE LVMH</t>
  </si>
  <si>
    <t>Solena</t>
  </si>
  <si>
    <t>Table Lavabo</t>
  </si>
  <si>
    <t>Cf 45408</t>
  </si>
  <si>
    <t>Icon</t>
  </si>
  <si>
    <t>BYOMA</t>
  </si>
  <si>
    <t>MOSCHINO</t>
  </si>
  <si>
    <t>Update Sephora</t>
  </si>
  <si>
    <t>Slogan</t>
  </si>
  <si>
    <t>Reprod</t>
  </si>
  <si>
    <t>BB Creme</t>
  </si>
  <si>
    <t>Huda Beauty</t>
  </si>
  <si>
    <t>OBSESSION</t>
  </si>
  <si>
    <t>AR</t>
  </si>
  <si>
    <t>Sharlimar</t>
  </si>
  <si>
    <t>Fond de niche</t>
  </si>
  <si>
    <t>LIPAULT</t>
  </si>
  <si>
    <t>BEAUTY FACTORY</t>
  </si>
  <si>
    <t>SEPHORA CE</t>
  </si>
  <si>
    <t>EDG CE</t>
  </si>
  <si>
    <t>PACO RABANNE</t>
  </si>
  <si>
    <t>Invictus Victory Elixir</t>
  </si>
  <si>
    <t>Yuza Cure</t>
  </si>
  <si>
    <t>Reprod 48186</t>
  </si>
  <si>
    <t>Chloe EDP</t>
  </si>
  <si>
    <t>RG</t>
  </si>
  <si>
    <t>Interparfums</t>
  </si>
  <si>
    <t>Mont Blanc et Van Cleef</t>
  </si>
  <si>
    <t>Recharge</t>
  </si>
  <si>
    <t>Chez Matéo</t>
  </si>
  <si>
    <t>slogan</t>
  </si>
  <si>
    <t>reprod Panneaus 42091</t>
  </si>
  <si>
    <t>La Petite robe noire</t>
  </si>
  <si>
    <t>Mont Blanc</t>
  </si>
  <si>
    <t>Legend</t>
  </si>
  <si>
    <t>Fêtes en Hermès</t>
  </si>
  <si>
    <t>écrin de fumée</t>
  </si>
  <si>
    <t>Magnolia</t>
  </si>
  <si>
    <t>Francs Bourgeois</t>
  </si>
  <si>
    <t>Darphin Pharma</t>
  </si>
  <si>
    <t>Cubes</t>
  </si>
  <si>
    <t>l'eau de liesse</t>
  </si>
  <si>
    <t xml:space="preserve"> Advanced Night Repair</t>
  </si>
  <si>
    <t>Nectar de Lumiere</t>
  </si>
  <si>
    <t>Girl Life</t>
  </si>
  <si>
    <t>DARPHIN</t>
  </si>
  <si>
    <t>Pharmacies</t>
  </si>
  <si>
    <t>Neroli</t>
  </si>
  <si>
    <t>Noble Panacea</t>
  </si>
  <si>
    <t>Santal Dan Sha</t>
  </si>
  <si>
    <t>Colonne Triangle</t>
  </si>
  <si>
    <t>Skin Caviar</t>
  </si>
  <si>
    <t>Lavande Iris</t>
  </si>
  <si>
    <t>ARO NCB</t>
  </si>
  <si>
    <t>L'interdit</t>
  </si>
  <si>
    <t>Benlux</t>
  </si>
  <si>
    <t>PRADA</t>
  </si>
  <si>
    <t>CellCosmet</t>
  </si>
  <si>
    <t>CellEctive</t>
  </si>
  <si>
    <t>GLOW BAR</t>
  </si>
  <si>
    <t>Mont Blanc - Rochas Girl Life</t>
  </si>
  <si>
    <t>Steampod</t>
  </si>
  <si>
    <t>Mur Marionnaud Puteaux</t>
  </si>
  <si>
    <t>Make Up Station</t>
  </si>
  <si>
    <t>Mural Publicis</t>
  </si>
  <si>
    <t>Menu Service BH Sephora CE</t>
  </si>
  <si>
    <t>Charlotte Tilbury</t>
  </si>
  <si>
    <t>SPP</t>
  </si>
  <si>
    <t>Samaritaine - SPP</t>
  </si>
  <si>
    <t>Sisleya</t>
  </si>
  <si>
    <t>Plot Marbre</t>
  </si>
  <si>
    <t>Aeroport</t>
  </si>
  <si>
    <t>Bar Champagne</t>
  </si>
  <si>
    <t>Le gemme</t>
  </si>
  <si>
    <t>MAJ visuel EDG</t>
  </si>
  <si>
    <t>Scenographie</t>
  </si>
  <si>
    <t>EDG Permanente</t>
  </si>
  <si>
    <t>Prod Plastique OK / Reste Covering et visuel (attente fichier)</t>
  </si>
  <si>
    <t>Pic Antin</t>
  </si>
  <si>
    <t>Aeroport - TG et HPP</t>
  </si>
  <si>
    <t>FEH</t>
  </si>
  <si>
    <t>Deco Canne - Passy - La Defense</t>
  </si>
  <si>
    <t>AO</t>
  </si>
  <si>
    <t>beauty show</t>
  </si>
  <si>
    <t>press day</t>
  </si>
  <si>
    <t>wall</t>
  </si>
  <si>
    <t>Elixir</t>
  </si>
  <si>
    <t>Double Wear</t>
  </si>
  <si>
    <t>Allegra</t>
  </si>
  <si>
    <t>Bourjois</t>
  </si>
  <si>
    <t>Healthy Mix Clean</t>
  </si>
  <si>
    <t>Table Marbre</t>
  </si>
  <si>
    <t>BOURJOIS</t>
  </si>
  <si>
    <t>Reprise V2 47587</t>
  </si>
  <si>
    <t>Maison Lutriger</t>
  </si>
  <si>
    <t>Meuble Stockeur et Presentoir</t>
  </si>
  <si>
    <t>PUIG</t>
  </si>
  <si>
    <t>Paco Rabanne</t>
  </si>
  <si>
    <t>PR</t>
  </si>
  <si>
    <t>Roadshow</t>
  </si>
  <si>
    <t>Fame</t>
  </si>
  <si>
    <t>FBK L'absolue</t>
  </si>
  <si>
    <t>Changement OCA</t>
  </si>
  <si>
    <t>Money Walkie</t>
  </si>
  <si>
    <t>Kit PLV</t>
  </si>
  <si>
    <t>KA's XMAS</t>
  </si>
  <si>
    <t>Italie</t>
  </si>
  <si>
    <t>Valeria</t>
  </si>
  <si>
    <t>Prod joues faite par Aurélien</t>
  </si>
  <si>
    <t>Aurélien</t>
  </si>
  <si>
    <t>Noel - Phatom / Fame</t>
  </si>
  <si>
    <t>GG &amp; BB Gold Fantasy</t>
  </si>
  <si>
    <t>Table MEA</t>
  </si>
  <si>
    <t>Art of Gifting</t>
  </si>
  <si>
    <t>Nina Ricci</t>
  </si>
  <si>
    <t>Pandora</t>
  </si>
  <si>
    <t>Brand Room</t>
  </si>
  <si>
    <t>Modifs après BAT en cours</t>
  </si>
  <si>
    <t>Boite Fleur</t>
  </si>
  <si>
    <t>Invictus / One Million Noel</t>
  </si>
  <si>
    <t>Nature</t>
  </si>
  <si>
    <t>Good Girl Blush</t>
  </si>
  <si>
    <t>Table MEA MACE</t>
  </si>
  <si>
    <t>PENHALIGON</t>
  </si>
  <si>
    <t xml:space="preserve">Pleasure Ball </t>
  </si>
  <si>
    <t>Boite</t>
  </si>
  <si>
    <t>Boite autres</t>
  </si>
  <si>
    <t>TGM5 - SR Marionnaud</t>
  </si>
  <si>
    <t>mat obsessions</t>
  </si>
  <si>
    <t xml:space="preserve">PAO SEUL </t>
  </si>
  <si>
    <t>Mon Paris</t>
  </si>
  <si>
    <t>skincare</t>
  </si>
  <si>
    <t>Chanel</t>
  </si>
  <si>
    <t>Modifs par Claire après BAT</t>
  </si>
  <si>
    <t>JPG</t>
  </si>
  <si>
    <t>LBLB</t>
  </si>
  <si>
    <t>JPG Parfum</t>
  </si>
  <si>
    <t>Reste Papier 1000x700</t>
  </si>
  <si>
    <t>visuel bloc m5</t>
  </si>
  <si>
    <t>Modifs Nasta</t>
  </si>
  <si>
    <t>Le Male</t>
  </si>
  <si>
    <t>Power Of Beauty</t>
  </si>
  <si>
    <t>Nina Nature</t>
  </si>
  <si>
    <t xml:space="preserve">N°4711 </t>
  </si>
  <si>
    <t>Acqua Colomnia</t>
  </si>
  <si>
    <t>MAJ DSS4 Sephora</t>
  </si>
  <si>
    <t>Obsession</t>
  </si>
  <si>
    <t>Prod FR du 47583</t>
  </si>
  <si>
    <t>DOLCE &amp; GABBANA</t>
  </si>
  <si>
    <t>Abeille Royale Hair Care</t>
  </si>
  <si>
    <t>Mercedes</t>
  </si>
  <si>
    <t>Mercedes man</t>
  </si>
  <si>
    <t>Basma</t>
  </si>
  <si>
    <t>Decleor Mandarine verte</t>
  </si>
  <si>
    <t>Aqua Allegoria Forte</t>
  </si>
  <si>
    <t>Coty</t>
  </si>
  <si>
    <t>Fly with Me</t>
  </si>
  <si>
    <t>Zadig &amp; Voltaire</t>
  </si>
  <si>
    <t>Zidane</t>
  </si>
  <si>
    <t>Miss Dior - Dior Homme Sport</t>
  </si>
  <si>
    <t>n1 soin</t>
  </si>
  <si>
    <t>Masvelt</t>
  </si>
  <si>
    <t>sixtine</t>
  </si>
  <si>
    <t>maj visuel</t>
  </si>
  <si>
    <t>Skin Holiday</t>
  </si>
  <si>
    <t>1881</t>
  </si>
  <si>
    <t>Covering</t>
  </si>
  <si>
    <t>Fenty skin</t>
  </si>
  <si>
    <t>ope europe</t>
  </si>
  <si>
    <t>Filorga</t>
  </si>
  <si>
    <t>Time Filler</t>
  </si>
  <si>
    <t>Vitro/Chevalet/SR Marionnaud</t>
  </si>
  <si>
    <t>Carven</t>
  </si>
  <si>
    <t>Meuble Chouchou</t>
  </si>
  <si>
    <t>Rouge Interdit</t>
  </si>
  <si>
    <t>Mascara</t>
  </si>
  <si>
    <t>Teint Idole Ultra Wear</t>
  </si>
  <si>
    <t>Phyto Teint</t>
  </si>
  <si>
    <t>Dans Ma Bulle de Musc</t>
  </si>
  <si>
    <t>Darphin Phrama</t>
  </si>
  <si>
    <t>Love fest and vanilla</t>
  </si>
  <si>
    <t>Lip Oil</t>
  </si>
  <si>
    <t>Machine a Bracelet</t>
  </si>
  <si>
    <t>H24</t>
  </si>
  <si>
    <t>Pore Care</t>
  </si>
  <si>
    <t>Plot premium</t>
  </si>
  <si>
    <t>Kenzo Homme</t>
  </si>
  <si>
    <t>Teint Nude</t>
  </si>
  <si>
    <t>Byoma</t>
  </si>
  <si>
    <t>Hellaticc</t>
  </si>
  <si>
    <t>New Mascara</t>
  </si>
  <si>
    <t>Manque Header - Attente formes</t>
  </si>
  <si>
    <t>BY TERRY</t>
  </si>
  <si>
    <t>Elumineur de Teint</t>
  </si>
  <si>
    <t>CC Creme</t>
  </si>
  <si>
    <t>ATTENTE PROTO</t>
  </si>
  <si>
    <t>Coach</t>
  </si>
  <si>
    <t>Infusion</t>
  </si>
  <si>
    <t>TDH - H24</t>
  </si>
  <si>
    <t>Flower By Kenzo</t>
  </si>
  <si>
    <t>MS SPF</t>
  </si>
  <si>
    <t>Pour un homme</t>
  </si>
  <si>
    <t>TOO FACED</t>
  </si>
  <si>
    <t>UNGARO</t>
  </si>
  <si>
    <t>Diva Rouge</t>
  </si>
  <si>
    <t>Homme EDT</t>
  </si>
  <si>
    <t>GLOW BLUSH</t>
  </si>
  <si>
    <t>Luminous Silk</t>
  </si>
  <si>
    <t>Rituals</t>
  </si>
  <si>
    <t>Black Honey</t>
  </si>
  <si>
    <t>Moisture Surge</t>
  </si>
  <si>
    <t>Lips Pure Color</t>
  </si>
  <si>
    <t>Mini Couture</t>
  </si>
  <si>
    <t>Pure Colors</t>
  </si>
  <si>
    <t>Cure Eclat</t>
  </si>
  <si>
    <t>Carte</t>
  </si>
  <si>
    <t>La vie est belle</t>
  </si>
  <si>
    <t>Zadig&amp;Voltaire</t>
  </si>
  <si>
    <t>THIS IS!_x000B_UNDRESSED</t>
  </si>
  <si>
    <t>MAKE UP ERASER</t>
  </si>
  <si>
    <t>Twilly</t>
  </si>
  <si>
    <t>Moschino</t>
  </si>
  <si>
    <t>Concealer</t>
  </si>
  <si>
    <t>New Bronzer</t>
  </si>
  <si>
    <t>Aqua Allegoria Harvest</t>
  </si>
  <si>
    <t>Reprod 47542</t>
  </si>
  <si>
    <t>KAT VON D</t>
  </si>
  <si>
    <t>Good Apple Liquid</t>
  </si>
  <si>
    <t>Time Filers</t>
  </si>
  <si>
    <t>Maracuja</t>
  </si>
  <si>
    <t>PAO SEUL - EDG - CASHDESK - Beauty HUB</t>
  </si>
  <si>
    <t>Pat Macgrath</t>
  </si>
  <si>
    <t>Bounce Back</t>
  </si>
  <si>
    <t>Sol de Janeiro</t>
  </si>
  <si>
    <t>Maracuja Juicy Glow</t>
  </si>
  <si>
    <t>Reno Reims</t>
  </si>
  <si>
    <t>reprise Nasta</t>
  </si>
  <si>
    <t>EDG EU</t>
  </si>
  <si>
    <t>Men</t>
  </si>
  <si>
    <t>COURREGES</t>
  </si>
  <si>
    <t>Le messager</t>
  </si>
  <si>
    <t>Tartelette</t>
  </si>
  <si>
    <t>LPRN</t>
  </si>
  <si>
    <t>Fille de l'air</t>
  </si>
  <si>
    <t>Messager</t>
  </si>
  <si>
    <t>FDM PRN</t>
  </si>
  <si>
    <t>confirmation définitive OK des fichiers</t>
  </si>
  <si>
    <t>Tristan</t>
  </si>
  <si>
    <t>Calendrier</t>
  </si>
  <si>
    <t>PROTO EN COURS / CREA VALIDÉE /  TRACÉS OK MAIS PB PLOTS</t>
  </si>
  <si>
    <t>Léa</t>
  </si>
  <si>
    <t>Make Up For Ever</t>
  </si>
  <si>
    <t>Grille</t>
  </si>
  <si>
    <t>Skin</t>
  </si>
  <si>
    <t>V1 faite par Tristan</t>
  </si>
  <si>
    <t>transféré sur le serveur Italie</t>
  </si>
  <si>
    <t>Faced</t>
  </si>
  <si>
    <t>Pure C</t>
  </si>
  <si>
    <t>Baches</t>
  </si>
  <si>
    <t>fichiers de prod idem 46818</t>
  </si>
  <si>
    <t>Best Seller</t>
  </si>
  <si>
    <t>SAV NSC</t>
  </si>
  <si>
    <t>TDH/Jardin</t>
  </si>
  <si>
    <t>MUP Noel</t>
  </si>
  <si>
    <t>150 ans</t>
  </si>
  <si>
    <t>Proto en cours le 21/9</t>
  </si>
  <si>
    <t>Sephora -Cashdesk, Header</t>
  </si>
  <si>
    <t>Vitrine Premium</t>
  </si>
  <si>
    <t>NATASHA DENONA</t>
  </si>
  <si>
    <t>Press Day</t>
  </si>
  <si>
    <t>JIMMY CHOO</t>
  </si>
  <si>
    <t>Rose Passion</t>
  </si>
  <si>
    <t>CERRUTI</t>
  </si>
  <si>
    <t>NOCIBÉ</t>
  </si>
  <si>
    <t>Reprod dossier 46401</t>
  </si>
  <si>
    <t>Les Eaux</t>
  </si>
  <si>
    <t>Jimmy Choo</t>
  </si>
  <si>
    <t>Pin's</t>
  </si>
  <si>
    <t>Reprod visuesl TDH niches nocibé 4 empreintes (46522)</t>
  </si>
  <si>
    <t>Bare Skin</t>
  </si>
  <si>
    <t>Podium Escalier</t>
  </si>
  <si>
    <t>Printing Tour</t>
  </si>
  <si>
    <t>RC Concept</t>
  </si>
  <si>
    <t>MPV</t>
  </si>
  <si>
    <t>STAND RC GROUP SALON SHOP2023</t>
  </si>
  <si>
    <t>Marine Chaffard</t>
  </si>
  <si>
    <t>Mois Ouverture</t>
  </si>
  <si>
    <t>Mois Fin Dossier</t>
  </si>
  <si>
    <t>Année Ouverture</t>
  </si>
  <si>
    <t>Année Fin dossier</t>
  </si>
  <si>
    <t>2022</t>
  </si>
  <si>
    <t>2023</t>
  </si>
  <si>
    <t>(vide)</t>
  </si>
  <si>
    <t>Total général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</si>
  <si>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</si>
  <si>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</si>
  <si>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</si>
  <si>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</si>
  <si>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</si>
  <si>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</si>
  <si>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</si>
  <si>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</si>
  <si>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</si>
  <si>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</si>
  <si>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</si>
  <si>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</si>
  <si>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Nombre de N°dossier</t>
  </si>
  <si>
    <t>Cloture Dossier</t>
  </si>
  <si>
    <t>Ouverture Dossier</t>
  </si>
  <si>
    <t>PLV / Enseigne</t>
  </si>
  <si>
    <t>Moyenne de Version</t>
  </si>
  <si>
    <t>Nombre de Dossier</t>
  </si>
  <si>
    <t>L'Oreal</t>
  </si>
  <si>
    <t>Calvin Klein</t>
  </si>
  <si>
    <t>chloe</t>
  </si>
  <si>
    <t>Boucheron</t>
  </si>
  <si>
    <t>Lanvin</t>
  </si>
  <si>
    <t>MontBlanc</t>
  </si>
  <si>
    <t>VCA</t>
  </si>
  <si>
    <t>Recherche Groupe</t>
  </si>
  <si>
    <t>Group</t>
  </si>
  <si>
    <t>Sephora France</t>
  </si>
  <si>
    <t>Sephora Europe</t>
  </si>
  <si>
    <t>Ralph Lauren</t>
  </si>
  <si>
    <t>Urban Decay</t>
  </si>
  <si>
    <t>Viktor&amp;Rolf</t>
  </si>
  <si>
    <t>Diesel</t>
  </si>
  <si>
    <t>Carita</t>
  </si>
  <si>
    <t>Thierry Mugler</t>
  </si>
  <si>
    <t>Multi-Enseignes</t>
  </si>
  <si>
    <t>Socle</t>
  </si>
  <si>
    <t>beauty success</t>
  </si>
  <si>
    <t>GL CE - Trolley Bike</t>
  </si>
  <si>
    <t>GL CE</t>
  </si>
  <si>
    <t>Phylosophie</t>
  </si>
  <si>
    <t>Ouverture</t>
  </si>
  <si>
    <t xml:space="preserve"> Terminé</t>
  </si>
  <si>
    <t>Temps PAO Ajusté</t>
  </si>
  <si>
    <t>Moyenne de Temps PAO Ajusté</t>
  </si>
  <si>
    <t>Marque/Groupe</t>
  </si>
  <si>
    <t>(Plusieurs éléments)</t>
  </si>
  <si>
    <t xml:space="preserve">Nombre de Terminé </t>
  </si>
  <si>
    <t>DECORTE AQ</t>
  </si>
  <si>
    <t>BOUCHERON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</si>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</sst>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"/>
    <numFmt numFmtId="165" formatCode="[$-40C]mmm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7" fontId="0" fillId="0" borderId="0" xfId="0" applyNumberFormat="1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38">
    <dxf>
      <numFmt numFmtId="164" formatCode="[h]:mm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64" formatCode="[h]:mm"/>
    </dxf>
    <dxf>
      <numFmt numFmtId="19" formatCode="dd/mm/yyyy"/>
    </dxf>
    <dxf>
      <numFmt numFmtId="164" formatCode="[h]:mm"/>
    </dxf>
    <dxf>
      <numFmt numFmtId="164" formatCode="[h]:mm"/>
    </dxf>
    <dxf>
      <numFmt numFmtId="2" formatCode="0.00"/>
    </dxf>
    <dxf>
      <numFmt numFmtId="2" formatCode="0.00"/>
    </dxf>
    <dxf>
      <numFmt numFmtId="164" formatCode="[h]:mm"/>
    </dxf>
    <dxf>
      <numFmt numFmtId="164" formatCode="[h]:mm"/>
    </dxf>
    <dxf>
      <numFmt numFmtId="164" formatCode="[h]:mm"/>
    </dxf>
    <dxf>
      <numFmt numFmtId="164" formatCode="[h]:mm"/>
    </dxf>
    <dxf>
      <numFmt numFmtId="2" formatCode="0.00"/>
    </dxf>
    <dxf>
      <numFmt numFmtId="2" formatCode="0.00"/>
    </dxf>
    <dxf>
      <numFmt numFmtId="164" formatCode="[h]:mm"/>
    </dxf>
    <dxf>
      <numFmt numFmtId="164" formatCode="[h]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eetMetadata" Target="metadata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Entré / Sortie</a:t>
            </a:r>
            <a:r>
              <a:rPr lang="fr-FR" baseline="0"/>
              <a:t> Planning PAO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Feuil5!$C$2:$C$3</c:f>
              <c:strCache>
                <c:ptCount val="2"/>
                <c:pt idx="0">
                  <c:v>Ouverture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Feuil5!$B$4:$B$12</c:f>
              <c:numCache>
                <c:formatCode>mmm\-yy</c:formatCode>
                <c:ptCount val="9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</c:numCache>
            </c:numRef>
          </c:cat>
          <c:val>
            <c:numRef>
              <c:f>Feuil5!$C$4:$C$12</c:f>
              <c:numCache>
                <c:formatCode>General</c:formatCode>
                <c:ptCount val="9"/>
                <c:pt idx="0">
                  <c:v>151</c:v>
                </c:pt>
                <c:pt idx="1">
                  <c:v>134</c:v>
                </c:pt>
                <c:pt idx="2">
                  <c:v>109</c:v>
                </c:pt>
                <c:pt idx="3">
                  <c:v>152</c:v>
                </c:pt>
                <c:pt idx="5">
                  <c:v>172</c:v>
                </c:pt>
                <c:pt idx="6">
                  <c:v>166</c:v>
                </c:pt>
                <c:pt idx="7">
                  <c:v>156</c:v>
                </c:pt>
                <c:pt idx="8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C-8044-9323-144E0FB5CB80}"/>
            </c:ext>
          </c:extLst>
        </c:ser>
        <c:ser>
          <c:idx val="1"/>
          <c:order val="1"/>
          <c:tx>
            <c:strRef>
              <c:f>Feuil5!$D$2:$D$3</c:f>
              <c:strCache>
                <c:ptCount val="2"/>
                <c:pt idx="0">
                  <c:v> Terminé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Feuil5!$B$4:$B$12</c:f>
              <c:numCache>
                <c:formatCode>mmm\-yy</c:formatCode>
                <c:ptCount val="9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</c:numCache>
            </c:numRef>
          </c:cat>
          <c:val>
            <c:numRef>
              <c:f>Feuil5!$D$4:$D$12</c:f>
              <c:numCache>
                <c:formatCode>General</c:formatCode>
                <c:ptCount val="9"/>
                <c:pt idx="0">
                  <c:v>150</c:v>
                </c:pt>
                <c:pt idx="1">
                  <c:v>137</c:v>
                </c:pt>
                <c:pt idx="2">
                  <c:v>117</c:v>
                </c:pt>
                <c:pt idx="3">
                  <c:v>111</c:v>
                </c:pt>
                <c:pt idx="5">
                  <c:v>131</c:v>
                </c:pt>
                <c:pt idx="6">
                  <c:v>160</c:v>
                </c:pt>
                <c:pt idx="7">
                  <c:v>174</c:v>
                </c:pt>
                <c:pt idx="8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1C-8044-9323-144E0FB5C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3890175"/>
        <c:axId val="1801968847"/>
      </c:barChart>
      <c:dateAx>
        <c:axId val="2073890175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01968847"/>
        <c:crosses val="autoZero"/>
        <c:auto val="1"/>
        <c:lblOffset val="100"/>
        <c:baseTimeUnit val="months"/>
      </c:dateAx>
      <c:valAx>
        <c:axId val="1801968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890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819150</xdr:colOff>
      <xdr:row>18</xdr:row>
      <xdr:rowOff>0</xdr:rowOff>
    </xdr:from>
    <xdr:to>
      <xdr:col>9</xdr:col>
      <xdr:colOff>787400</xdr:colOff>
      <xdr:row>45</xdr:row>
      <xdr:rowOff>165100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9764972-A0E0-D272-5AF6-563015AE40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yril" refreshedDate="45048.382535763893" createdVersion="8" refreshedVersion="8" minRefreshableVersion="3" recordCount="1358" xr:uid="{24B7E72B-7F8B-6244-A478-EB58D1C90C8A}">
  <cacheSource type="worksheet">
    <worksheetSource ref="A1:AC1048576" sheet="Fusion Planning"/>
  </cacheSource>
  <cacheFields count="29">
    <cacheField name="Entré le" numFmtId="0">
      <sharedItems containsNonDate="0" containsDate="1" containsString="0" containsBlank="1" minDate="2022-01-20T00:00:00" maxDate="2023-04-28T00:00:00"/>
    </cacheField>
    <cacheField name="N°dossier" numFmtId="0">
      <sharedItems containsBlank="1" containsMixedTypes="1" containsNumber="1" containsInteger="1" minValue="21206" maxValue="48840"/>
    </cacheField>
    <cacheField name="Marques" numFmtId="0">
      <sharedItems containsBlank="1"/>
    </cacheField>
    <cacheField name="Theme" numFmtId="0">
      <sharedItems containsBlank="1"/>
    </cacheField>
    <cacheField name="Enseigne" numFmtId="0">
      <sharedItems containsBlank="1" count="36">
        <s v="Sephora"/>
        <s v="Multi-Enseignes"/>
        <s v="Monop"/>
        <s v="Autres"/>
        <s v="Marionnaud"/>
        <m/>
        <s v="GL Haussmann"/>
        <s v="UHPS"/>
        <s v="Nocibé"/>
        <s v="Monoprix"/>
        <s v="Oia Beauté"/>
        <s v="GL"/>
        <s v="Passion Beauté"/>
        <s v="Indépendant"/>
        <s v="Bon marché"/>
        <s v="Beauty Success"/>
        <s v="Printemps"/>
        <s v="Monop Abbesses"/>
        <s v="BHV"/>
        <s v="Samaritaine"/>
        <s v="Printemps Haussmann"/>
        <s v="Sephora CE"/>
        <s v="Kalista"/>
        <s v="Marionnaud CE"/>
        <s v="Publicis"/>
        <s v="Francs Bourgeois"/>
        <s v="Independant"/>
        <s v="Cabaia"/>
        <s v="Paris Look"/>
        <s v="Printemps "/>
        <s v="Pharmacies"/>
        <s v="Benlux"/>
        <s v="Aeroport"/>
        <s v="GL CE"/>
        <s v="Pandora"/>
        <s v="MPV"/>
      </sharedItems>
    </cacheField>
    <cacheField name="Type de PLV" numFmtId="0">
      <sharedItems containsBlank="1" count="134">
        <s v="Canopy"/>
        <s v="Reglettes"/>
        <s v="Multi-Support"/>
        <s v="Moquette"/>
        <s v="Perso soins"/>
        <s v="Niches"/>
        <s v="TG"/>
        <s v="Visuel"/>
        <s v="Linéaire"/>
        <s v="Glorifier"/>
        <s v="Display"/>
        <s v="Carte postale"/>
        <s v="Podium"/>
        <s v="Panneau"/>
        <s v="Colonne"/>
        <s v="BAV"/>
        <s v="Beauty Hub"/>
        <s v="CDMEA"/>
        <s v="EDG"/>
        <s v="Total cover"/>
        <s v="Presentoir"/>
        <s v="Demi Lune"/>
        <s v="Chevalet"/>
        <s v="Backwall et Table"/>
        <s v="Vitrines"/>
        <s v="Vitrine"/>
        <s v="Plot Coffret"/>
        <s v="Socle"/>
        <s v="Table"/>
        <s v="Lineaire"/>
        <s v="Gondole"/>
        <s v="Table Wrapping"/>
        <s v="Plateau"/>
        <m/>
        <s v="Outpost"/>
        <s v="Stand"/>
        <s v="Beauty Show"/>
        <s v="Plot Premium"/>
        <s v="Table Permanente"/>
        <s v="Stop Rayon"/>
        <s v="Cube"/>
        <s v="TG MAI"/>
        <s v="Pop Up Store"/>
        <s v="Voile"/>
        <s v="Silhouette"/>
        <s v="Drugstore"/>
        <s v="Mat Caisse"/>
        <s v="Sleeves"/>
        <s v=""/>
        <s v="Mini Podium"/>
        <s v="Rupture"/>
        <s v="Pop Up"/>
        <s v="Perso Soin"/>
        <s v="Affichette"/>
        <s v="Reglette"/>
        <s v="Flyers"/>
        <s v="Lineaire Premium"/>
        <s v="Niche"/>
        <s v="Vocans"/>
        <s v="Balisage"/>
        <s v="Logobox"/>
        <s v="Etiquette"/>
        <s v="reglette &amp; bandeau"/>
        <s v="MUP"/>
        <s v="Cartelettes"/>
        <s v="Smart Soin"/>
        <s v="Niche Digitale"/>
        <s v="Mini Corner"/>
        <s v="Table Selective"/>
        <s v="Carte de Vœux"/>
        <s v="Boule"/>
        <s v="Vitro"/>
        <s v="MUS"/>
        <s v="Geant"/>
        <s v="Mat Caisse Mobile"/>
        <s v="Panneau + OCA"/>
        <s v="Bac recyclage"/>
        <s v="Coffret"/>
        <s v="Skincare Bar"/>
        <s v="Pop-Up"/>
        <s v="Plot"/>
        <s v="Espace Wellness"/>
        <s v="Atelier Cadeau"/>
        <s v="Flyer"/>
        <s v="Senlis"/>
        <s v="OCA"/>
        <s v="Visuels"/>
        <s v="Atelier Cadeaux"/>
        <s v="Panneau + colonne"/>
        <s v="Tower"/>
        <s v="Kakemono"/>
        <s v="Porte Prix"/>
        <s v="Porte Testeur"/>
        <s v="Mural"/>
        <s v="Trolley Bikke"/>
        <s v="EDG Digitale"/>
        <s v="Factice"/>
        <s v="HPP"/>
        <s v="Atelier"/>
        <s v="Miroir"/>
        <s v="Bar à Parfum"/>
        <s v="Intérieur Magasin"/>
        <s v="Réglette"/>
        <s v="Table Lavabo"/>
        <s v="EDG CE"/>
        <s v="Cubes"/>
        <s v="Colonne Triangle"/>
        <s v="Make Up Station"/>
        <s v="SPP"/>
        <s v="Plot Marbre"/>
        <s v="Bar Champagne"/>
        <s v="Scenographie"/>
        <s v="EDG Permanente"/>
        <s v="Pic Antin"/>
        <s v="wall"/>
        <s v="Table Marbre"/>
        <s v="Roadshow"/>
        <s v="Table MEA"/>
        <s v="Brand Room"/>
        <s v="Boite Fleur"/>
        <s v="Boite"/>
        <s v="skincare"/>
        <s v="visuel bloc m5"/>
        <s v="Covering"/>
        <s v="Meuble Chouchou"/>
        <s v="Machine a Bracelet"/>
        <s v="Kalista"/>
        <s v="Carte"/>
        <s v="EDG EU"/>
        <s v="Grille"/>
        <s v="Baches"/>
        <s v="Press Day"/>
        <s v="Pin's"/>
        <s v="Podium Escalier"/>
      </sharedItems>
    </cacheField>
    <cacheField name="Description / Information Diverses" numFmtId="0">
      <sharedItems containsBlank="1"/>
    </cacheField>
    <cacheField name="Service" numFmtId="0">
      <sharedItems containsBlank="1"/>
    </cacheField>
    <cacheField name="Graphiste / maquettiste" numFmtId="0">
      <sharedItems containsBlank="1"/>
    </cacheField>
    <cacheField name="Admin Projet" numFmtId="0">
      <sharedItems containsBlank="1"/>
    </cacheField>
    <cacheField name="Statut" numFmtId="0">
      <sharedItems containsBlank="1" count="12">
        <s v="Attente Retour"/>
        <s v="Prod OK"/>
        <s v="Element en Attente"/>
        <s v="Terminé"/>
        <s v="A Commencer"/>
        <s v="Annulé"/>
        <s v="Prod Partiel"/>
        <s v="Stand By"/>
        <s v="???"/>
        <s v="BAT Complet"/>
        <s v="BAT Partiel"/>
        <m/>
      </sharedItems>
    </cacheField>
    <cacheField name="Version" numFmtId="0">
      <sharedItems containsString="0" containsBlank="1" containsNumber="1" containsInteger="1" minValue="0" maxValue="28"/>
    </cacheField>
    <cacheField name="Incrément" numFmtId="0">
      <sharedItems containsBlank="1" containsMixedTypes="1" containsNumber="1" minValue="0" maxValue="8.3333333333333329E-2"/>
    </cacheField>
    <cacheField name="Temps PAO" numFmtId="164">
      <sharedItems containsNonDate="0" containsDate="1" containsString="0" containsBlank="1" minDate="1899-12-30T00:00:00" maxDate="1900-01-07T08:00:00"/>
    </cacheField>
    <cacheField name="Element Recu le :" numFmtId="0">
      <sharedItems containsNonDate="0" containsDate="1" containsString="0" containsBlank="1" minDate="2022-01-11T00:00:00" maxDate="2023-12-24T00:00:00"/>
    </cacheField>
    <cacheField name="Premiere créa désirée :" numFmtId="0">
      <sharedItems containsNonDate="0" containsDate="1" containsString="0" containsBlank="1" minDate="2022-01-05T00:00:00" maxDate="2023-12-30T00:00:00"/>
    </cacheField>
    <cacheField name="BAT Previsionnel" numFmtId="0">
      <sharedItems containsNonDate="0" containsDate="1" containsString="0" containsBlank="1" minDate="2022-01-23T00:00:00" maxDate="2023-10-24T00:00:00"/>
    </cacheField>
    <cacheField name="Date départ" numFmtId="0">
      <sharedItems containsNonDate="0" containsDate="1" containsString="0" containsBlank="1" minDate="2022-01-02T00:00:00" maxDate="2023-12-31T00:00:00"/>
    </cacheField>
    <cacheField name="Animation" numFmtId="0">
      <sharedItems containsNonDate="0" containsDate="1" containsString="0" containsBlank="1" minDate="2022-01-02T00:00:00" maxDate="2023-10-07T00:00:00"/>
    </cacheField>
    <cacheField name="Envoie Premiere créa" numFmtId="0">
      <sharedItems containsNonDate="0" containsDate="1" containsString="0" containsBlank="1" minDate="2022-02-24T00:00:00" maxDate="2032-07-06T00:00:00"/>
    </cacheField>
    <cacheField name="Date BAT" numFmtId="0">
      <sharedItems containsNonDate="0" containsDate="1" containsString="0" containsBlank="1" minDate="2022-01-13T00:00:00" maxDate="2023-11-18T00:00:00"/>
    </cacheField>
    <cacheField name="Terminé " numFmtId="0">
      <sharedItems containsNonDate="0" containsDate="1" containsString="0" containsBlank="1" minDate="2022-08-05T00:00:00" maxDate="2023-04-29T00:00:00"/>
    </cacheField>
    <cacheField name="Mois Ouverture" numFmtId="0">
      <sharedItems containsBlank="1"/>
    </cacheField>
    <cacheField name="Mois Fin Dossier" numFmtId="0">
      <sharedItems containsBlank="1"/>
    </cacheField>
    <cacheField name="Année Ouverture" numFmtId="0">
      <sharedItems containsBlank="1"/>
    </cacheField>
    <cacheField name="Année Fin dossier" numFmtId="0">
      <sharedItems containsBlank="1"/>
    </cacheField>
    <cacheField name="Recherche Groupe" numFmtId="0">
      <sharedItems containsBlank="1"/>
    </cacheField>
    <cacheField name="Group" numFmtId="0">
      <sharedItems containsBlank="1" count="128">
        <s v="Sephora"/>
        <s v="L'Oréal"/>
        <s v="La prairie"/>
        <s v="DIOR"/>
        <s v="ERBORIAN"/>
        <s v="Interparfum"/>
        <s v="ACQUA DI PARMA"/>
        <s v="ESTEE LAUDER"/>
        <s v="Interparfums"/>
        <s v="OPI"/>
        <s v="Viktor &amp; Rolf"/>
        <s v="KENZO"/>
        <s v="CLARINS"/>
        <s v="Tommy Hilfiger"/>
        <s v="Elie Saab"/>
        <s v="By Terry"/>
        <s v="COTY"/>
        <s v="Lancaster"/>
        <s v="CHANEL"/>
        <s v="Christophe Robin"/>
        <s v="Nars"/>
        <s v="Givenchy"/>
        <s v="Paula's Choice"/>
        <s v="HERMES"/>
        <s v="LALIQUE"/>
        <s v="GHD"/>
        <s v="DERMALOGICA GMBH"/>
        <s v="PUIG"/>
        <s v="Hauslab"/>
        <s v="CARON"/>
        <s v="Foreo"/>
        <s v="GUERLAIN"/>
        <s v="Cerruti"/>
        <s v="Benefit"/>
        <s v="BULGARI"/>
        <s v="Leonor Greyl"/>
        <s v="Trudon"/>
        <s v="STEAMPOD"/>
        <s v="Decorté"/>
        <s v="Amelie Ray"/>
        <s v="La Neige"/>
        <s v="Global Bioenergie"/>
        <s v="Melvita"/>
        <s v="RITUALS COSMETIQUES"/>
        <s v="PIXI"/>
        <s v="GUESS"/>
        <s v="ABERCROMBIE &amp; FITCH"/>
        <s v="KAYALI"/>
        <s v="MUFE"/>
        <s v="MAKE UP FOR EVER"/>
        <s v="SISLEY"/>
        <s v="LABORATOIRES GARANCIA"/>
        <s v="Fresh"/>
        <s v="MARIO BADESCU"/>
        <s v="GISOU"/>
        <s v="The Ordinary"/>
        <s v="CHARLOTTE TILBURY"/>
        <s v=""/>
        <s v="Guy Laroche"/>
        <s v="Shiseido"/>
        <s v="margiela"/>
        <s v="Serge Lutens"/>
        <s v="Martin Margiela"/>
        <s v="TARTE"/>
        <s v="Giorgi Armani"/>
        <s v="Lancôme"/>
        <s v="SHISEIDO GINZA TOKYO"/>
        <s v="Clinique"/>
        <s v="Decléor"/>
        <s v="CABAIA"/>
        <s v="Cartier"/>
        <s v="MOET"/>
        <s v="Rare Beauty"/>
        <s v="Black up"/>
        <s v="Natasha Denona"/>
        <s v="PMG"/>
        <s v="Olaplex"/>
        <s v="Hermès"/>
        <s v="Fenty"/>
        <s v="Decleor"/>
        <s v="CellCosmet"/>
        <s v="Elemis"/>
        <s v="Garancia"/>
        <s v="COURREGES"/>
        <s v="FENTY BEAUTY"/>
        <s v="Narciso Rodriguez"/>
        <s v="FILORGA"/>
        <s v="VERSACE"/>
        <s v="CED COSMETICS"/>
        <s v="Gres Paris"/>
        <s v="Ilia"/>
        <s v="Kykie"/>
        <s v="Kyvie"/>
        <s v="Too Faced"/>
        <s v="Jo Malonne London"/>
        <s v="Horace"/>
        <s v="TAILLEVENT"/>
        <s v="Theobroma"/>
        <s v="Drunk Elephant"/>
        <s v="PAT MCGRATH LABS"/>
        <s v="BYOMA"/>
        <s v="MOSCHINO"/>
        <s v="Huda Beauty"/>
        <s v="LIPAULT"/>
        <s v="Darphin Pharma"/>
        <s v="DARPHIN"/>
        <s v="Noble Panacea"/>
        <s v="Bourjois"/>
        <s v="Maison Lutriger"/>
        <s v="Money Walkie"/>
        <s v="Pandora"/>
        <s v="PENHALIGON"/>
        <s v="N°4711 "/>
        <s v="DOLCE &amp; GABBANA"/>
        <s v="Mercedes"/>
        <s v="Zadig &amp; Voltaire"/>
        <s v="Carven"/>
        <s v="Darphin Phrama"/>
        <s v="UNGARO"/>
        <s v="Rituals"/>
        <s v="Zadig&amp;Voltaire"/>
        <s v="MAKE UP ERASER"/>
        <s v="KAT VON D"/>
        <s v="Pat Macgrath"/>
        <s v="Sol de Janeiro"/>
        <s v="Faced"/>
        <s v="RC Concept"/>
        <m/>
      </sharedItems>
    </cacheField>
    <cacheField name="Temps PAO Ajusté" numFmtId="0">
      <sharedItems containsDate="1" containsBlank="1" containsMixedTypes="1" minDate="1899-12-30T00:00:00" maxDate="1900-01-10T16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yril" refreshedDate="45048.382536111108" createdVersion="8" refreshedVersion="8" minRefreshableVersion="3" recordCount="1358" xr:uid="{A33B8C7E-9E73-4959-A033-7D69F5408C01}">
  <cacheSource type="worksheet">
    <worksheetSource ref="A1:Z1048576" sheet="Fusion Planning"/>
  </cacheSource>
  <cacheFields count="26">
    <cacheField name="Entré le" numFmtId="0">
      <sharedItems containsNonDate="0" containsDate="1" containsString="0" containsBlank="1" minDate="2022-01-20T00:00:00" maxDate="2023-04-28T00:00:00"/>
    </cacheField>
    <cacheField name="N°dossier" numFmtId="0">
      <sharedItems containsBlank="1" containsMixedTypes="1" containsNumber="1" containsInteger="1" minValue="21206" maxValue="48840"/>
    </cacheField>
    <cacheField name="Marques" numFmtId="0">
      <sharedItems containsBlank="1"/>
    </cacheField>
    <cacheField name="Theme" numFmtId="0">
      <sharedItems containsBlank="1"/>
    </cacheField>
    <cacheField name="Enseigne" numFmtId="0">
      <sharedItems containsBlank="1"/>
    </cacheField>
    <cacheField name="Type de PLV" numFmtId="0">
      <sharedItems containsBlank="1"/>
    </cacheField>
    <cacheField name="Description / Information Diverses" numFmtId="0">
      <sharedItems containsBlank="1"/>
    </cacheField>
    <cacheField name="Service" numFmtId="0">
      <sharedItems containsBlank="1"/>
    </cacheField>
    <cacheField name="Graphiste / maquettiste" numFmtId="0">
      <sharedItems containsBlank="1"/>
    </cacheField>
    <cacheField name="Admin Projet" numFmtId="0">
      <sharedItems containsBlank="1"/>
    </cacheField>
    <cacheField name="Statut" numFmtId="0">
      <sharedItems containsBlank="1"/>
    </cacheField>
    <cacheField name="Version" numFmtId="0">
      <sharedItems containsString="0" containsBlank="1" containsNumber="1" containsInteger="1" minValue="0" maxValue="28"/>
    </cacheField>
    <cacheField name="Incrément" numFmtId="0">
      <sharedItems containsBlank="1" containsMixedTypes="1" containsNumber="1" minValue="0" maxValue="8.3333333333333329E-2"/>
    </cacheField>
    <cacheField name="Temps PAO" numFmtId="164">
      <sharedItems containsNonDate="0" containsDate="1" containsString="0" containsBlank="1" minDate="1899-12-30T00:00:00" maxDate="1900-01-07T08:00:00"/>
    </cacheField>
    <cacheField name="Element Recu le :" numFmtId="0">
      <sharedItems containsNonDate="0" containsDate="1" containsString="0" containsBlank="1" minDate="2022-01-11T00:00:00" maxDate="2023-12-24T00:00:00"/>
    </cacheField>
    <cacheField name="Premiere créa désirée :" numFmtId="0">
      <sharedItems containsNonDate="0" containsDate="1" containsString="0" containsBlank="1" minDate="2022-01-05T00:00:00" maxDate="2023-12-30T00:00:00"/>
    </cacheField>
    <cacheField name="BAT Previsionnel" numFmtId="0">
      <sharedItems containsNonDate="0" containsDate="1" containsString="0" containsBlank="1" minDate="2022-01-23T00:00:00" maxDate="2023-10-24T00:00:00"/>
    </cacheField>
    <cacheField name="Date départ" numFmtId="0">
      <sharedItems containsNonDate="0" containsDate="1" containsString="0" containsBlank="1" minDate="2022-01-02T00:00:00" maxDate="2023-12-31T00:00:00"/>
    </cacheField>
    <cacheField name="Animation" numFmtId="0">
      <sharedItems containsNonDate="0" containsDate="1" containsString="0" containsBlank="1" minDate="2022-01-02T00:00:00" maxDate="2023-10-07T00:00:00"/>
    </cacheField>
    <cacheField name="Envoie Premiere créa" numFmtId="0">
      <sharedItems containsNonDate="0" containsDate="1" containsString="0" containsBlank="1" minDate="2022-02-24T00:00:00" maxDate="2032-07-06T00:00:00"/>
    </cacheField>
    <cacheField name="Date BAT" numFmtId="0">
      <sharedItems containsNonDate="0" containsDate="1" containsString="0" containsBlank="1" minDate="2022-01-13T00:00:00" maxDate="2023-11-18T00:00:00"/>
    </cacheField>
    <cacheField name="Terminé " numFmtId="0">
      <sharedItems containsNonDate="0" containsDate="1" containsString="0" containsBlank="1" minDate="2022-08-05T00:00:00" maxDate="2023-04-29T00:00:00"/>
    </cacheField>
    <cacheField name="Mois Ouverture" numFmtId="0">
      <sharedItems containsBlank="1" count="14">
        <s v="avril"/>
        <s v="mars"/>
        <s v="novembre"/>
        <s v="février"/>
        <s v="janvier"/>
        <s v="décembre"/>
        <s v="octobre"/>
        <s v="août"/>
        <s v="juin"/>
        <s v="septembre"/>
        <s v="juillet"/>
        <s v=""/>
        <s v="mai"/>
        <m/>
      </sharedItems>
    </cacheField>
    <cacheField name="Mois Fin Dossier" numFmtId="0">
      <sharedItems containsBlank="1" count="13">
        <s v=""/>
        <s v="avril"/>
        <s v="mars"/>
        <s v="février"/>
        <s v="août"/>
        <s v="octobre"/>
        <s v="septembre"/>
        <s v="novembre"/>
        <s v="décembre"/>
        <s v="janvier"/>
        <m/>
        <s v="juillet" u="1"/>
        <s v="juin" u="1"/>
      </sharedItems>
    </cacheField>
    <cacheField name="Année Ouverture" numFmtId="0">
      <sharedItems containsBlank="1" count="4">
        <s v="2023"/>
        <s v="2022"/>
        <s v=""/>
        <m/>
      </sharedItems>
    </cacheField>
    <cacheField name="Année Fin dossier" numFmtId="0">
      <sharedItems containsBlank="1" count="4">
        <s v=""/>
        <s v="2023"/>
        <s v="2022"/>
        <m/>
      </sharedItems>
    </cacheField>
  </cacheFields>
  <extLst>
    <ext xmlns:x14="http://schemas.microsoft.com/office/spreadsheetml/2009/9/main" uri="{725AE2AE-9491-48be-B2B4-4EB974FC3084}">
      <x14:pivotCacheDefinition pivotCacheId="114859660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8">
  <r>
    <d v="2023-04-27T00:00:00"/>
    <n v="48840"/>
    <s v="SEPHORA France"/>
    <s v=""/>
    <x v="0"/>
    <x v="0"/>
    <s v=""/>
    <s v="R"/>
    <s v="Alexandre"/>
    <s v="Mori SACKO"/>
    <x v="0"/>
    <n v="1"/>
    <m/>
    <d v="1899-12-30T00:15:00"/>
    <d v="2023-04-28T00:00:00"/>
    <d v="2023-04-28T00:00:00"/>
    <d v="2023-04-28T00:00:00"/>
    <d v="2023-05-03T00:00:00"/>
    <d v="2023-05-03T00:00:00"/>
    <m/>
    <m/>
    <m/>
    <s v="avril"/>
    <s v=""/>
    <s v="2023"/>
    <s v=""/>
    <s v="Sephora"/>
    <x v="0"/>
    <d v="1899-12-30T00:21:00"/>
  </r>
  <r>
    <d v="2023-04-05T00:00:00"/>
    <n v="48620"/>
    <s v="LANCOME"/>
    <m/>
    <x v="0"/>
    <x v="1"/>
    <m/>
    <s v="R"/>
    <s v="Alexandre"/>
    <s v="Charlotte GUENARD"/>
    <x v="0"/>
    <n v="1"/>
    <m/>
    <d v="1899-12-30T00:30:00"/>
    <d v="2023-04-05T00:00:00"/>
    <d v="2023-04-07T00:00:00"/>
    <d v="2023-04-07T00:00:00"/>
    <d v="2023-05-02T00:00:00"/>
    <m/>
    <d v="2023-04-11T00:00:00"/>
    <m/>
    <m/>
    <s v="avril"/>
    <s v=""/>
    <s v="2023"/>
    <s v=""/>
    <s v="L'Oréal"/>
    <x v="1"/>
    <d v="1899-12-30T00:42:00"/>
  </r>
  <r>
    <d v="2023-04-04T00:00:00"/>
    <n v="48597"/>
    <s v="THIERRY MUGLER"/>
    <s v="Angel"/>
    <x v="0"/>
    <x v="1"/>
    <s v=""/>
    <s v="R"/>
    <s v="Alexandre"/>
    <s v="Charlotte GUENARD"/>
    <x v="0"/>
    <n v="1"/>
    <m/>
    <d v="1899-12-30T00:30:00"/>
    <d v="2023-04-04T00:00:00"/>
    <d v="2023-04-05T00:00:00"/>
    <d v="2023-04-07T00:00:00"/>
    <d v="2023-05-04T00:00:00"/>
    <d v="2023-05-08T00:00:00"/>
    <d v="2023-04-05T00:00:00"/>
    <m/>
    <m/>
    <s v="avril"/>
    <s v=""/>
    <s v="2023"/>
    <s v=""/>
    <s v="L'Oréal"/>
    <x v="1"/>
    <d v="1899-12-30T00:42:00"/>
  </r>
  <r>
    <d v="2023-04-20T00:00:00"/>
    <n v="48752"/>
    <s v="La prairie"/>
    <s v="Campagne Mai 2023"/>
    <x v="1"/>
    <x v="2"/>
    <m/>
    <s v="D&amp;CO"/>
    <s v="Alexandre"/>
    <s v="Axel Pastor"/>
    <x v="0"/>
    <n v="3"/>
    <m/>
    <d v="1899-12-30T03:15:00"/>
    <m/>
    <d v="2023-04-21T00:00:00"/>
    <d v="2023-04-21T00:00:00"/>
    <m/>
    <d v="2023-05-02T00:00:00"/>
    <d v="2023-04-24T00:00:00"/>
    <m/>
    <m/>
    <s v="avril"/>
    <s v=""/>
    <s v="2023"/>
    <s v=""/>
    <e v="#N/A"/>
    <x v="2"/>
    <d v="1899-12-30T04:33:00"/>
  </r>
  <r>
    <d v="2023-03-23T00:00:00"/>
    <n v="48515"/>
    <s v="DIOR"/>
    <s v=""/>
    <x v="0"/>
    <x v="3"/>
    <s v=""/>
    <s v="D&amp;CO"/>
    <s v="Alexandre"/>
    <s v="Axel Pastor"/>
    <x v="0"/>
    <n v="2"/>
    <m/>
    <d v="1899-12-30T02:10:00"/>
    <m/>
    <m/>
    <m/>
    <m/>
    <d v="2023-05-15T00:00:00"/>
    <d v="2023-03-31T00:00:00"/>
    <m/>
    <m/>
    <s v="mars"/>
    <s v=""/>
    <s v="2023"/>
    <s v=""/>
    <e v="#N/A"/>
    <x v="3"/>
    <d v="1899-12-30T03:02:00"/>
  </r>
  <r>
    <d v="2023-04-24T00:00:00"/>
    <n v="48797"/>
    <s v="SEPHORA France"/>
    <s v=""/>
    <x v="0"/>
    <x v="4"/>
    <s v=""/>
    <s v="R"/>
    <s v="Alexandre"/>
    <s v="Mori SACKO"/>
    <x v="1"/>
    <n v="2"/>
    <m/>
    <d v="1899-12-30T03:00:00"/>
    <d v="2023-04-24T00:00:00"/>
    <d v="2023-04-28T00:00:00"/>
    <d v="2023-05-09T00:00:00"/>
    <d v="2023-05-29T00:00:00"/>
    <d v="2023-05-29T00:00:00"/>
    <d v="2023-04-26T00:00:00"/>
    <d v="2023-04-28T00:00:00"/>
    <d v="2023-04-28T00:00:00"/>
    <s v="avril"/>
    <s v="avril"/>
    <s v="2023"/>
    <s v="2023"/>
    <s v="Sephora"/>
    <x v="0"/>
    <d v="1899-12-30T04:12:00"/>
  </r>
  <r>
    <d v="2023-04-24T00:00:00"/>
    <n v="48800"/>
    <s v="DIOR"/>
    <s v="Capture Totale"/>
    <x v="0"/>
    <x v="5"/>
    <s v=""/>
    <s v="R"/>
    <s v="Alexandre"/>
    <s v="Mori SACKO"/>
    <x v="1"/>
    <n v="2"/>
    <m/>
    <d v="1899-12-30T00:40:00"/>
    <d v="2023-04-24T00:00:00"/>
    <d v="2023-04-25T00:00:00"/>
    <d v="2023-04-26T00:00:00"/>
    <d v="2023-05-03T00:00:00"/>
    <d v="2023-05-04T00:00:00"/>
    <d v="2023-04-26T00:00:00"/>
    <d v="2023-04-28T00:00:00"/>
    <d v="2023-04-28T00:00:00"/>
    <s v="avril"/>
    <s v="avril"/>
    <s v="2023"/>
    <s v="2023"/>
    <e v="#N/A"/>
    <x v="3"/>
    <d v="1899-12-30T00:56:00"/>
  </r>
  <r>
    <d v="2023-03-29T00:00:00"/>
    <n v="48551"/>
    <s v="ERBORIAN"/>
    <m/>
    <x v="2"/>
    <x v="6"/>
    <m/>
    <s v="R"/>
    <s v="Alexandre"/>
    <s v="Léa FORGET"/>
    <x v="2"/>
    <m/>
    <m/>
    <m/>
    <d v="2023-03-29T00:00:00"/>
    <d v="2023-04-05T00:00:00"/>
    <d v="2023-04-10T00:00:00"/>
    <d v="2023-04-19T00:00:00"/>
    <d v="2023-04-21T00:00:00"/>
    <m/>
    <m/>
    <m/>
    <s v="mars"/>
    <s v=""/>
    <s v="2023"/>
    <s v=""/>
    <e v="#N/A"/>
    <x v="4"/>
    <s v=""/>
  </r>
  <r>
    <d v="2023-04-07T00:00:00"/>
    <n v="48647"/>
    <s v="Interparfum"/>
    <s v="Rochas / Jimmy Choo"/>
    <x v="0"/>
    <x v="7"/>
    <s v=""/>
    <s v="R"/>
    <s v="Alexandre"/>
    <s v="Sandrine NEDELEC"/>
    <x v="1"/>
    <n v="1"/>
    <m/>
    <d v="1899-12-30T00:20:00"/>
    <d v="2023-04-07T00:00:00"/>
    <d v="2023-04-11T00:00:00"/>
    <d v="2023-04-13T00:00:00"/>
    <d v="2023-04-24T00:00:00"/>
    <m/>
    <d v="2023-04-11T00:00:00"/>
    <d v="2023-04-25T00:00:00"/>
    <d v="2023-04-25T00:00:00"/>
    <s v="avril"/>
    <s v="avril"/>
    <s v="2023"/>
    <s v="2023"/>
    <e v="#N/A"/>
    <x v="5"/>
    <d v="1899-12-30T00:28:00"/>
  </r>
  <r>
    <d v="2023-03-31T00:00:00"/>
    <n v="48575"/>
    <s v="DIOR"/>
    <s v="Capture et Prestige"/>
    <x v="1"/>
    <x v="8"/>
    <s v="PLVs, NOTICES, BOOK NOCIBE."/>
    <s v="R"/>
    <s v="Alexandre"/>
    <s v="Mori SACKO"/>
    <x v="1"/>
    <n v="1"/>
    <m/>
    <d v="1899-12-30T05:00:00"/>
    <d v="2023-03-31T00:00:00"/>
    <d v="2023-04-05T00:00:00"/>
    <d v="2023-04-14T00:00:00"/>
    <d v="2023-04-26T00:00:00"/>
    <d v="2023-05-02T00:00:00"/>
    <d v="2023-04-07T00:00:00"/>
    <d v="2023-04-18T00:00:00"/>
    <m/>
    <s v="mars"/>
    <s v=""/>
    <s v="2023"/>
    <s v=""/>
    <e v="#N/A"/>
    <x v="3"/>
    <d v="1899-12-30T07:00:00"/>
  </r>
  <r>
    <d v="2023-04-07T00:00:00"/>
    <n v="48650"/>
    <s v="ACQUA DI PARMA"/>
    <s v=""/>
    <x v="3"/>
    <x v="7"/>
    <s v=""/>
    <s v="R"/>
    <s v="Alexandre"/>
    <s v="Elsa PEUCHGAZEAU"/>
    <x v="1"/>
    <n v="2"/>
    <m/>
    <d v="1899-12-30T01:00:00"/>
    <d v="2023-04-07T00:00:00"/>
    <d v="2023-04-17T00:00:00"/>
    <d v="2023-04-18T00:00:00"/>
    <m/>
    <d v="2023-04-28T00:00:00"/>
    <d v="2023-04-13T00:00:00"/>
    <d v="2023-04-17T00:00:00"/>
    <d v="2023-04-18T00:00:00"/>
    <s v="avril"/>
    <s v="avril"/>
    <s v="2023"/>
    <s v="2023"/>
    <e v="#N/A"/>
    <x v="6"/>
    <d v="1899-12-30T01:24:00"/>
  </r>
  <r>
    <d v="2023-03-15T00:00:00"/>
    <n v="48450"/>
    <s v="ESTEE LAUDER"/>
    <s v=""/>
    <x v="0"/>
    <x v="5"/>
    <s v=""/>
    <s v="R"/>
    <s v="Alexandre"/>
    <s v="Mori SACKO"/>
    <x v="1"/>
    <n v="2"/>
    <m/>
    <d v="1899-12-30T00:40:00"/>
    <m/>
    <m/>
    <m/>
    <d v="2023-04-04T00:00:00"/>
    <d v="2023-04-04T00:00:00"/>
    <d v="2023-03-27T00:00:00"/>
    <d v="2023-04-12T00:00:00"/>
    <d v="2023-04-13T00:00:00"/>
    <s v="mars"/>
    <s v="avril"/>
    <s v="2023"/>
    <s v="2023"/>
    <e v="#N/A"/>
    <x v="7"/>
    <d v="1899-12-30T00:56:00"/>
  </r>
  <r>
    <d v="2023-03-31T00:00:00"/>
    <n v="48574"/>
    <s v="SEPHORA France"/>
    <s v="Nimes"/>
    <x v="0"/>
    <x v="4"/>
    <s v="RENO NIMES CC 279"/>
    <s v="R"/>
    <s v="Alexandre"/>
    <s v="Mori SACKO"/>
    <x v="3"/>
    <n v="3"/>
    <m/>
    <d v="1899-12-30T03:00:00"/>
    <m/>
    <d v="2023-04-05T00:00:00"/>
    <d v="2023-04-07T00:00:00"/>
    <d v="2023-04-20T00:00:00"/>
    <d v="2023-04-21T00:00:00"/>
    <d v="2023-04-06T00:00:00"/>
    <d v="2023-04-11T00:00:00"/>
    <d v="2023-04-12T00:00:00"/>
    <s v="mars"/>
    <s v="avril"/>
    <s v="2023"/>
    <s v="2023"/>
    <s v="Sephora"/>
    <x v="0"/>
    <d v="1899-12-30T04:12:00"/>
  </r>
  <r>
    <d v="2023-04-11T00:00:00"/>
    <n v="48653"/>
    <s v="SEPHORA France"/>
    <s v="Reno Auxerre"/>
    <x v="0"/>
    <x v="4"/>
    <s v=""/>
    <s v="R"/>
    <s v="Alexandre"/>
    <s v="Mori SACKO"/>
    <x v="3"/>
    <n v="2"/>
    <m/>
    <d v="1899-12-30T02:40:00"/>
    <d v="2023-03-12T00:00:00"/>
    <d v="2023-04-13T00:00:00"/>
    <m/>
    <d v="2023-04-28T00:00:00"/>
    <d v="2023-04-28T00:00:00"/>
    <d v="2023-04-13T00:00:00"/>
    <d v="2023-04-14T00:00:00"/>
    <d v="2023-04-14T00:00:00"/>
    <s v="avril"/>
    <s v="avril"/>
    <s v="2023"/>
    <s v="2023"/>
    <s v="Sephora"/>
    <x v="0"/>
    <d v="1899-12-30T03:44:00"/>
  </r>
  <r>
    <d v="2023-04-25T00:00:00"/>
    <n v="48804"/>
    <s v="ARMANI"/>
    <s v="ADGH Parfum + You"/>
    <x v="0"/>
    <x v="9"/>
    <s v=""/>
    <s v="R"/>
    <s v="Benoit"/>
    <s v="Charlotte GUENARD"/>
    <x v="4"/>
    <m/>
    <m/>
    <m/>
    <d v="2023-04-25T00:00:00"/>
    <d v="2023-05-04T00:00:00"/>
    <d v="2023-07-12T00:00:00"/>
    <d v="2023-08-22T00:00:00"/>
    <d v="2023-08-28T00:00:00"/>
    <m/>
    <m/>
    <m/>
    <s v="avril"/>
    <s v=""/>
    <s v="2023"/>
    <s v=""/>
    <s v="L'Oréal"/>
    <x v="1"/>
    <s v=""/>
  </r>
  <r>
    <d v="2023-04-26T00:00:00"/>
    <n v="48812"/>
    <s v="YSL"/>
    <s v="Fête des pères"/>
    <x v="4"/>
    <x v="6"/>
    <s v=""/>
    <s v="R"/>
    <s v="Benoit"/>
    <s v="Sandrine NEDELEC"/>
    <x v="4"/>
    <m/>
    <m/>
    <m/>
    <d v="2023-04-26T00:00:00"/>
    <d v="2023-04-26T00:00:00"/>
    <d v="2023-05-05T00:00:00"/>
    <d v="2023-05-31T00:00:00"/>
    <d v="2023-06-05T00:00:00"/>
    <m/>
    <m/>
    <m/>
    <s v="avril"/>
    <s v=""/>
    <s v="2023"/>
    <s v=""/>
    <s v="L'Oréal"/>
    <x v="1"/>
    <s v=""/>
  </r>
  <r>
    <d v="2023-04-19T00:00:00"/>
    <n v="48750"/>
    <s v="L'oreal"/>
    <m/>
    <x v="5"/>
    <x v="10"/>
    <m/>
    <s v="R"/>
    <s v="Benoit"/>
    <s v="Elodie Rioland"/>
    <x v="5"/>
    <m/>
    <m/>
    <d v="1899-12-30T04:30:00"/>
    <m/>
    <d v="2023-04-21T00:00:00"/>
    <d v="2023-04-24T00:00:00"/>
    <d v="2023-05-09T00:00:00"/>
    <d v="2023-05-10T00:00:00"/>
    <m/>
    <m/>
    <d v="2023-04-25T00:00:00"/>
    <s v="avril"/>
    <s v="avril"/>
    <s v="2023"/>
    <s v="2023"/>
    <s v="L'Oréal"/>
    <x v="1"/>
    <d v="1899-12-30T06:18:00"/>
  </r>
  <r>
    <d v="2023-04-18T00:00:00"/>
    <n v="48727"/>
    <s v="VALENTINO"/>
    <s v="BORN IN ROMA"/>
    <x v="6"/>
    <x v="11"/>
    <m/>
    <s v="R"/>
    <s v="Benoit"/>
    <s v="Charlotte GUENARD"/>
    <x v="5"/>
    <m/>
    <m/>
    <d v="1899-12-30T03:00:00"/>
    <m/>
    <d v="2023-04-19T00:00:00"/>
    <d v="2023-04-26T00:00:00"/>
    <d v="2023-05-26T00:00:00"/>
    <d v="2023-06-01T00:00:00"/>
    <m/>
    <m/>
    <m/>
    <s v="avril"/>
    <s v=""/>
    <s v="2023"/>
    <s v=""/>
    <s v="L'Oréal"/>
    <x v="1"/>
    <d v="1899-12-30T04:12:00"/>
  </r>
  <r>
    <d v="2023-04-12T00:00:00"/>
    <n v="48663"/>
    <s v="YSL"/>
    <s v="Fête des pères"/>
    <x v="7"/>
    <x v="2"/>
    <s v=""/>
    <s v="R"/>
    <s v="Benoit"/>
    <s v="Sandrine NEDELEC"/>
    <x v="0"/>
    <n v="2"/>
    <m/>
    <d v="1899-12-30T05:00:00"/>
    <d v="2023-04-24T00:00:00"/>
    <d v="2023-04-25T00:00:00"/>
    <d v="2023-05-04T00:00:00"/>
    <d v="2023-05-31T00:00:00"/>
    <d v="2023-06-06T00:00:00"/>
    <d v="2023-04-27T00:00:00"/>
    <m/>
    <m/>
    <s v="avril"/>
    <s v=""/>
    <s v="2023"/>
    <s v=""/>
    <s v="L'Oréal"/>
    <x v="1"/>
    <d v="1899-12-30T07:00:00"/>
  </r>
  <r>
    <d v="2023-04-20T00:00:00"/>
    <n v="48761"/>
    <s v="YSL"/>
    <s v="Summer OASIS "/>
    <x v="8"/>
    <x v="12"/>
    <m/>
    <s v="R"/>
    <s v="Benoit"/>
    <s v="Charlotte GUENARD"/>
    <x v="0"/>
    <n v="1"/>
    <m/>
    <d v="1899-12-30T09:30:00"/>
    <m/>
    <d v="2023-04-24T00:00:00"/>
    <d v="2023-05-05T00:00:00"/>
    <d v="2023-05-31T00:00:00"/>
    <d v="2023-06-07T00:00:00"/>
    <d v="2023-04-25T00:00:00"/>
    <m/>
    <m/>
    <s v="avril"/>
    <s v=""/>
    <s v="2023"/>
    <s v=""/>
    <s v="L'Oréal"/>
    <x v="1"/>
    <d v="1899-12-30T13:18:00"/>
  </r>
  <r>
    <d v="2022-11-21T00:00:00"/>
    <n v="47268"/>
    <s v="Yves Saint Laurent"/>
    <s v="Y EDP Intense"/>
    <x v="4"/>
    <x v="6"/>
    <m/>
    <s v="R"/>
    <s v="Benoit"/>
    <s v="Sandrine NEDELEC"/>
    <x v="0"/>
    <n v="3"/>
    <m/>
    <d v="1899-12-30T05:30:00"/>
    <d v="2022-11-21T00:00:00"/>
    <d v="2022-11-25T00:00:00"/>
    <d v="2022-12-12T00:00:00"/>
    <d v="2023-01-06T00:00:00"/>
    <d v="2023-01-30T00:00:00"/>
    <d v="2022-12-09T00:00:00"/>
    <m/>
    <m/>
    <s v="novembre"/>
    <s v=""/>
    <s v="2022"/>
    <s v=""/>
    <s v="L'Oréal"/>
    <x v="1"/>
    <d v="1899-12-30T07:42:00"/>
  </r>
  <r>
    <d v="2023-03-21T00:00:00"/>
    <n v="48500"/>
    <s v="ARMANI"/>
    <s v="Si Fête des mères"/>
    <x v="1"/>
    <x v="5"/>
    <m/>
    <s v="R"/>
    <s v="Benoit"/>
    <s v="Charlotte GUENARD"/>
    <x v="0"/>
    <n v="2"/>
    <m/>
    <d v="1899-12-30T05:00:00"/>
    <d v="2023-03-21T00:00:00"/>
    <d v="2023-03-24T00:00:00"/>
    <d v="2023-03-30T00:00:00"/>
    <d v="2023-04-25T00:00:00"/>
    <d v="2023-05-01T00:00:00"/>
    <d v="2023-04-14T00:00:00"/>
    <m/>
    <m/>
    <s v="mars"/>
    <s v=""/>
    <s v="2023"/>
    <s v=""/>
    <s v="L'Oréal"/>
    <x v="1"/>
    <d v="1899-12-30T07:00:00"/>
  </r>
  <r>
    <d v="2023-03-06T00:00:00"/>
    <n v="48356"/>
    <s v="ARMANI"/>
    <s v="Code EDT"/>
    <x v="4"/>
    <x v="6"/>
    <m/>
    <s v="R"/>
    <s v="Benoit"/>
    <s v="Charlotte GUENARD"/>
    <x v="0"/>
    <n v="4"/>
    <m/>
    <d v="1899-12-30T04:30:00"/>
    <d v="2023-03-06T00:00:00"/>
    <d v="2023-03-24T00:00:00"/>
    <d v="2023-04-24T00:00:00"/>
    <d v="2023-05-22T00:00:00"/>
    <d v="2023-06-19T00:00:00"/>
    <d v="2023-03-17T00:00:00"/>
    <m/>
    <m/>
    <s v="mars"/>
    <s v=""/>
    <s v="2023"/>
    <s v=""/>
    <s v="L'Oréal"/>
    <x v="1"/>
    <d v="1899-12-30T06:18:00"/>
  </r>
  <r>
    <d v="2023-03-03T00:00:00"/>
    <n v="48351"/>
    <s v="ARMANI"/>
    <s v="Fête des pères"/>
    <x v="4"/>
    <x v="6"/>
    <s v=""/>
    <s v="R"/>
    <s v="Benoit"/>
    <s v="Charlotte GUENARD"/>
    <x v="0"/>
    <n v="5"/>
    <m/>
    <d v="1899-12-30T08:30:00"/>
    <d v="2023-03-03T00:00:00"/>
    <d v="2023-04-11T00:00:00"/>
    <d v="2023-04-24T00:00:00"/>
    <d v="2023-05-09T00:00:00"/>
    <d v="2023-06-05T00:00:00"/>
    <d v="2023-03-08T00:00:00"/>
    <m/>
    <m/>
    <s v="mars"/>
    <s v=""/>
    <s v="2023"/>
    <s v=""/>
    <s v="L'Oréal"/>
    <x v="1"/>
    <d v="1899-12-30T11:54:00"/>
  </r>
  <r>
    <d v="2023-04-13T00:00:00"/>
    <n v="48678"/>
    <s v="Karl Lagerfeld"/>
    <m/>
    <x v="4"/>
    <x v="6"/>
    <m/>
    <s v="R"/>
    <s v="Benoit"/>
    <s v="Sandrine NEDELEC"/>
    <x v="0"/>
    <n v="3"/>
    <m/>
    <d v="1899-12-30T04:30:00"/>
    <d v="2023-04-13T00:00:00"/>
    <d v="2023-04-18T00:00:00"/>
    <d v="2023-05-04T00:00:00"/>
    <d v="2023-06-14T00:00:00"/>
    <d v="2023-06-20T00:00:00"/>
    <m/>
    <m/>
    <m/>
    <s v="avril"/>
    <s v=""/>
    <s v="2023"/>
    <s v=""/>
    <s v="Interparfums"/>
    <x v="8"/>
    <d v="1899-12-30T06:18:00"/>
  </r>
  <r>
    <d v="2023-03-29T00:00:00"/>
    <n v="48559"/>
    <s v="ARMANI"/>
    <s v="Born in Roma Summer"/>
    <x v="8"/>
    <x v="2"/>
    <m/>
    <s v="R"/>
    <s v="Benoit"/>
    <s v="Charlotte GUENARD"/>
    <x v="0"/>
    <n v="6"/>
    <m/>
    <d v="1899-12-30T21:30:00"/>
    <d v="2023-03-29T00:00:00"/>
    <d v="2023-04-11T00:00:00"/>
    <d v="2023-05-05T00:00:00"/>
    <d v="2023-06-05T00:00:00"/>
    <d v="2023-07-03T00:00:00"/>
    <d v="2023-04-14T00:00:00"/>
    <m/>
    <m/>
    <s v="mars"/>
    <s v=""/>
    <s v="2023"/>
    <s v=""/>
    <s v="L'Oréal"/>
    <x v="1"/>
    <d v="1899-12-31T06:06:00"/>
  </r>
  <r>
    <d v="2023-03-27T00:00:00"/>
    <n v="48533"/>
    <s v="L'Oréal"/>
    <s v="LOL ÉTÉ"/>
    <x v="8"/>
    <x v="6"/>
    <m/>
    <s v="R"/>
    <s v="Benoit"/>
    <s v="Charlotte GUENARD"/>
    <x v="0"/>
    <n v="2"/>
    <m/>
    <d v="1899-12-30T15:30:00"/>
    <d v="2023-03-27T00:00:00"/>
    <d v="2023-03-28T00:00:00"/>
    <d v="2023-05-17T00:00:00"/>
    <d v="2023-06-19T00:00:00"/>
    <d v="2023-07-17T00:00:00"/>
    <d v="2023-04-26T00:00:00"/>
    <m/>
    <m/>
    <s v="mars"/>
    <s v=""/>
    <s v="2023"/>
    <s v=""/>
    <s v="L'Oréal"/>
    <x v="1"/>
    <d v="1899-12-30T21:42:00"/>
  </r>
  <r>
    <d v="2023-04-20T00:00:00"/>
    <n v="48764"/>
    <s v="YSL"/>
    <s v="Palette"/>
    <x v="8"/>
    <x v="13"/>
    <s v=""/>
    <s v="R"/>
    <s v="Benoit"/>
    <s v="Sandrine NEDELEC"/>
    <x v="0"/>
    <n v="1"/>
    <m/>
    <d v="1899-12-30T03:00:00"/>
    <d v="2023-04-24T00:00:00"/>
    <d v="2023-04-25T00:00:00"/>
    <d v="2023-04-27T00:00:00"/>
    <d v="2023-05-11T00:00:00"/>
    <d v="2023-05-16T00:00:00"/>
    <d v="2023-04-26T00:00:00"/>
    <m/>
    <m/>
    <s v="avril"/>
    <s v=""/>
    <s v="2023"/>
    <s v=""/>
    <s v="L'Oréal"/>
    <x v="1"/>
    <d v="1899-12-30T04:12:00"/>
  </r>
  <r>
    <d v="2023-02-21T00:00:00"/>
    <n v="48249"/>
    <s v="Yves Saint Laurent"/>
    <s v="LC &amp; LIBRE"/>
    <x v="4"/>
    <x v="13"/>
    <s v=""/>
    <s v="R"/>
    <s v="Benoit"/>
    <s v="Sandrine NEDELEC"/>
    <x v="2"/>
    <m/>
    <m/>
    <d v="1899-12-30T01:00:00"/>
    <m/>
    <d v="2023-02-21T00:00:00"/>
    <m/>
    <d v="2023-02-27T00:00:00"/>
    <d v="2023-03-01T00:00:00"/>
    <m/>
    <m/>
    <m/>
    <s v="février"/>
    <s v=""/>
    <s v="2023"/>
    <s v=""/>
    <s v="L'Oréal"/>
    <x v="1"/>
    <d v="1899-12-30T01:24:00"/>
  </r>
  <r>
    <d v="2023-04-19T00:00:00"/>
    <n v="48738"/>
    <s v="YSL"/>
    <m/>
    <x v="8"/>
    <x v="14"/>
    <m/>
    <s v="R"/>
    <s v="Benoit"/>
    <s v="Sandrine NEDELEC"/>
    <x v="1"/>
    <n v="1"/>
    <m/>
    <d v="1899-12-30T04:30:00"/>
    <m/>
    <d v="2023-04-19T00:00:00"/>
    <d v="2023-04-21T00:00:00"/>
    <d v="2023-05-11T00:00:00"/>
    <d v="2023-05-16T00:00:00"/>
    <d v="2023-04-19T00:00:00"/>
    <d v="2023-04-25T00:00:00"/>
    <d v="2023-04-25T00:00:00"/>
    <s v="avril"/>
    <s v="avril"/>
    <s v="2023"/>
    <s v="2023"/>
    <s v="L'Oréal"/>
    <x v="1"/>
    <d v="1899-12-30T06:18:00"/>
  </r>
  <r>
    <d v="2023-01-24T00:00:00"/>
    <n v="47960"/>
    <s v="ARMANI"/>
    <s v="LOL Printemps"/>
    <x v="8"/>
    <x v="2"/>
    <m/>
    <s v="R"/>
    <s v="Benoit"/>
    <s v="Charlotte GUENARD"/>
    <x v="1"/>
    <n v="5"/>
    <m/>
    <d v="1899-12-31T00:30:00"/>
    <m/>
    <m/>
    <d v="2023-03-06T00:00:00"/>
    <d v="2023-04-06T00:00:00"/>
    <d v="2023-05-01T00:00:00"/>
    <d v="2023-02-22T00:00:00"/>
    <d v="2023-03-29T00:00:00"/>
    <d v="2023-03-30T00:00:00"/>
    <s v="janvier"/>
    <s v="mars"/>
    <s v="2023"/>
    <s v="2023"/>
    <s v="L'Oréal"/>
    <x v="1"/>
    <d v="1899-12-31T10:18:00"/>
  </r>
  <r>
    <d v="2023-03-27T00:00:00"/>
    <n v="48534"/>
    <s v="OPI"/>
    <s v=""/>
    <x v="9"/>
    <x v="14"/>
    <s v=""/>
    <s v="R"/>
    <s v="Claire"/>
    <s v="Carole CATALA"/>
    <x v="4"/>
    <m/>
    <m/>
    <m/>
    <d v="2023-04-25T00:00:00"/>
    <m/>
    <d v="2023-05-05T00:00:00"/>
    <d v="2023-05-31T00:00:00"/>
    <d v="2023-06-07T00:00:00"/>
    <m/>
    <m/>
    <m/>
    <s v="mars"/>
    <s v=""/>
    <s v="2023"/>
    <s v=""/>
    <e v="#N/A"/>
    <x v="9"/>
    <s v=""/>
  </r>
  <r>
    <d v="2023-04-06T00:00:00"/>
    <n v="48264"/>
    <s v="Viktor &amp; Rolf"/>
    <s v="Flower Bomb"/>
    <x v="1"/>
    <x v="9"/>
    <m/>
    <s v="R"/>
    <s v="Claire"/>
    <s v="Charlotte GUENARD"/>
    <x v="0"/>
    <n v="2"/>
    <m/>
    <d v="1899-12-30T02:45:00"/>
    <d v="2023-04-06T00:00:00"/>
    <d v="2023-04-11T00:00:00"/>
    <d v="2023-04-24T00:00:00"/>
    <d v="2023-06-01T00:00:00"/>
    <d v="2023-06-05T00:00:00"/>
    <d v="2023-04-21T00:00:00"/>
    <m/>
    <m/>
    <s v="avril"/>
    <s v=""/>
    <s v="2023"/>
    <s v=""/>
    <e v="#N/A"/>
    <x v="10"/>
    <d v="1899-12-30T03:51:00"/>
  </r>
  <r>
    <d v="2023-03-30T00:00:00"/>
    <n v="48569"/>
    <s v="KENZO"/>
    <s v="Ikebana"/>
    <x v="10"/>
    <x v="15"/>
    <s v=""/>
    <s v="R"/>
    <s v="Claire"/>
    <s v="Chloé BOURJOT DEPARIS"/>
    <x v="0"/>
    <n v="1"/>
    <m/>
    <d v="1899-12-30T01:00:00"/>
    <d v="2023-03-30T00:00:00"/>
    <d v="2023-04-06T00:00:00"/>
    <d v="2023-04-24T00:00:00"/>
    <d v="2023-06-14T00:00:00"/>
    <d v="2023-06-19T00:00:00"/>
    <d v="2023-04-07T00:00:00"/>
    <m/>
    <m/>
    <s v="mars"/>
    <s v=""/>
    <s v="2023"/>
    <s v=""/>
    <e v="#N/A"/>
    <x v="11"/>
    <d v="1899-12-30T01:24:00"/>
  </r>
  <r>
    <d v="2023-03-30T00:00:00"/>
    <n v="48568"/>
    <s v="KENZO"/>
    <s v="Ikebana"/>
    <x v="8"/>
    <x v="6"/>
    <s v=""/>
    <s v="R"/>
    <s v="Claire"/>
    <s v="Chloé BOURJOT DEPARIS"/>
    <x v="0"/>
    <n v="5"/>
    <m/>
    <d v="1899-12-30T05:45:00"/>
    <d v="2023-03-30T00:00:00"/>
    <d v="2023-04-06T00:00:00"/>
    <d v="2023-04-24T00:00:00"/>
    <d v="2023-06-14T00:00:00"/>
    <d v="2023-06-19T00:00:00"/>
    <d v="2023-04-06T00:00:00"/>
    <m/>
    <m/>
    <s v="mars"/>
    <s v=""/>
    <s v="2023"/>
    <s v=""/>
    <e v="#N/A"/>
    <x v="11"/>
    <d v="1899-12-30T08:03:00"/>
  </r>
  <r>
    <d v="2023-03-30T00:00:00"/>
    <n v="48567"/>
    <s v="KENZO"/>
    <s v="Ikebana - Homme"/>
    <x v="4"/>
    <x v="2"/>
    <s v=""/>
    <s v="R"/>
    <s v="Claire"/>
    <s v="Chloé BOURJOT DEPARIS"/>
    <x v="0"/>
    <n v="6"/>
    <m/>
    <d v="1899-12-30T12:15:00"/>
    <d v="2023-03-30T00:00:00"/>
    <d v="2023-04-06T00:00:00"/>
    <d v="2023-04-26T00:00:00"/>
    <d v="2023-06-14T00:00:00"/>
    <d v="2023-06-19T00:00:00"/>
    <d v="2023-04-06T00:00:00"/>
    <m/>
    <m/>
    <s v="mars"/>
    <s v=""/>
    <s v="2023"/>
    <s v=""/>
    <e v="#N/A"/>
    <x v="11"/>
    <d v="1899-12-30T17:09:00"/>
  </r>
  <r>
    <d v="2023-04-04T00:00:00"/>
    <n v="48602"/>
    <s v="KENZO"/>
    <s v="Ikebana"/>
    <x v="11"/>
    <x v="6"/>
    <s v=""/>
    <s v="R"/>
    <s v="Claire"/>
    <s v="Chloé BOURJOT DEPARIS"/>
    <x v="0"/>
    <n v="3"/>
    <m/>
    <d v="1899-12-30T03:10:00"/>
    <d v="2023-04-04T00:00:00"/>
    <d v="2023-04-14T00:00:00"/>
    <d v="2023-04-27T00:00:00"/>
    <d v="2023-06-21T00:00:00"/>
    <d v="2023-06-26T00:00:00"/>
    <d v="2023-04-14T00:00:00"/>
    <m/>
    <m/>
    <s v="avril"/>
    <s v=""/>
    <s v="2023"/>
    <s v=""/>
    <e v="#N/A"/>
    <x v="11"/>
    <d v="1899-12-30T04:26:00"/>
  </r>
  <r>
    <d v="2023-04-04T00:00:00"/>
    <n v="48598"/>
    <s v="KENZO"/>
    <s v="Ikebana"/>
    <x v="7"/>
    <x v="6"/>
    <s v=""/>
    <s v="R"/>
    <s v="Claire"/>
    <s v="Chloé BOURJOT DEPARIS"/>
    <x v="0"/>
    <n v="5"/>
    <m/>
    <d v="1899-12-30T05:40:00"/>
    <d v="2023-04-04T00:00:00"/>
    <d v="2023-04-12T00:00:00"/>
    <d v="2023-04-27T00:00:00"/>
    <d v="2023-06-14T00:00:00"/>
    <d v="2023-06-19T00:00:00"/>
    <d v="2023-04-12T00:00:00"/>
    <m/>
    <m/>
    <s v="avril"/>
    <s v=""/>
    <s v="2023"/>
    <s v=""/>
    <e v="#N/A"/>
    <x v="11"/>
    <d v="1899-12-30T07:56:00"/>
  </r>
  <r>
    <d v="2023-03-30T00:00:00"/>
    <n v="48572"/>
    <s v="KENZO"/>
    <s v="Ikebana"/>
    <x v="0"/>
    <x v="16"/>
    <s v=""/>
    <s v="R"/>
    <s v="Claire"/>
    <s v="Chloé BOURJOT DEPARIS"/>
    <x v="0"/>
    <n v="4"/>
    <m/>
    <d v="1899-12-30T13:00:00"/>
    <d v="2023-03-30T00:00:00"/>
    <d v="2023-04-14T00:00:00"/>
    <d v="2023-04-28T00:00:00"/>
    <d v="2023-06-20T00:00:00"/>
    <d v="2023-06-26T00:00:00"/>
    <d v="2023-04-19T00:00:00"/>
    <m/>
    <m/>
    <s v="mars"/>
    <s v=""/>
    <s v="2023"/>
    <s v=""/>
    <e v="#N/A"/>
    <x v="11"/>
    <d v="1899-12-30T18:12:00"/>
  </r>
  <r>
    <d v="2023-03-30T00:00:00"/>
    <n v="48570"/>
    <s v="KENZO"/>
    <s v="Ikebana"/>
    <x v="0"/>
    <x v="17"/>
    <s v=""/>
    <s v="R"/>
    <s v="Claire"/>
    <s v="Chloé BOURJOT DEPARIS"/>
    <x v="0"/>
    <n v="5"/>
    <m/>
    <d v="1899-12-30T04:50:00"/>
    <d v="2023-03-30T00:00:00"/>
    <d v="2023-04-14T00:00:00"/>
    <d v="2023-04-28T00:00:00"/>
    <d v="2023-06-20T00:00:00"/>
    <d v="2023-06-26T00:00:00"/>
    <d v="2023-04-12T00:00:00"/>
    <m/>
    <m/>
    <s v="mars"/>
    <s v=""/>
    <s v="2023"/>
    <s v=""/>
    <e v="#N/A"/>
    <x v="11"/>
    <d v="1899-12-30T06:46:00"/>
  </r>
  <r>
    <d v="2023-03-30T00:00:00"/>
    <n v="48571"/>
    <s v="KENZO"/>
    <s v="Ikebana"/>
    <x v="0"/>
    <x v="18"/>
    <s v=""/>
    <s v="R"/>
    <s v="Claire"/>
    <s v="Chloé BOURJOT DEPARIS"/>
    <x v="0"/>
    <n v="5"/>
    <m/>
    <d v="1899-12-30T11:40:00"/>
    <d v="2023-03-30T00:00:00"/>
    <d v="2023-04-14T00:00:00"/>
    <d v="2023-04-28T00:00:00"/>
    <d v="2023-06-20T00:00:00"/>
    <d v="2023-06-26T00:00:00"/>
    <d v="2023-04-13T00:00:00"/>
    <m/>
    <m/>
    <s v="mars"/>
    <s v=""/>
    <s v="2023"/>
    <s v=""/>
    <e v="#N/A"/>
    <x v="11"/>
    <d v="1899-12-30T16:20:00"/>
  </r>
  <r>
    <d v="2023-04-05T00:00:00"/>
    <n v="48607"/>
    <s v="KENZO"/>
    <s v="Ikebana"/>
    <x v="0"/>
    <x v="9"/>
    <m/>
    <s v="R"/>
    <s v="Claire"/>
    <s v="Chloé BOURJOT DEPARIS"/>
    <x v="0"/>
    <n v="5"/>
    <m/>
    <d v="1899-12-30T02:30:00"/>
    <d v="2023-04-05T00:00:00"/>
    <d v="2023-04-13T00:00:00"/>
    <d v="2023-04-28T00:00:00"/>
    <d v="2023-06-20T00:00:00"/>
    <d v="2023-06-27T00:00:00"/>
    <d v="2023-04-07T00:00:00"/>
    <m/>
    <m/>
    <s v="avril"/>
    <s v=""/>
    <s v="2023"/>
    <s v=""/>
    <e v="#N/A"/>
    <x v="11"/>
    <d v="1899-12-30T03:30:00"/>
  </r>
  <r>
    <d v="2023-02-08T00:00:00"/>
    <n v="48127"/>
    <s v="CLARINS"/>
    <s v="Beauty Factory"/>
    <x v="8"/>
    <x v="6"/>
    <m/>
    <s v="R"/>
    <s v="Claire"/>
    <s v="Charlotte GUENARD"/>
    <x v="0"/>
    <n v="4"/>
    <m/>
    <d v="1899-12-30T07:00:00"/>
    <d v="2023-02-08T00:00:00"/>
    <d v="2023-03-22T00:00:00"/>
    <d v="2023-05-16T00:00:00"/>
    <d v="2023-06-13T00:00:00"/>
    <d v="2023-06-19T00:00:00"/>
    <d v="2023-04-13T00:00:00"/>
    <m/>
    <m/>
    <s v="février"/>
    <s v=""/>
    <s v="2023"/>
    <s v=""/>
    <e v="#N/A"/>
    <x v="12"/>
    <d v="1899-12-30T09:48:00"/>
  </r>
  <r>
    <d v="2023-04-17T00:00:00"/>
    <n v="48721"/>
    <s v="DIOR"/>
    <s v="OPE MUP DIOR"/>
    <x v="12"/>
    <x v="14"/>
    <m/>
    <s v="R"/>
    <s v="Claire"/>
    <s v="Charlotte GUENARD"/>
    <x v="3"/>
    <n v="5"/>
    <m/>
    <d v="1899-12-30T03:50:00"/>
    <m/>
    <d v="2023-04-18T00:00:00"/>
    <d v="2023-04-19T00:00:00"/>
    <d v="2023-05-05T00:00:00"/>
    <d v="2023-05-09T00:00:00"/>
    <d v="2023-04-18T00:00:00"/>
    <d v="2023-04-25T00:00:00"/>
    <d v="2023-04-26T00:00:00"/>
    <s v="avril"/>
    <s v="avril"/>
    <s v="2023"/>
    <s v="2023"/>
    <e v="#N/A"/>
    <x v="3"/>
    <d v="1899-12-30T05:22:00"/>
  </r>
  <r>
    <d v="2023-04-18T00:00:00"/>
    <n v="48731"/>
    <s v="Tommy Hilfiger"/>
    <s v="Impact"/>
    <x v="4"/>
    <x v="19"/>
    <m/>
    <s v="D&amp;CO"/>
    <s v="Claire"/>
    <s v="Léa FORGET"/>
    <x v="3"/>
    <n v="1"/>
    <m/>
    <d v="1899-12-30T01:30:00"/>
    <m/>
    <d v="2023-04-18T00:00:00"/>
    <d v="2023-04-19T00:00:00"/>
    <d v="2023-04-26T00:00:00"/>
    <d v="2023-05-02T00:00:00"/>
    <d v="2023-04-18T00:00:00"/>
    <m/>
    <d v="2023-04-26T00:00:00"/>
    <s v="avril"/>
    <s v="avril"/>
    <s v="2023"/>
    <s v="2023"/>
    <e v="#N/A"/>
    <x v="13"/>
    <d v="1899-12-30T02:06:00"/>
  </r>
  <r>
    <d v="2023-04-14T00:00:00"/>
    <n v="47740"/>
    <s v="DIOR"/>
    <s v="Riviera"/>
    <x v="1"/>
    <x v="2"/>
    <m/>
    <s v="R"/>
    <s v="Cyril"/>
    <s v="Cyril"/>
    <x v="4"/>
    <m/>
    <m/>
    <m/>
    <d v="2023-04-14T00:00:00"/>
    <d v="2023-04-18T00:00:00"/>
    <m/>
    <m/>
    <m/>
    <m/>
    <m/>
    <m/>
    <s v="avril"/>
    <s v=""/>
    <s v="2023"/>
    <s v=""/>
    <e v="#N/A"/>
    <x v="3"/>
    <s v=""/>
  </r>
  <r>
    <d v="2023-04-27T00:00:00"/>
    <n v="48827"/>
    <s v="DIOR"/>
    <s v="Summer"/>
    <x v="13"/>
    <x v="20"/>
    <s v=""/>
    <s v="R"/>
    <s v="Cyril"/>
    <s v="Charlotte GUENARD"/>
    <x v="4"/>
    <m/>
    <m/>
    <m/>
    <d v="2023-04-27T00:00:00"/>
    <d v="2023-05-03T00:00:00"/>
    <d v="2023-05-24T00:00:00"/>
    <d v="2023-06-20T00:00:00"/>
    <d v="2023-06-26T00:00:00"/>
    <m/>
    <m/>
    <m/>
    <s v="avril"/>
    <s v=""/>
    <s v="2023"/>
    <s v=""/>
    <e v="#N/A"/>
    <x v="3"/>
    <s v=""/>
  </r>
  <r>
    <d v="2023-04-27T00:00:00"/>
    <n v="48810"/>
    <s v="Tommy Hilfiger"/>
    <s v="Impact"/>
    <x v="4"/>
    <x v="6"/>
    <m/>
    <s v="R"/>
    <s v="Cyril"/>
    <s v="Charlotte GUENARD"/>
    <x v="0"/>
    <n v="1"/>
    <m/>
    <d v="1899-12-30T01:00:00"/>
    <d v="2023-04-27T00:00:00"/>
    <d v="2023-04-28T00:00:00"/>
    <d v="2023-04-28T00:00:00"/>
    <d v="2023-05-30T00:00:00"/>
    <d v="2023-06-05T00:00:00"/>
    <d v="2023-04-28T00:00:00"/>
    <m/>
    <m/>
    <s v="avril"/>
    <s v=""/>
    <s v="2023"/>
    <s v=""/>
    <e v="#N/A"/>
    <x v="13"/>
    <d v="1899-12-30T01:24:00"/>
  </r>
  <r>
    <d v="2023-04-27T00:00:00"/>
    <n v="48811"/>
    <s v="Elie Saab"/>
    <s v="Girl Of Now"/>
    <x v="8"/>
    <x v="21"/>
    <m/>
    <s v="R"/>
    <s v="Cyril"/>
    <s v="Charlotte GUENARD"/>
    <x v="4"/>
    <m/>
    <m/>
    <m/>
    <m/>
    <d v="2023-04-28T00:00:00"/>
    <d v="2023-05-02T00:00:00"/>
    <d v="2023-05-30T00:00:00"/>
    <d v="2023-06-05T00:00:00"/>
    <m/>
    <m/>
    <m/>
    <s v="avril"/>
    <s v=""/>
    <s v="2023"/>
    <s v=""/>
    <e v="#N/A"/>
    <x v="14"/>
    <s v=""/>
  </r>
  <r>
    <d v="2023-04-14T00:00:00"/>
    <n v="48404"/>
    <s v="By Terry"/>
    <s v="Spring Summer"/>
    <x v="14"/>
    <x v="7"/>
    <m/>
    <s v="D&amp;CO"/>
    <s v="Cyril"/>
    <s v="Léa FORGET"/>
    <x v="3"/>
    <n v="1"/>
    <m/>
    <d v="1899-12-30T00:30:00"/>
    <d v="2023-04-14T00:00:00"/>
    <d v="2023-04-17T00:00:00"/>
    <d v="2023-04-18T00:00:00"/>
    <d v="2023-04-20T00:00:00"/>
    <d v="2023-04-21T00:00:00"/>
    <d v="2023-04-14T00:00:00"/>
    <m/>
    <d v="2023-04-17T00:00:00"/>
    <s v="avril"/>
    <s v="avril"/>
    <s v="2023"/>
    <s v="2023"/>
    <e v="#N/A"/>
    <x v="15"/>
    <d v="1899-12-30T00:42:00"/>
  </r>
  <r>
    <d v="2023-03-16T00:00:00"/>
    <n v="48453"/>
    <s v="DIOR"/>
    <s v="Riviera"/>
    <x v="0"/>
    <x v="16"/>
    <s v=""/>
    <s v="R"/>
    <s v="Cyril"/>
    <s v="Salomé GABAY"/>
    <x v="0"/>
    <n v="2"/>
    <m/>
    <d v="1899-12-30T05:00:00"/>
    <m/>
    <d v="2023-03-27T00:00:00"/>
    <d v="2023-06-04T00:00:00"/>
    <d v="2023-07-04T00:00:00"/>
    <d v="2023-07-10T00:00:00"/>
    <d v="2023-03-29T00:00:00"/>
    <m/>
    <m/>
    <s v="mars"/>
    <s v=""/>
    <s v="2023"/>
    <s v=""/>
    <e v="#N/A"/>
    <x v="3"/>
    <d v="1899-12-30T07:00:00"/>
  </r>
  <r>
    <d v="2023-03-13T00:00:00"/>
    <n v="47740"/>
    <s v="DIOR"/>
    <s v="Fête des pères"/>
    <x v="1"/>
    <x v="2"/>
    <s v="MOP"/>
    <s v="R"/>
    <s v="Cyril"/>
    <s v="Cyril"/>
    <x v="0"/>
    <n v="6"/>
    <m/>
    <d v="1899-12-30T10:00:00"/>
    <d v="2023-03-13T00:00:00"/>
    <d v="2023-03-15T00:00:00"/>
    <m/>
    <m/>
    <m/>
    <d v="2023-03-23T00:00:00"/>
    <m/>
    <m/>
    <s v="mars"/>
    <s v=""/>
    <s v="2023"/>
    <s v=""/>
    <e v="#N/A"/>
    <x v="3"/>
    <d v="1899-12-30T14:00:00"/>
  </r>
  <r>
    <d v="2023-02-22T00:00:00"/>
    <n v="47740"/>
    <s v="DIOR"/>
    <s v="Backstage"/>
    <x v="1"/>
    <x v="2"/>
    <s v="MOP"/>
    <s v="R"/>
    <s v="Cyril"/>
    <s v="Cyril"/>
    <x v="0"/>
    <n v="2"/>
    <m/>
    <d v="1899-12-30T05:00:00"/>
    <m/>
    <d v="2023-02-23T00:00:00"/>
    <m/>
    <m/>
    <m/>
    <d v="2023-02-23T00:00:00"/>
    <m/>
    <m/>
    <s v="février"/>
    <s v=""/>
    <s v="2023"/>
    <s v=""/>
    <e v="#N/A"/>
    <x v="3"/>
    <d v="1899-12-30T07:00:00"/>
  </r>
  <r>
    <d v="2023-03-03T00:00:00"/>
    <n v="47740"/>
    <s v="DIOR"/>
    <s v="Fête des mères"/>
    <x v="1"/>
    <x v="2"/>
    <s v="MOP"/>
    <s v="R"/>
    <s v="Cyril"/>
    <s v="Cyril"/>
    <x v="0"/>
    <n v="3"/>
    <m/>
    <d v="1899-12-30T07:00:00"/>
    <m/>
    <d v="2023-03-06T00:00:00"/>
    <m/>
    <m/>
    <m/>
    <d v="2023-03-06T00:00:00"/>
    <m/>
    <m/>
    <s v="mars"/>
    <s v=""/>
    <s v="2023"/>
    <s v=""/>
    <e v="#N/A"/>
    <x v="3"/>
    <d v="1899-12-30T09:48:00"/>
  </r>
  <r>
    <d v="2023-01-05T00:00:00"/>
    <n v="47740"/>
    <s v="DIOR"/>
    <m/>
    <x v="1"/>
    <x v="2"/>
    <s v="Dev 3D - Premier Semestre 2023"/>
    <s v="R"/>
    <s v="Cyril"/>
    <s v="Cyril"/>
    <x v="0"/>
    <m/>
    <m/>
    <d v="1899-12-30T02:45:00"/>
    <m/>
    <m/>
    <m/>
    <m/>
    <m/>
    <m/>
    <m/>
    <m/>
    <s v="janvier"/>
    <s v=""/>
    <s v="2023"/>
    <s v=""/>
    <e v="#N/A"/>
    <x v="3"/>
    <d v="1899-12-30T03:51:00"/>
  </r>
  <r>
    <d v="2023-04-24T00:00:00"/>
    <n v="48794"/>
    <s v="ACQUA DI PARMA"/>
    <s v="ARANCIA LA SPUGNATURA"/>
    <x v="1"/>
    <x v="7"/>
    <s v=""/>
    <s v="D&amp;CO"/>
    <s v="Cyril"/>
    <s v="Elsa PEUCHGAZEAU"/>
    <x v="3"/>
    <m/>
    <m/>
    <d v="1899-12-30T00:30:00"/>
    <d v="2023-04-24T00:00:00"/>
    <d v="2023-04-26T00:00:00"/>
    <d v="2023-05-10T00:00:00"/>
    <d v="2023-05-10T00:00:00"/>
    <d v="2023-05-05T00:00:00"/>
    <d v="2023-04-25T00:00:00"/>
    <d v="2023-04-28T00:00:00"/>
    <d v="2023-04-28T00:00:00"/>
    <s v="avril"/>
    <s v="avril"/>
    <s v="2023"/>
    <s v="2023"/>
    <e v="#N/A"/>
    <x v="6"/>
    <d v="1899-12-30T00:42:00"/>
  </r>
  <r>
    <d v="2023-03-21T00:00:00"/>
    <n v="48495"/>
    <s v="DIOR"/>
    <s v="Backstage"/>
    <x v="0"/>
    <x v="18"/>
    <s v=""/>
    <s v="R"/>
    <s v="Cyril"/>
    <s v="Salomé GABAY"/>
    <x v="6"/>
    <n v="3"/>
    <n v="8.3333333333333329E-2"/>
    <d v="1899-12-30T03:00:00"/>
    <m/>
    <d v="2023-04-10T00:00:00"/>
    <d v="2023-04-24T00:00:00"/>
    <d v="2023-05-24T00:00:00"/>
    <d v="2023-06-06T00:00:00"/>
    <d v="2023-04-24T00:00:00"/>
    <d v="2023-04-26T00:00:00"/>
    <m/>
    <s v="mars"/>
    <s v=""/>
    <s v="2023"/>
    <s v=""/>
    <e v="#N/A"/>
    <x v="3"/>
    <d v="1899-12-30T04:12:00"/>
  </r>
  <r>
    <d v="2023-04-04T00:00:00"/>
    <n v="48381"/>
    <s v="DIOR"/>
    <s v="FDM"/>
    <x v="1"/>
    <x v="12"/>
    <s v="Atelier Cadeaux"/>
    <s v="R"/>
    <s v="Cyril"/>
    <s v="Charlotte GUENARD"/>
    <x v="6"/>
    <n v="2"/>
    <m/>
    <d v="1899-12-30T10:00:00"/>
    <d v="2023-04-05T00:00:00"/>
    <d v="2023-04-06T00:00:00"/>
    <m/>
    <d v="2023-05-15T00:00:00"/>
    <d v="2023-05-22T00:00:00"/>
    <d v="2023-04-06T00:00:00"/>
    <m/>
    <m/>
    <s v="avril"/>
    <s v=""/>
    <s v="2023"/>
    <s v=""/>
    <e v="#N/A"/>
    <x v="3"/>
    <d v="1899-12-30T14:00:00"/>
  </r>
  <r>
    <d v="2023-01-05T00:00:00"/>
    <n v="47741"/>
    <s v="DIOR"/>
    <m/>
    <x v="1"/>
    <x v="2"/>
    <s v="Dev 3D - Second Semestre 2023"/>
    <s v="R"/>
    <s v="Cyril"/>
    <s v="Cyril"/>
    <x v="7"/>
    <m/>
    <m/>
    <m/>
    <m/>
    <m/>
    <m/>
    <m/>
    <m/>
    <m/>
    <m/>
    <m/>
    <s v="janvier"/>
    <s v=""/>
    <s v="2023"/>
    <s v=""/>
    <e v="#N/A"/>
    <x v="3"/>
    <s v=""/>
  </r>
  <r>
    <d v="2023-03-21T00:00:00"/>
    <n v="48498"/>
    <s v="DIOR"/>
    <s v="Dior Homme FDP"/>
    <x v="0"/>
    <x v="18"/>
    <s v=""/>
    <s v="R"/>
    <s v="Cyril"/>
    <s v="Salomé GABAY"/>
    <x v="3"/>
    <n v="3"/>
    <m/>
    <d v="1899-12-30T05:00:00"/>
    <d v="2023-04-03T00:00:00"/>
    <d v="2023-04-03T00:00:00"/>
    <d v="2023-04-28T00:00:00"/>
    <d v="2023-05-31T00:00:00"/>
    <d v="2023-06-06T00:00:00"/>
    <d v="2023-04-07T00:00:00"/>
    <d v="2023-04-24T00:00:00"/>
    <d v="2023-04-25T00:00:00"/>
    <s v="mars"/>
    <s v="avril"/>
    <s v="2023"/>
    <s v="2023"/>
    <e v="#N/A"/>
    <x v="3"/>
    <d v="1899-12-30T07:00:00"/>
  </r>
  <r>
    <d v="2023-03-21T00:00:00"/>
    <n v="48497"/>
    <s v="DIOR"/>
    <s v="Sauvage FDP"/>
    <x v="0"/>
    <x v="18"/>
    <s v=""/>
    <s v="R"/>
    <s v="Cyril"/>
    <s v="Salomé GABAY"/>
    <x v="3"/>
    <n v="1"/>
    <m/>
    <d v="1899-12-30T04:00:00"/>
    <m/>
    <d v="2023-04-03T00:00:00"/>
    <d v="2023-04-28T00:00:00"/>
    <d v="2023-05-31T00:00:00"/>
    <d v="2023-06-06T00:00:00"/>
    <d v="2023-04-06T00:00:00"/>
    <d v="2023-04-21T00:00:00"/>
    <d v="2023-04-25T00:00:00"/>
    <s v="mars"/>
    <s v="avril"/>
    <s v="2023"/>
    <s v="2023"/>
    <e v="#N/A"/>
    <x v="3"/>
    <d v="1899-12-30T05:36:00"/>
  </r>
  <r>
    <d v="2023-03-30T00:00:00"/>
    <n v="48563"/>
    <s v="DIOR"/>
    <s v="Fête des pères"/>
    <x v="8"/>
    <x v="2"/>
    <s v=""/>
    <s v="R"/>
    <s v="Cyril"/>
    <s v="Charlotte GUENARD"/>
    <x v="3"/>
    <n v="1"/>
    <m/>
    <d v="1899-12-30T04:00:00"/>
    <d v="2023-04-05T00:00:00"/>
    <d v="2023-04-06T00:00:00"/>
    <d v="2023-05-02T00:00:00"/>
    <d v="2023-05-30T00:00:00"/>
    <d v="2023-06-05T00:00:00"/>
    <d v="2023-04-06T00:00:00"/>
    <d v="2023-04-24T00:00:00"/>
    <d v="2023-04-25T00:00:00"/>
    <s v="mars"/>
    <s v="avril"/>
    <s v="2023"/>
    <s v="2023"/>
    <e v="#N/A"/>
    <x v="3"/>
    <d v="1899-12-30T05:36:00"/>
  </r>
  <r>
    <d v="2023-04-21T00:00:00"/>
    <n v="48786"/>
    <s v="Boss"/>
    <s v="Alive"/>
    <x v="15"/>
    <x v="22"/>
    <m/>
    <s v="R"/>
    <s v="Dounia"/>
    <s v="Kady Cisse"/>
    <x v="4"/>
    <m/>
    <m/>
    <m/>
    <m/>
    <d v="2023-04-24T00:00:00"/>
    <d v="2023-05-25T00:00:00"/>
    <d v="2023-06-26T00:00:00"/>
    <d v="2023-07-03T00:00:00"/>
    <m/>
    <m/>
    <m/>
    <s v="avril"/>
    <s v=""/>
    <s v="2023"/>
    <s v=""/>
    <s v="COTY"/>
    <x v="16"/>
    <s v=""/>
  </r>
  <r>
    <d v="2023-02-17T00:00:00"/>
    <n v="48228"/>
    <s v="Lancaster"/>
    <s v="Lancaster"/>
    <x v="0"/>
    <x v="5"/>
    <m/>
    <s v="R"/>
    <s v="Dounia"/>
    <s v="Kady Cisse"/>
    <x v="0"/>
    <n v="2"/>
    <m/>
    <d v="1899-12-30T12:00:00"/>
    <m/>
    <m/>
    <d v="2023-03-10T00:00:00"/>
    <d v="2023-04-11T00:00:00"/>
    <d v="2023-04-17T00:00:00"/>
    <d v="2023-03-01T00:00:00"/>
    <m/>
    <m/>
    <s v="février"/>
    <s v=""/>
    <s v="2023"/>
    <s v=""/>
    <e v="#N/A"/>
    <x v="17"/>
    <d v="1899-12-30T16:48:00"/>
  </r>
  <r>
    <d v="2023-04-07T00:00:00"/>
    <n v="48646"/>
    <s v="HUGO BOSS"/>
    <s v="Boss Pacific"/>
    <x v="7"/>
    <x v="6"/>
    <s v=""/>
    <s v="R"/>
    <s v="Dounia"/>
    <s v="Kady Cisse"/>
    <x v="0"/>
    <n v="2"/>
    <m/>
    <d v="1899-12-30T07:30:00"/>
    <m/>
    <m/>
    <d v="2023-04-24T00:00:00"/>
    <d v="2023-05-30T00:00:00"/>
    <d v="2023-06-06T00:00:00"/>
    <d v="2023-04-05T00:00:00"/>
    <m/>
    <m/>
    <s v="avril"/>
    <s v=""/>
    <s v="2023"/>
    <s v=""/>
    <s v="COTY"/>
    <x v="16"/>
    <d v="1899-12-30T10:30:00"/>
  </r>
  <r>
    <d v="2023-03-28T00:00:00"/>
    <n v="48542"/>
    <s v="HUGO BOSS"/>
    <s v="Boss Bottled Pacific"/>
    <x v="0"/>
    <x v="18"/>
    <s v=""/>
    <s v="R"/>
    <s v="Dounia"/>
    <s v="Kady Cisse"/>
    <x v="0"/>
    <n v="4"/>
    <m/>
    <d v="1899-12-30T07:30:00"/>
    <m/>
    <m/>
    <d v="2023-04-26T00:00:00"/>
    <d v="2023-05-30T00:00:00"/>
    <d v="2023-06-06T00:00:00"/>
    <m/>
    <m/>
    <m/>
    <s v="mars"/>
    <s v=""/>
    <s v="2023"/>
    <s v=""/>
    <s v="COTY"/>
    <x v="16"/>
    <d v="1899-12-30T10:30:00"/>
  </r>
  <r>
    <d v="2022-12-26T00:00:00"/>
    <n v="47672"/>
    <s v="HUGO BOSS"/>
    <s v="Boss Bottled Pacific"/>
    <x v="4"/>
    <x v="2"/>
    <m/>
    <s v="R"/>
    <s v="Dounia"/>
    <s v="Kady Cisse"/>
    <x v="0"/>
    <n v="3"/>
    <m/>
    <d v="1899-12-30T07:30:00"/>
    <m/>
    <m/>
    <d v="2023-04-26T00:00:00"/>
    <d v="2023-05-30T00:00:00"/>
    <d v="2023-06-05T00:00:00"/>
    <d v="2022-12-28T00:00:00"/>
    <m/>
    <m/>
    <s v="décembre"/>
    <s v=""/>
    <s v="2022"/>
    <s v=""/>
    <s v="COTY"/>
    <x v="16"/>
    <d v="1899-12-30T10:30:00"/>
  </r>
  <r>
    <d v="2023-04-07T00:00:00"/>
    <n v="48644"/>
    <s v="HUGO BOSS"/>
    <s v="Boss Pacific"/>
    <x v="11"/>
    <x v="6"/>
    <s v=""/>
    <s v="R"/>
    <s v="Dounia"/>
    <s v="Kady Cisse"/>
    <x v="0"/>
    <n v="2"/>
    <m/>
    <d v="1899-12-30T02:25:00"/>
    <m/>
    <m/>
    <d v="2023-05-02T00:00:00"/>
    <d v="2023-06-02T00:00:00"/>
    <d v="2023-06-12T00:00:00"/>
    <m/>
    <m/>
    <m/>
    <s v="avril"/>
    <s v=""/>
    <s v="2023"/>
    <s v=""/>
    <s v="COTY"/>
    <x v="16"/>
    <d v="1899-12-30T03:23:00"/>
  </r>
  <r>
    <d v="2023-02-15T00:00:00"/>
    <n v="48202"/>
    <s v="CK"/>
    <s v="CK summer"/>
    <x v="8"/>
    <x v="2"/>
    <m/>
    <s v="R"/>
    <s v="Dounia"/>
    <s v="Ludivine MARTIN"/>
    <x v="0"/>
    <n v="1"/>
    <m/>
    <d v="1899-12-30T01:30:00"/>
    <m/>
    <m/>
    <d v="2023-05-09T00:00:00"/>
    <d v="2023-06-12T00:00:00"/>
    <d v="2023-06-19T00:00:00"/>
    <d v="2023-02-13T00:00:00"/>
    <m/>
    <m/>
    <s v="février"/>
    <s v=""/>
    <s v="2023"/>
    <s v=""/>
    <s v="COTY"/>
    <x v="16"/>
    <d v="1899-12-30T02:06:00"/>
  </r>
  <r>
    <d v="2023-02-24T00:00:00"/>
    <n v="48290"/>
    <s v="COTY"/>
    <s v="Summer"/>
    <x v="8"/>
    <x v="6"/>
    <m/>
    <s v="R"/>
    <s v="Dounia"/>
    <s v="Kady Cisse"/>
    <x v="0"/>
    <n v="1"/>
    <m/>
    <d v="1899-12-30T08:00:00"/>
    <m/>
    <m/>
    <d v="2023-05-10T00:00:00"/>
    <d v="2023-06-12T00:00:00"/>
    <d v="2023-06-19T00:00:00"/>
    <m/>
    <m/>
    <m/>
    <s v="février"/>
    <s v=""/>
    <s v="2023"/>
    <s v=""/>
    <s v="COTY"/>
    <x v="16"/>
    <d v="1899-12-30T11:12:00"/>
  </r>
  <r>
    <d v="2023-04-12T00:00:00"/>
    <n v="48675"/>
    <s v="CHLOE"/>
    <s v="Flora Jasmine"/>
    <x v="8"/>
    <x v="21"/>
    <s v=""/>
    <s v="R"/>
    <s v="Dounia"/>
    <s v="Kady Cisse"/>
    <x v="0"/>
    <n v="2"/>
    <m/>
    <d v="1899-12-30T01:00:00"/>
    <m/>
    <m/>
    <d v="2023-05-10T00:00:00"/>
    <d v="2023-06-12T00:00:00"/>
    <d v="2023-06-19T00:00:00"/>
    <m/>
    <m/>
    <m/>
    <s v="avril"/>
    <s v=""/>
    <s v="2023"/>
    <s v=""/>
    <s v="COTY"/>
    <x v="16"/>
    <d v="1899-12-30T01:24:00"/>
  </r>
  <r>
    <d v="2023-04-12T00:00:00"/>
    <n v="48666"/>
    <s v="HUGO BOSS"/>
    <s v="Alive Parfum"/>
    <x v="7"/>
    <x v="6"/>
    <s v=""/>
    <s v="R"/>
    <s v="Dounia"/>
    <s v="Kady Cisse"/>
    <x v="0"/>
    <n v="1"/>
    <m/>
    <d v="1899-12-30T05:30:00"/>
    <m/>
    <m/>
    <d v="2023-05-10T00:00:00"/>
    <d v="2023-06-12T00:00:00"/>
    <d v="2023-06-19T00:00:00"/>
    <m/>
    <m/>
    <m/>
    <s v="avril"/>
    <s v=""/>
    <s v="2023"/>
    <s v=""/>
    <s v="COTY"/>
    <x v="16"/>
    <d v="1899-12-30T07:42:00"/>
  </r>
  <r>
    <d v="2023-02-15T00:00:00"/>
    <n v="48199"/>
    <s v="CK"/>
    <s v="CK summer"/>
    <x v="11"/>
    <x v="6"/>
    <m/>
    <s v="R"/>
    <s v="Dounia"/>
    <s v="Ludivine MARTIN"/>
    <x v="0"/>
    <n v="1"/>
    <m/>
    <d v="1899-12-30T00:50:00"/>
    <m/>
    <m/>
    <d v="2023-05-30T00:00:00"/>
    <d v="2023-06-30T00:00:00"/>
    <d v="2023-07-10T00:00:00"/>
    <d v="2023-02-13T00:00:00"/>
    <m/>
    <m/>
    <s v="février"/>
    <s v=""/>
    <s v="2023"/>
    <s v=""/>
    <s v="COTY"/>
    <x v="16"/>
    <d v="1899-12-30T01:10:00"/>
  </r>
  <r>
    <d v="2023-01-17T00:00:00"/>
    <s v="PAO COTY"/>
    <s v="HUGO BOSS"/>
    <s v="The Scent Magnetic"/>
    <x v="16"/>
    <x v="20"/>
    <m/>
    <s v="R"/>
    <s v="Dounia"/>
    <s v="Kady Cisse"/>
    <x v="0"/>
    <n v="1"/>
    <m/>
    <d v="1899-12-30T00:30:00"/>
    <d v="2023-01-12T00:00:00"/>
    <d v="2023-01-20T00:00:00"/>
    <m/>
    <m/>
    <m/>
    <d v="2023-01-20T00:00:00"/>
    <m/>
    <m/>
    <s v="janvier"/>
    <s v=""/>
    <s v="2023"/>
    <s v=""/>
    <s v="COTY"/>
    <x v="16"/>
    <d v="1899-12-30T00:42:00"/>
  </r>
  <r>
    <d v="2023-03-21T00:00:00"/>
    <s v="PAO COTY"/>
    <s v="HUGO BOSS"/>
    <s v="Boss Collection"/>
    <x v="0"/>
    <x v="23"/>
    <m/>
    <s v="R"/>
    <s v="Dounia"/>
    <s v="Kady Cisse"/>
    <x v="0"/>
    <n v="2"/>
    <m/>
    <m/>
    <m/>
    <m/>
    <m/>
    <m/>
    <m/>
    <d v="2023-03-27T00:00:00"/>
    <m/>
    <m/>
    <s v="mars"/>
    <s v=""/>
    <s v="2023"/>
    <s v=""/>
    <s v="COTY"/>
    <x v="16"/>
    <s v=""/>
  </r>
  <r>
    <d v="2023-04-07T00:00:00"/>
    <n v="48645"/>
    <s v="HUGO BOSS"/>
    <s v="Boss Pacific"/>
    <x v="1"/>
    <x v="24"/>
    <s v=""/>
    <s v="R"/>
    <s v="Dounia"/>
    <s v="Kady Cisse"/>
    <x v="1"/>
    <m/>
    <m/>
    <m/>
    <m/>
    <m/>
    <d v="2023-04-17T00:00:00"/>
    <d v="2023-05-23T00:00:00"/>
    <d v="2023-05-30T00:00:00"/>
    <d v="2023-04-05T00:00:00"/>
    <d v="2023-04-25T00:00:00"/>
    <d v="2023-04-26T00:00:00"/>
    <s v="avril"/>
    <s v="avril"/>
    <s v="2023"/>
    <s v="2023"/>
    <s v="COTY"/>
    <x v="16"/>
    <s v=""/>
  </r>
  <r>
    <d v="2022-10-28T00:00:00"/>
    <n v="47105"/>
    <s v="HUGO BOSS"/>
    <s v="Boss"/>
    <x v="1"/>
    <x v="25"/>
    <m/>
    <s v="R"/>
    <s v="Dounia"/>
    <s v="Kady Cisse"/>
    <x v="7"/>
    <n v="2"/>
    <m/>
    <d v="1899-12-30T02:45:00"/>
    <d v="2022-10-28T00:00:00"/>
    <d v="2022-11-03T00:00:00"/>
    <m/>
    <m/>
    <m/>
    <d v="2022-10-28T00:00:00"/>
    <m/>
    <m/>
    <s v="octobre"/>
    <s v=""/>
    <s v="2022"/>
    <s v=""/>
    <s v="COTY"/>
    <x v="16"/>
    <d v="1899-12-30T03:51:00"/>
  </r>
  <r>
    <d v="2022-11-16T00:00:00"/>
    <m/>
    <s v="Sephora"/>
    <m/>
    <x v="0"/>
    <x v="26"/>
    <m/>
    <s v="R"/>
    <s v="Francis"/>
    <s v="Carole"/>
    <x v="8"/>
    <n v="1"/>
    <m/>
    <d v="1899-12-30T02:00:00"/>
    <d v="2022-11-16T00:00:00"/>
    <d v="2022-11-22T00:00:00"/>
    <m/>
    <m/>
    <m/>
    <d v="2022-11-22T00:00:00"/>
    <m/>
    <m/>
    <s v="novembre"/>
    <s v=""/>
    <s v="2022"/>
    <s v=""/>
    <s v="Sephora"/>
    <x v="0"/>
    <d v="1899-12-30T02:48:00"/>
  </r>
  <r>
    <d v="2023-04-17T00:00:00"/>
    <n v="48720"/>
    <s v="CHANEL"/>
    <m/>
    <x v="5"/>
    <x v="27"/>
    <m/>
    <s v="R"/>
    <s v="Francis"/>
    <s v="Jessica MATIAS"/>
    <x v="8"/>
    <m/>
    <m/>
    <m/>
    <m/>
    <m/>
    <m/>
    <m/>
    <m/>
    <m/>
    <m/>
    <m/>
    <s v="avril"/>
    <s v=""/>
    <s v="2023"/>
    <s v=""/>
    <e v="#N/A"/>
    <x v="18"/>
    <s v=""/>
  </r>
  <r>
    <d v="2023-04-11T00:00:00"/>
    <n v="48603"/>
    <s v="CHANEL"/>
    <s v="FDM"/>
    <x v="0"/>
    <x v="5"/>
    <m/>
    <s v="R"/>
    <s v="Francis"/>
    <s v="Jessica MATIAS"/>
    <x v="0"/>
    <m/>
    <m/>
    <m/>
    <d v="2023-04-24T00:00:00"/>
    <d v="2023-04-06T00:00:00"/>
    <d v="2023-04-11T00:00:00"/>
    <d v="2023-04-26T00:00:00"/>
    <d v="2023-05-02T00:00:00"/>
    <d v="2023-04-24T00:00:00"/>
    <m/>
    <m/>
    <s v="avril"/>
    <s v=""/>
    <s v="2023"/>
    <s v=""/>
    <e v="#N/A"/>
    <x v="18"/>
    <s v=""/>
  </r>
  <r>
    <d v="2023-04-20T00:00:00"/>
    <n v="48758"/>
    <s v="YSL"/>
    <m/>
    <x v="16"/>
    <x v="28"/>
    <m/>
    <s v="D&amp;CO"/>
    <s v="Francis"/>
    <s v="Arnaud HOARAU"/>
    <x v="0"/>
    <n v="1"/>
    <m/>
    <d v="1899-12-30T02:00:00"/>
    <m/>
    <d v="2023-05-02T00:00:00"/>
    <d v="2023-06-30T00:00:00"/>
    <d v="2023-07-26T00:00:00"/>
    <d v="2023-07-31T00:00:00"/>
    <d v="2023-04-21T00:00:00"/>
    <m/>
    <m/>
    <s v="avril"/>
    <s v=""/>
    <s v="2023"/>
    <s v=""/>
    <s v="L'Oréal"/>
    <x v="1"/>
    <d v="1899-12-30T02:48:00"/>
  </r>
  <r>
    <d v="2023-04-19T00:00:00"/>
    <n v="46716"/>
    <s v="Christophe Robin"/>
    <m/>
    <x v="17"/>
    <x v="24"/>
    <m/>
    <s v="D&amp;CO"/>
    <s v="Francis"/>
    <s v="Charlotte GUENARD"/>
    <x v="0"/>
    <n v="1"/>
    <m/>
    <d v="1899-12-30T00:30:00"/>
    <m/>
    <d v="2023-04-20T00:00:00"/>
    <m/>
    <d v="2023-05-03T00:00:00"/>
    <d v="2023-05-09T00:00:00"/>
    <d v="2023-04-21T00:00:00"/>
    <m/>
    <m/>
    <s v="avril"/>
    <s v=""/>
    <s v="2023"/>
    <s v=""/>
    <e v="#N/A"/>
    <x v="19"/>
    <d v="1899-12-30T00:42:00"/>
  </r>
  <r>
    <d v="2023-03-16T00:00:00"/>
    <n v="48457"/>
    <s v="CHANEL"/>
    <s v="Fête des mères"/>
    <x v="1"/>
    <x v="29"/>
    <s v=""/>
    <s v="R"/>
    <s v="Francis"/>
    <s v="Jessica MATIAS"/>
    <x v="9"/>
    <n v="1"/>
    <m/>
    <d v="1899-12-30T02:00:00"/>
    <d v="2023-04-05T00:00:00"/>
    <d v="2023-03-20T00:00:00"/>
    <d v="2023-03-31T00:00:00"/>
    <d v="2023-04-24T00:00:00"/>
    <d v="2023-05-02T00:00:00"/>
    <d v="2023-04-06T00:00:00"/>
    <d v="2023-04-24T00:00:00"/>
    <m/>
    <s v="mars"/>
    <s v=""/>
    <s v="2023"/>
    <s v=""/>
    <e v="#N/A"/>
    <x v="18"/>
    <d v="1899-12-30T02:48:00"/>
  </r>
  <r>
    <d v="2023-04-03T00:00:00"/>
    <n v="48581"/>
    <s v="CHANEL"/>
    <s v="Fête des mères"/>
    <x v="1"/>
    <x v="12"/>
    <s v=""/>
    <s v="R"/>
    <s v="Francis"/>
    <s v="Jessica MATIAS"/>
    <x v="9"/>
    <n v="1"/>
    <m/>
    <d v="1899-12-30T07:00:00"/>
    <d v="2023-04-05T00:00:00"/>
    <d v="2023-04-05T00:00:00"/>
    <m/>
    <d v="2023-04-20T00:00:00"/>
    <m/>
    <d v="2023-04-06T00:00:00"/>
    <d v="2023-04-18T00:00:00"/>
    <m/>
    <s v="avril"/>
    <s v=""/>
    <s v="2023"/>
    <s v=""/>
    <e v="#N/A"/>
    <x v="18"/>
    <d v="1899-12-30T09:48:00"/>
  </r>
  <r>
    <d v="2023-02-07T00:00:00"/>
    <n v="47468"/>
    <s v="Sephora"/>
    <s v="Fête des mère"/>
    <x v="0"/>
    <x v="30"/>
    <m/>
    <s v="R"/>
    <s v="Francis"/>
    <s v="Carole"/>
    <x v="10"/>
    <n v="4"/>
    <m/>
    <d v="1900-01-07T08:00:00"/>
    <d v="2023-02-07T00:00:00"/>
    <d v="2023-02-10T00:00:00"/>
    <d v="2023-03-03T00:00:00"/>
    <d v="2023-03-31T00:00:00"/>
    <d v="2023-05-02T00:00:00"/>
    <d v="2023-02-20T00:00:00"/>
    <m/>
    <m/>
    <s v="février"/>
    <s v=""/>
    <s v="2023"/>
    <s v=""/>
    <s v="Sephora"/>
    <x v="0"/>
    <d v="1900-01-10T16:00:00"/>
  </r>
  <r>
    <d v="2023-04-06T00:00:00"/>
    <n v="48456"/>
    <s v="CHANEL"/>
    <s v="Fête des mères"/>
    <x v="1"/>
    <x v="31"/>
    <s v=""/>
    <s v="R"/>
    <s v="Francis"/>
    <s v="Jessica MATIAS"/>
    <x v="10"/>
    <n v="1"/>
    <m/>
    <d v="1899-12-30T08:00:00"/>
    <d v="2023-04-06T00:00:00"/>
    <d v="2023-03-20T00:00:00"/>
    <d v="2023-03-31T00:00:00"/>
    <d v="2023-04-24T00:00:00"/>
    <d v="2023-05-02T00:00:00"/>
    <d v="2023-04-07T00:00:00"/>
    <m/>
    <m/>
    <s v="avril"/>
    <s v=""/>
    <s v="2023"/>
    <s v=""/>
    <e v="#N/A"/>
    <x v="18"/>
    <d v="1899-12-30T11:12:00"/>
  </r>
  <r>
    <d v="2023-02-22T00:00:00"/>
    <n v="48265"/>
    <s v="SEPHORA France"/>
    <s v="Institutionnel"/>
    <x v="0"/>
    <x v="30"/>
    <s v=""/>
    <s v="R"/>
    <s v="Francis"/>
    <s v="Elodie Rioland"/>
    <x v="6"/>
    <n v="6"/>
    <m/>
    <d v="1899-12-30T15:00:00"/>
    <m/>
    <d v="2023-04-05T00:00:00"/>
    <d v="2023-04-19T00:00:00"/>
    <d v="2023-06-01T00:00:00"/>
    <d v="2023-06-06T00:00:00"/>
    <d v="2023-03-16T00:00:00"/>
    <d v="2023-04-04T00:00:00"/>
    <m/>
    <s v="février"/>
    <s v=""/>
    <s v="2023"/>
    <s v=""/>
    <s v="Sephora"/>
    <x v="0"/>
    <d v="1899-12-30T21:00:00"/>
  </r>
  <r>
    <d v="2023-03-20T00:00:00"/>
    <n v="48440"/>
    <s v="CHANEL"/>
    <s v="Fête des mères"/>
    <x v="0"/>
    <x v="16"/>
    <m/>
    <s v="R"/>
    <s v="Francis"/>
    <s v="Jessica MATIAS"/>
    <x v="6"/>
    <n v="3"/>
    <m/>
    <d v="1899-12-30T16:00:00"/>
    <d v="2023-03-20T00:00:00"/>
    <d v="2023-03-21T00:00:00"/>
    <d v="2023-03-27T00:00:00"/>
    <d v="2023-04-25T00:00:00"/>
    <d v="2023-05-02T00:00:00"/>
    <d v="2023-03-22T00:00:00"/>
    <m/>
    <d v="2023-04-03T00:00:00"/>
    <s v="mars"/>
    <s v="avril"/>
    <s v="2023"/>
    <s v="2023"/>
    <e v="#N/A"/>
    <x v="18"/>
    <d v="1899-12-30T22:24:00"/>
  </r>
  <r>
    <d v="2022-11-04T00:00:00"/>
    <n v="47151"/>
    <s v="Nars"/>
    <s v="Roll"/>
    <x v="1"/>
    <x v="32"/>
    <m/>
    <s v="R"/>
    <s v="Francis"/>
    <s v="Léa FORGET"/>
    <x v="7"/>
    <n v="2"/>
    <m/>
    <d v="1899-12-30T01:30:00"/>
    <d v="2022-11-04T00:00:00"/>
    <d v="2022-11-09T00:00:00"/>
    <d v="2022-11-09T00:00:00"/>
    <d v="2022-11-21T00:00:00"/>
    <d v="2022-11-21T00:00:00"/>
    <m/>
    <m/>
    <m/>
    <s v="novembre"/>
    <s v=""/>
    <s v="2022"/>
    <s v=""/>
    <e v="#N/A"/>
    <x v="20"/>
    <d v="1899-12-30T02:06:00"/>
  </r>
  <r>
    <d v="2022-01-20T00:00:00"/>
    <n v="44548"/>
    <s v="Dior"/>
    <m/>
    <x v="5"/>
    <x v="33"/>
    <s v="LP Multi"/>
    <s v="R"/>
    <s v="Francis"/>
    <s v="Mori SACKO"/>
    <x v="7"/>
    <n v="11"/>
    <m/>
    <d v="1899-12-30T04:00:00"/>
    <m/>
    <m/>
    <m/>
    <m/>
    <m/>
    <m/>
    <m/>
    <m/>
    <s v="janvier"/>
    <s v=""/>
    <s v="2022"/>
    <s v=""/>
    <e v="#N/A"/>
    <x v="3"/>
    <d v="1899-12-30T05:36:00"/>
  </r>
  <r>
    <d v="2023-02-23T00:00:00"/>
    <n v="48281"/>
    <s v="Givenchy"/>
    <s v="Gentleman Society"/>
    <x v="0"/>
    <x v="12"/>
    <s v="Créa déjà sur le 47781"/>
    <s v="D&amp;CO"/>
    <s v="Greg"/>
    <s v="Elsa PEUCHGAZEAU"/>
    <x v="4"/>
    <n v="3"/>
    <m/>
    <d v="1899-12-30T01:30:00"/>
    <m/>
    <m/>
    <d v="2023-02-24T00:00:00"/>
    <d v="2023-03-03T00:00:00"/>
    <d v="2023-03-06T00:00:00"/>
    <m/>
    <m/>
    <m/>
    <s v="février"/>
    <s v=""/>
    <s v="2023"/>
    <s v=""/>
    <e v="#N/A"/>
    <x v="21"/>
    <d v="1899-12-30T02:06:00"/>
  </r>
  <r>
    <d v="2023-04-14T00:00:00"/>
    <n v="48588"/>
    <s v="Paula's Choice"/>
    <m/>
    <x v="6"/>
    <x v="12"/>
    <s v="Espace Wellness"/>
    <s v="D&amp;CO"/>
    <s v="Greg"/>
    <s v="Elsa PEUCHGAZEAU"/>
    <x v="4"/>
    <m/>
    <m/>
    <m/>
    <d v="2023-04-14T00:00:00"/>
    <d v="2023-04-20T00:00:00"/>
    <d v="2023-04-28T00:00:00"/>
    <d v="2023-05-12T00:00:00"/>
    <d v="2023-05-15T00:00:00"/>
    <m/>
    <m/>
    <m/>
    <s v="avril"/>
    <s v=""/>
    <s v="2023"/>
    <s v=""/>
    <e v="#N/A"/>
    <x v="22"/>
    <s v=""/>
  </r>
  <r>
    <d v="2023-04-18T00:00:00"/>
    <n v="48726"/>
    <s v="HERMES"/>
    <s v="TDH FDP"/>
    <x v="8"/>
    <x v="12"/>
    <m/>
    <s v="D&amp;CO"/>
    <s v="Greg"/>
    <s v="Arnaud HOARAU"/>
    <x v="4"/>
    <m/>
    <m/>
    <m/>
    <m/>
    <d v="2023-04-20T00:00:00"/>
    <d v="2023-05-11T00:00:00"/>
    <d v="2023-06-05T00:00:00"/>
    <d v="2023-06-05T00:00:00"/>
    <m/>
    <m/>
    <m/>
    <s v="avril"/>
    <s v=""/>
    <s v="2023"/>
    <s v=""/>
    <e v="#N/A"/>
    <x v="23"/>
    <s v=""/>
  </r>
  <r>
    <d v="2023-04-06T00:00:00"/>
    <n v="48634"/>
    <s v="HERMES"/>
    <s v="Terre d'Hermès"/>
    <x v="18"/>
    <x v="34"/>
    <m/>
    <s v="D&amp;CO"/>
    <s v="Greg"/>
    <s v="Arnaud HOARAU"/>
    <x v="4"/>
    <m/>
    <m/>
    <m/>
    <d v="2023-04-06T00:00:00"/>
    <d v="2023-04-18T00:00:00"/>
    <d v="2023-05-22T00:00:00"/>
    <d v="2023-06-09T00:00:00"/>
    <d v="2023-06-12T00:00:00"/>
    <m/>
    <m/>
    <m/>
    <s v="avril"/>
    <s v=""/>
    <s v="2023"/>
    <s v=""/>
    <e v="#N/A"/>
    <x v="23"/>
    <s v=""/>
  </r>
  <r>
    <d v="2023-04-18T00:00:00"/>
    <n v="48735"/>
    <s v="LALIQUE"/>
    <s v="Beauty Distribution"/>
    <x v="6"/>
    <x v="12"/>
    <m/>
    <s v="D&amp;CO"/>
    <s v="Greg"/>
    <s v="Léa FORGET"/>
    <x v="4"/>
    <m/>
    <m/>
    <m/>
    <m/>
    <m/>
    <m/>
    <m/>
    <d v="2023-05-29T00:00:00"/>
    <m/>
    <m/>
    <m/>
    <s v="avril"/>
    <s v=""/>
    <s v="2023"/>
    <s v=""/>
    <e v="#N/A"/>
    <x v="24"/>
    <s v=""/>
  </r>
  <r>
    <d v="2023-04-24T00:00:00"/>
    <n v="48796"/>
    <s v="GHD"/>
    <s v=""/>
    <x v="19"/>
    <x v="12"/>
    <s v=""/>
    <s v="D&amp;CO"/>
    <s v="Greg"/>
    <s v="Elsa PEUCHGAZEAU"/>
    <x v="4"/>
    <m/>
    <m/>
    <m/>
    <d v="2023-04-24T00:00:00"/>
    <d v="2023-04-27T00:00:00"/>
    <d v="2023-05-05T00:00:00"/>
    <d v="2023-05-26T00:00:00"/>
    <d v="2023-05-30T00:00:00"/>
    <m/>
    <m/>
    <m/>
    <s v="avril"/>
    <s v=""/>
    <s v="2023"/>
    <s v=""/>
    <e v="#N/A"/>
    <x v="25"/>
    <s v=""/>
  </r>
  <r>
    <d v="2023-04-19T00:00:00"/>
    <n v="48754"/>
    <s v="GHD"/>
    <m/>
    <x v="5"/>
    <x v="12"/>
    <m/>
    <s v="D&amp;CO"/>
    <s v="Greg"/>
    <s v="Arnaud HOARAU"/>
    <x v="0"/>
    <n v="1"/>
    <m/>
    <m/>
    <m/>
    <d v="2023-04-26T00:00:00"/>
    <d v="2023-05-08T00:00:00"/>
    <d v="2023-05-11T00:00:00"/>
    <d v="2023-05-12T00:00:00"/>
    <d v="2023-04-27T00:00:00"/>
    <m/>
    <m/>
    <s v="avril"/>
    <s v=""/>
    <s v="2023"/>
    <s v=""/>
    <e v="#N/A"/>
    <x v="25"/>
    <s v=""/>
  </r>
  <r>
    <d v="2023-04-17T00:00:00"/>
    <n v="48722"/>
    <s v="Mugler"/>
    <s v="Alien"/>
    <x v="4"/>
    <x v="12"/>
    <m/>
    <s v="D&amp;CO"/>
    <s v="Greg"/>
    <s v="Arnaud HOARAU"/>
    <x v="0"/>
    <n v="1"/>
    <m/>
    <m/>
    <m/>
    <d v="2023-05-25T00:00:00"/>
    <d v="2023-05-30T00:00:00"/>
    <d v="2023-07-03T00:00:00"/>
    <d v="2023-07-03T00:00:00"/>
    <d v="2023-04-27T00:00:00"/>
    <m/>
    <m/>
    <s v="avril"/>
    <s v=""/>
    <s v="2023"/>
    <s v=""/>
    <s v="L'Oréal"/>
    <x v="1"/>
    <s v=""/>
  </r>
  <r>
    <d v="2023-01-17T00:00:00"/>
    <n v="47885"/>
    <s v="VAN CLEEF &amp; ARPLES"/>
    <s v=""/>
    <x v="20"/>
    <x v="20"/>
    <s v=""/>
    <s v="D&amp;CO"/>
    <s v="Greg"/>
    <s v="Elsa PEUCHGAZEAU"/>
    <x v="0"/>
    <m/>
    <m/>
    <d v="1899-12-30T09:00:00"/>
    <d v="2023-01-17T00:00:00"/>
    <d v="2023-01-23T00:00:00"/>
    <d v="2023-01-25T00:00:00"/>
    <m/>
    <d v="2023-02-10T00:00:00"/>
    <d v="2023-02-09T00:00:00"/>
    <m/>
    <m/>
    <s v="janvier"/>
    <s v=""/>
    <s v="2023"/>
    <s v=""/>
    <s v="Interparfums"/>
    <x v="8"/>
    <d v="1899-12-30T12:36:00"/>
  </r>
  <r>
    <d v="2023-04-03T00:00:00"/>
    <n v="48579"/>
    <s v="Kenzo"/>
    <s v="Ikebana"/>
    <x v="4"/>
    <x v="12"/>
    <s v="Yatai"/>
    <s v="D&amp;CO"/>
    <s v="Greg"/>
    <s v="Jean-Marc ISTURIZ"/>
    <x v="0"/>
    <n v="1"/>
    <m/>
    <d v="1899-12-30T05:00:00"/>
    <d v="2023-04-04T00:00:00"/>
    <d v="2023-04-11T00:00:00"/>
    <d v="2023-05-22T00:00:00"/>
    <d v="2023-06-13T00:00:00"/>
    <d v="2023-06-19T00:00:00"/>
    <d v="2023-04-12T00:00:00"/>
    <m/>
    <m/>
    <s v="avril"/>
    <s v=""/>
    <s v="2023"/>
    <s v=""/>
    <e v="#N/A"/>
    <x v="11"/>
    <d v="1899-12-30T07:00:00"/>
  </r>
  <r>
    <d v="2023-04-05T00:00:00"/>
    <n v="48577"/>
    <s v="Kenzo"/>
    <s v="Ikebana"/>
    <x v="8"/>
    <x v="12"/>
    <m/>
    <s v="D&amp;CO"/>
    <s v="Greg"/>
    <s v="Jean-Marc ISTURIZ"/>
    <x v="0"/>
    <n v="1"/>
    <m/>
    <d v="1899-12-30T04:00:00"/>
    <d v="2023-04-04T00:00:00"/>
    <d v="2023-04-11T00:00:00"/>
    <d v="2023-05-22T00:00:00"/>
    <d v="2023-06-13T00:00:00"/>
    <d v="2023-06-19T00:00:00"/>
    <d v="2023-04-13T00:00:00"/>
    <m/>
    <m/>
    <s v="avril"/>
    <s v=""/>
    <s v="2023"/>
    <s v=""/>
    <e v="#N/A"/>
    <x v="11"/>
    <d v="1899-12-30T05:36:00"/>
  </r>
  <r>
    <d v="2023-04-07T00:00:00"/>
    <n v="48640"/>
    <s v="Yves Saint Laurent"/>
    <s v="My Self"/>
    <x v="3"/>
    <x v="12"/>
    <m/>
    <s v="D&amp;CO"/>
    <s v="Greg"/>
    <s v="Jean-Marc ISTURIZ"/>
    <x v="0"/>
    <n v="1"/>
    <m/>
    <d v="1899-12-30T04:00:00"/>
    <d v="2023-04-07T00:00:00"/>
    <d v="2023-06-24T00:00:00"/>
    <d v="2023-07-24T00:00:00"/>
    <d v="2023-04-28T00:00:00"/>
    <d v="2023-04-27T00:00:00"/>
    <d v="2023-04-14T00:00:00"/>
    <m/>
    <m/>
    <s v="avril"/>
    <s v=""/>
    <s v="2023"/>
    <s v=""/>
    <s v="L'Oréal"/>
    <x v="1"/>
    <d v="1899-12-30T05:36:00"/>
  </r>
  <r>
    <d v="2023-01-26T00:00:00"/>
    <n v="47979"/>
    <s v="DERMALOGICA GMBH"/>
    <m/>
    <x v="18"/>
    <x v="35"/>
    <m/>
    <s v="D&amp;CO"/>
    <s v="Greg"/>
    <s v="Jean-Marc ISTURIZ"/>
    <x v="0"/>
    <m/>
    <m/>
    <m/>
    <d v="2023-01-26T00:00:00"/>
    <d v="2023-02-01T00:00:00"/>
    <m/>
    <m/>
    <d v="2023-03-20T00:00:00"/>
    <d v="2023-02-10T00:00:00"/>
    <m/>
    <m/>
    <s v="janvier"/>
    <s v=""/>
    <s v="2023"/>
    <s v=""/>
    <e v="#N/A"/>
    <x v="26"/>
    <s v=""/>
  </r>
  <r>
    <d v="2023-02-14T00:00:00"/>
    <n v="48192"/>
    <s v="HERMES"/>
    <s v="Jardin Cythère"/>
    <x v="8"/>
    <x v="12"/>
    <s v="Reprendre des éléments du dossier 47767"/>
    <s v="D&amp;CO"/>
    <s v="Greg"/>
    <s v="Arnaud HOARAU"/>
    <x v="9"/>
    <n v="9"/>
    <m/>
    <d v="1899-12-30T09:00:00"/>
    <m/>
    <d v="2023-02-20T00:00:00"/>
    <d v="2023-03-29T00:00:00"/>
    <d v="2023-04-26T00:00:00"/>
    <d v="2023-05-01T00:00:00"/>
    <d v="2023-02-24T00:00:00"/>
    <d v="2023-04-17T00:00:00"/>
    <m/>
    <s v="février"/>
    <s v=""/>
    <s v="2023"/>
    <s v=""/>
    <e v="#N/A"/>
    <x v="23"/>
    <d v="1899-12-30T12:36:00"/>
  </r>
  <r>
    <d v="2023-04-06T00:00:00"/>
    <n v="48630"/>
    <s v="Kenzo"/>
    <s v="Encens Lumière"/>
    <x v="3"/>
    <x v="2"/>
    <m/>
    <s v="D&amp;CO"/>
    <s v="Greg"/>
    <s v="Axel Pastor"/>
    <x v="9"/>
    <n v="2"/>
    <m/>
    <d v="1899-12-30T02:00:00"/>
    <d v="2023-04-06T00:00:00"/>
    <d v="2023-04-11T00:00:00"/>
    <d v="2023-04-12T00:00:00"/>
    <d v="2023-04-27T00:00:00"/>
    <d v="2023-05-01T00:00:00"/>
    <d v="2023-04-12T00:00:00"/>
    <d v="2023-04-19T00:00:00"/>
    <m/>
    <s v="avril"/>
    <s v=""/>
    <s v="2023"/>
    <s v=""/>
    <e v="#N/A"/>
    <x v="11"/>
    <d v="1899-12-30T02:48:00"/>
  </r>
  <r>
    <d v="2023-02-14T00:00:00"/>
    <n v="48193"/>
    <s v="HERMES"/>
    <s v="Jardin Cythère"/>
    <x v="4"/>
    <x v="12"/>
    <s v="Reprendre des éléments du dossier 47767"/>
    <s v="D&amp;CO"/>
    <s v="Greg"/>
    <s v="Arnaud HOARAU"/>
    <x v="9"/>
    <n v="6"/>
    <m/>
    <d v="1899-12-30T06:45:00"/>
    <m/>
    <d v="2023-02-20T00:00:00"/>
    <d v="2023-04-12T00:00:00"/>
    <d v="2023-05-10T00:00:00"/>
    <d v="2023-05-15T00:00:00"/>
    <d v="2023-02-24T00:00:00"/>
    <d v="2023-04-17T00:00:00"/>
    <m/>
    <s v="février"/>
    <s v=""/>
    <s v="2023"/>
    <s v=""/>
    <e v="#N/A"/>
    <x v="23"/>
    <d v="1899-12-30T09:27:00"/>
  </r>
  <r>
    <d v="2023-01-06T00:00:00"/>
    <n v="47767"/>
    <s v="HERMES"/>
    <s v="Jardin Cythère"/>
    <x v="21"/>
    <x v="36"/>
    <s v=""/>
    <s v="D&amp;CO"/>
    <s v="Greg"/>
    <s v="Arnaud HOARAU"/>
    <x v="1"/>
    <n v="12"/>
    <m/>
    <d v="1899-12-31T07:20:00"/>
    <m/>
    <d v="2023-01-10T00:00:00"/>
    <d v="2023-04-05T00:00:00"/>
    <d v="2023-05-03T00:00:00"/>
    <d v="2023-05-09T00:00:00"/>
    <d v="2023-01-10T00:00:00"/>
    <d v="2023-04-06T00:00:00"/>
    <d v="2023-04-07T00:00:00"/>
    <s v="janvier"/>
    <s v="avril"/>
    <s v="2023"/>
    <s v="2023"/>
    <e v="#N/A"/>
    <x v="23"/>
    <d v="1899-12-31T19:52:00"/>
  </r>
  <r>
    <d v="2023-01-13T00:00:00"/>
    <n v="47856"/>
    <s v="HERMES"/>
    <s v="Jardin Cythère"/>
    <x v="3"/>
    <x v="6"/>
    <s v=""/>
    <s v="D&amp;CO"/>
    <s v="Greg"/>
    <s v="Arnaud HOARAU"/>
    <x v="7"/>
    <n v="1"/>
    <m/>
    <d v="1899-12-30T00:30:00"/>
    <m/>
    <d v="2023-01-16T00:00:00"/>
    <m/>
    <m/>
    <m/>
    <d v="2023-01-16T00:00:00"/>
    <m/>
    <m/>
    <s v="janvier"/>
    <s v=""/>
    <s v="2023"/>
    <s v=""/>
    <e v="#N/A"/>
    <x v="23"/>
    <d v="1899-12-30T00:42:00"/>
  </r>
  <r>
    <d v="2023-04-26T00:00:00"/>
    <n v="48813"/>
    <s v="CAROLINA HERRERA"/>
    <s v="Good Girl"/>
    <x v="8"/>
    <x v="6"/>
    <s v=""/>
    <s v="R"/>
    <s v="Jeremy"/>
    <s v="Aurelien MARTIN"/>
    <x v="4"/>
    <m/>
    <m/>
    <m/>
    <d v="2023-04-26T00:00:00"/>
    <d v="2023-05-12T00:00:00"/>
    <d v="2023-06-13T00:00:00"/>
    <d v="2023-07-11T00:00:00"/>
    <d v="2023-07-17T00:00:00"/>
    <m/>
    <m/>
    <m/>
    <s v="avril"/>
    <s v=""/>
    <s v="2023"/>
    <s v=""/>
    <s v="PUIG"/>
    <x v="27"/>
    <s v=""/>
  </r>
  <r>
    <d v="2023-04-27T00:00:00"/>
    <n v="48835"/>
    <s v="Hauslab"/>
    <s v="Lady Gaga"/>
    <x v="0"/>
    <x v="12"/>
    <s v=""/>
    <s v="D&amp;CO"/>
    <s v="Jeremy"/>
    <s v="Arnaud HOARAU"/>
    <x v="4"/>
    <m/>
    <m/>
    <m/>
    <d v="2023-04-27T00:00:00"/>
    <d v="2023-05-02T00:00:00"/>
    <d v="2023-05-08T00:00:00"/>
    <d v="2023-05-30T00:00:00"/>
    <d v="2023-06-06T00:00:00"/>
    <m/>
    <m/>
    <m/>
    <s v="avril"/>
    <s v=""/>
    <s v="2023"/>
    <s v=""/>
    <e v="#N/A"/>
    <x v="28"/>
    <s v=""/>
  </r>
  <r>
    <d v="2023-04-20T00:00:00"/>
    <n v="48767"/>
    <s v="NINA RICCI"/>
    <s v="NINA LE PARFUM"/>
    <x v="11"/>
    <x v="6"/>
    <m/>
    <s v="R"/>
    <s v="Jeremy"/>
    <s v="Aurelien Martin "/>
    <x v="0"/>
    <n v="1"/>
    <m/>
    <d v="1899-12-30T02:30:00"/>
    <m/>
    <d v="2023-04-27T00:00:00"/>
    <d v="2023-05-23T00:00:00"/>
    <d v="2023-06-20T00:00:00"/>
    <d v="2023-06-26T00:00:00"/>
    <d v="2023-04-25T00:00:00"/>
    <m/>
    <m/>
    <s v="avril"/>
    <s v=""/>
    <s v="2023"/>
    <s v=""/>
    <s v="PUIG"/>
    <x v="27"/>
    <d v="1899-12-30T03:30:00"/>
  </r>
  <r>
    <d v="2023-02-01T00:00:00"/>
    <n v="48054"/>
    <s v="Jean-Paul Gaultier"/>
    <s v="Le Male Elixir"/>
    <x v="3"/>
    <x v="12"/>
    <m/>
    <s v="R"/>
    <s v="Jeremy"/>
    <s v="Arnaud HOARAU"/>
    <x v="0"/>
    <n v="2"/>
    <m/>
    <d v="1899-12-30T14:00:00"/>
    <d v="2023-02-02T00:00:00"/>
    <d v="2023-03-27T00:00:00"/>
    <d v="2023-03-29T00:00:00"/>
    <d v="2023-03-15T00:00:00"/>
    <d v="2023-03-15T00:00:00"/>
    <d v="2023-02-13T00:00:00"/>
    <m/>
    <m/>
    <s v="février"/>
    <s v=""/>
    <s v="2023"/>
    <s v=""/>
    <s v="PUIG"/>
    <x v="27"/>
    <d v="1899-12-30T19:36:00"/>
  </r>
  <r>
    <d v="2023-03-21T00:00:00"/>
    <n v="48485"/>
    <s v="L'Artisan Parfumeur"/>
    <s v="Fleur de pêche"/>
    <x v="3"/>
    <x v="24"/>
    <m/>
    <s v="D&amp;CO"/>
    <s v="Jeremy"/>
    <s v="Arnaud HOARAU"/>
    <x v="0"/>
    <n v="1"/>
    <m/>
    <d v="1899-12-30T05:30:00"/>
    <d v="2023-03-21T00:00:00"/>
    <d v="2023-03-27T00:00:00"/>
    <d v="2023-04-05T00:00:00"/>
    <d v="2023-04-26T00:00:00"/>
    <d v="2023-05-02T00:00:00"/>
    <d v="2023-03-27T00:00:00"/>
    <m/>
    <m/>
    <s v="mars"/>
    <s v=""/>
    <s v="2023"/>
    <s v=""/>
    <s v="PUIG"/>
    <x v="27"/>
    <d v="1899-12-30T07:42:00"/>
  </r>
  <r>
    <d v="2023-04-04T00:00:00"/>
    <n v="48592"/>
    <s v="HERMES"/>
    <s v="Twilly Tutti"/>
    <x v="0"/>
    <x v="18"/>
    <m/>
    <s v="R"/>
    <s v="Jeremy"/>
    <s v="Ludivine MARTIN"/>
    <x v="0"/>
    <n v="1"/>
    <m/>
    <d v="1899-12-30T02:30:00"/>
    <d v="2023-04-04T00:00:00"/>
    <d v="2023-04-06T00:00:00"/>
    <d v="2023-07-27T00:00:00"/>
    <d v="2023-08-28T00:00:00"/>
    <d v="2023-09-05T00:00:00"/>
    <d v="2023-04-06T00:00:00"/>
    <m/>
    <m/>
    <s v="avril"/>
    <s v=""/>
    <s v="2023"/>
    <s v=""/>
    <e v="#N/A"/>
    <x v="23"/>
    <d v="1899-12-30T03:30:00"/>
  </r>
  <r>
    <d v="2023-04-04T00:00:00"/>
    <n v="48590"/>
    <s v="HERMES"/>
    <s v="Twilly Tutti"/>
    <x v="0"/>
    <x v="17"/>
    <m/>
    <s v="R"/>
    <s v="Jeremy"/>
    <s v="Ludivine MARTIN"/>
    <x v="0"/>
    <n v="1"/>
    <m/>
    <d v="1899-12-30T01:30:00"/>
    <d v="2023-04-04T00:00:00"/>
    <d v="2023-04-06T00:00:00"/>
    <d v="2023-07-27T00:00:00"/>
    <d v="2023-08-28T00:00:00"/>
    <d v="2023-09-05T00:00:00"/>
    <d v="2023-04-05T00:00:00"/>
    <m/>
    <m/>
    <s v="avril"/>
    <s v=""/>
    <s v="2023"/>
    <s v=""/>
    <e v="#N/A"/>
    <x v="23"/>
    <d v="1899-12-30T02:06:00"/>
  </r>
  <r>
    <d v="2023-04-04T00:00:00"/>
    <n v="48591"/>
    <s v="HERMES"/>
    <s v="Twilly Tutti"/>
    <x v="0"/>
    <x v="9"/>
    <m/>
    <s v="R"/>
    <s v="Jeremy"/>
    <s v="Ludivine MARTIN"/>
    <x v="0"/>
    <n v="1"/>
    <m/>
    <d v="1899-12-30T00:30:00"/>
    <d v="2023-04-04T00:00:00"/>
    <d v="2023-04-06T00:00:00"/>
    <d v="2023-07-27T00:00:00"/>
    <d v="2023-08-28T00:00:00"/>
    <d v="2023-09-05T00:00:00"/>
    <d v="2023-04-05T00:00:00"/>
    <m/>
    <m/>
    <s v="avril"/>
    <s v=""/>
    <s v="2023"/>
    <s v=""/>
    <e v="#N/A"/>
    <x v="23"/>
    <d v="1899-12-30T00:42:00"/>
  </r>
  <r>
    <d v="2022-12-05T00:00:00"/>
    <n v="47407"/>
    <s v="Sephora"/>
    <s v="Hair"/>
    <x v="0"/>
    <x v="30"/>
    <m/>
    <s v="R"/>
    <s v="Jeremy"/>
    <s v="Elodie Rioland"/>
    <x v="0"/>
    <n v="1"/>
    <m/>
    <d v="1899-12-30T03:00:00"/>
    <d v="2022-12-05T00:00:00"/>
    <d v="2022-12-07T00:00:00"/>
    <m/>
    <m/>
    <m/>
    <d v="2022-12-07T00:00:00"/>
    <m/>
    <m/>
    <s v="décembre"/>
    <s v=""/>
    <s v="2022"/>
    <s v=""/>
    <s v="Sephora"/>
    <x v="0"/>
    <d v="1899-12-30T04:12:00"/>
  </r>
  <r>
    <d v="2022-08-02T00:00:00"/>
    <n v="46137"/>
    <s v="L'Oréal"/>
    <s v="Lancome"/>
    <x v="5"/>
    <x v="5"/>
    <s v="Boitier visuel fond niche"/>
    <s v="R"/>
    <s v="Jeremy"/>
    <s v="Charlotte GUENARD"/>
    <x v="0"/>
    <n v="1"/>
    <m/>
    <d v="1899-12-30T02:00:00"/>
    <m/>
    <m/>
    <m/>
    <m/>
    <m/>
    <d v="2022-10-18T00:00:00"/>
    <m/>
    <m/>
    <s v="août"/>
    <s v=""/>
    <s v="2022"/>
    <s v=""/>
    <s v="L'Oréal"/>
    <x v="1"/>
    <d v="1899-12-30T02:48:00"/>
  </r>
  <r>
    <d v="2023-04-11T00:00:00"/>
    <m/>
    <s v="HERMES"/>
    <s v="Twilly Tutti"/>
    <x v="4"/>
    <x v="6"/>
    <m/>
    <s v="R"/>
    <s v="Jeremy"/>
    <s v="Ludivine MARTIN"/>
    <x v="0"/>
    <n v="1"/>
    <m/>
    <d v="1899-12-30T02:00:00"/>
    <d v="2023-04-11T00:00:00"/>
    <d v="2023-04-11T00:00:00"/>
    <m/>
    <m/>
    <m/>
    <d v="2023-04-11T00:00:00"/>
    <m/>
    <m/>
    <s v="avril"/>
    <s v=""/>
    <s v="2023"/>
    <s v=""/>
    <e v="#N/A"/>
    <x v="23"/>
    <d v="1899-12-30T02:48:00"/>
  </r>
  <r>
    <d v="2023-04-11T00:00:00"/>
    <m/>
    <s v="HERMES"/>
    <s v="Twilly Tutti"/>
    <x v="8"/>
    <x v="6"/>
    <m/>
    <s v="R"/>
    <s v="Jeremy"/>
    <s v="Ludivine MARTIN"/>
    <x v="0"/>
    <n v="1"/>
    <m/>
    <d v="1899-12-30T02:00:00"/>
    <d v="2023-04-11T00:00:00"/>
    <d v="2023-04-11T00:00:00"/>
    <m/>
    <m/>
    <m/>
    <d v="2023-04-11T00:00:00"/>
    <m/>
    <m/>
    <s v="avril"/>
    <s v=""/>
    <s v="2023"/>
    <s v=""/>
    <e v="#N/A"/>
    <x v="23"/>
    <d v="1899-12-30T02:48:00"/>
  </r>
  <r>
    <d v="2023-04-24T00:00:00"/>
    <n v="48791"/>
    <s v="CARON"/>
    <s v=""/>
    <x v="13"/>
    <x v="13"/>
    <s v=""/>
    <s v="R"/>
    <s v="Jeremy"/>
    <s v="MARTIN Ludivine"/>
    <x v="0"/>
    <n v="1"/>
    <m/>
    <d v="1899-12-30T01:30:00"/>
    <d v="2023-04-24T00:00:00"/>
    <d v="2023-04-27T00:00:00"/>
    <d v="2023-05-02T00:00:00"/>
    <d v="2023-05-31T00:00:00"/>
    <d v="2023-06-05T00:00:00"/>
    <d v="2023-04-25T00:00:00"/>
    <m/>
    <m/>
    <s v="avril"/>
    <s v=""/>
    <s v="2023"/>
    <s v=""/>
    <e v="#N/A"/>
    <x v="29"/>
    <d v="1899-12-30T02:06:00"/>
  </r>
  <r>
    <d v="2023-03-23T00:00:00"/>
    <n v="48514"/>
    <s v="Foreo"/>
    <m/>
    <x v="21"/>
    <x v="18"/>
    <s v="EDG permanente"/>
    <s v="D&amp;CO"/>
    <s v="Jeremy"/>
    <s v="Léa FORGET"/>
    <x v="0"/>
    <n v="3"/>
    <m/>
    <d v="1899-12-30T09:00:00"/>
    <d v="2023-03-23T00:00:00"/>
    <d v="2023-03-23T00:00:00"/>
    <d v="2023-03-30T00:00:00"/>
    <d v="2023-04-06T00:00:00"/>
    <d v="2023-04-07T00:00:00"/>
    <d v="2023-04-20T00:00:00"/>
    <m/>
    <m/>
    <s v="mars"/>
    <s v=""/>
    <s v="2023"/>
    <s v=""/>
    <e v="#N/A"/>
    <x v="30"/>
    <d v="1899-12-30T12:36:00"/>
  </r>
  <r>
    <d v="2023-04-20T00:00:00"/>
    <n v="48772"/>
    <s v="NINA RICCI"/>
    <s v="NINA LE PARFUM"/>
    <x v="8"/>
    <x v="2"/>
    <m/>
    <s v="R"/>
    <s v="Jeremy"/>
    <s v="Aurelien Martin "/>
    <x v="0"/>
    <n v="1"/>
    <m/>
    <d v="1899-12-30T04:00:00"/>
    <m/>
    <d v="2023-05-04T00:00:00"/>
    <d v="2023-05-30T00:00:00"/>
    <d v="2023-06-27T00:00:00"/>
    <d v="2023-07-03T00:00:00"/>
    <d v="2023-04-28T00:00:00"/>
    <m/>
    <m/>
    <s v="avril"/>
    <s v=""/>
    <s v="2023"/>
    <s v=""/>
    <s v="PUIG"/>
    <x v="27"/>
    <d v="1899-12-30T05:36:00"/>
  </r>
  <r>
    <d v="2023-04-20T00:00:00"/>
    <n v="48773"/>
    <s v="NINA RICCI"/>
    <s v="NINA LE PARFUM"/>
    <x v="4"/>
    <x v="2"/>
    <m/>
    <s v="R"/>
    <s v="Jeremy"/>
    <s v="Aurelien Martin "/>
    <x v="2"/>
    <m/>
    <m/>
    <m/>
    <m/>
    <d v="2023-05-04T00:00:00"/>
    <d v="2023-06-06T00:00:00"/>
    <d v="2023-07-04T00:00:00"/>
    <d v="2023-07-10T00:00:00"/>
    <m/>
    <m/>
    <m/>
    <s v="avril"/>
    <s v=""/>
    <s v="2023"/>
    <s v=""/>
    <s v="PUIG"/>
    <x v="27"/>
    <s v=""/>
  </r>
  <r>
    <d v="2023-04-20T00:00:00"/>
    <n v="48774"/>
    <s v="NINA RICCI"/>
    <s v="NINA LE PARFUM"/>
    <x v="0"/>
    <x v="18"/>
    <m/>
    <s v="R"/>
    <s v="Jeremy"/>
    <s v="Aurelien Martin "/>
    <x v="2"/>
    <m/>
    <m/>
    <m/>
    <m/>
    <d v="2023-05-04T00:00:00"/>
    <d v="2023-06-06T00:00:00"/>
    <d v="2023-07-04T00:00:00"/>
    <d v="2023-07-11T00:00:00"/>
    <m/>
    <m/>
    <m/>
    <s v="avril"/>
    <s v=""/>
    <s v="2023"/>
    <s v=""/>
    <s v="PUIG"/>
    <x v="27"/>
    <s v=""/>
  </r>
  <r>
    <d v="2023-04-20T00:00:00"/>
    <n v="48775"/>
    <s v="NINA RICCI"/>
    <s v="NINA LE PARFUM"/>
    <x v="7"/>
    <x v="2"/>
    <m/>
    <s v="R"/>
    <s v="Jeremy"/>
    <s v="Aurelien Martin "/>
    <x v="2"/>
    <m/>
    <m/>
    <m/>
    <m/>
    <d v="2023-05-04T00:00:00"/>
    <d v="2023-06-06T00:00:00"/>
    <d v="2023-07-04T00:00:00"/>
    <d v="2023-07-11T00:00:00"/>
    <m/>
    <m/>
    <m/>
    <s v="avril"/>
    <s v=""/>
    <s v="2023"/>
    <s v=""/>
    <s v="PUIG"/>
    <x v="27"/>
    <s v=""/>
  </r>
  <r>
    <d v="2023-03-29T00:00:00"/>
    <n v="48550"/>
    <s v="Carolina Herrera"/>
    <s v="Bad Boy Cobalt"/>
    <x v="0"/>
    <x v="17"/>
    <m/>
    <s v="R"/>
    <s v="Jeremy"/>
    <s v="Aurelien MARTIN"/>
    <x v="1"/>
    <n v="3"/>
    <m/>
    <d v="1899-12-30T04:30:00"/>
    <d v="2023-03-29T00:00:00"/>
    <d v="2023-04-07T00:00:00"/>
    <d v="2023-05-02T00:00:00"/>
    <d v="2023-05-30T00:00:00"/>
    <d v="2023-06-06T00:00:00"/>
    <d v="2023-04-12T00:00:00"/>
    <d v="2023-04-27T00:00:00"/>
    <d v="2023-04-27T00:00:00"/>
    <s v="mars"/>
    <s v="avril"/>
    <s v="2023"/>
    <s v="2023"/>
    <s v="PUIG"/>
    <x v="27"/>
    <d v="1899-12-30T06:18:00"/>
  </r>
  <r>
    <d v="2023-03-02T00:00:00"/>
    <n v="48337"/>
    <s v="Carolina Herrera"/>
    <s v="Very Good Girl"/>
    <x v="11"/>
    <x v="6"/>
    <m/>
    <s v="R"/>
    <s v="Jeremy"/>
    <s v="Aurelien MARTIN"/>
    <x v="1"/>
    <n v="4"/>
    <m/>
    <d v="1899-12-30T06:00:00"/>
    <d v="2023-03-02T00:00:00"/>
    <d v="2023-03-07T00:00:00"/>
    <d v="2023-03-28T00:00:00"/>
    <d v="2023-04-25T00:00:00"/>
    <d v="2023-05-02T00:00:00"/>
    <d v="2023-03-06T00:00:00"/>
    <d v="2023-04-03T00:00:00"/>
    <d v="2023-04-04T00:00:00"/>
    <s v="mars"/>
    <s v="avril"/>
    <s v="2023"/>
    <s v="2023"/>
    <s v="PUIG"/>
    <x v="27"/>
    <d v="1899-12-30T08:24:00"/>
  </r>
  <r>
    <d v="2023-01-30T00:00:00"/>
    <n v="48011"/>
    <s v="CAROLINA HERRERA"/>
    <s v="Good Girl"/>
    <x v="8"/>
    <x v="6"/>
    <m/>
    <s v="R"/>
    <s v="Jeremy"/>
    <s v="Aurelien MARTIN"/>
    <x v="1"/>
    <n v="2"/>
    <m/>
    <d v="1899-12-30T07:00:00"/>
    <m/>
    <d v="2023-02-07T00:00:00"/>
    <d v="2023-03-28T00:00:00"/>
    <d v="2023-04-25T00:00:00"/>
    <d v="2023-05-01T00:00:00"/>
    <d v="2023-02-06T00:00:00"/>
    <d v="2023-03-29T00:00:00"/>
    <d v="2023-04-03T00:00:00"/>
    <s v="janvier"/>
    <s v="avril"/>
    <s v="2023"/>
    <s v="2023"/>
    <s v="PUIG"/>
    <x v="27"/>
    <d v="1899-12-30T09:48:00"/>
  </r>
  <r>
    <d v="2023-03-20T00:00:00"/>
    <n v="48471"/>
    <s v="GUERLAIN"/>
    <s v="Terracotta"/>
    <x v="0"/>
    <x v="37"/>
    <s v=""/>
    <s v="R"/>
    <s v="Jeremy"/>
    <s v="Jessica MATIAS"/>
    <x v="1"/>
    <n v="2"/>
    <m/>
    <d v="1899-12-30T03:00:00"/>
    <d v="2023-04-12T00:00:00"/>
    <d v="2023-03-27T00:00:00"/>
    <d v="2023-04-10T00:00:00"/>
    <d v="2023-05-09T00:00:00"/>
    <d v="2023-05-16T00:00:00"/>
    <d v="2023-04-12T00:00:00"/>
    <d v="2023-04-25T00:00:00"/>
    <d v="2023-04-25T00:00:00"/>
    <s v="mars"/>
    <s v="avril"/>
    <s v="2023"/>
    <s v="2023"/>
    <e v="#N/A"/>
    <x v="31"/>
    <d v="1899-12-30T04:12:00"/>
  </r>
  <r>
    <d v="2023-02-03T00:00:00"/>
    <n v="48069"/>
    <s v="Givenchy"/>
    <s v="Gentleman Society"/>
    <x v="21"/>
    <x v="18"/>
    <m/>
    <s v="D&amp;CO"/>
    <s v="Jeremy"/>
    <s v="Jean-Marc ISTURIZ"/>
    <x v="6"/>
    <n v="3"/>
    <m/>
    <d v="1899-12-30T10:00:00"/>
    <d v="2023-03-03T00:00:00"/>
    <d v="2023-02-09T00:00:00"/>
    <m/>
    <m/>
    <d v="2023-03-06T00:00:00"/>
    <d v="2023-02-07T00:00:00"/>
    <d v="2023-02-27T00:00:00"/>
    <d v="2023-02-27T00:00:00"/>
    <s v="février"/>
    <s v="février"/>
    <s v="2023"/>
    <s v="2023"/>
    <e v="#N/A"/>
    <x v="21"/>
    <d v="1899-12-30T14:00:00"/>
  </r>
  <r>
    <d v="2023-02-21T00:00:00"/>
    <s v="PUIG PAO"/>
    <s v="Carolina Herrera"/>
    <s v="Very Good Girl"/>
    <x v="0"/>
    <x v="17"/>
    <m/>
    <s v="R"/>
    <s v="Jeremy"/>
    <s v="Aurelien MARTIN"/>
    <x v="7"/>
    <n v="1"/>
    <m/>
    <d v="1899-12-30T02:00:00"/>
    <m/>
    <m/>
    <m/>
    <m/>
    <m/>
    <d v="2023-02-23T00:00:00"/>
    <m/>
    <m/>
    <s v="février"/>
    <s v=""/>
    <s v="2023"/>
    <s v=""/>
    <s v="PUIG"/>
    <x v="27"/>
    <d v="1899-12-30T02:48:00"/>
  </r>
  <r>
    <d v="2022-12-30T00:00:00"/>
    <n v="47423"/>
    <s v="Estee Lauder"/>
    <s v="Mascara Tower"/>
    <x v="1"/>
    <x v="14"/>
    <m/>
    <s v="R"/>
    <s v="Jeremy"/>
    <s v="Mori SACKO"/>
    <x v="7"/>
    <m/>
    <m/>
    <m/>
    <m/>
    <d v="2023-01-04T00:00:00"/>
    <m/>
    <m/>
    <m/>
    <m/>
    <m/>
    <m/>
    <s v="décembre"/>
    <s v=""/>
    <s v="2022"/>
    <s v=""/>
    <e v="#N/A"/>
    <x v="7"/>
    <s v=""/>
  </r>
  <r>
    <d v="2022-08-02T00:00:00"/>
    <n v="46136"/>
    <s v="L'Oréal"/>
    <s v="Lancome"/>
    <x v="5"/>
    <x v="5"/>
    <s v="Demi fond de niche"/>
    <s v="R"/>
    <s v="Jeremy"/>
    <s v="Charlotte GUENARD"/>
    <x v="7"/>
    <n v="5"/>
    <m/>
    <d v="1899-12-30T05:00:00"/>
    <m/>
    <m/>
    <m/>
    <m/>
    <m/>
    <d v="2022-08-18T00:00:00"/>
    <m/>
    <m/>
    <s v="août"/>
    <s v=""/>
    <s v="2022"/>
    <s v=""/>
    <s v="L'Oréal"/>
    <x v="1"/>
    <d v="1899-12-30T07:00:00"/>
  </r>
  <r>
    <d v="2022-10-27T00:00:00"/>
    <n v="47103"/>
    <s v="Paula's Choice"/>
    <m/>
    <x v="11"/>
    <x v="38"/>
    <m/>
    <s v="D&amp;CO"/>
    <s v="Jeremy"/>
    <s v="Marion"/>
    <x v="3"/>
    <n v="1"/>
    <m/>
    <d v="1899-12-30T04:00:00"/>
    <d v="2022-11-25T00:00:00"/>
    <d v="2022-11-02T00:00:00"/>
    <d v="2022-11-02T00:00:00"/>
    <d v="2022-11-11T00:00:00"/>
    <d v="2022-11-14T00:00:00"/>
    <d v="2022-11-29T00:00:00"/>
    <d v="2023-03-23T00:00:00"/>
    <d v="2023-03-24T00:00:00"/>
    <s v="octobre"/>
    <s v="mars"/>
    <s v="2022"/>
    <s v="2023"/>
    <e v="#N/A"/>
    <x v="22"/>
    <d v="1899-12-30T05:36:00"/>
  </r>
  <r>
    <d v="2023-03-06T00:00:00"/>
    <n v="48357"/>
    <s v="HERMES"/>
    <s v="Jardin Cythère"/>
    <x v="8"/>
    <x v="2"/>
    <m/>
    <s v="R"/>
    <s v="Jeremy"/>
    <s v="Ludivine MARTIN"/>
    <x v="3"/>
    <n v="1"/>
    <m/>
    <d v="1899-12-30T03:00:00"/>
    <d v="2023-03-06T00:00:00"/>
    <d v="2023-03-08T00:00:00"/>
    <d v="2023-03-22T00:00:00"/>
    <d v="2023-03-24T00:00:00"/>
    <d v="2023-05-01T00:00:00"/>
    <d v="2023-03-07T00:00:00"/>
    <d v="2023-04-06T00:00:00"/>
    <d v="2023-04-07T00:00:00"/>
    <s v="mars"/>
    <s v="avril"/>
    <s v="2023"/>
    <s v="2023"/>
    <e v="#N/A"/>
    <x v="23"/>
    <d v="1899-12-30T04:12:00"/>
  </r>
  <r>
    <d v="2023-02-08T00:00:00"/>
    <n v="48125"/>
    <s v="CLARINS"/>
    <s v="Beauty Factory"/>
    <x v="8"/>
    <x v="14"/>
    <m/>
    <s v="R"/>
    <s v="Jeremy"/>
    <s v="Charlotte GUENARD"/>
    <x v="3"/>
    <n v="4"/>
    <m/>
    <d v="1899-12-30T06:00:00"/>
    <d v="2023-02-08T00:00:00"/>
    <d v="2023-02-14T00:00:00"/>
    <d v="2023-03-28T00:00:00"/>
    <d v="2023-04-25T00:00:00"/>
    <d v="2023-05-01T00:00:00"/>
    <d v="2023-02-20T00:00:00"/>
    <d v="2023-03-22T00:00:00"/>
    <d v="2023-03-23T00:00:00"/>
    <s v="février"/>
    <s v="mars"/>
    <s v="2023"/>
    <s v="2023"/>
    <e v="#N/A"/>
    <x v="12"/>
    <d v="1899-12-30T08:24:00"/>
  </r>
  <r>
    <d v="2023-01-30T00:00:00"/>
    <n v="48012"/>
    <s v="CAROLINA HERRERA"/>
    <s v="Good Girl"/>
    <x v="22"/>
    <x v="25"/>
    <m/>
    <s v="R"/>
    <s v="Jeremy"/>
    <s v="Aurelien MARTIN"/>
    <x v="3"/>
    <n v="2"/>
    <m/>
    <d v="1899-12-30T01:30:00"/>
    <m/>
    <m/>
    <d v="2023-04-04T00:00:00"/>
    <d v="2023-05-02T00:00:00"/>
    <d v="2023-05-08T00:00:00"/>
    <d v="2023-02-07T00:00:00"/>
    <d v="2023-04-06T00:00:00"/>
    <d v="2023-04-07T00:00:00"/>
    <s v="janvier"/>
    <s v="avril"/>
    <s v="2023"/>
    <s v="2023"/>
    <s v="PUIG"/>
    <x v="27"/>
    <d v="1899-12-30T02:06:00"/>
  </r>
  <r>
    <d v="2023-02-13T00:00:00"/>
    <n v="48171"/>
    <s v="Carolina Herrera"/>
    <s v="VGG"/>
    <x v="3"/>
    <x v="25"/>
    <m/>
    <s v="R"/>
    <s v="Jeremy"/>
    <s v="Aurelien MARTIN"/>
    <x v="3"/>
    <n v="1"/>
    <m/>
    <d v="1899-12-30T00:30:00"/>
    <m/>
    <d v="2023-02-20T00:00:00"/>
    <d v="2023-04-04T00:00:00"/>
    <d v="2023-05-02T00:00:00"/>
    <d v="2023-05-08T00:00:00"/>
    <d v="2023-02-23T00:00:00"/>
    <d v="2023-03-29T00:00:00"/>
    <d v="2023-03-29T00:00:00"/>
    <s v="février"/>
    <s v="mars"/>
    <s v="2023"/>
    <s v="2023"/>
    <s v="PUIG"/>
    <x v="27"/>
    <d v="1899-12-30T00:42:00"/>
  </r>
  <r>
    <d v="2023-04-05T00:00:00"/>
    <n v="48608"/>
    <s v="Yves Saint Laurent"/>
    <s v="Libre"/>
    <x v="8"/>
    <x v="2"/>
    <m/>
    <s v="R"/>
    <s v="Jeremy"/>
    <s v="Sandrine NEDELEC"/>
    <x v="3"/>
    <n v="1"/>
    <m/>
    <d v="1899-12-30T02:00:00"/>
    <d v="2023-04-05T00:00:00"/>
    <d v="2023-04-06T00:00:00"/>
    <d v="2023-04-11T00:00:00"/>
    <d v="2023-05-10T00:00:00"/>
    <d v="2023-05-16T00:00:00"/>
    <d v="2023-04-06T00:00:00"/>
    <d v="2023-04-18T00:00:00"/>
    <d v="2023-04-24T00:00:00"/>
    <s v="avril"/>
    <s v="avril"/>
    <s v="2023"/>
    <s v="2023"/>
    <s v="L'Oréal"/>
    <x v="1"/>
    <d v="1899-12-30T02:48:00"/>
  </r>
  <r>
    <d v="2023-01-30T00:00:00"/>
    <n v="48013"/>
    <s v="CAROLINA HERRERA"/>
    <s v="Good Girl"/>
    <x v="8"/>
    <x v="14"/>
    <m/>
    <s v="R"/>
    <s v="Jeremy"/>
    <s v="Aurelien MARTIN"/>
    <x v="3"/>
    <n v="3"/>
    <m/>
    <d v="1899-12-30T06:00:00"/>
    <m/>
    <d v="2023-02-07T00:00:00"/>
    <d v="2023-04-11T00:00:00"/>
    <d v="2023-05-09T00:00:00"/>
    <d v="2023-05-15T00:00:00"/>
    <d v="2023-02-06T00:00:00"/>
    <d v="2023-04-03T00:00:00"/>
    <d v="2023-04-03T00:00:00"/>
    <s v="janvier"/>
    <s v="avril"/>
    <s v="2023"/>
    <s v="2023"/>
    <s v="PUIG"/>
    <x v="27"/>
    <d v="1899-12-30T08:24:00"/>
  </r>
  <r>
    <d v="2023-01-30T00:00:00"/>
    <n v="48014"/>
    <s v="CAROLINA HERRERA"/>
    <s v="Good Girl"/>
    <x v="10"/>
    <x v="25"/>
    <m/>
    <s v="R"/>
    <s v="Jeremy"/>
    <s v="Aurelien MARTIN"/>
    <x v="3"/>
    <n v="2"/>
    <m/>
    <d v="1899-12-30T01:15:00"/>
    <m/>
    <m/>
    <d v="2023-04-18T00:00:00"/>
    <d v="2023-05-16T00:00:00"/>
    <d v="2023-05-22T00:00:00"/>
    <d v="2023-02-06T00:00:00"/>
    <d v="2023-04-06T00:00:00"/>
    <d v="2023-04-07T00:00:00"/>
    <s v="janvier"/>
    <s v="avril"/>
    <s v="2023"/>
    <s v="2023"/>
    <s v="PUIG"/>
    <x v="27"/>
    <d v="1899-12-30T01:45:00"/>
  </r>
  <r>
    <d v="2023-04-07T00:00:00"/>
    <n v="48659"/>
    <s v="CHLOE"/>
    <s v="Spring"/>
    <x v="20"/>
    <x v="7"/>
    <m/>
    <s v="R"/>
    <s v="Marine"/>
    <s v="Kady Cisse"/>
    <x v="4"/>
    <m/>
    <m/>
    <m/>
    <d v="2023-04-07T00:00:00"/>
    <d v="2023-04-13T00:00:00"/>
    <m/>
    <m/>
    <m/>
    <m/>
    <m/>
    <m/>
    <s v="avril"/>
    <s v=""/>
    <s v="2023"/>
    <s v=""/>
    <s v="COTY"/>
    <x v="16"/>
    <s v=""/>
  </r>
  <r>
    <d v="2023-04-17T00:00:00"/>
    <n v="48719"/>
    <s v="Cerruti"/>
    <m/>
    <x v="4"/>
    <x v="39"/>
    <m/>
    <s v="R"/>
    <s v="Marine"/>
    <s v="Sophie ECHEGUT"/>
    <x v="0"/>
    <n v="5"/>
    <m/>
    <d v="1899-12-30T03:00:00"/>
    <m/>
    <d v="2023-04-19T00:00:00"/>
    <d v="2023-04-26T00:00:00"/>
    <d v="2023-05-22T00:00:00"/>
    <d v="2023-05-29T00:00:00"/>
    <d v="2023-04-18T00:00:00"/>
    <d v="2023-04-28T00:00:00"/>
    <d v="2023-04-28T00:00:00"/>
    <s v="avril"/>
    <s v="avril"/>
    <s v="2023"/>
    <s v="2023"/>
    <e v="#N/A"/>
    <x v="32"/>
    <d v="1899-12-30T04:12:00"/>
  </r>
  <r>
    <d v="2023-04-11T00:00:00"/>
    <n v="48652"/>
    <s v="KYLIE"/>
    <s v=""/>
    <x v="8"/>
    <x v="6"/>
    <s v=""/>
    <s v="R"/>
    <s v="Marine"/>
    <s v="Kady Cisse"/>
    <x v="0"/>
    <m/>
    <m/>
    <m/>
    <m/>
    <m/>
    <d v="2023-05-10T00:00:00"/>
    <d v="2023-06-12T00:00:00"/>
    <d v="2023-06-19T00:00:00"/>
    <d v="2023-04-24T00:00:00"/>
    <m/>
    <m/>
    <s v="avril"/>
    <s v=""/>
    <s v="2023"/>
    <s v=""/>
    <s v="COTY"/>
    <x v="16"/>
    <s v=""/>
  </r>
  <r>
    <d v="2023-04-19T00:00:00"/>
    <n v="48743"/>
    <s v="CHLOE"/>
    <s v="FDM"/>
    <x v="4"/>
    <x v="2"/>
    <m/>
    <s v="R"/>
    <s v="Marine"/>
    <s v="Kady Cisse"/>
    <x v="0"/>
    <n v="3"/>
    <m/>
    <m/>
    <m/>
    <m/>
    <d v="2023-05-10T00:00:00"/>
    <d v="2023-06-12T00:00:00"/>
    <d v="2023-06-19T00:00:00"/>
    <d v="2023-04-19T00:00:00"/>
    <d v="2023-04-19T00:00:00"/>
    <m/>
    <s v="avril"/>
    <s v=""/>
    <s v="2023"/>
    <s v=""/>
    <s v="COTY"/>
    <x v="16"/>
    <s v=""/>
  </r>
  <r>
    <d v="2023-04-05T00:00:00"/>
    <n v="48624"/>
    <s v="Hugo Boss"/>
    <s v="Boss Bottled "/>
    <x v="0"/>
    <x v="36"/>
    <m/>
    <s v="D&amp;CO"/>
    <s v="Marine"/>
    <s v="Léa FORGET"/>
    <x v="0"/>
    <n v="1"/>
    <m/>
    <m/>
    <d v="2023-04-05T00:00:00"/>
    <d v="2023-04-13T00:00:00"/>
    <d v="2023-07-17T00:00:00"/>
    <d v="2023-09-05T00:00:00"/>
    <d v="2023-09-18T00:00:00"/>
    <m/>
    <m/>
    <m/>
    <s v="avril"/>
    <s v=""/>
    <s v="2023"/>
    <s v=""/>
    <s v="COTY"/>
    <x v="16"/>
    <s v=""/>
  </r>
  <r>
    <d v="2023-04-07T00:00:00"/>
    <n v="48662"/>
    <s v="Chloé"/>
    <s v="Spring"/>
    <x v="4"/>
    <x v="6"/>
    <m/>
    <s v="R"/>
    <s v="Marine"/>
    <s v="Kady Cisse"/>
    <x v="0"/>
    <n v="7"/>
    <m/>
    <m/>
    <d v="2023-04-07T00:00:00"/>
    <d v="2023-04-13T00:00:00"/>
    <m/>
    <m/>
    <m/>
    <d v="2023-04-11T00:00:00"/>
    <d v="2023-04-28T00:00:00"/>
    <d v="2023-04-28T00:00:00"/>
    <s v="avril"/>
    <s v="avril"/>
    <s v="2023"/>
    <s v="2023"/>
    <s v="COTY"/>
    <x v="16"/>
    <s v=""/>
  </r>
  <r>
    <d v="2023-04-25T00:00:00"/>
    <n v="48807"/>
    <s v="Gucci"/>
    <s v="Bloom Intense"/>
    <x v="11"/>
    <x v="6"/>
    <m/>
    <s v="R"/>
    <s v="Marine"/>
    <s v="Kady Cisse"/>
    <x v="0"/>
    <m/>
    <m/>
    <m/>
    <d v="2023-04-25T00:00:00"/>
    <d v="2023-04-28T00:00:00"/>
    <m/>
    <m/>
    <m/>
    <d v="2023-04-25T00:00:00"/>
    <m/>
    <m/>
    <s v="avril"/>
    <s v=""/>
    <s v="2023"/>
    <s v=""/>
    <s v="COTY"/>
    <x v="16"/>
    <s v=""/>
  </r>
  <r>
    <d v="2023-04-06T00:00:00"/>
    <n v="48637"/>
    <s v="COTY"/>
    <s v=""/>
    <x v="4"/>
    <x v="40"/>
    <s v=""/>
    <s v="R"/>
    <s v="Marine"/>
    <s v="Mori SACKO"/>
    <x v="0"/>
    <n v="4"/>
    <m/>
    <m/>
    <m/>
    <m/>
    <d v="2023-05-03T00:00:00"/>
    <d v="2023-05-29T00:00:00"/>
    <d v="2023-05-31T00:00:00"/>
    <m/>
    <m/>
    <m/>
    <s v="avril"/>
    <s v=""/>
    <s v="2023"/>
    <s v=""/>
    <s v="COTY"/>
    <x v="16"/>
    <s v=""/>
  </r>
  <r>
    <d v="2023-04-17T00:00:00"/>
    <n v="48714"/>
    <s v="BURBERRY"/>
    <s v="HERO"/>
    <x v="8"/>
    <x v="7"/>
    <m/>
    <s v="R"/>
    <s v="Marine"/>
    <s v="Kady Cisse"/>
    <x v="2"/>
    <n v="1"/>
    <m/>
    <m/>
    <m/>
    <m/>
    <d v="2023-04-25T00:00:00"/>
    <d v="2023-05-30T00:00:00"/>
    <d v="2023-06-05T00:00:00"/>
    <d v="2023-04-19T00:00:00"/>
    <m/>
    <m/>
    <s v="avril"/>
    <s v=""/>
    <s v="2023"/>
    <s v=""/>
    <s v="COTY"/>
    <x v="16"/>
    <s v=""/>
  </r>
  <r>
    <d v="2023-04-12T00:00:00"/>
    <n v="48658"/>
    <s v="CHLOE"/>
    <s v="Nomade FDM"/>
    <x v="11"/>
    <x v="6"/>
    <s v=""/>
    <s v="R"/>
    <s v="Marine"/>
    <s v="Kady Cisse"/>
    <x v="1"/>
    <n v="1"/>
    <m/>
    <m/>
    <m/>
    <m/>
    <d v="2023-04-17T00:00:00"/>
    <d v="2023-05-19T00:00:00"/>
    <d v="2023-05-29T00:00:00"/>
    <d v="2023-04-12T00:00:00"/>
    <d v="2023-04-26T00:00:00"/>
    <d v="2023-04-26T00:00:00"/>
    <s v="avril"/>
    <s v="avril"/>
    <s v="2023"/>
    <s v="2023"/>
    <s v="COTY"/>
    <x v="16"/>
    <s v=""/>
  </r>
  <r>
    <d v="2023-04-27T00:00:00"/>
    <n v="48830"/>
    <s v="Lalique"/>
    <s v=""/>
    <x v="11"/>
    <x v="12"/>
    <s v=""/>
    <s v="D&amp;CO"/>
    <s v="Mateo"/>
    <s v="Léa FORGET"/>
    <x v="4"/>
    <m/>
    <m/>
    <m/>
    <d v="2023-04-27T00:00:00"/>
    <d v="2023-05-05T00:00:00"/>
    <d v="2023-05-12T00:00:00"/>
    <d v="2023-06-08T00:00:00"/>
    <d v="2023-06-12T00:00:00"/>
    <m/>
    <m/>
    <m/>
    <s v="avril"/>
    <s v=""/>
    <s v="2023"/>
    <s v=""/>
    <e v="#N/A"/>
    <x v="24"/>
    <s v=""/>
  </r>
  <r>
    <d v="2023-02-16T00:00:00"/>
    <n v="48207"/>
    <s v="By Terry"/>
    <m/>
    <x v="14"/>
    <x v="7"/>
    <m/>
    <s v="D&amp;CO"/>
    <s v="Mateo"/>
    <s v="Léa FORGET"/>
    <x v="1"/>
    <n v="1"/>
    <m/>
    <d v="1899-12-30T01:00:00"/>
    <d v="2023-02-17T00:00:00"/>
    <d v="2023-02-17T00:00:00"/>
    <d v="2023-02-20T00:00:00"/>
    <d v="2023-02-21T00:00:00"/>
    <d v="2023-02-23T00:00:00"/>
    <d v="2023-02-20T00:00:00"/>
    <d v="2023-02-20T00:00:00"/>
    <d v="2023-02-20T00:00:00"/>
    <s v="février"/>
    <s v="février"/>
    <s v="2023"/>
    <s v="2023"/>
    <e v="#N/A"/>
    <x v="15"/>
    <d v="1899-12-30T01:24:00"/>
  </r>
  <r>
    <d v="2023-04-04T00:00:00"/>
    <n v="48557"/>
    <s v="Benefit"/>
    <s v="Brown"/>
    <x v="1"/>
    <x v="7"/>
    <m/>
    <s v="R"/>
    <s v="Mateo"/>
    <s v="Léa FORGET"/>
    <x v="0"/>
    <n v="2"/>
    <m/>
    <d v="1899-12-30T04:00:00"/>
    <d v="2023-04-03T00:00:00"/>
    <d v="2023-04-10T00:00:00"/>
    <d v="2023-04-14T00:00:00"/>
    <d v="2023-05-29T00:00:00"/>
    <d v="2023-06-02T00:00:00"/>
    <d v="2023-04-05T00:00:00"/>
    <m/>
    <m/>
    <s v="avril"/>
    <s v=""/>
    <s v="2023"/>
    <s v=""/>
    <e v="#N/A"/>
    <x v="33"/>
    <d v="1899-12-30T05:36:00"/>
  </r>
  <r>
    <d v="2023-04-06T00:00:00"/>
    <n v="48518"/>
    <s v="Dior"/>
    <s v="Le Baume"/>
    <x v="3"/>
    <x v="20"/>
    <m/>
    <s v="R"/>
    <s v="Mateo"/>
    <s v="Mori SACKO"/>
    <x v="0"/>
    <n v="1"/>
    <m/>
    <d v="1899-12-30T03:00:00"/>
    <d v="2023-04-06T00:00:00"/>
    <d v="2023-04-13T00:00:00"/>
    <d v="2023-04-27T00:00:00"/>
    <d v="2023-05-16T00:00:00"/>
    <d v="2023-06-05T00:00:00"/>
    <d v="2023-04-12T00:00:00"/>
    <m/>
    <m/>
    <s v="avril"/>
    <s v=""/>
    <s v="2023"/>
    <s v=""/>
    <e v="#N/A"/>
    <x v="3"/>
    <d v="1899-12-30T04:12:00"/>
  </r>
  <r>
    <d v="2023-04-26T00:00:00"/>
    <n v="48820"/>
    <s v="BULGARI"/>
    <s v="Man"/>
    <x v="6"/>
    <x v="34"/>
    <s v=""/>
    <s v="R"/>
    <s v="Matthieu"/>
    <s v="Jean-Marc ISTURIZ"/>
    <x v="4"/>
    <m/>
    <m/>
    <m/>
    <d v="2023-04-26T00:00:00"/>
    <d v="2023-05-04T00:00:00"/>
    <d v="2023-06-19T00:00:00"/>
    <d v="2023-07-07T00:00:00"/>
    <d v="2023-07-10T00:00:00"/>
    <m/>
    <m/>
    <m/>
    <s v="avril"/>
    <s v=""/>
    <s v="2023"/>
    <s v=""/>
    <e v="#N/A"/>
    <x v="34"/>
    <s v=""/>
  </r>
  <r>
    <d v="2023-02-16T00:00:00"/>
    <n v="47611"/>
    <s v="Leonor Greyl"/>
    <m/>
    <x v="3"/>
    <x v="41"/>
    <m/>
    <s v="R"/>
    <s v="Matthieu"/>
    <s v="Mori SACKO"/>
    <x v="5"/>
    <n v="2"/>
    <m/>
    <d v="1899-12-30T02:30:00"/>
    <m/>
    <d v="2023-02-17T00:00:00"/>
    <d v="2023-02-17T00:00:00"/>
    <d v="2023-02-20T00:00:00"/>
    <d v="2023-02-21T00:00:00"/>
    <d v="2023-02-20T00:00:00"/>
    <m/>
    <m/>
    <s v="février"/>
    <s v=""/>
    <s v="2023"/>
    <s v=""/>
    <e v="#N/A"/>
    <x v="35"/>
    <d v="1899-12-30T03:30:00"/>
  </r>
  <r>
    <d v="2023-03-22T00:00:00"/>
    <n v="48505"/>
    <s v="Yves Saint Laurent"/>
    <s v="Ourika"/>
    <x v="3"/>
    <x v="12"/>
    <m/>
    <s v="D&amp;CO"/>
    <s v="Matthieu"/>
    <s v="Jean-Marc ISTURIZ"/>
    <x v="0"/>
    <n v="3"/>
    <m/>
    <d v="1899-12-30T03:00:00"/>
    <d v="2023-03-22T00:00:00"/>
    <d v="2023-03-29T00:00:00"/>
    <d v="2023-04-02T00:00:00"/>
    <d v="2023-04-18T00:00:00"/>
    <d v="2023-04-21T00:00:00"/>
    <m/>
    <m/>
    <m/>
    <s v="mars"/>
    <s v=""/>
    <s v="2023"/>
    <s v=""/>
    <s v="L'Oréal"/>
    <x v="1"/>
    <d v="1899-12-30T04:12:00"/>
  </r>
  <r>
    <d v="2023-03-22T00:00:00"/>
    <n v="48504"/>
    <s v="Trudon"/>
    <m/>
    <x v="1"/>
    <x v="24"/>
    <m/>
    <s v="D&amp;CO"/>
    <s v="Matthieu"/>
    <s v="Jean-Marc ISTURIZ"/>
    <x v="0"/>
    <m/>
    <m/>
    <d v="1899-12-30T05:30:00"/>
    <m/>
    <d v="2023-03-29T00:00:00"/>
    <d v="2023-04-05T00:00:00"/>
    <d v="2023-05-02T00:00:00"/>
    <d v="2023-05-02T00:00:00"/>
    <m/>
    <m/>
    <m/>
    <s v="mars"/>
    <s v=""/>
    <s v="2023"/>
    <s v=""/>
    <e v="#N/A"/>
    <x v="36"/>
    <d v="1899-12-30T07:42:00"/>
  </r>
  <r>
    <d v="2023-04-04T00:00:00"/>
    <n v="48605"/>
    <s v="GHD"/>
    <s v=""/>
    <x v="19"/>
    <x v="12"/>
    <s v=""/>
    <s v="D&amp;CO"/>
    <s v="Matthieu"/>
    <s v="Arnaud HOARAU"/>
    <x v="0"/>
    <n v="1"/>
    <m/>
    <d v="1899-12-30T04:30:00"/>
    <d v="2023-04-04T00:00:00"/>
    <d v="2023-04-11T00:00:00"/>
    <d v="2023-04-14T00:00:00"/>
    <d v="2023-05-05T00:00:00"/>
    <d v="2023-05-05T00:00:00"/>
    <m/>
    <m/>
    <m/>
    <s v="avril"/>
    <s v=""/>
    <s v="2023"/>
    <s v=""/>
    <e v="#N/A"/>
    <x v="25"/>
    <d v="1899-12-30T06:18:00"/>
  </r>
  <r>
    <d v="2023-03-30T00:00:00"/>
    <n v="48506"/>
    <s v="Azzaro"/>
    <s v="Wanted"/>
    <x v="4"/>
    <x v="12"/>
    <m/>
    <s v="D&amp;CO"/>
    <s v="Matthieu"/>
    <s v="Jean-Marc ISTURIZ"/>
    <x v="0"/>
    <n v="4"/>
    <m/>
    <d v="1899-12-30T06:30:00"/>
    <d v="2023-03-30T00:00:00"/>
    <d v="2023-04-05T00:00:00"/>
    <d v="2023-04-20T00:00:00"/>
    <d v="2023-06-01T00:00:00"/>
    <m/>
    <d v="2023-04-05T00:00:00"/>
    <m/>
    <m/>
    <s v="mars"/>
    <s v=""/>
    <s v="2023"/>
    <s v=""/>
    <s v="L'Oréal"/>
    <x v="1"/>
    <d v="1899-12-30T09:06:00"/>
  </r>
  <r>
    <d v="2023-04-03T00:00:00"/>
    <n v="48584"/>
    <s v="BULGARI"/>
    <s v="Le Gemme"/>
    <x v="16"/>
    <x v="29"/>
    <s v=""/>
    <s v="D&amp;CO"/>
    <s v="Matthieu"/>
    <s v="Jean-Marc ISTURIZ"/>
    <x v="0"/>
    <n v="1"/>
    <m/>
    <d v="1899-12-30T03:00:00"/>
    <d v="2023-04-03T00:00:00"/>
    <d v="2023-04-07T00:00:00"/>
    <d v="2023-04-23T00:00:00"/>
    <m/>
    <m/>
    <d v="2023-04-13T00:00:00"/>
    <m/>
    <m/>
    <s v="avril"/>
    <s v=""/>
    <s v="2023"/>
    <s v=""/>
    <e v="#N/A"/>
    <x v="34"/>
    <d v="1899-12-30T04:12:00"/>
  </r>
  <r>
    <d v="2023-04-07T00:00:00"/>
    <n v="48639"/>
    <s v="Biotherm"/>
    <s v="Ocean Race"/>
    <x v="3"/>
    <x v="33"/>
    <m/>
    <s v="D&amp;CO"/>
    <s v="Matthieu"/>
    <s v="Jean-Marc ISTURIZ"/>
    <x v="0"/>
    <m/>
    <m/>
    <d v="1899-12-30T02:00:00"/>
    <d v="2023-04-07T00:00:00"/>
    <d v="2023-04-19T00:00:00"/>
    <d v="2023-04-24T00:00:00"/>
    <d v="2023-05-17T00:00:00"/>
    <d v="2023-05-22T00:00:00"/>
    <m/>
    <m/>
    <m/>
    <s v="avril"/>
    <s v=""/>
    <s v="2023"/>
    <s v=""/>
    <s v="L'Oréal"/>
    <x v="1"/>
    <d v="1899-12-30T02:48:00"/>
  </r>
  <r>
    <d v="2023-04-04T00:00:00"/>
    <n v="48600"/>
    <s v="STEAMPOD"/>
    <s v=""/>
    <x v="0"/>
    <x v="36"/>
    <s v=""/>
    <s v="D&amp;CO"/>
    <s v="Matthieu"/>
    <s v="Arnaud HOARAU"/>
    <x v="0"/>
    <n v="4"/>
    <m/>
    <d v="1899-12-30T06:00:00"/>
    <d v="2023-04-04T00:00:00"/>
    <d v="2023-04-11T00:00:00"/>
    <d v="2023-05-02T00:00:00"/>
    <d v="2023-06-01T00:00:00"/>
    <d v="2023-06-06T00:00:00"/>
    <m/>
    <m/>
    <m/>
    <s v="avril"/>
    <s v=""/>
    <s v="2023"/>
    <s v=""/>
    <e v="#N/A"/>
    <x v="37"/>
    <d v="1899-12-30T08:24:00"/>
  </r>
  <r>
    <d v="2023-02-27T00:00:00"/>
    <n v="48298"/>
    <s v="BULGARI"/>
    <s v="Rose Goldea"/>
    <x v="0"/>
    <x v="5"/>
    <s v=""/>
    <s v=""/>
    <s v="Matthieu"/>
    <s v="Jean-Marc ISTURIZ"/>
    <x v="0"/>
    <n v="3"/>
    <m/>
    <d v="1899-12-30T05:00:00"/>
    <d v="2023-03-06T00:00:00"/>
    <d v="2023-02-28T00:00:00"/>
    <m/>
    <m/>
    <m/>
    <d v="2023-03-08T00:00:00"/>
    <m/>
    <m/>
    <s v="février"/>
    <s v=""/>
    <s v="2023"/>
    <s v=""/>
    <e v="#N/A"/>
    <x v="34"/>
    <d v="1899-12-30T07:00:00"/>
  </r>
  <r>
    <d v="2023-03-13T00:00:00"/>
    <n v="48423"/>
    <s v="Sephora"/>
    <s v="La Bonne Brosse"/>
    <x v="21"/>
    <x v="18"/>
    <m/>
    <s v="D&amp;CO"/>
    <s v="Matthieu"/>
    <s v="Léa FORGET"/>
    <x v="0"/>
    <n v="2"/>
    <m/>
    <d v="1899-12-30T01:45:00"/>
    <m/>
    <m/>
    <m/>
    <d v="2023-03-23T00:00:00"/>
    <m/>
    <m/>
    <m/>
    <m/>
    <s v="mars"/>
    <s v=""/>
    <s v="2023"/>
    <s v=""/>
    <s v="Sephora"/>
    <x v="0"/>
    <d v="1899-12-30T02:27:00"/>
  </r>
  <r>
    <d v="2023-03-06T00:00:00"/>
    <n v="48364"/>
    <s v="Decorté"/>
    <s v="Therme Marin"/>
    <x v="3"/>
    <x v="42"/>
    <m/>
    <s v="D&amp;CO"/>
    <s v="Matthieu"/>
    <s v="Axel Pastor"/>
    <x v="0"/>
    <n v="1"/>
    <m/>
    <d v="1899-12-30T07:00:00"/>
    <d v="2023-03-06T00:00:00"/>
    <d v="2023-03-10T00:00:00"/>
    <m/>
    <m/>
    <d v="2023-04-26T00:00:00"/>
    <m/>
    <m/>
    <m/>
    <s v="mars"/>
    <s v=""/>
    <s v="2023"/>
    <s v=""/>
    <e v="#N/A"/>
    <x v="38"/>
    <d v="1899-12-30T09:48:00"/>
  </r>
  <r>
    <d v="2023-04-04T00:00:00"/>
    <n v="48221"/>
    <s v="Biotherm"/>
    <m/>
    <x v="3"/>
    <x v="43"/>
    <m/>
    <s v="D&amp;CO"/>
    <s v="Matthieu"/>
    <s v="Jean-Marc ISTURIZ"/>
    <x v="0"/>
    <m/>
    <m/>
    <m/>
    <d v="2023-04-04T00:00:00"/>
    <m/>
    <m/>
    <m/>
    <m/>
    <d v="2023-04-04T00:00:00"/>
    <m/>
    <m/>
    <s v="avril"/>
    <s v=""/>
    <s v="2023"/>
    <s v=""/>
    <s v="L'Oréal"/>
    <x v="1"/>
    <s v=""/>
  </r>
  <r>
    <d v="2023-04-14T00:00:00"/>
    <n v="48604"/>
    <s v="Mugler"/>
    <s v="Angel Elixir"/>
    <x v="0"/>
    <x v="19"/>
    <m/>
    <s v="D&amp;CO"/>
    <s v="Matthieu"/>
    <s v="Arnaud HOARAU"/>
    <x v="9"/>
    <n v="2"/>
    <m/>
    <d v="1899-12-30T02:00:00"/>
    <d v="2023-04-14T00:00:00"/>
    <d v="2023-04-20T00:00:00"/>
    <d v="2023-04-25T00:00:00"/>
    <d v="2023-05-10T00:00:00"/>
    <d v="2023-05-11T00:00:00"/>
    <m/>
    <d v="2023-04-24T00:00:00"/>
    <m/>
    <s v="avril"/>
    <s v=""/>
    <s v="2023"/>
    <s v=""/>
    <s v="L'Oréal"/>
    <x v="1"/>
    <d v="1899-12-30T02:48:00"/>
  </r>
  <r>
    <d v="2023-02-13T00:00:00"/>
    <n v="48168"/>
    <s v="LANCOME"/>
    <s v="FDM"/>
    <x v="3"/>
    <x v="12"/>
    <m/>
    <s v="D&amp;CO"/>
    <s v="Matthieu"/>
    <s v="Arnaud HOARAU"/>
    <x v="1"/>
    <n v="7"/>
    <m/>
    <d v="1899-12-30T08:20:00"/>
    <m/>
    <d v="2023-02-16T00:00:00"/>
    <d v="2023-04-03T00:00:00"/>
    <d v="2023-05-02T00:00:00"/>
    <m/>
    <d v="2023-02-16T00:00:00"/>
    <d v="2023-04-21T00:00:00"/>
    <d v="2023-04-24T00:00:00"/>
    <s v="février"/>
    <s v="avril"/>
    <s v="2023"/>
    <s v="2023"/>
    <s v="L'Oréal"/>
    <x v="1"/>
    <d v="1899-12-30T11:40:00"/>
  </r>
  <r>
    <d v="2023-02-17T00:00:00"/>
    <n v="48233"/>
    <s v="Lancome"/>
    <s v="FDM"/>
    <x v="8"/>
    <x v="12"/>
    <s v="Reprendre la créa du dossier 47698 (Matthieu)"/>
    <s v="D&amp;CO"/>
    <s v="Matthieu"/>
    <s v="Arnaud HOARAU"/>
    <x v="6"/>
    <n v="9"/>
    <m/>
    <d v="1899-12-30T14:00:00"/>
    <m/>
    <d v="2023-02-27T00:00:00"/>
    <d v="2023-04-07T00:00:00"/>
    <d v="2023-05-10T00:00:00"/>
    <d v="2023-05-15T00:00:00"/>
    <d v="2023-02-20T00:00:00"/>
    <d v="2023-04-24T00:00:00"/>
    <m/>
    <s v="février"/>
    <s v=""/>
    <s v="2023"/>
    <s v=""/>
    <s v="L'Oréal"/>
    <x v="1"/>
    <d v="1899-12-30T19:36:00"/>
  </r>
  <r>
    <d v="2023-01-13T00:00:00"/>
    <n v="47839"/>
    <s v="GUERLAIN"/>
    <s v="Abeille Royale"/>
    <x v="3"/>
    <x v="12"/>
    <s v=""/>
    <s v="D&amp;CO"/>
    <s v="Matthieu"/>
    <s v="Jean-Marc ISTURIZ"/>
    <x v="7"/>
    <m/>
    <m/>
    <m/>
    <m/>
    <d v="2023-01-19T00:00:00"/>
    <m/>
    <m/>
    <d v="2023-01-10T00:00:00"/>
    <m/>
    <m/>
    <m/>
    <s v="janvier"/>
    <s v=""/>
    <s v="2023"/>
    <s v=""/>
    <e v="#N/A"/>
    <x v="31"/>
    <s v=""/>
  </r>
  <r>
    <d v="2022-06-07T00:00:00"/>
    <n v="45809"/>
    <s v="Amelie Ray"/>
    <m/>
    <x v="5"/>
    <x v="25"/>
    <m/>
    <s v="D&amp;CO"/>
    <s v="Matthieu"/>
    <s v="Elsa PEUCHGAZEAU"/>
    <x v="7"/>
    <n v="1"/>
    <m/>
    <m/>
    <m/>
    <d v="2022-06-13T00:00:00"/>
    <m/>
    <m/>
    <m/>
    <m/>
    <m/>
    <m/>
    <s v="juin"/>
    <s v=""/>
    <s v="2022"/>
    <s v=""/>
    <e v="#N/A"/>
    <x v="39"/>
    <s v=""/>
  </r>
  <r>
    <d v="2022-11-07T00:00:00"/>
    <n v="47159"/>
    <s v="HERMES"/>
    <s v="Terre d'Hermès"/>
    <x v="23"/>
    <x v="44"/>
    <m/>
    <s v="D&amp;CO"/>
    <s v="Matthieu"/>
    <s v="Elsa PEUCHGAZEAU"/>
    <x v="7"/>
    <n v="1"/>
    <m/>
    <d v="1899-12-30T01:00:00"/>
    <d v="2022-11-07T00:00:00"/>
    <d v="2022-11-10T00:00:00"/>
    <m/>
    <m/>
    <m/>
    <m/>
    <m/>
    <m/>
    <s v="novembre"/>
    <s v=""/>
    <s v="2022"/>
    <s v=""/>
    <e v="#N/A"/>
    <x v="23"/>
    <d v="1899-12-30T01:24:00"/>
  </r>
  <r>
    <d v="2023-02-08T00:00:00"/>
    <n v="48120"/>
    <s v="Dior"/>
    <s v="Capture et Prestige"/>
    <x v="0"/>
    <x v="5"/>
    <m/>
    <s v="R"/>
    <s v="Nastassia"/>
    <s v="Mori SACKO"/>
    <x v="7"/>
    <n v="1"/>
    <m/>
    <d v="1899-12-30T04:00:00"/>
    <d v="2023-02-08T00:00:00"/>
    <d v="2023-02-10T00:00:00"/>
    <m/>
    <m/>
    <m/>
    <d v="2023-10-02T00:00:00"/>
    <m/>
    <m/>
    <s v="février"/>
    <s v=""/>
    <s v="2023"/>
    <s v=""/>
    <e v="#N/A"/>
    <x v="3"/>
    <d v="1899-12-30T05:36:00"/>
  </r>
  <r>
    <d v="2023-01-25T00:00:00"/>
    <n v="47969"/>
    <s v="La Neige"/>
    <m/>
    <x v="0"/>
    <x v="18"/>
    <m/>
    <s v="R"/>
    <s v="Nastassia"/>
    <s v="Elodie Rioland"/>
    <x v="7"/>
    <n v="2"/>
    <m/>
    <d v="1899-12-30T02:00:00"/>
    <d v="2023-01-25T00:00:00"/>
    <d v="2023-01-25T00:00:00"/>
    <m/>
    <m/>
    <m/>
    <d v="2023-01-25T00:00:00"/>
    <m/>
    <m/>
    <s v="janvier"/>
    <s v=""/>
    <s v="2023"/>
    <s v=""/>
    <e v="#N/A"/>
    <x v="40"/>
    <d v="1899-12-30T02:48:00"/>
  </r>
  <r>
    <d v="2023-01-27T00:00:00"/>
    <n v="48004"/>
    <s v="Moncler"/>
    <m/>
    <x v="24"/>
    <x v="45"/>
    <m/>
    <s v="D&amp;CO"/>
    <s v="Nastassia"/>
    <s v="Elsa PEUCHGAZEAU"/>
    <x v="7"/>
    <n v="1"/>
    <m/>
    <d v="1899-12-30T05:00:00"/>
    <d v="2023-01-27T00:00:00"/>
    <d v="2023-02-01T00:00:00"/>
    <m/>
    <m/>
    <m/>
    <d v="2023-01-31T00:00:00"/>
    <m/>
    <m/>
    <s v="janvier"/>
    <s v=""/>
    <s v="2023"/>
    <s v=""/>
    <s v="Interparfums"/>
    <x v="8"/>
    <d v="1899-12-30T07:00:00"/>
  </r>
  <r>
    <d v="2022-03-25T00:00:00"/>
    <n v="45103"/>
    <s v="Global Bioenergie"/>
    <m/>
    <x v="1"/>
    <x v="20"/>
    <m/>
    <s v="R"/>
    <s v="Nastassia"/>
    <s v="Kady Cisse"/>
    <x v="7"/>
    <n v="1"/>
    <m/>
    <d v="1899-12-30T04:00:00"/>
    <d v="2022-03-29T00:00:00"/>
    <d v="2022-03-29T00:00:00"/>
    <m/>
    <m/>
    <m/>
    <d v="2022-03-31T00:00:00"/>
    <m/>
    <m/>
    <s v="mars"/>
    <s v=""/>
    <s v="2022"/>
    <s v=""/>
    <e v="#N/A"/>
    <x v="41"/>
    <d v="1899-12-30T05:36:00"/>
  </r>
  <r>
    <d v="2023-04-19T00:00:00"/>
    <n v="48741"/>
    <s v="YSL"/>
    <s v="LASH CLASH"/>
    <x v="0"/>
    <x v="46"/>
    <m/>
    <s v="R"/>
    <s v="Sixtine"/>
    <s v="Sandrine NEDELEC"/>
    <x v="4"/>
    <m/>
    <m/>
    <m/>
    <m/>
    <d v="2023-06-12T00:00:00"/>
    <d v="2023-06-28T00:00:00"/>
    <d v="2023-07-26T00:00:00"/>
    <d v="2023-08-01T00:00:00"/>
    <m/>
    <m/>
    <m/>
    <s v="avril"/>
    <s v=""/>
    <s v="2023"/>
    <s v=""/>
    <s v="L'Oréal"/>
    <x v="1"/>
    <s v=""/>
  </r>
  <r>
    <d v="2023-04-24T00:00:00"/>
    <n v="48790"/>
    <s v="ROCHAS"/>
    <s v="CITRON SOLEIL"/>
    <x v="8"/>
    <x v="2"/>
    <s v=""/>
    <s v="R"/>
    <s v="Sixtine"/>
    <s v="Sandrine NEDELEC"/>
    <x v="4"/>
    <m/>
    <m/>
    <m/>
    <d v="2023-04-24T00:00:00"/>
    <d v="2023-05-21T00:00:00"/>
    <d v="2023-06-07T00:00:00"/>
    <d v="2023-07-12T00:00:00"/>
    <d v="2023-07-17T00:00:00"/>
    <m/>
    <m/>
    <m/>
    <s v="avril"/>
    <s v=""/>
    <s v="2023"/>
    <s v=""/>
    <s v="Interparfums"/>
    <x v="8"/>
    <s v=""/>
  </r>
  <r>
    <d v="2023-04-19T00:00:00"/>
    <n v="48736"/>
    <s v="ROCHAS"/>
    <s v="GIRL"/>
    <x v="11"/>
    <x v="6"/>
    <m/>
    <s v="R"/>
    <s v="Sixtine"/>
    <s v="Sandrine NEDELEC"/>
    <x v="0"/>
    <n v="1"/>
    <m/>
    <d v="1899-12-30T03:00:00"/>
    <m/>
    <d v="2023-05-09T00:00:00"/>
    <d v="2023-05-24T00:00:00"/>
    <d v="2023-06-21T00:00:00"/>
    <d v="2023-06-27T00:00:00"/>
    <d v="2023-04-27T00:00:00"/>
    <m/>
    <m/>
    <s v="avril"/>
    <s v=""/>
    <s v="2023"/>
    <s v=""/>
    <s v="Interparfums"/>
    <x v="8"/>
    <d v="1899-12-30T04:12:00"/>
  </r>
  <r>
    <d v="2023-04-26T00:00:00"/>
    <n v="48821"/>
    <s v="Viktor &amp; Rolf"/>
    <s v=""/>
    <x v="0"/>
    <x v="7"/>
    <s v=""/>
    <s v="R"/>
    <s v="Sixtine"/>
    <s v="Jean-Marc ISTURIZ"/>
    <x v="0"/>
    <n v="1"/>
    <m/>
    <m/>
    <d v="2023-04-26T00:00:00"/>
    <d v="2023-04-28T00:00:00"/>
    <d v="2023-05-04T00:00:00"/>
    <d v="2023-05-15T00:00:00"/>
    <d v="2023-05-15T00:00:00"/>
    <d v="2023-04-27T00:00:00"/>
    <m/>
    <m/>
    <s v="avril"/>
    <s v=""/>
    <s v="2023"/>
    <s v=""/>
    <e v="#N/A"/>
    <x v="10"/>
    <s v=""/>
  </r>
  <r>
    <d v="2023-04-20T00:00:00"/>
    <n v="48263"/>
    <s v="IT COSMETICS"/>
    <m/>
    <x v="8"/>
    <x v="20"/>
    <m/>
    <s v="R"/>
    <s v="Sixtine"/>
    <s v="Sandrine NEDELEC"/>
    <x v="0"/>
    <n v="2"/>
    <m/>
    <d v="1899-12-30T05:00:00"/>
    <m/>
    <d v="2023-04-25T00:00:00"/>
    <d v="2023-05-24T00:00:00"/>
    <m/>
    <m/>
    <d v="2023-04-25T00:00:00"/>
    <m/>
    <m/>
    <s v="avril"/>
    <s v=""/>
    <s v="2023"/>
    <s v=""/>
    <s v="L'Oréal"/>
    <x v="1"/>
    <d v="1899-12-30T07:00:00"/>
  </r>
  <r>
    <d v="2023-02-17T00:00:00"/>
    <n v="48232"/>
    <s v="Givenchy"/>
    <s v="Generique"/>
    <x v="0"/>
    <x v="16"/>
    <m/>
    <s v="R"/>
    <s v="Sixtine"/>
    <s v="Laura Algaron"/>
    <x v="0"/>
    <n v="1"/>
    <m/>
    <d v="1899-12-30T02:30:00"/>
    <m/>
    <d v="2023-02-22T00:00:00"/>
    <d v="2023-03-13T00:00:00"/>
    <d v="2023-04-16T00:00:00"/>
    <d v="2023-04-24T00:00:00"/>
    <d v="2023-02-27T00:00:00"/>
    <m/>
    <m/>
    <s v="février"/>
    <s v=""/>
    <s v="2023"/>
    <s v=""/>
    <e v="#N/A"/>
    <x v="21"/>
    <d v="1899-12-30T03:30:00"/>
  </r>
  <r>
    <d v="2023-04-18T00:00:00"/>
    <n v="48536"/>
    <s v="Melvita"/>
    <s v="Trade 40 ans"/>
    <x v="4"/>
    <x v="2"/>
    <m/>
    <s v="R"/>
    <s v="Sixtine"/>
    <s v="Kady Cisse"/>
    <x v="0"/>
    <n v="1"/>
    <m/>
    <d v="1899-12-30T03:30:00"/>
    <m/>
    <m/>
    <d v="2023-04-25T00:00:00"/>
    <d v="2023-05-30T00:00:00"/>
    <d v="2023-06-05T00:00:00"/>
    <d v="2023-04-24T00:00:00"/>
    <m/>
    <m/>
    <s v="avril"/>
    <s v=""/>
    <s v="2023"/>
    <s v=""/>
    <e v="#N/A"/>
    <x v="42"/>
    <d v="1899-12-30T04:54:00"/>
  </r>
  <r>
    <d v="2023-04-06T00:00:00"/>
    <n v="48632"/>
    <s v="LANCOME"/>
    <s v="Soin"/>
    <x v="0"/>
    <x v="5"/>
    <m/>
    <s v="R"/>
    <s v="Sixtine"/>
    <s v="Sandrine NEDELEC"/>
    <x v="0"/>
    <n v="2"/>
    <m/>
    <d v="1899-12-30T07:00:00"/>
    <d v="2023-04-06T00:00:00"/>
    <d v="2023-04-12T00:00:00"/>
    <d v="2023-04-27T00:00:00"/>
    <d v="2023-05-22T00:00:00"/>
    <d v="2023-05-30T00:00:00"/>
    <d v="2023-04-12T00:00:00"/>
    <m/>
    <m/>
    <s v="avril"/>
    <s v=""/>
    <s v="2023"/>
    <s v=""/>
    <s v="L'Oréal"/>
    <x v="1"/>
    <d v="1899-12-30T09:48:00"/>
  </r>
  <r>
    <d v="2023-04-07T00:00:00"/>
    <n v="48643"/>
    <s v="THIERRY MUGLER"/>
    <s v="ALIEN GODDESS SF"/>
    <x v="8"/>
    <x v="6"/>
    <s v=""/>
    <s v="R"/>
    <s v="Sixtine"/>
    <s v="Charlotte GUENARD"/>
    <x v="0"/>
    <n v="3"/>
    <m/>
    <d v="1899-12-30T08:00:00"/>
    <d v="2023-04-12T00:00:00"/>
    <d v="2023-04-18T00:00:00"/>
    <d v="2023-05-23T00:00:00"/>
    <d v="2023-06-27T00:00:00"/>
    <d v="2023-07-03T00:00:00"/>
    <m/>
    <m/>
    <m/>
    <s v="avril"/>
    <s v=""/>
    <s v="2023"/>
    <s v=""/>
    <s v="L'Oréal"/>
    <x v="1"/>
    <d v="1899-12-30T11:12:00"/>
  </r>
  <r>
    <d v="2023-04-12T00:00:00"/>
    <n v="48660"/>
    <s v="THIERRY MUGLER"/>
    <s v="ALIEN GODDESS SF"/>
    <x v="4"/>
    <x v="6"/>
    <s v=""/>
    <s v="R"/>
    <s v="Sixtine"/>
    <s v="Charlotte GUENARD"/>
    <x v="0"/>
    <n v="2"/>
    <m/>
    <d v="1899-12-30T04:00:00"/>
    <d v="2023-04-12T00:00:00"/>
    <d v="2023-04-20T00:00:00"/>
    <d v="2023-06-01T00:00:00"/>
    <d v="2023-07-04T00:00:00"/>
    <d v="2023-07-10T00:00:00"/>
    <m/>
    <m/>
    <m/>
    <s v="avril"/>
    <s v=""/>
    <s v="2023"/>
    <s v=""/>
    <s v="L'Oréal"/>
    <x v="1"/>
    <d v="1899-12-30T05:36:00"/>
  </r>
  <r>
    <d v="2023-04-12T00:00:00"/>
    <n v="48661"/>
    <s v="THIERRY MUGLER"/>
    <s v="ALIEN GODDESS SF"/>
    <x v="10"/>
    <x v="13"/>
    <s v=""/>
    <s v="R"/>
    <s v="Sixtine"/>
    <s v="Charlotte GUENARD"/>
    <x v="0"/>
    <n v="1"/>
    <m/>
    <d v="1899-12-30T01:00:00"/>
    <d v="2023-04-12T00:00:00"/>
    <d v="2023-04-27T00:00:00"/>
    <d v="2023-06-08T00:00:00"/>
    <d v="2023-07-11T00:00:00"/>
    <d v="2023-07-17T00:00:00"/>
    <m/>
    <m/>
    <m/>
    <s v="avril"/>
    <s v=""/>
    <s v="2023"/>
    <s v=""/>
    <s v="L'Oréal"/>
    <x v="1"/>
    <d v="1899-12-30T01:24:00"/>
  </r>
  <r>
    <d v="2023-04-25T00:00:00"/>
    <n v="48809"/>
    <s v="GIVENCHY"/>
    <s v="Interdit - Gentleman"/>
    <x v="0"/>
    <x v="9"/>
    <s v=""/>
    <s v="R"/>
    <s v="Sixtine"/>
    <s v="Chloé BOURJOT DEPARIS"/>
    <x v="0"/>
    <n v="1"/>
    <m/>
    <d v="1899-12-30T01:00:00"/>
    <d v="2023-04-25T00:00:00"/>
    <d v="2023-04-26T00:00:00"/>
    <d v="2023-04-27T00:00:00"/>
    <d v="2023-05-12T00:00:00"/>
    <d v="2023-05-16T00:00:00"/>
    <d v="2023-04-26T00:00:00"/>
    <m/>
    <m/>
    <s v="avril"/>
    <s v=""/>
    <s v="2023"/>
    <s v=""/>
    <e v="#N/A"/>
    <x v="21"/>
    <d v="1899-12-30T01:24:00"/>
  </r>
  <r>
    <d v="2023-04-19T00:00:00"/>
    <n v="48753"/>
    <s v="Mugler"/>
    <s v="Alien"/>
    <x v="0"/>
    <x v="18"/>
    <s v="En attente de validation dossier Nocibe"/>
    <s v="R"/>
    <s v="Sixtine"/>
    <s v="Charlotte GUENARD"/>
    <x v="2"/>
    <m/>
    <m/>
    <d v="1899-12-30T02:00:00"/>
    <m/>
    <d v="2023-04-29T00:00:00"/>
    <d v="2023-06-01T00:00:00"/>
    <d v="2023-07-06T00:00:00"/>
    <d v="2023-07-12T00:00:00"/>
    <m/>
    <m/>
    <m/>
    <s v="avril"/>
    <s v=""/>
    <s v="2023"/>
    <s v=""/>
    <s v="L'Oréal"/>
    <x v="1"/>
    <d v="1899-12-30T02:48:00"/>
  </r>
  <r>
    <d v="2023-04-05T00:00:00"/>
    <n v="48613"/>
    <s v="RITUALS COSMETIQUES"/>
    <s v="Fête des mères"/>
    <x v="11"/>
    <x v="12"/>
    <m/>
    <s v="R"/>
    <s v="Sixtine"/>
    <s v="Sophie ECHEGUT"/>
    <x v="1"/>
    <n v="2"/>
    <m/>
    <d v="1899-12-30T05:30:00"/>
    <d v="2023-04-05T00:00:00"/>
    <d v="2023-04-11T00:00:00"/>
    <d v="2023-04-20T00:00:00"/>
    <d v="2023-05-22T00:00:00"/>
    <d v="2023-05-29T00:00:00"/>
    <d v="2023-04-11T00:00:00"/>
    <d v="2023-04-26T00:00:00"/>
    <d v="2023-04-26T00:00:00"/>
    <s v="avril"/>
    <s v="avril"/>
    <s v="2023"/>
    <s v="2023"/>
    <e v="#N/A"/>
    <x v="43"/>
    <d v="1899-12-30T07:42:00"/>
  </r>
  <r>
    <d v="2023-04-27T00:00:00"/>
    <n v="48832"/>
    <s v="PIXI"/>
    <s v="Rose"/>
    <x v="0"/>
    <x v="18"/>
    <s v=""/>
    <s v="R"/>
    <s v="Stéphanie"/>
    <s v="Elodie Rioland"/>
    <x v="4"/>
    <m/>
    <m/>
    <m/>
    <d v="2023-04-27T00:00:00"/>
    <d v="2023-05-03T00:00:00"/>
    <d v="2023-06-26T00:00:00"/>
    <m/>
    <d v="2023-06-26T00:00:00"/>
    <m/>
    <m/>
    <m/>
    <s v="avril"/>
    <s v=""/>
    <s v="2023"/>
    <s v=""/>
    <e v="#N/A"/>
    <x v="44"/>
    <s v=""/>
  </r>
  <r>
    <d v="2023-03-27T00:00:00"/>
    <n v="48526"/>
    <s v="RITUALS COSMETIQUES"/>
    <s v="Fête des mères"/>
    <x v="12"/>
    <x v="12"/>
    <s v=""/>
    <s v="R"/>
    <s v="Stéphanie"/>
    <s v="Sophie ECHEGUT"/>
    <x v="5"/>
    <m/>
    <m/>
    <d v="1899-12-30T01:00:00"/>
    <d v="2023-03-27T00:00:00"/>
    <d v="2023-03-28T00:00:00"/>
    <d v="2023-03-30T00:00:00"/>
    <d v="2023-05-15T00:00:00"/>
    <d v="2023-05-22T00:00:00"/>
    <m/>
    <m/>
    <m/>
    <s v="mars"/>
    <s v=""/>
    <s v="2023"/>
    <s v=""/>
    <e v="#N/A"/>
    <x v="43"/>
    <d v="1899-12-30T01:24:00"/>
  </r>
  <r>
    <d v="2023-04-24T00:00:00"/>
    <n v="48793"/>
    <s v="GUESS"/>
    <s v="UOMO ACQUA"/>
    <x v="8"/>
    <x v="21"/>
    <s v=""/>
    <s v="R"/>
    <s v="Stéphanie"/>
    <s v="Sandrine NEDELEC"/>
    <x v="0"/>
    <n v="3"/>
    <m/>
    <d v="1899-12-30T01:55:00"/>
    <d v="2023-04-25T00:00:00"/>
    <d v="2023-04-25T00:00:00"/>
    <d v="2023-05-04T00:00:00"/>
    <d v="2023-05-31T00:00:00"/>
    <d v="2023-06-05T00:00:00"/>
    <d v="2023-04-27T00:00:00"/>
    <m/>
    <m/>
    <s v="avril"/>
    <s v=""/>
    <s v="2023"/>
    <s v=""/>
    <e v="#N/A"/>
    <x v="45"/>
    <d v="1899-12-30T02:41:00"/>
  </r>
  <r>
    <d v="2023-04-24T00:00:00"/>
    <n v="48795"/>
    <s v="ABERCROMBIE &amp; FITCH"/>
    <s v="AWAY WEEKEND"/>
    <x v="8"/>
    <x v="21"/>
    <s v=""/>
    <s v="R"/>
    <s v="Stéphanie"/>
    <s v="Sandrine NEDELEC"/>
    <x v="0"/>
    <n v="2"/>
    <m/>
    <d v="1899-12-30T01:30:00"/>
    <d v="2023-04-25T00:00:00"/>
    <d v="2023-04-25T00:00:00"/>
    <d v="2023-05-04T00:00:00"/>
    <d v="2023-05-31T00:00:00"/>
    <d v="2023-06-05T00:00:00"/>
    <d v="2023-04-27T00:00:00"/>
    <m/>
    <m/>
    <s v="avril"/>
    <s v=""/>
    <s v="2023"/>
    <s v=""/>
    <e v="#N/A"/>
    <x v="46"/>
    <d v="1899-12-30T02:06:00"/>
  </r>
  <r>
    <d v="2023-03-17T00:00:00"/>
    <n v="48458"/>
    <s v="KAYALI"/>
    <m/>
    <x v="0"/>
    <x v="14"/>
    <m/>
    <s v="D&amp;CO"/>
    <s v="Stéphanie"/>
    <s v="Axel Pastor"/>
    <x v="0"/>
    <n v="4"/>
    <m/>
    <d v="1899-12-30T07:00:00"/>
    <d v="2023-03-17T00:00:00"/>
    <d v="2023-03-20T00:00:00"/>
    <d v="2023-03-22T00:00:00"/>
    <d v="2023-04-03T00:00:00"/>
    <d v="2023-04-05T00:00:00"/>
    <d v="2023-03-20T00:00:00"/>
    <m/>
    <m/>
    <s v="mars"/>
    <s v=""/>
    <s v="2023"/>
    <s v=""/>
    <e v="#N/A"/>
    <x v="47"/>
    <d v="1899-12-30T09:48:00"/>
  </r>
  <r>
    <d v="2023-03-02T00:00:00"/>
    <n v="48209"/>
    <s v="HERMES"/>
    <s v="Terre d'Hermès"/>
    <x v="1"/>
    <x v="14"/>
    <m/>
    <s v="R"/>
    <s v="Stéphanie"/>
    <s v="Ludivine MARTIN"/>
    <x v="0"/>
    <n v="1"/>
    <m/>
    <d v="1899-12-30T04:00:00"/>
    <d v="2023-03-02T00:00:00"/>
    <d v="2023-03-10T00:00:00"/>
    <d v="2023-04-21T00:00:00"/>
    <d v="2023-05-22T00:00:00"/>
    <d v="2023-05-30T00:00:00"/>
    <d v="2023-03-07T00:00:00"/>
    <m/>
    <m/>
    <s v="mars"/>
    <s v=""/>
    <s v="2023"/>
    <s v=""/>
    <e v="#N/A"/>
    <x v="23"/>
    <d v="1899-12-30T05:36:00"/>
  </r>
  <r>
    <d v="2023-03-30T00:00:00"/>
    <n v="48566"/>
    <s v="HERMES"/>
    <s v="Terre d'Hermès"/>
    <x v="8"/>
    <x v="2"/>
    <s v=""/>
    <s v="R"/>
    <s v="Stéphanie"/>
    <s v="MARTIN Ludivine"/>
    <x v="0"/>
    <n v="8"/>
    <m/>
    <d v="1899-12-30T10:15:00"/>
    <d v="2023-03-30T00:00:00"/>
    <d v="2023-04-04T00:00:00"/>
    <d v="2023-04-25T00:00:00"/>
    <d v="2023-05-30T00:00:00"/>
    <d v="2023-06-05T00:00:00"/>
    <d v="2023-04-04T00:00:00"/>
    <m/>
    <m/>
    <s v="mars"/>
    <s v=""/>
    <s v="2023"/>
    <s v=""/>
    <e v="#N/A"/>
    <x v="23"/>
    <d v="1899-12-30T14:21:00"/>
  </r>
  <r>
    <d v="2023-04-12T00:00:00"/>
    <n v="48664"/>
    <s v="GUERLAIN"/>
    <s v="Abeille Royale"/>
    <x v="0"/>
    <x v="6"/>
    <s v=""/>
    <s v="R"/>
    <s v="Stéphanie"/>
    <s v="Jean-Marc ISTURIZ"/>
    <x v="0"/>
    <n v="4"/>
    <m/>
    <d v="1899-12-30T05:30:00"/>
    <d v="2023-04-13T00:00:00"/>
    <d v="2023-04-19T00:00:00"/>
    <d v="2023-04-27T00:00:00"/>
    <d v="2023-05-29T00:00:00"/>
    <m/>
    <d v="2023-04-17T00:00:00"/>
    <m/>
    <m/>
    <s v="avril"/>
    <s v=""/>
    <s v="2023"/>
    <s v=""/>
    <e v="#N/A"/>
    <x v="31"/>
    <d v="1899-12-30T07:42:00"/>
  </r>
  <r>
    <d v="2023-04-12T00:00:00"/>
    <n v="48657"/>
    <s v="GUERLAIN"/>
    <s v="Abeille Royale"/>
    <x v="0"/>
    <x v="18"/>
    <s v=""/>
    <s v="R"/>
    <s v="Stéphanie"/>
    <s v="Jessica MATIAS"/>
    <x v="0"/>
    <n v="8"/>
    <m/>
    <d v="1899-12-30T08:15:00"/>
    <d v="2023-04-13T00:00:00"/>
    <d v="2023-04-14T00:00:00"/>
    <d v="2023-04-28T00:00:00"/>
    <d v="2023-05-30T00:00:00"/>
    <d v="2023-06-06T00:00:00"/>
    <d v="2023-04-14T00:00:00"/>
    <m/>
    <m/>
    <s v="avril"/>
    <s v=""/>
    <s v="2023"/>
    <s v=""/>
    <e v="#N/A"/>
    <x v="31"/>
    <d v="1899-12-30T11:33:00"/>
  </r>
  <r>
    <d v="2023-04-20T00:00:00"/>
    <n v="48782"/>
    <s v="Estee Lauder"/>
    <m/>
    <x v="8"/>
    <x v="20"/>
    <s v="Reprod 48294"/>
    <s v="R"/>
    <s v="Stéphanie"/>
    <s v="Elodie Rioland"/>
    <x v="0"/>
    <n v="1"/>
    <m/>
    <d v="1899-12-30T00:10:00"/>
    <m/>
    <d v="2023-04-25T00:00:00"/>
    <d v="2023-05-02T00:00:00"/>
    <d v="2023-05-31T00:00:00"/>
    <d v="2023-06-19T00:00:00"/>
    <d v="2023-04-21T00:00:00"/>
    <m/>
    <m/>
    <s v="avril"/>
    <s v=""/>
    <s v="2023"/>
    <s v=""/>
    <e v="#N/A"/>
    <x v="7"/>
    <d v="1899-12-30T00:14:00"/>
  </r>
  <r>
    <d v="2023-03-21T00:00:00"/>
    <n v="47888"/>
    <s v="Armani"/>
    <s v="ADGH"/>
    <x v="1"/>
    <x v="47"/>
    <m/>
    <s v="R"/>
    <s v="Stéphanie"/>
    <s v="Charlotte GUENARD"/>
    <x v="0"/>
    <n v="7"/>
    <n v="0"/>
    <d v="1899-12-30T08:15:00"/>
    <d v="2023-03-21T00:00:00"/>
    <d v="2023-03-23T00:00:00"/>
    <d v="2023-04-24T00:00:00"/>
    <d v="2023-05-31T00:00:00"/>
    <d v="2023-06-05T00:00:00"/>
    <d v="2023-04-12T00:00:00"/>
    <m/>
    <m/>
    <s v="mars"/>
    <s v=""/>
    <s v="2023"/>
    <s v=""/>
    <s v="L'Oréal"/>
    <x v="1"/>
    <d v="1899-12-30T11:33:00"/>
  </r>
  <r>
    <d v="2023-03-08T00:00:00"/>
    <n v="48389"/>
    <s v="MUFE"/>
    <m/>
    <x v="3"/>
    <x v="20"/>
    <m/>
    <s v="D&amp;CO"/>
    <s v="Stéphanie"/>
    <s v="Arnaud HOARAU"/>
    <x v="2"/>
    <m/>
    <m/>
    <m/>
    <m/>
    <d v="2023-03-15T00:00:00"/>
    <d v="2023-03-22T00:00:00"/>
    <d v="2023-04-10T00:00:00"/>
    <d v="2023-04-11T00:00:00"/>
    <m/>
    <m/>
    <m/>
    <s v="mars"/>
    <s v=""/>
    <s v="2023"/>
    <s v=""/>
    <e v="#N/A"/>
    <x v="48"/>
    <s v=""/>
  </r>
  <r>
    <d v="2023-03-29T00:00:00"/>
    <n v="48558"/>
    <s v="Armani"/>
    <s v="Fête des pères"/>
    <x v="10"/>
    <x v="13"/>
    <m/>
    <s v="R"/>
    <s v="Stéphanie"/>
    <s v="Charlotte GUENARD"/>
    <x v="1"/>
    <n v="1"/>
    <m/>
    <d v="1899-12-30T00:45:00"/>
    <d v="2023-03-29T00:00:00"/>
    <d v="2023-04-03T00:00:00"/>
    <d v="2023-04-11T00:00:00"/>
    <d v="2023-05-09T00:00:00"/>
    <d v="2023-06-05T00:00:00"/>
    <d v="2023-03-30T00:00:00"/>
    <d v="2023-04-27T00:00:00"/>
    <d v="2023-04-27T00:00:00"/>
    <s v="mars"/>
    <s v="avril"/>
    <s v="2023"/>
    <s v="2023"/>
    <s v="L'Oréal"/>
    <x v="1"/>
    <d v="1899-12-30T01:03:00"/>
  </r>
  <r>
    <d v="2023-04-03T00:00:00"/>
    <n v="48578"/>
    <s v="MAKE UP FOR EVER"/>
    <s v="HD Skin"/>
    <x v="1"/>
    <x v="20"/>
    <s v="Malette"/>
    <s v="D&amp;CO"/>
    <s v="Stéphanie"/>
    <s v="Arnaud HOARAU"/>
    <x v="1"/>
    <n v="6"/>
    <m/>
    <d v="1899-12-30T08:30:00"/>
    <d v="2023-04-03T00:00:00"/>
    <d v="2023-04-07T00:00:00"/>
    <d v="2023-04-18T00:00:00"/>
    <d v="2023-05-08T00:00:00"/>
    <d v="2023-05-09T00:00:00"/>
    <d v="2023-04-06T00:00:00"/>
    <d v="2023-04-25T00:00:00"/>
    <d v="2023-04-25T00:00:00"/>
    <s v="avril"/>
    <s v="avril"/>
    <s v="2023"/>
    <s v="2023"/>
    <e v="#N/A"/>
    <x v="49"/>
    <d v="1899-12-30T11:54:00"/>
  </r>
  <r>
    <d v="2023-04-13T00:00:00"/>
    <n v="48702"/>
    <s v="Erborian"/>
    <m/>
    <x v="4"/>
    <x v="2"/>
    <m/>
    <s v="R"/>
    <s v="Stéphanie"/>
    <s v="Kady Cisse"/>
    <x v="1"/>
    <n v="3"/>
    <m/>
    <d v="1899-12-30T02:50:00"/>
    <d v="2023-04-13T00:00:00"/>
    <d v="2023-04-17T00:00:00"/>
    <d v="2023-04-24T00:00:00"/>
    <d v="2023-05-22T00:00:00"/>
    <d v="2023-05-29T00:00:00"/>
    <d v="2023-04-17T00:00:00"/>
    <d v="2023-04-25T00:00:00"/>
    <d v="2023-04-25T00:00:00"/>
    <s v="avril"/>
    <s v="avril"/>
    <s v="2023"/>
    <s v="2023"/>
    <e v="#N/A"/>
    <x v="4"/>
    <d v="1899-12-30T03:58:00"/>
  </r>
  <r>
    <d v="2023-03-28T00:00:00"/>
    <n v="48539"/>
    <s v="HERMES"/>
    <s v="Terre d'Hermès"/>
    <x v="0"/>
    <x v="18"/>
    <m/>
    <s v="R"/>
    <s v="Stéphanie"/>
    <s v="Ludivine MARTIN"/>
    <x v="1"/>
    <n v="6"/>
    <m/>
    <d v="1899-12-30T12:30:00"/>
    <d v="2023-03-27T00:00:00"/>
    <d v="2023-03-30T00:00:00"/>
    <d v="2023-04-26T00:00:00"/>
    <d v="2023-05-30T00:00:00"/>
    <d v="2023-06-06T00:00:00"/>
    <d v="2023-03-29T00:00:00"/>
    <d v="2023-04-26T00:00:00"/>
    <d v="2023-04-26T00:00:00"/>
    <s v="mars"/>
    <s v="avril"/>
    <s v="2023"/>
    <s v="2023"/>
    <e v="#N/A"/>
    <x v="23"/>
    <d v="1899-12-30T17:30:00"/>
  </r>
  <r>
    <d v="2023-03-22T00:00:00"/>
    <n v="48508"/>
    <s v="Lalique"/>
    <m/>
    <x v="11"/>
    <x v="6"/>
    <m/>
    <s v="R"/>
    <s v="Stéphanie"/>
    <s v="Jean-Marc ISTURIZ"/>
    <x v="1"/>
    <n v="3"/>
    <m/>
    <d v="1899-12-30T02:30:00"/>
    <d v="2023-04-11T00:00:00"/>
    <m/>
    <m/>
    <d v="2023-05-15T00:00:00"/>
    <m/>
    <d v="2023-04-12T00:00:00"/>
    <d v="2023-04-24T00:00:00"/>
    <d v="2023-04-25T00:00:00"/>
    <s v="mars"/>
    <s v="avril"/>
    <s v="2023"/>
    <s v="2023"/>
    <e v="#N/A"/>
    <x v="24"/>
    <d v="1899-12-30T03:30:00"/>
  </r>
  <r>
    <d v="2023-03-29T00:00:00"/>
    <n v="48556"/>
    <s v="Yves Saint Laurent"/>
    <s v="Make Up"/>
    <x v="4"/>
    <x v="6"/>
    <m/>
    <s v="R"/>
    <s v="Stéphanie"/>
    <s v="Sandrine NEDELEC"/>
    <x v="1"/>
    <n v="6"/>
    <m/>
    <d v="1899-12-30T08:00:00"/>
    <d v="2023-03-29T00:00:00"/>
    <d v="2023-04-03T00:00:00"/>
    <d v="2023-04-13T00:00:00"/>
    <d v="2023-05-10T00:00:00"/>
    <d v="2023-05-16T00:00:00"/>
    <d v="2023-04-03T00:00:00"/>
    <d v="2023-04-25T00:00:00"/>
    <d v="2023-04-25T00:00:00"/>
    <s v="mars"/>
    <s v="avril"/>
    <s v="2023"/>
    <s v="2023"/>
    <s v="L'Oréal"/>
    <x v="1"/>
    <d v="1899-12-30T11:12:00"/>
  </r>
  <r>
    <d v="2023-04-17T00:00:00"/>
    <n v="48715"/>
    <s v="Guerlain"/>
    <s v="Good For"/>
    <x v="0"/>
    <x v="18"/>
    <m/>
    <s v="R"/>
    <s v="Stéphanie"/>
    <s v="Mori SACKO"/>
    <x v="7"/>
    <n v="1"/>
    <m/>
    <d v="1899-12-30T03:00:00"/>
    <m/>
    <d v="2023-04-20T00:00:00"/>
    <d v="2023-04-17T00:00:00"/>
    <d v="2023-05-29T00:00:00"/>
    <d v="2023-06-01T00:00:00"/>
    <d v="2023-04-20T00:00:00"/>
    <m/>
    <m/>
    <s v="avril"/>
    <s v=""/>
    <s v="2023"/>
    <s v=""/>
    <e v="#N/A"/>
    <x v="31"/>
    <d v="1899-12-30T04:12:00"/>
  </r>
  <r>
    <d v="2023-04-13T00:00:00"/>
    <n v="48689"/>
    <s v="SISLEY"/>
    <s v="Hair"/>
    <x v="0"/>
    <x v="16"/>
    <s v=""/>
    <s v="R"/>
    <s v="Thomas"/>
    <s v="Roza HADJADJ"/>
    <x v="0"/>
    <n v="1"/>
    <m/>
    <d v="1899-12-30T02:30:00"/>
    <d v="2023-04-27T00:00:00"/>
    <d v="2023-04-28T00:00:00"/>
    <d v="2023-05-03T00:00:00"/>
    <d v="2023-06-01T00:00:00"/>
    <d v="2023-06-05T00:00:00"/>
    <d v="2023-04-28T00:00:00"/>
    <m/>
    <m/>
    <s v="avril"/>
    <s v=""/>
    <s v="2023"/>
    <s v=""/>
    <e v="#N/A"/>
    <x v="50"/>
    <d v="1899-12-30T03:30:00"/>
  </r>
  <r>
    <d v="2023-02-15T00:00:00"/>
    <n v="48197"/>
    <s v="HERMES"/>
    <s v="FDM - FDP - NOEL"/>
    <x v="1"/>
    <x v="20"/>
    <m/>
    <s v="R"/>
    <s v="Thomas"/>
    <s v="Ludivine MARTIN"/>
    <x v="5"/>
    <n v="1"/>
    <m/>
    <d v="1899-12-30T05:00:00"/>
    <m/>
    <d v="2023-02-20T00:00:00"/>
    <d v="2023-04-21T00:00:00"/>
    <d v="2023-05-22T00:00:00"/>
    <d v="2023-05-30T00:00:00"/>
    <d v="2023-02-20T00:00:00"/>
    <m/>
    <m/>
    <s v="février"/>
    <s v=""/>
    <s v="2023"/>
    <s v=""/>
    <e v="#N/A"/>
    <x v="23"/>
    <d v="1899-12-30T07:00:00"/>
  </r>
  <r>
    <d v="2023-01-26T00:00:00"/>
    <n v="47990"/>
    <s v="LABORATOIRES GARANCIA"/>
    <m/>
    <x v="1"/>
    <x v="5"/>
    <m/>
    <s v="R"/>
    <s v="Thomas"/>
    <s v="Léa FORGET"/>
    <x v="0"/>
    <n v="6"/>
    <m/>
    <d v="1899-12-30T17:00:00"/>
    <d v="2023-01-26T00:00:00"/>
    <d v="2023-01-30T00:00:00"/>
    <d v="2023-02-13T00:00:00"/>
    <d v="2023-02-28T00:00:00"/>
    <d v="2023-02-28T00:00:00"/>
    <d v="2023-02-02T00:00:00"/>
    <m/>
    <m/>
    <s v="janvier"/>
    <s v=""/>
    <s v="2023"/>
    <s v=""/>
    <e v="#N/A"/>
    <x v="51"/>
    <d v="1899-12-30T23:48:00"/>
  </r>
  <r>
    <d v="2023-03-17T00:00:00"/>
    <n v="48420"/>
    <s v="Dior"/>
    <s v="Backstage"/>
    <x v="0"/>
    <x v="16"/>
    <m/>
    <s v="R"/>
    <s v="Thomas"/>
    <s v="Salomé GABAY"/>
    <x v="0"/>
    <n v="9"/>
    <m/>
    <d v="1899-12-30T22:00:00"/>
    <d v="2023-03-16T00:00:00"/>
    <d v="2023-03-27T00:00:00"/>
    <d v="2023-04-28T00:00:00"/>
    <d v="2023-05-31T00:00:00"/>
    <d v="2023-06-05T00:00:00"/>
    <d v="2023-03-23T00:00:00"/>
    <m/>
    <m/>
    <s v="mars"/>
    <s v=""/>
    <s v="2023"/>
    <s v=""/>
    <e v="#N/A"/>
    <x v="3"/>
    <d v="1899-12-31T06:48:00"/>
  </r>
  <r>
    <d v="2023-04-06T00:00:00"/>
    <n v="48623"/>
    <s v="HERMES"/>
    <s v="Terre d'Hermès"/>
    <x v="11"/>
    <x v="2"/>
    <m/>
    <s v="R"/>
    <s v="Thomas"/>
    <s v="Ludivine MARTIN"/>
    <x v="0"/>
    <n v="4"/>
    <m/>
    <d v="1899-12-30T11:00:00"/>
    <d v="2023-04-06T00:00:00"/>
    <d v="2023-04-13T00:00:00"/>
    <d v="2023-05-02T00:00:00"/>
    <d v="2023-06-02T00:00:00"/>
    <d v="2023-06-12T00:00:00"/>
    <d v="2023-04-13T00:00:00"/>
    <m/>
    <m/>
    <s v="avril"/>
    <s v=""/>
    <s v="2023"/>
    <s v=""/>
    <e v="#N/A"/>
    <x v="23"/>
    <d v="1899-12-30T15:24:00"/>
  </r>
  <r>
    <d v="2023-04-21T00:00:00"/>
    <n v="48785"/>
    <s v="Erborian"/>
    <m/>
    <x v="0"/>
    <x v="17"/>
    <m/>
    <s v="R"/>
    <s v="Thomas"/>
    <s v="Elodie Rioland"/>
    <x v="0"/>
    <n v="1"/>
    <m/>
    <d v="1899-12-30T05:00:00"/>
    <m/>
    <d v="2023-04-26T00:00:00"/>
    <d v="2023-05-22T00:00:00"/>
    <d v="2023-06-21T00:00:00"/>
    <d v="2023-06-27T00:00:00"/>
    <d v="2023-04-24T00:00:00"/>
    <m/>
    <m/>
    <s v="avril"/>
    <s v=""/>
    <s v="2023"/>
    <s v=""/>
    <e v="#N/A"/>
    <x v="4"/>
    <d v="1899-12-30T07:00:00"/>
  </r>
  <r>
    <d v="2023-04-18T00:00:00"/>
    <n v="48733"/>
    <s v="MUFE"/>
    <s v="MUFE"/>
    <x v="0"/>
    <x v="46"/>
    <m/>
    <s v="R"/>
    <s v="Thomas"/>
    <s v="Elodie Rioland"/>
    <x v="0"/>
    <n v="3"/>
    <m/>
    <d v="1899-12-30T03:30:00"/>
    <m/>
    <d v="2023-04-24T00:00:00"/>
    <d v="2023-05-24T00:00:00"/>
    <d v="2023-06-21T00:00:00"/>
    <d v="2023-06-27T00:00:00"/>
    <d v="2023-04-20T00:00:00"/>
    <m/>
    <m/>
    <s v="avril"/>
    <s v=""/>
    <s v="2023"/>
    <s v=""/>
    <e v="#N/A"/>
    <x v="48"/>
    <d v="1899-12-30T04:54:00"/>
  </r>
  <r>
    <d v="2023-04-18T00:00:00"/>
    <n v="48737"/>
    <s v="BIOTHERM"/>
    <s v=""/>
    <x v="3"/>
    <x v="48"/>
    <s v=""/>
    <s v="D&amp;CO"/>
    <s v="Thomas"/>
    <s v="Jean-Marc ISTURIZ"/>
    <x v="2"/>
    <m/>
    <m/>
    <m/>
    <m/>
    <d v="2023-04-24T00:00:00"/>
    <d v="2023-04-28T00:00:00"/>
    <d v="2023-05-15T00:00:00"/>
    <d v="2023-04-18T00:00:00"/>
    <m/>
    <m/>
    <m/>
    <s v="avril"/>
    <s v=""/>
    <s v="2023"/>
    <s v=""/>
    <s v="L'Oréal"/>
    <x v="1"/>
    <s v=""/>
  </r>
  <r>
    <d v="2023-04-06T00:00:00"/>
    <n v="48626"/>
    <s v="HERMES"/>
    <s v="Terre d'Hermès"/>
    <x v="10"/>
    <x v="13"/>
    <m/>
    <s v="R"/>
    <s v="Thomas"/>
    <s v="Ludivine MARTIN"/>
    <x v="3"/>
    <n v="4"/>
    <m/>
    <d v="1899-12-30T08:00:00"/>
    <d v="2023-04-06T00:00:00"/>
    <d v="2023-04-12T00:00:00"/>
    <d v="2023-04-25T00:00:00"/>
    <d v="2023-05-30T00:00:00"/>
    <d v="2023-06-05T00:00:00"/>
    <d v="2023-04-12T00:00:00"/>
    <d v="2023-04-27T00:00:00"/>
    <d v="2023-04-27T00:00:00"/>
    <s v="avril"/>
    <s v="avril"/>
    <s v="2023"/>
    <s v="2023"/>
    <e v="#N/A"/>
    <x v="23"/>
    <d v="1899-12-30T11:12:00"/>
  </r>
  <r>
    <d v="2023-04-05T00:00:00"/>
    <n v="48621"/>
    <s v="HERMES"/>
    <s v="Terre d'Hermès"/>
    <x v="7"/>
    <x v="2"/>
    <m/>
    <s v="R"/>
    <s v="Thomas"/>
    <s v="Ludivine MARTIN"/>
    <x v="3"/>
    <n v="6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7T00:00:00"/>
    <s v="avril"/>
    <s v="avril"/>
    <s v="2023"/>
    <s v="2023"/>
    <e v="#N/A"/>
    <x v="23"/>
    <d v="1899-12-30T15:24:00"/>
  </r>
  <r>
    <d v="2023-04-05T00:00:00"/>
    <n v="48625"/>
    <s v="HERMES"/>
    <s v="Terre d'Hermès"/>
    <x v="16"/>
    <x v="49"/>
    <m/>
    <s v="R"/>
    <s v="Thomas"/>
    <s v="Ludivine MARTIN"/>
    <x v="3"/>
    <n v="7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8T00:00:00"/>
    <s v="avril"/>
    <s v="avril"/>
    <s v="2023"/>
    <s v="2023"/>
    <e v="#N/A"/>
    <x v="23"/>
    <d v="1899-12-30T15:24:00"/>
  </r>
  <r>
    <d v="2023-04-07T00:00:00"/>
    <n v="48642"/>
    <s v="HERMES"/>
    <s v="Jardin Cythère"/>
    <x v="10"/>
    <x v="24"/>
    <m/>
    <s v="R"/>
    <s v="Thomas"/>
    <s v="Ludivine MARTIN"/>
    <x v="3"/>
    <n v="4"/>
    <m/>
    <d v="1899-12-30T06:30:00"/>
    <d v="2023-04-07T00:00:00"/>
    <d v="2023-04-11T00:00:00"/>
    <d v="2023-04-14T00:00:00"/>
    <d v="2023-05-15T00:00:00"/>
    <d v="2023-05-22T00:00:00"/>
    <d v="2023-04-07T00:00:00"/>
    <d v="2023-04-24T00:00:00"/>
    <d v="2023-04-25T00:00:00"/>
    <s v="avril"/>
    <s v="avril"/>
    <s v="2023"/>
    <s v="2023"/>
    <e v="#N/A"/>
    <x v="23"/>
    <d v="1899-12-30T09:06:00"/>
  </r>
  <r>
    <d v="2023-04-05T00:00:00"/>
    <n v="48610"/>
    <s v="Fresh"/>
    <m/>
    <x v="0"/>
    <x v="18"/>
    <m/>
    <s v="R"/>
    <s v="Thomas"/>
    <s v="Elodie Rioland"/>
    <x v="3"/>
    <n v="8"/>
    <m/>
    <d v="1899-12-30T19:00:00"/>
    <d v="2023-04-05T00:00:00"/>
    <d v="2023-04-07T00:00:00"/>
    <d v="2023-04-13T00:00:00"/>
    <d v="2023-05-11T00:00:00"/>
    <d v="2023-05-16T00:00:00"/>
    <d v="2023-04-11T00:00:00"/>
    <d v="2023-04-25T00:00:00"/>
    <d v="2023-04-25T00:00:00"/>
    <s v="avril"/>
    <s v="avril"/>
    <s v="2023"/>
    <s v="2023"/>
    <e v="#N/A"/>
    <x v="52"/>
    <d v="1899-12-31T02:36:00"/>
  </r>
  <r>
    <d v="2023-04-06T00:00:00"/>
    <n v="48627"/>
    <s v="HERMES"/>
    <s v="Terre d'Hermès"/>
    <x v="4"/>
    <x v="50"/>
    <m/>
    <s v="R"/>
    <s v="Thomas"/>
    <s v="Ludivine MARTIN"/>
    <x v="3"/>
    <n v="7"/>
    <m/>
    <d v="1899-12-30T05:30:00"/>
    <d v="2023-04-06T00:00:00"/>
    <d v="2023-04-12T00:00:00"/>
    <d v="2023-04-18T00:00:00"/>
    <d v="2023-05-22T00:00:00"/>
    <d v="2023-05-29T00:00:00"/>
    <d v="2023-04-11T00:00:00"/>
    <d v="2023-04-24T00:00:00"/>
    <d v="2023-04-26T00:00:00"/>
    <s v="avril"/>
    <s v="avril"/>
    <s v="2023"/>
    <s v="2023"/>
    <e v="#N/A"/>
    <x v="23"/>
    <d v="1899-12-30T07:42:00"/>
  </r>
  <r>
    <d v="2023-04-03T00:00:00"/>
    <n v="48582"/>
    <s v="HERMES"/>
    <s v="Jardin Cythère"/>
    <x v="11"/>
    <x v="6"/>
    <s v=""/>
    <s v="R"/>
    <s v="Thomas"/>
    <s v="MARTIN Ludivine"/>
    <x v="3"/>
    <n v="7"/>
    <m/>
    <d v="1899-12-30T07:00:00"/>
    <d v="2023-04-03T00:00:00"/>
    <d v="2023-04-06T00:00:00"/>
    <d v="2023-04-14T00:00:00"/>
    <d v="2023-05-19T00:00:00"/>
    <d v="2023-05-29T00:00:00"/>
    <d v="2023-04-04T00:00:00"/>
    <d v="2023-04-26T00:00:00"/>
    <d v="2023-04-26T00:00:00"/>
    <s v="avril"/>
    <s v="avril"/>
    <s v="2023"/>
    <s v="2023"/>
    <e v="#N/A"/>
    <x v="23"/>
    <d v="1899-12-30T09:48:00"/>
  </r>
  <r>
    <d v="2023-03-22T00:00:00"/>
    <n v="48501"/>
    <s v="Guerlain"/>
    <s v="Fête des mères"/>
    <x v="11"/>
    <x v="2"/>
    <m/>
    <s v="R"/>
    <s v="Thomas"/>
    <s v="Jessica MATIAS"/>
    <x v="3"/>
    <n v="5"/>
    <m/>
    <d v="1899-12-30T10:00:00"/>
    <d v="2023-04-03T00:00:00"/>
    <d v="2023-04-07T00:00:00"/>
    <d v="2023-05-08T00:00:00"/>
    <d v="2023-05-15T00:00:00"/>
    <d v="2023-05-28T00:00:00"/>
    <d v="2023-04-04T00:00:00"/>
    <d v="2023-04-14T00:00:00"/>
    <m/>
    <s v="mars"/>
    <s v=""/>
    <s v="2023"/>
    <s v=""/>
    <e v="#N/A"/>
    <x v="31"/>
    <d v="1899-12-30T14:00:00"/>
  </r>
  <r>
    <d v="2023-01-25T00:00:00"/>
    <n v="47962"/>
    <s v="HERMES"/>
    <s v="Terre d'Hermès"/>
    <x v="4"/>
    <x v="5"/>
    <m/>
    <s v="R"/>
    <s v="Virginie"/>
    <s v="Ludivine MARTIN"/>
    <x v="0"/>
    <n v="6"/>
    <m/>
    <d v="1899-12-30T08:00:00"/>
    <d v="2023-01-25T00:00:00"/>
    <d v="2023-01-30T00:00:00"/>
    <d v="2023-03-15T00:00:00"/>
    <d v="2023-04-24T00:00:00"/>
    <d v="2023-05-01T00:00:00"/>
    <d v="2023-01-30T00:00:00"/>
    <m/>
    <m/>
    <s v="janvier"/>
    <s v=""/>
    <s v="2023"/>
    <s v=""/>
    <e v="#N/A"/>
    <x v="23"/>
    <d v="1899-12-30T11:12:00"/>
  </r>
  <r>
    <d v="2023-02-01T00:00:00"/>
    <n v="48033"/>
    <s v="HERMES"/>
    <s v="Terre d'Hermès"/>
    <x v="8"/>
    <x v="5"/>
    <m/>
    <s v="R"/>
    <s v="Virginie"/>
    <s v="Ludivine MARTIN"/>
    <x v="0"/>
    <n v="4"/>
    <m/>
    <d v="1899-12-30T04:30:00"/>
    <d v="2023-02-01T00:00:00"/>
    <d v="2023-03-01T00:00:00"/>
    <d v="2023-03-31T00:00:00"/>
    <d v="2023-05-02T00:00:00"/>
    <d v="2023-05-09T00:00:00"/>
    <d v="2023-02-02T00:00:00"/>
    <m/>
    <m/>
    <s v="février"/>
    <s v=""/>
    <s v="2023"/>
    <s v=""/>
    <e v="#N/A"/>
    <x v="23"/>
    <d v="1899-12-30T06:18:00"/>
  </r>
  <r>
    <d v="2023-04-05T00:00:00"/>
    <n v="48622"/>
    <s v="Givenchy"/>
    <s v="Prisme Libre"/>
    <x v="0"/>
    <x v="18"/>
    <m/>
    <s v="R"/>
    <s v="Virginie"/>
    <s v="Chloé BOURJOT DEPARIS"/>
    <x v="0"/>
    <n v="1"/>
    <m/>
    <d v="1899-12-30T11:20:00"/>
    <d v="2023-04-17T00:00:00"/>
    <d v="2023-04-11T00:00:00"/>
    <d v="2023-04-24T00:00:00"/>
    <d v="2023-05-30T00:00:00"/>
    <d v="2023-06-06T00:00:00"/>
    <d v="2023-04-18T00:00:00"/>
    <m/>
    <m/>
    <s v="avril"/>
    <s v=""/>
    <s v="2023"/>
    <s v=""/>
    <e v="#N/A"/>
    <x v="21"/>
    <d v="1899-12-30T15:52:00"/>
  </r>
  <r>
    <d v="2022-08-08T00:00:00"/>
    <n v="46186"/>
    <s v="L'Oréal"/>
    <s v="YSL"/>
    <x v="5"/>
    <x v="33"/>
    <s v="PAO MEUBLE"/>
    <s v="R"/>
    <s v="Virginie"/>
    <s v="Laura Algaron"/>
    <x v="0"/>
    <n v="1"/>
    <m/>
    <d v="1899-12-31T00:00:00"/>
    <m/>
    <d v="2022-08-19T00:00:00"/>
    <m/>
    <m/>
    <m/>
    <d v="2022-08-19T00:00:00"/>
    <m/>
    <m/>
    <s v="août"/>
    <s v=""/>
    <s v="2022"/>
    <s v=""/>
    <s v="L'Oréal"/>
    <x v="1"/>
    <d v="1899-12-31T09:36:00"/>
  </r>
  <r>
    <d v="2022-09-15T00:00:00"/>
    <n v="46705"/>
    <s v="Rochas"/>
    <s v="Live in Wonderland"/>
    <x v="7"/>
    <x v="6"/>
    <m/>
    <s v="R"/>
    <s v="Virginie"/>
    <s v="Sandrine NEDELEC"/>
    <x v="0"/>
    <n v="1"/>
    <m/>
    <d v="1899-12-30T03:30:00"/>
    <d v="2022-09-15T00:00:00"/>
    <d v="2022-09-26T00:00:00"/>
    <m/>
    <m/>
    <m/>
    <d v="2022-09-16T00:00:00"/>
    <m/>
    <m/>
    <s v="septembre"/>
    <s v=""/>
    <s v="2022"/>
    <s v=""/>
    <s v="Interparfums"/>
    <x v="8"/>
    <d v="1899-12-30T04:54:00"/>
  </r>
  <r>
    <d v="2022-09-26T00:00:00"/>
    <n v="46785"/>
    <s v="L'oreal"/>
    <s v="L'oreal Pro"/>
    <x v="3"/>
    <x v="30"/>
    <m/>
    <s v="R"/>
    <s v="Virginie"/>
    <s v="Sandrine NEDELEC"/>
    <x v="0"/>
    <n v="7"/>
    <m/>
    <d v="1900-01-01T13:00:00"/>
    <d v="2022-09-29T00:00:00"/>
    <d v="2022-09-30T00:00:00"/>
    <m/>
    <m/>
    <m/>
    <d v="2022-10-05T00:00:00"/>
    <m/>
    <m/>
    <s v="septembre"/>
    <s v=""/>
    <s v="2022"/>
    <s v=""/>
    <s v="L'Oréal"/>
    <x v="1"/>
    <d v="1900-01-02T13:24:00"/>
  </r>
  <r>
    <d v="2022-11-18T00:00:00"/>
    <n v="47253"/>
    <s v="Mugler"/>
    <s v="Angel"/>
    <x v="1"/>
    <x v="2"/>
    <s v="Fausse date"/>
    <s v="R"/>
    <s v="Virginie"/>
    <s v="Sandrine NEDELEC"/>
    <x v="0"/>
    <n v="3"/>
    <m/>
    <d v="1899-12-31T02:00:00"/>
    <d v="2022-11-18T00:00:00"/>
    <d v="2022-11-25T00:00:00"/>
    <m/>
    <m/>
    <m/>
    <d v="2022-11-23T00:00:00"/>
    <m/>
    <m/>
    <s v="novembre"/>
    <s v=""/>
    <s v="2022"/>
    <s v=""/>
    <s v="L'Oréal"/>
    <x v="1"/>
    <d v="1899-12-31T12:24:00"/>
  </r>
  <r>
    <d v="2022-11-15T00:00:00"/>
    <n v="47222"/>
    <s v="Mugler"/>
    <s v="Angel Elixir"/>
    <x v="21"/>
    <x v="18"/>
    <m/>
    <s v="D&amp;CO"/>
    <s v="Virginie"/>
    <s v="Arnaud HOARAU"/>
    <x v="0"/>
    <n v="1"/>
    <m/>
    <d v="1899-12-30T10:00:00"/>
    <d v="2022-11-15T00:00:00"/>
    <d v="2022-12-02T00:00:00"/>
    <m/>
    <m/>
    <m/>
    <d v="2022-11-21T00:00:00"/>
    <m/>
    <m/>
    <s v="novembre"/>
    <s v=""/>
    <s v="2022"/>
    <s v=""/>
    <s v="L'Oréal"/>
    <x v="1"/>
    <d v="1899-12-30T14:00:00"/>
  </r>
  <r>
    <d v="2022-07-07T00:00:00"/>
    <n v="46105"/>
    <s v="Rochas"/>
    <s v="Girl"/>
    <x v="1"/>
    <x v="2"/>
    <m/>
    <s v="R"/>
    <s v="Virginie"/>
    <s v="Sandrine NEDELEC"/>
    <x v="0"/>
    <n v="2"/>
    <m/>
    <d v="1899-12-30T02:07:00"/>
    <m/>
    <m/>
    <m/>
    <m/>
    <m/>
    <m/>
    <m/>
    <m/>
    <s v="juillet"/>
    <s v=""/>
    <s v="2022"/>
    <s v=""/>
    <s v="Interparfums"/>
    <x v="8"/>
    <d v="1899-12-30T02:57:48"/>
  </r>
  <r>
    <d v="2022-07-07T00:00:00"/>
    <n v="46106"/>
    <s v="Rochas"/>
    <s v="Citron"/>
    <x v="1"/>
    <x v="2"/>
    <m/>
    <s v="R"/>
    <s v="Virginie"/>
    <s v="Sandrine NEDELEC"/>
    <x v="0"/>
    <n v="2"/>
    <m/>
    <d v="1899-12-30T02:07:00"/>
    <m/>
    <m/>
    <m/>
    <m/>
    <m/>
    <d v="2022-07-08T00:00:00"/>
    <m/>
    <m/>
    <s v="juillet"/>
    <s v=""/>
    <s v="2022"/>
    <s v=""/>
    <s v="Interparfums"/>
    <x v="8"/>
    <d v="1899-12-30T02:57:48"/>
  </r>
  <r>
    <d v="2022-12-01T00:00:00"/>
    <n v="47385"/>
    <s v="HERMES"/>
    <s v="Jardin Cythère"/>
    <x v="0"/>
    <x v="5"/>
    <m/>
    <s v="R"/>
    <s v="Virginie"/>
    <s v="Roza HADJADJ"/>
    <x v="0"/>
    <n v="2"/>
    <m/>
    <d v="1899-12-30T05:00:00"/>
    <d v="2022-12-01T00:00:00"/>
    <m/>
    <m/>
    <d v="2022-12-31T00:00:00"/>
    <d v="2022-12-31T00:00:00"/>
    <m/>
    <m/>
    <m/>
    <s v="décembre"/>
    <s v=""/>
    <s v="2022"/>
    <s v=""/>
    <e v="#N/A"/>
    <x v="23"/>
    <d v="1899-12-30T07:00:00"/>
  </r>
  <r>
    <d v="2022-11-15T00:00:00"/>
    <n v="47068"/>
    <s v="Guerlain"/>
    <s v="Orchidée Impériale"/>
    <x v="0"/>
    <x v="5"/>
    <m/>
    <s v="R"/>
    <s v="Virginie"/>
    <s v="Sophie ECHEGUT"/>
    <x v="0"/>
    <n v="6"/>
    <m/>
    <d v="1899-12-30T14:00:00"/>
    <d v="2022-11-15T00:00:00"/>
    <m/>
    <m/>
    <m/>
    <m/>
    <d v="2022-11-23T00:00:00"/>
    <m/>
    <m/>
    <s v="novembre"/>
    <s v=""/>
    <s v="2022"/>
    <s v=""/>
    <e v="#N/A"/>
    <x v="31"/>
    <d v="1899-12-30T19:36:00"/>
  </r>
  <r>
    <d v="2023-03-07T00:00:00"/>
    <n v="48371"/>
    <s v="MARIO BADESCU"/>
    <m/>
    <x v="6"/>
    <x v="33"/>
    <m/>
    <s v="D&amp;CO"/>
    <s v="Virginie"/>
    <s v="Arnaud HOARAU"/>
    <x v="6"/>
    <n v="4"/>
    <m/>
    <d v="1899-12-30T10:00:00"/>
    <m/>
    <d v="2023-03-14T00:00:00"/>
    <d v="2023-03-17T00:00:00"/>
    <d v="2023-04-05T00:00:00"/>
    <d v="2023-04-07T00:00:00"/>
    <d v="2023-03-10T00:00:00"/>
    <d v="2023-03-30T00:00:00"/>
    <m/>
    <s v="mars"/>
    <s v=""/>
    <s v="2023"/>
    <s v=""/>
    <e v="#N/A"/>
    <x v="53"/>
    <d v="1899-12-30T14:00:00"/>
  </r>
  <r>
    <d v="2023-03-07T00:00:00"/>
    <n v="48378"/>
    <s v="L'oreal"/>
    <s v="Fête des mères"/>
    <x v="0"/>
    <x v="16"/>
    <m/>
    <s v="D&amp;CO"/>
    <s v="Virginie"/>
    <s v="Arnaud HOARAU"/>
    <x v="6"/>
    <n v="7"/>
    <m/>
    <d v="1899-12-30T22:30:00"/>
    <d v="2023-03-16T00:00:00"/>
    <d v="2023-03-16T00:00:00"/>
    <d v="2023-04-10T00:00:00"/>
    <d v="2023-05-10T00:00:00"/>
    <d v="2023-05-16T00:00:00"/>
    <d v="2023-03-27T00:00:00"/>
    <d v="2023-04-21T00:00:00"/>
    <d v="2023-04-21T00:00:00"/>
    <s v="mars"/>
    <s v="avril"/>
    <s v="2023"/>
    <s v="2023"/>
    <s v="L'Oréal"/>
    <x v="1"/>
    <d v="1899-12-31T07:30:00"/>
  </r>
  <r>
    <d v="2022-10-24T00:00:00"/>
    <n v="47039"/>
    <s v="Biotherm"/>
    <m/>
    <x v="3"/>
    <x v="9"/>
    <m/>
    <s v="D&amp;CO"/>
    <s v="Virginie"/>
    <s v="Jean-Marc ISTURIZ"/>
    <x v="7"/>
    <m/>
    <m/>
    <d v="1899-12-30T01:00:00"/>
    <d v="2022-10-24T00:00:00"/>
    <d v="2022-10-28T00:00:00"/>
    <m/>
    <m/>
    <m/>
    <m/>
    <m/>
    <m/>
    <s v="octobre"/>
    <s v=""/>
    <s v="2022"/>
    <s v=""/>
    <s v="L'Oréal"/>
    <x v="1"/>
    <d v="1899-12-30T01:24:00"/>
  </r>
  <r>
    <d v="2023-04-27T00:00:00"/>
    <n v="48836"/>
    <s v="GISOU"/>
    <s v=""/>
    <x v="0"/>
    <x v="18"/>
    <s v=""/>
    <s v="R"/>
    <m/>
    <s v="Elodie Rioland"/>
    <x v="4"/>
    <m/>
    <m/>
    <m/>
    <d v="2023-04-27T00:00:00"/>
    <d v="2023-05-03T00:00:00"/>
    <d v="2023-05-22T00:00:00"/>
    <d v="2023-06-21T00:00:00"/>
    <d v="2023-06-27T00:00:00"/>
    <m/>
    <m/>
    <m/>
    <s v="avril"/>
    <s v=""/>
    <s v="2023"/>
    <s v=""/>
    <e v="#N/A"/>
    <x v="54"/>
    <s v=""/>
  </r>
  <r>
    <d v="2023-01-17T00:00:00"/>
    <n v="47851"/>
    <s v="mario badescu"/>
    <m/>
    <x v="11"/>
    <x v="7"/>
    <m/>
    <s v="D&amp;CO"/>
    <m/>
    <s v="Léa FORGET"/>
    <x v="0"/>
    <n v="1"/>
    <m/>
    <m/>
    <d v="2023-01-17T00:00:00"/>
    <d v="2023-01-19T00:00:00"/>
    <m/>
    <m/>
    <m/>
    <d v="2023-01-18T00:00:00"/>
    <m/>
    <m/>
    <s v="janvier"/>
    <s v=""/>
    <s v="2023"/>
    <s v=""/>
    <e v="#N/A"/>
    <x v="53"/>
    <s v=""/>
  </r>
  <r>
    <d v="2023-02-14T00:00:00"/>
    <n v="48180"/>
    <s v="The Ordinary"/>
    <m/>
    <x v="8"/>
    <x v="1"/>
    <m/>
    <s v="R"/>
    <m/>
    <s v="Léa FORGET"/>
    <x v="2"/>
    <m/>
    <m/>
    <m/>
    <m/>
    <d v="2023-02-20T00:00:00"/>
    <d v="2023-04-17T00:00:00"/>
    <m/>
    <m/>
    <m/>
    <m/>
    <m/>
    <s v="février"/>
    <s v=""/>
    <s v="2023"/>
    <s v=""/>
    <e v="#N/A"/>
    <x v="55"/>
    <s v=""/>
  </r>
  <r>
    <d v="2023-03-15T00:00:00"/>
    <n v="48441"/>
    <s v="CHARLOTTE TILBURY"/>
    <s v=""/>
    <x v="1"/>
    <x v="7"/>
    <s v=""/>
    <s v="D&amp;CO"/>
    <m/>
    <s v="Léa FORGET"/>
    <x v="2"/>
    <m/>
    <m/>
    <m/>
    <m/>
    <d v="2023-04-28T00:00:00"/>
    <d v="2023-05-02T00:00:00"/>
    <d v="2023-05-04T00:00:00"/>
    <d v="2023-05-05T00:00:00"/>
    <m/>
    <m/>
    <m/>
    <s v="mars"/>
    <s v=""/>
    <s v="2023"/>
    <s v=""/>
    <e v="#N/A"/>
    <x v="56"/>
    <s v=""/>
  </r>
  <r>
    <m/>
    <m/>
    <m/>
    <m/>
    <x v="5"/>
    <x v="33"/>
    <m/>
    <m/>
    <m/>
    <m/>
    <x v="11"/>
    <m/>
    <m/>
    <m/>
    <m/>
    <m/>
    <m/>
    <m/>
    <m/>
    <m/>
    <m/>
    <m/>
    <s v=""/>
    <s v=""/>
    <s v=""/>
    <s v=""/>
    <e v="#N/A"/>
    <x v="57"/>
    <s v=""/>
  </r>
  <r>
    <m/>
    <m/>
    <m/>
    <m/>
    <x v="5"/>
    <x v="33"/>
    <m/>
    <m/>
    <m/>
    <m/>
    <x v="11"/>
    <m/>
    <m/>
    <m/>
    <m/>
    <m/>
    <m/>
    <m/>
    <m/>
    <m/>
    <m/>
    <m/>
    <s v=""/>
    <s v=""/>
    <s v=""/>
    <s v=""/>
    <e v="#N/A"/>
    <x v="57"/>
    <s v=""/>
  </r>
  <r>
    <m/>
    <m/>
    <m/>
    <m/>
    <x v="5"/>
    <x v="33"/>
    <m/>
    <m/>
    <m/>
    <m/>
    <x v="11"/>
    <m/>
    <m/>
    <m/>
    <m/>
    <m/>
    <m/>
    <m/>
    <m/>
    <m/>
    <m/>
    <m/>
    <s v=""/>
    <s v=""/>
    <s v=""/>
    <s v=""/>
    <e v="#N/A"/>
    <x v="57"/>
    <s v=""/>
  </r>
  <r>
    <d v="2022-07-13T00:00:00"/>
    <n v="46152"/>
    <s v="L'Oréal"/>
    <s v="Mugler"/>
    <x v="4"/>
    <x v="19"/>
    <m/>
    <s v="D&amp;CO"/>
    <s v="Alexandr"/>
    <s v="Arnaud"/>
    <x v="3"/>
    <n v="3"/>
    <m/>
    <d v="1899-12-30T04:00:00"/>
    <d v="2022-07-13T00:00:00"/>
    <d v="2022-07-19T00:00:00"/>
    <d v="2022-08-16T00:00:00"/>
    <d v="2022-09-13T00:00:00"/>
    <d v="2022-09-19T00:00:00"/>
    <d v="2022-07-28T00:00:00"/>
    <d v="2022-08-31T00:00:00"/>
    <d v="2022-08-31T00:00:00"/>
    <s v="juillet"/>
    <s v="août"/>
    <s v="2022"/>
    <s v="2022"/>
    <s v="L'Oréal"/>
    <x v="1"/>
    <d v="1899-12-30T05:36:00"/>
  </r>
  <r>
    <d v="2022-07-13T00:00:00"/>
    <n v="46408"/>
    <s v="Sephora"/>
    <s v="XMas22"/>
    <x v="0"/>
    <x v="33"/>
    <s v="Test Passy. Dossier s'est transformé en dossier DECO."/>
    <s v="R"/>
    <s v="Alexandr"/>
    <s v="Patricia"/>
    <x v="3"/>
    <n v="1"/>
    <m/>
    <d v="1899-12-30T02:00:00"/>
    <d v="2022-08-04T00:00:00"/>
    <m/>
    <m/>
    <d v="2022-11-01T00:00:00"/>
    <m/>
    <d v="2022-08-19T00:00:00"/>
    <m/>
    <d v="2022-10-19T00:00:00"/>
    <s v="juillet"/>
    <s v="octobre"/>
    <s v="2022"/>
    <s v="2022"/>
    <s v="Sephora"/>
    <x v="0"/>
    <d v="1899-12-30T02:48:00"/>
  </r>
  <r>
    <d v="2022-07-27T00:00:00"/>
    <n v="46321"/>
    <s v="Guy Laroche"/>
    <m/>
    <x v="4"/>
    <x v="51"/>
    <s v="OC"/>
    <s v="R"/>
    <s v="Alexandr"/>
    <s v="Melissa"/>
    <x v="3"/>
    <n v="3"/>
    <m/>
    <d v="1899-12-30T00:30:00"/>
    <d v="2022-07-27T00:00:00"/>
    <d v="2022-08-02T00:00:00"/>
    <d v="2022-08-31T00:00:00"/>
    <d v="2022-09-02T00:00:00"/>
    <d v="2022-10-03T00:00:00"/>
    <d v="2022-08-02T00:00:00"/>
    <d v="2022-09-08T00:00:00"/>
    <d v="2022-09-09T00:00:00"/>
    <s v="juillet"/>
    <s v="septembre"/>
    <s v="2022"/>
    <s v="2022"/>
    <e v="#N/A"/>
    <x v="58"/>
    <d v="1899-12-30T00:42:00"/>
  </r>
  <r>
    <d v="2022-07-28T00:00:00"/>
    <n v="46342"/>
    <s v="La Prairie"/>
    <s v="CAMPAGNE LA_x000d_PRAIRIE OCT 2022"/>
    <x v="5"/>
    <x v="7"/>
    <s v="plusieurs formats"/>
    <s v="R"/>
    <s v="Alexandr"/>
    <s v="Alannah"/>
    <x v="3"/>
    <n v="1"/>
    <m/>
    <d v="1899-12-30T00:40:00"/>
    <d v="2022-07-28T00:00:00"/>
    <d v="2022-07-29T00:00:00"/>
    <d v="2022-08-26T00:00:00"/>
    <d v="2022-09-26T00:00:00"/>
    <d v="2022-10-01T00:00:00"/>
    <d v="2022-09-09T00:00:00"/>
    <d v="2022-09-26T00:00:00"/>
    <d v="2022-09-27T00:00:00"/>
    <s v="juillet"/>
    <s v="septembre"/>
    <s v="2022"/>
    <s v="2022"/>
    <e v="#N/A"/>
    <x v="2"/>
    <d v="1899-12-30T00:56:00"/>
  </r>
  <r>
    <d v="2022-08-16T00:00:00"/>
    <n v="46484"/>
    <s v="Sephora"/>
    <m/>
    <x v="0"/>
    <x v="52"/>
    <s v="Reno Clermont"/>
    <s v="R"/>
    <s v="Alexandr"/>
    <s v="Mori"/>
    <x v="3"/>
    <n v="2"/>
    <m/>
    <d v="1899-12-30T04:00:00"/>
    <d v="2022-08-31T00:00:00"/>
    <d v="2022-08-29T00:00:00"/>
    <d v="2022-09-02T00:00:00"/>
    <d v="2022-09-02T00:00:00"/>
    <d v="2022-08-22T00:00:00"/>
    <d v="2022-08-31T00:00:00"/>
    <d v="2022-09-05T00:00:00"/>
    <d v="2022-09-06T00:00:00"/>
    <s v="août"/>
    <s v="septembre"/>
    <s v="2022"/>
    <s v="2022"/>
    <s v="Sephora"/>
    <x v="0"/>
    <d v="1899-12-30T05:36:00"/>
  </r>
  <r>
    <d v="2022-08-22T00:00:00"/>
    <n v="46515"/>
    <s v="Yves Saint Laurent"/>
    <m/>
    <x v="21"/>
    <x v="22"/>
    <m/>
    <s v="D&amp;CO"/>
    <s v="Alexandr"/>
    <s v="Arnaud"/>
    <x v="3"/>
    <n v="1"/>
    <m/>
    <d v="1899-12-30T00:15:00"/>
    <d v="2022-08-23T00:00:00"/>
    <d v="2022-08-23T00:00:00"/>
    <d v="2022-08-23T00:00:00"/>
    <d v="2022-08-23T00:00:00"/>
    <d v="2022-08-23T00:00:00"/>
    <d v="2022-09-01T00:00:00"/>
    <d v="2022-09-09T00:00:00"/>
    <d v="2022-09-09T00:00:00"/>
    <s v="août"/>
    <s v="septembre"/>
    <s v="2022"/>
    <s v="2022"/>
    <s v="L'Oréal"/>
    <x v="1"/>
    <d v="1899-12-30T00:21:00"/>
  </r>
  <r>
    <d v="2022-08-26T00:00:00"/>
    <n v="46541"/>
    <s v="Sephora"/>
    <m/>
    <x v="0"/>
    <x v="52"/>
    <s v="Reno La Rochelle"/>
    <s v="R"/>
    <s v="Alexandr"/>
    <s v="Mori"/>
    <x v="3"/>
    <n v="1"/>
    <m/>
    <d v="1899-12-30T01:00:00"/>
    <d v="2022-08-31T00:00:00"/>
    <d v="2022-08-31T00:00:00"/>
    <d v="2022-09-02T00:00:00"/>
    <d v="2022-09-07T00:00:00"/>
    <d v="2022-09-08T00:00:00"/>
    <d v="2022-09-05T00:00:00"/>
    <d v="2022-09-05T00:00:00"/>
    <d v="2022-09-05T00:00:00"/>
    <s v="août"/>
    <s v="septembre"/>
    <s v="2022"/>
    <s v="2022"/>
    <s v="Sephora"/>
    <x v="0"/>
    <d v="1899-12-30T01:24:00"/>
  </r>
  <r>
    <d v="2022-08-31T00:00:00"/>
    <n v="46574"/>
    <s v="Dior"/>
    <s v="Prestige"/>
    <x v="14"/>
    <x v="53"/>
    <m/>
    <s v="R"/>
    <s v="Alexandr"/>
    <s v="Marie"/>
    <x v="3"/>
    <n v="1"/>
    <m/>
    <d v="1899-12-30T01:00:00"/>
    <d v="2022-09-01T00:00:00"/>
    <d v="2022-09-01T00:00:00"/>
    <d v="2022-09-01T00:00:00"/>
    <d v="2022-09-05T00:00:00"/>
    <d v="2022-09-05T00:00:00"/>
    <d v="2022-09-01T00:00:00"/>
    <d v="2022-09-02T00:00:00"/>
    <d v="2022-09-02T00:00:00"/>
    <s v="août"/>
    <s v="septembre"/>
    <s v="2022"/>
    <s v="2022"/>
    <e v="#N/A"/>
    <x v="3"/>
    <d v="1899-12-30T01:24:00"/>
  </r>
  <r>
    <d v="2022-09-06T00:00:00"/>
    <n v="46629"/>
    <s v="Sephora"/>
    <s v="Epinal"/>
    <x v="0"/>
    <x v="52"/>
    <m/>
    <s v="D&amp;CO"/>
    <s v="Alexandr"/>
    <s v="Mori"/>
    <x v="3"/>
    <n v="2"/>
    <m/>
    <d v="1899-12-30T03:50:00"/>
    <d v="2022-09-06T00:00:00"/>
    <d v="2022-09-06T00:00:00"/>
    <d v="2022-09-12T00:00:00"/>
    <d v="2022-09-22T00:00:00"/>
    <d v="2022-09-22T00:00:00"/>
    <d v="2022-09-07T00:00:00"/>
    <d v="2022-09-08T00:00:00"/>
    <d v="2022-09-09T00:00:00"/>
    <s v="septembre"/>
    <s v="septembre"/>
    <s v="2022"/>
    <s v="2022"/>
    <s v="Sephora"/>
    <x v="0"/>
    <d v="1899-12-30T05:22:00"/>
  </r>
  <r>
    <d v="2022-09-15T00:00:00"/>
    <n v="46706"/>
    <s v="Sephora"/>
    <s v="ISSY LM 2910 "/>
    <x v="0"/>
    <x v="52"/>
    <s v="perso soin + perso parfum"/>
    <s v="R"/>
    <s v="Alexandr"/>
    <s v="Mori"/>
    <x v="3"/>
    <n v="3"/>
    <m/>
    <d v="1899-12-30T04:50:00"/>
    <m/>
    <d v="2022-09-19T00:00:00"/>
    <d v="2022-09-20T00:00:00"/>
    <d v="2022-09-26T00:00:00"/>
    <d v="2022-10-03T00:00:00"/>
    <d v="2022-09-26T00:00:00"/>
    <d v="2022-09-30T00:00:00"/>
    <d v="2022-09-30T00:00:00"/>
    <s v="septembre"/>
    <s v="septembre"/>
    <s v="2022"/>
    <s v="2022"/>
    <s v="Sephora"/>
    <x v="0"/>
    <d v="1899-12-30T06:46:00"/>
  </r>
  <r>
    <d v="2022-09-26T00:00:00"/>
    <n v="46790"/>
    <s v="Sephora"/>
    <s v="RENO SEPHORA ST NAZAIRE"/>
    <x v="0"/>
    <x v="52"/>
    <s v="perso soin + perso parfum + serre livres"/>
    <s v="R"/>
    <s v="Alexandr"/>
    <s v="Mori"/>
    <x v="3"/>
    <n v="2"/>
    <m/>
    <d v="1899-12-30T02:40:00"/>
    <d v="2022-09-26T00:00:00"/>
    <d v="2022-09-28T00:00:00"/>
    <d v="2022-09-30T00:00:00"/>
    <d v="2022-10-07T00:00:00"/>
    <d v="2022-10-10T00:00:00"/>
    <d v="2022-09-28T00:00:00"/>
    <d v="2022-10-10T00:00:00"/>
    <d v="2022-10-10T00:00:00"/>
    <s v="septembre"/>
    <s v="octobre"/>
    <s v="2022"/>
    <s v="2022"/>
    <s v="Sephora"/>
    <x v="0"/>
    <d v="1899-12-30T03:44:00"/>
  </r>
  <r>
    <d v="2022-09-29T00:00:00"/>
    <n v="46828"/>
    <s v="Sephora"/>
    <m/>
    <x v="0"/>
    <x v="0"/>
    <m/>
    <s v="R"/>
    <s v="Alexandr"/>
    <s v="Mori"/>
    <x v="3"/>
    <n v="1"/>
    <m/>
    <d v="1899-12-30T00:30:00"/>
    <d v="2022-09-29T00:00:00"/>
    <d v="2022-09-29T00:00:00"/>
    <d v="2022-09-29T00:00:00"/>
    <d v="2022-10-03T00:00:00"/>
    <d v="2022-10-04T00:00:00"/>
    <d v="2022-09-29T00:00:00"/>
    <d v="2022-09-30T00:00:00"/>
    <d v="2022-10-04T00:00:00"/>
    <s v="septembre"/>
    <s v="octobre"/>
    <s v="2022"/>
    <s v="2022"/>
    <s v="Sephora"/>
    <x v="0"/>
    <d v="1899-12-30T00:42:00"/>
  </r>
  <r>
    <d v="2022-10-03T00:00:00"/>
    <n v="46869"/>
    <s v="La Prairie"/>
    <s v="Campagne Novembre 22"/>
    <x v="1"/>
    <x v="33"/>
    <s v="Visuels"/>
    <s v="D&amp;CO"/>
    <s v="Alexandr"/>
    <s v="Marion"/>
    <x v="3"/>
    <n v="2"/>
    <m/>
    <d v="1899-12-30T02:30:00"/>
    <d v="2022-10-04T00:00:00"/>
    <d v="2022-10-10T00:00:00"/>
    <d v="2022-10-14T00:00:00"/>
    <d v="2022-10-26T00:00:00"/>
    <d v="2022-11-02T00:00:00"/>
    <d v="2022-10-10T00:00:00"/>
    <d v="2022-10-18T00:00:00"/>
    <d v="2022-10-18T00:00:00"/>
    <s v="octobre"/>
    <s v="octobre"/>
    <s v="2022"/>
    <s v="2022"/>
    <e v="#N/A"/>
    <x v="2"/>
    <d v="1899-12-30T03:30:00"/>
  </r>
  <r>
    <d v="2022-10-07T00:00:00"/>
    <n v="46918"/>
    <s v="Sephora"/>
    <m/>
    <x v="0"/>
    <x v="52"/>
    <s v="RENO LYON CONFLUENCE. Perso soin + perso parfum + serre livre."/>
    <s v="R"/>
    <s v="Alexandr"/>
    <s v="Mori"/>
    <x v="3"/>
    <n v="2"/>
    <m/>
    <d v="1899-12-30T04:00:00"/>
    <d v="2022-10-07T00:00:00"/>
    <d v="2022-10-10T00:00:00"/>
    <d v="2022-10-12T00:00:00"/>
    <d v="2022-10-14T00:00:00"/>
    <d v="2022-10-17T00:00:00"/>
    <d v="2022-10-10T00:00:00"/>
    <d v="2022-10-12T00:00:00"/>
    <d v="2022-10-12T00:00:00"/>
    <s v="octobre"/>
    <s v="octobre"/>
    <s v="2022"/>
    <s v="2022"/>
    <s v="Sephora"/>
    <x v="0"/>
    <d v="1899-12-30T05:36:00"/>
  </r>
  <r>
    <d v="2022-10-12T00:00:00"/>
    <n v="46948"/>
    <s v="Sephora"/>
    <m/>
    <x v="21"/>
    <x v="30"/>
    <s v="MOUVEMENTS CHEL S42"/>
    <s v="R"/>
    <s v="Alexandr"/>
    <s v="Mori"/>
    <x v="3"/>
    <n v="3"/>
    <m/>
    <d v="1899-12-30T00:50:00"/>
    <d v="2022-10-12T00:00:00"/>
    <d v="2022-10-13T00:00:00"/>
    <d v="2022-10-14T00:00:00"/>
    <d v="2022-10-21T00:00:00"/>
    <d v="2022-10-19T00:00:00"/>
    <d v="2022-10-13T00:00:00"/>
    <d v="2022-10-17T00:00:00"/>
    <d v="2022-10-18T00:00:00"/>
    <s v="octobre"/>
    <s v="octobre"/>
    <s v="2022"/>
    <s v="2022"/>
    <s v="Sephora"/>
    <x v="0"/>
    <d v="1899-12-30T01:10:00"/>
  </r>
  <r>
    <d v="2022-10-14T00:00:00"/>
    <n v="47134"/>
    <s v="Sephora"/>
    <m/>
    <x v="0"/>
    <x v="0"/>
    <s v="Sephora Issy les moulineaux"/>
    <s v="R"/>
    <s v="Alexandr"/>
    <s v="Mori"/>
    <x v="3"/>
    <n v="1"/>
    <m/>
    <d v="1899-12-30T00:30:00"/>
    <d v="2022-10-14T00:00:00"/>
    <d v="2022-10-17T00:00:00"/>
    <d v="2022-10-17T00:00:00"/>
    <d v="2022-10-17T00:00:00"/>
    <d v="2022-10-17T00:00:00"/>
    <d v="2022-10-17T00:00:00"/>
    <d v="2022-11-03T00:00:00"/>
    <d v="2022-11-03T00:00:00"/>
    <s v="octobre"/>
    <s v="novembre"/>
    <s v="2022"/>
    <s v="2022"/>
    <s v="Sephora"/>
    <x v="0"/>
    <d v="1899-12-30T00:42:00"/>
  </r>
  <r>
    <d v="2022-10-20T00:00:00"/>
    <n v="47012"/>
    <s v="Sephora"/>
    <m/>
    <x v="0"/>
    <x v="54"/>
    <s v="Parapharmacie St Germain phase 3"/>
    <s v="R"/>
    <s v="Alexandr"/>
    <s v="Mori"/>
    <x v="3"/>
    <n v="1"/>
    <m/>
    <d v="1899-12-30T03:10:00"/>
    <d v="2022-10-20T00:00:00"/>
    <d v="2022-10-25T00:00:00"/>
    <d v="2022-10-25T00:00:00"/>
    <d v="2022-10-28T00:00:00"/>
    <d v="2022-10-28T00:00:00"/>
    <d v="2022-10-24T00:00:00"/>
    <d v="2022-10-24T00:00:00"/>
    <d v="2022-10-25T00:00:00"/>
    <s v="octobre"/>
    <s v="octobre"/>
    <s v="2022"/>
    <s v="2022"/>
    <s v="Sephora"/>
    <x v="0"/>
    <d v="1899-12-30T04:26:00"/>
  </r>
  <r>
    <d v="2022-10-20T00:00:00"/>
    <n v="47016"/>
    <s v="Kenzo"/>
    <s v="FBK Noel"/>
    <x v="12"/>
    <x v="55"/>
    <m/>
    <s v="R"/>
    <s v="Alexandr"/>
    <s v="Roza"/>
    <x v="3"/>
    <n v="3"/>
    <m/>
    <d v="1899-12-30T01:00:00"/>
    <d v="2022-10-20T00:00:00"/>
    <d v="2022-10-24T00:00:00"/>
    <d v="2022-11-02T00:00:00"/>
    <d v="2022-11-18T00:00:00"/>
    <m/>
    <d v="2022-10-24T00:00:00"/>
    <d v="2022-10-28T00:00:00"/>
    <d v="2022-10-31T00:00:00"/>
    <s v="octobre"/>
    <s v="octobre"/>
    <s v="2022"/>
    <s v="2022"/>
    <e v="#N/A"/>
    <x v="11"/>
    <d v="1899-12-30T01:24:00"/>
  </r>
  <r>
    <d v="2022-10-21T00:00:00"/>
    <n v="47011"/>
    <s v="Guerlain"/>
    <m/>
    <x v="0"/>
    <x v="52"/>
    <m/>
    <s v="R"/>
    <s v="Alexandr"/>
    <s v="Mori"/>
    <x v="3"/>
    <n v="1"/>
    <m/>
    <d v="1899-12-30T01:00:00"/>
    <d v="2022-10-21T00:00:00"/>
    <d v="2022-10-24T00:00:00"/>
    <d v="2022-10-26T00:00:00"/>
    <d v="2022-10-26T00:00:00"/>
    <d v="2022-10-28T00:00:00"/>
    <d v="2022-10-25T00:00:00"/>
    <d v="2022-10-27T00:00:00"/>
    <d v="2022-10-27T00:00:00"/>
    <s v="octobre"/>
    <s v="octobre"/>
    <s v="2022"/>
    <s v="2022"/>
    <e v="#N/A"/>
    <x v="31"/>
    <d v="1899-12-30T01:24:00"/>
  </r>
  <r>
    <d v="2022-10-24T00:00:00"/>
    <n v="47037"/>
    <s v="Sephora"/>
    <m/>
    <x v="0"/>
    <x v="52"/>
    <s v="Paris Faubourg"/>
    <s v="R"/>
    <s v="Alexandr"/>
    <s v="Mori"/>
    <x v="3"/>
    <n v="2"/>
    <m/>
    <d v="1899-12-30T04:00:00"/>
    <d v="2022-10-24T00:00:00"/>
    <d v="2022-10-25T00:00:00"/>
    <d v="2022-10-26T00:00:00"/>
    <d v="2022-10-31T00:00:00"/>
    <d v="2022-10-31T00:00:00"/>
    <d v="2022-10-25T00:00:00"/>
    <d v="2022-10-27T00:00:00"/>
    <d v="2022-10-27T00:00:00"/>
    <s v="octobre"/>
    <s v="octobre"/>
    <s v="2022"/>
    <s v="2022"/>
    <s v="Sephora"/>
    <x v="0"/>
    <d v="1899-12-30T05:36:00"/>
  </r>
  <r>
    <d v="2022-10-26T00:00:00"/>
    <n v="47092"/>
    <s v="Sephora"/>
    <s v="Mont Beliard"/>
    <x v="0"/>
    <x v="52"/>
    <s v="Perso soin premium 2.0 - perso soin, perso parfum, serres livres."/>
    <s v="R"/>
    <s v="Alexandr"/>
    <s v="Mori"/>
    <x v="3"/>
    <n v="2"/>
    <m/>
    <d v="1899-12-30T02:20:00"/>
    <d v="2022-10-26T00:00:00"/>
    <d v="2022-11-02T00:00:00"/>
    <d v="2022-11-04T00:00:00"/>
    <d v="2022-11-10T00:00:00"/>
    <d v="2022-11-10T00:00:00"/>
    <d v="2022-10-28T00:00:00"/>
    <d v="2022-11-03T00:00:00"/>
    <d v="2022-11-03T00:00:00"/>
    <s v="octobre"/>
    <s v="novembre"/>
    <s v="2022"/>
    <s v="2022"/>
    <s v="Sephora"/>
    <x v="0"/>
    <d v="1899-12-30T03:16:00"/>
  </r>
  <r>
    <d v="2022-11-02T00:00:00"/>
    <n v="47027"/>
    <s v="Acqua Di Parma"/>
    <s v="Noel"/>
    <x v="25"/>
    <x v="25"/>
    <m/>
    <s v="D&amp;CO"/>
    <s v="Alexandr"/>
    <s v="Elsa"/>
    <x v="3"/>
    <n v="1"/>
    <m/>
    <d v="1899-12-30T02:00:00"/>
    <d v="2022-11-02T00:00:00"/>
    <d v="2022-11-02T00:00:00"/>
    <d v="2022-11-14T00:00:00"/>
    <d v="2022-11-15T00:00:00"/>
    <m/>
    <d v="2022-11-04T00:00:00"/>
    <d v="2022-11-07T00:00:00"/>
    <d v="2022-11-07T00:00:00"/>
    <s v="novembre"/>
    <s v="novembre"/>
    <s v="2022"/>
    <s v="2022"/>
    <e v="#N/A"/>
    <x v="6"/>
    <d v="1899-12-30T02:48:00"/>
  </r>
  <r>
    <d v="2022-11-08T00:00:00"/>
    <n v="47172"/>
    <s v="Sephora"/>
    <s v="Bioderma"/>
    <x v="0"/>
    <x v="56"/>
    <s v="Reglettes wording Perso soin premium"/>
    <s v="R"/>
    <s v="Alexandr"/>
    <s v="Mori"/>
    <x v="3"/>
    <n v="1"/>
    <m/>
    <d v="1899-12-30T00:40:00"/>
    <d v="2022-11-08T00:00:00"/>
    <d v="2022-11-10T00:00:00"/>
    <d v="2022-11-15T00:00:00"/>
    <d v="2022-11-21T00:00:00"/>
    <d v="2022-11-21T00:00:00"/>
    <d v="2022-11-10T00:00:00"/>
    <d v="2022-11-15T00:00:00"/>
    <d v="2022-11-15T00:00:00"/>
    <s v="novembre"/>
    <s v="novembre"/>
    <s v="2022"/>
    <s v="2022"/>
    <s v="Sephora"/>
    <x v="0"/>
    <d v="1899-12-30T00:56:00"/>
  </r>
  <r>
    <d v="2022-11-10T00:00:00"/>
    <n v="47041"/>
    <s v="Benefit"/>
    <s v="Brow"/>
    <x v="3"/>
    <x v="54"/>
    <s v="Correction de la chromie des fichiers reçus."/>
    <s v="R"/>
    <s v="Alexandr"/>
    <s v="Lea"/>
    <x v="3"/>
    <n v="1"/>
    <m/>
    <d v="1899-12-30T02:00:00"/>
    <d v="2022-11-15T00:00:00"/>
    <d v="2022-11-16T00:00:00"/>
    <d v="2022-11-16T00:00:00"/>
    <d v="2022-11-25T00:00:00"/>
    <d v="2022-11-28T00:00:00"/>
    <d v="2022-11-16T00:00:00"/>
    <d v="2022-11-22T00:00:00"/>
    <d v="2022-11-16T00:00:00"/>
    <s v="novembre"/>
    <s v="novembre"/>
    <s v="2022"/>
    <s v="2022"/>
    <e v="#N/A"/>
    <x v="33"/>
    <d v="1899-12-30T02:48:00"/>
  </r>
  <r>
    <d v="2022-11-14T00:00:00"/>
    <n v="47203"/>
    <s v="Shiseido"/>
    <s v="Cover Make Up"/>
    <x v="1"/>
    <x v="7"/>
    <s v="Annulé"/>
    <s v="R"/>
    <s v="Alexandr"/>
    <s v="Kady"/>
    <x v="5"/>
    <n v="1"/>
    <m/>
    <d v="1899-12-30T00:20:00"/>
    <d v="2022-11-14T00:00:00"/>
    <d v="2022-11-16T00:00:00"/>
    <d v="2022-11-17T00:00:00"/>
    <d v="2022-12-05T00:00:00"/>
    <d v="2022-12-05T00:00:00"/>
    <d v="2022-11-15T00:00:00"/>
    <m/>
    <d v="2022-11-16T00:00:00"/>
    <s v="novembre"/>
    <s v="novembre"/>
    <s v="2022"/>
    <s v="2022"/>
    <e v="#N/A"/>
    <x v="59"/>
    <d v="1899-12-30T00:28:00"/>
  </r>
  <r>
    <d v="2022-11-21T00:00:00"/>
    <n v="47267"/>
    <s v="Shiseido"/>
    <m/>
    <x v="0"/>
    <x v="54"/>
    <m/>
    <s v="R"/>
    <s v="Alexandr"/>
    <s v="Mori"/>
    <x v="3"/>
    <n v="2"/>
    <m/>
    <d v="1899-12-30T01:00:00"/>
    <d v="2022-11-21T00:00:00"/>
    <d v="2022-11-22T00:00:00"/>
    <d v="2022-11-22T00:00:00"/>
    <d v="2022-11-24T00:00:00"/>
    <d v="2022-11-24T00:00:00"/>
    <d v="2022-11-21T00:00:00"/>
    <d v="2022-11-22T00:00:00"/>
    <d v="2022-11-22T00:00:00"/>
    <s v="novembre"/>
    <s v="novembre"/>
    <s v="2022"/>
    <s v="2022"/>
    <e v="#N/A"/>
    <x v="59"/>
    <d v="1899-12-30T01:24:00"/>
  </r>
  <r>
    <d v="2022-11-22T00:00:00"/>
    <n v="47285"/>
    <s v="Sephora"/>
    <m/>
    <x v="0"/>
    <x v="7"/>
    <s v="LOGOBOX"/>
    <s v="R"/>
    <s v="Alexandr"/>
    <s v="Mori"/>
    <x v="3"/>
    <n v="1"/>
    <m/>
    <d v="1899-12-30T00:20:00"/>
    <d v="2022-11-22T00:00:00"/>
    <d v="2022-11-22T00:00:00"/>
    <d v="2022-11-22T00:00:00"/>
    <d v="2022-11-23T00:00:00"/>
    <d v="2022-11-24T00:00:00"/>
    <d v="2022-11-22T00:00:00"/>
    <d v="2022-11-22T00:00:00"/>
    <d v="2022-11-22T00:00:00"/>
    <s v="novembre"/>
    <s v="novembre"/>
    <s v="2022"/>
    <s v="2022"/>
    <s v="Sephora"/>
    <x v="0"/>
    <d v="1899-12-30T00:28:00"/>
  </r>
  <r>
    <d v="2022-11-23T00:00:00"/>
    <n v="46523"/>
    <s v="Dior"/>
    <s v="Capture Totale"/>
    <x v="0"/>
    <x v="57"/>
    <m/>
    <s v="R"/>
    <s v="Alexandr"/>
    <s v="Mori"/>
    <x v="3"/>
    <n v="2"/>
    <m/>
    <d v="1899-12-30T01:30:00"/>
    <d v="2022-11-23T00:00:00"/>
    <d v="2022-11-24T00:00:00"/>
    <d v="2022-11-24T00:00:00"/>
    <d v="2022-11-28T00:00:00"/>
    <d v="2022-11-29T00:00:00"/>
    <d v="2022-11-24T00:00:00"/>
    <d v="2022-11-24T00:00:00"/>
    <d v="2022-11-24T00:00:00"/>
    <s v="novembre"/>
    <s v="novembre"/>
    <s v="2022"/>
    <s v="2022"/>
    <e v="#N/A"/>
    <x v="3"/>
    <d v="1899-12-30T02:06:00"/>
  </r>
  <r>
    <d v="2022-10-13T00:00:00"/>
    <n v="46953"/>
    <s v="Dior"/>
    <s v="Multi Produit"/>
    <x v="8"/>
    <x v="58"/>
    <s v="Dior Prestige - MAJ tables, mureaux et bar a testeurs"/>
    <s v="R"/>
    <s v="Alexandr"/>
    <s v="Mori"/>
    <x v="3"/>
    <n v="4"/>
    <m/>
    <d v="1899-12-30T09:00:00"/>
    <d v="2022-10-13T00:00:00"/>
    <d v="2022-10-18T00:00:00"/>
    <d v="2022-10-24T00:00:00"/>
    <d v="2022-10-31T00:00:00"/>
    <d v="2022-11-02T00:00:00"/>
    <d v="2022-10-20T00:00:00"/>
    <d v="2022-11-02T00:00:00"/>
    <d v="2022-11-09T00:00:00"/>
    <s v="octobre"/>
    <s v="novembre"/>
    <s v="2022"/>
    <s v="2022"/>
    <e v="#N/A"/>
    <x v="3"/>
    <d v="1899-12-30T12:36:00"/>
  </r>
  <r>
    <d v="2022-08-31T00:00:00"/>
    <n v="46576"/>
    <s v="Sephora"/>
    <s v="XMAS22"/>
    <x v="0"/>
    <x v="59"/>
    <m/>
    <s v="R"/>
    <s v="Alexandr"/>
    <s v="Elodie"/>
    <x v="3"/>
    <n v="6"/>
    <m/>
    <d v="1899-12-30T06:40:00"/>
    <m/>
    <d v="2022-09-06T00:00:00"/>
    <d v="2022-09-05T00:00:00"/>
    <d v="2022-10-03T00:00:00"/>
    <m/>
    <d v="2022-09-12T00:00:00"/>
    <m/>
    <d v="2022-11-18T00:00:00"/>
    <s v="août"/>
    <s v="novembre"/>
    <s v="2022"/>
    <s v="2022"/>
    <s v="Sephora"/>
    <x v="0"/>
    <d v="1899-12-30T09:20:00"/>
  </r>
  <r>
    <d v="2022-11-08T00:00:00"/>
    <n v="47170"/>
    <s v="Sephora"/>
    <s v="Dijon"/>
    <x v="0"/>
    <x v="56"/>
    <m/>
    <s v="R"/>
    <s v="Alexandr"/>
    <s v="Mori"/>
    <x v="3"/>
    <n v="1"/>
    <m/>
    <d v="1899-12-30T02:00:00"/>
    <d v="2022-11-08T00:00:00"/>
    <d v="2022-11-09T00:00:00"/>
    <d v="2022-11-09T00:00:00"/>
    <d v="2022-11-14T00:00:00"/>
    <d v="2022-11-15T00:00:00"/>
    <d v="2022-11-14T00:00:00"/>
    <d v="2022-11-24T00:00:00"/>
    <d v="2022-11-25T00:00:00"/>
    <s v="novembre"/>
    <s v="novembre"/>
    <s v="2022"/>
    <s v="2022"/>
    <s v="Sephora"/>
    <x v="0"/>
    <d v="1899-12-30T02:48:00"/>
  </r>
  <r>
    <d v="2022-12-05T00:00:00"/>
    <n v="47408"/>
    <s v="Sephora"/>
    <m/>
    <x v="0"/>
    <x v="60"/>
    <m/>
    <s v="R"/>
    <s v="Alexandr"/>
    <s v="Mori"/>
    <x v="3"/>
    <n v="1"/>
    <m/>
    <d v="1899-12-30T00:20:00"/>
    <d v="2022-12-05T00:00:00"/>
    <d v="2022-12-06T00:00:00"/>
    <d v="2022-12-06T00:00:00"/>
    <d v="2022-12-08T00:00:00"/>
    <d v="2022-12-08T00:00:00"/>
    <d v="2022-12-06T00:00:00"/>
    <d v="2022-12-07T00:00:00"/>
    <d v="2022-12-07T00:00:00"/>
    <s v="décembre"/>
    <s v="décembre"/>
    <s v="2022"/>
    <s v="2022"/>
    <s v="Sephora"/>
    <x v="0"/>
    <d v="1899-12-30T00:28:00"/>
  </r>
  <r>
    <d v="2022-11-07T00:00:00"/>
    <n v="47161"/>
    <s v="Escada"/>
    <s v="Santorini"/>
    <x v="13"/>
    <x v="22"/>
    <m/>
    <s v="R"/>
    <s v="Alexandr"/>
    <s v="Kady"/>
    <x v="3"/>
    <n v="1"/>
    <m/>
    <d v="1899-12-30T00:30:00"/>
    <d v="2022-11-07T00:00:00"/>
    <d v="2022-11-10T00:00:00"/>
    <d v="2022-12-09T00:00:00"/>
    <d v="2023-01-06T00:00:00"/>
    <d v="2023-01-30T00:00:00"/>
    <d v="2022-11-04T00:00:00"/>
    <d v="2022-11-30T00:00:00"/>
    <d v="2022-12-02T00:00:00"/>
    <s v="novembre"/>
    <s v="décembre"/>
    <s v="2022"/>
    <s v="2022"/>
    <s v="COTY"/>
    <x v="16"/>
    <d v="1899-12-30T00:42:00"/>
  </r>
  <r>
    <d v="2022-10-07T00:00:00"/>
    <n v="46919"/>
    <s v="Sephora"/>
    <m/>
    <x v="0"/>
    <x v="52"/>
    <s v="Bordeaux LACS - DECALE FEVR 2023"/>
    <s v="R"/>
    <s v="Alexandr"/>
    <s v="Mori"/>
    <x v="5"/>
    <n v="1"/>
    <m/>
    <d v="1899-12-30T02:30:00"/>
    <d v="2022-10-07T00:00:00"/>
    <d v="2022-10-12T00:00:00"/>
    <d v="2022-10-13T00:00:00"/>
    <d v="2022-10-21T00:00:00"/>
    <d v="2022-10-24T00:00:00"/>
    <d v="2022-10-12T00:00:00"/>
    <m/>
    <d v="2022-12-25T00:00:00"/>
    <s v="octobre"/>
    <s v="décembre"/>
    <s v="2022"/>
    <s v="2022"/>
    <s v="Sephora"/>
    <x v="0"/>
    <d v="1899-12-30T03:30:00"/>
  </r>
  <r>
    <d v="2022-09-28T00:00:00"/>
    <n v="46811"/>
    <s v="Sephora"/>
    <m/>
    <x v="0"/>
    <x v="7"/>
    <s v="Envoi des HD"/>
    <s v="R"/>
    <s v="Alexandr"/>
    <s v="Maryline"/>
    <x v="3"/>
    <n v="1"/>
    <m/>
    <d v="1899-12-30T00:10:00"/>
    <d v="2022-09-20T00:00:00"/>
    <d v="2022-10-04T00:00:00"/>
    <d v="2022-09-01T00:00:00"/>
    <d v="2022-09-29T00:00:00"/>
    <d v="2022-10-03T00:00:00"/>
    <d v="2022-09-29T00:00:00"/>
    <d v="2022-09-30T00:00:00"/>
    <d v="2022-09-30T00:00:00"/>
    <s v="septembre"/>
    <s v="septembre"/>
    <s v="2022"/>
    <s v="2022"/>
    <s v="Sephora"/>
    <x v="0"/>
    <d v="1899-12-30T00:14:00"/>
  </r>
  <r>
    <d v="2022-12-07T00:00:00"/>
    <n v="47462"/>
    <s v="Kenzo"/>
    <s v="FBK"/>
    <x v="3"/>
    <x v="9"/>
    <m/>
    <s v="R"/>
    <s v="Alexandr"/>
    <s v="Sophie"/>
    <x v="3"/>
    <n v="1"/>
    <m/>
    <d v="1899-12-30T00:20:00"/>
    <d v="2022-12-07T00:00:00"/>
    <d v="2022-12-08T00:00:00"/>
    <d v="2022-12-09T00:00:00"/>
    <d v="2022-12-14T00:00:00"/>
    <d v="2022-12-15T00:00:00"/>
    <d v="2022-12-08T00:00:00"/>
    <d v="2022-12-09T00:00:00"/>
    <d v="2022-12-09T00:00:00"/>
    <s v="décembre"/>
    <s v="décembre"/>
    <s v="2022"/>
    <s v="2022"/>
    <e v="#N/A"/>
    <x v="11"/>
    <d v="1899-12-30T00:28:00"/>
  </r>
  <r>
    <d v="2022-12-06T00:00:00"/>
    <n v="47439"/>
    <s v="La Prairie"/>
    <m/>
    <x v="3"/>
    <x v="7"/>
    <m/>
    <s v="R"/>
    <s v="Alexandr"/>
    <s v="Marion"/>
    <x v="3"/>
    <n v="1"/>
    <m/>
    <d v="1899-12-30T01:20:00"/>
    <d v="2022-12-06T00:00:00"/>
    <d v="2022-12-08T00:00:00"/>
    <d v="2022-12-12T00:00:00"/>
    <d v="2022-12-29T00:00:00"/>
    <d v="2022-12-30T00:00:00"/>
    <d v="2022-12-08T00:00:00"/>
    <d v="2022-12-12T00:00:00"/>
    <d v="2022-12-12T00:00:00"/>
    <s v="décembre"/>
    <s v="décembre"/>
    <s v="2022"/>
    <s v="2022"/>
    <e v="#N/A"/>
    <x v="2"/>
    <d v="1899-12-30T01:52:00"/>
  </r>
  <r>
    <d v="2022-12-07T00:00:00"/>
    <n v="47443"/>
    <s v="Kenzo"/>
    <s v="FBK"/>
    <x v="1"/>
    <x v="7"/>
    <m/>
    <s v="R"/>
    <s v="Alexandr"/>
    <s v="Roza"/>
    <x v="3"/>
    <n v="1"/>
    <m/>
    <d v="1899-12-30T00:30:00"/>
    <d v="2022-12-07T00:00:00"/>
    <d v="2022-12-12T00:00:00"/>
    <d v="2022-12-19T00:00:00"/>
    <d v="2023-01-30T00:00:00"/>
    <d v="2023-02-06T00:00:00"/>
    <d v="2022-12-08T00:00:00"/>
    <d v="2022-12-09T00:00:00"/>
    <d v="2022-12-12T00:00:00"/>
    <s v="décembre"/>
    <s v="décembre"/>
    <s v="2022"/>
    <s v="2022"/>
    <e v="#N/A"/>
    <x v="11"/>
    <d v="1899-12-30T00:42:00"/>
  </r>
  <r>
    <d v="2022-12-07T00:00:00"/>
    <n v="47463"/>
    <s v="Sephora"/>
    <s v="Notre selection"/>
    <x v="0"/>
    <x v="61"/>
    <m/>
    <s v="R"/>
    <s v="Alexandr"/>
    <s v="Elodie"/>
    <x v="3"/>
    <n v="1"/>
    <m/>
    <d v="1899-12-30T00:20:00"/>
    <d v="2022-12-07T00:00:00"/>
    <d v="2022-12-09T00:00:00"/>
    <d v="2022-12-09T00:00:00"/>
    <d v="2022-12-26T00:00:00"/>
    <m/>
    <d v="2022-12-08T00:00:00"/>
    <d v="2022-12-08T00:00:00"/>
    <d v="2022-12-12T00:00:00"/>
    <s v="décembre"/>
    <s v="décembre"/>
    <s v="2022"/>
    <s v="2022"/>
    <s v="Sephora"/>
    <x v="0"/>
    <d v="1899-12-30T00:28:00"/>
  </r>
  <r>
    <d v="2022-12-07T00:00:00"/>
    <n v="47447"/>
    <s v="Hugo Boss"/>
    <s v="The Scent Magnetic"/>
    <x v="13"/>
    <x v="22"/>
    <m/>
    <s v="R"/>
    <s v="Alexandr"/>
    <s v="Kady"/>
    <x v="3"/>
    <n v="1"/>
    <m/>
    <d v="1899-12-30T00:40:00"/>
    <d v="2022-12-07T00:00:00"/>
    <m/>
    <d v="2022-12-09T00:00:00"/>
    <d v="2023-01-06T00:00:00"/>
    <d v="2023-02-13T00:00:00"/>
    <d v="2022-12-07T00:00:00"/>
    <d v="2022-12-16T00:00:00"/>
    <d v="2022-12-20T00:00:00"/>
    <s v="décembre"/>
    <s v="décembre"/>
    <s v="2022"/>
    <s v="2022"/>
    <s v="COTY"/>
    <x v="16"/>
    <d v="1899-12-30T00:56:00"/>
  </r>
  <r>
    <d v="2022-12-13T00:00:00"/>
    <n v="47525"/>
    <s v="Armani"/>
    <s v="Privée"/>
    <x v="14"/>
    <x v="7"/>
    <s v="visuel fourni 19 dec"/>
    <s v="R"/>
    <s v="Alexandr"/>
    <s v="Charlotte"/>
    <x v="3"/>
    <n v="1"/>
    <m/>
    <d v="1899-12-30T00:30:00"/>
    <d v="2022-12-13T00:00:00"/>
    <d v="2022-12-14T00:00:00"/>
    <d v="2022-12-14T00:00:00"/>
    <d v="2022-12-19T00:00:00"/>
    <d v="2022-12-26T00:00:00"/>
    <d v="2022-12-19T00:00:00"/>
    <d v="2022-12-21T00:00:00"/>
    <d v="2022-12-21T00:00:00"/>
    <s v="décembre"/>
    <s v="décembre"/>
    <s v="2022"/>
    <s v="2022"/>
    <s v="L'Oréal"/>
    <x v="1"/>
    <d v="1899-12-30T00:42:00"/>
  </r>
  <r>
    <d v="2022-12-13T00:00:00"/>
    <n v="47521"/>
    <s v="Dior"/>
    <s v="Capture Totale"/>
    <x v="1"/>
    <x v="7"/>
    <s v="Trad Espagnol"/>
    <s v="R"/>
    <s v="Alexandr"/>
    <s v="Mori"/>
    <x v="3"/>
    <n v="2"/>
    <m/>
    <d v="1899-12-30T00:50:00"/>
    <d v="2022-12-13T00:00:00"/>
    <d v="2022-12-15T00:00:00"/>
    <d v="2022-12-16T00:00:00"/>
    <d v="2022-12-28T00:00:00"/>
    <d v="2022-12-29T00:00:00"/>
    <d v="2022-12-14T00:00:00"/>
    <d v="2022-12-16T00:00:00"/>
    <d v="2022-12-16T00:00:00"/>
    <s v="décembre"/>
    <s v="décembre"/>
    <s v="2022"/>
    <s v="2022"/>
    <e v="#N/A"/>
    <x v="3"/>
    <d v="1899-12-30T01:10:00"/>
  </r>
  <r>
    <d v="2022-12-15T00:00:00"/>
    <n v="47555"/>
    <s v="Sephora"/>
    <m/>
    <x v="0"/>
    <x v="52"/>
    <s v="Reno Calais Cite Europe - Perso soin premium 2.0 - perso soin, perso parfum"/>
    <s v="R"/>
    <s v="Alexandr"/>
    <s v="Mori"/>
    <x v="3"/>
    <n v="4"/>
    <m/>
    <d v="1899-12-30T04:00:00"/>
    <d v="2022-12-15T00:00:00"/>
    <d v="2022-12-20T00:00:00"/>
    <d v="2022-12-22T00:00:00"/>
    <d v="2023-01-05T00:00:00"/>
    <d v="2023-01-06T00:00:00"/>
    <d v="2022-12-20T00:00:00"/>
    <d v="2022-12-26T00:00:00"/>
    <d v="2022-12-26T00:00:00"/>
    <s v="décembre"/>
    <s v="décembre"/>
    <s v="2022"/>
    <s v="2022"/>
    <s v="Sephora"/>
    <x v="0"/>
    <d v="1899-12-30T05:36:00"/>
  </r>
  <r>
    <d v="2022-12-22T00:00:00"/>
    <n v="47642"/>
    <s v="margiela"/>
    <m/>
    <x v="1"/>
    <x v="7"/>
    <m/>
    <s v="R"/>
    <s v="Alexandr"/>
    <s v="Charlotte"/>
    <x v="3"/>
    <n v="2"/>
    <m/>
    <d v="1899-12-30T01:00:00"/>
    <d v="2022-12-22T00:00:00"/>
    <d v="2022-12-23T00:00:00"/>
    <d v="2022-12-23T00:00:00"/>
    <d v="2022-12-30T00:00:00"/>
    <d v="2022-01-02T00:00:00"/>
    <d v="2022-12-22T00:00:00"/>
    <d v="2022-12-26T00:00:00"/>
    <d v="2022-12-26T00:00:00"/>
    <s v="décembre"/>
    <s v="décembre"/>
    <s v="2022"/>
    <s v="2022"/>
    <e v="#N/A"/>
    <x v="60"/>
    <d v="1899-12-30T01:24:00"/>
  </r>
  <r>
    <d v="2022-12-12T00:00:00"/>
    <n v="47497"/>
    <s v="Sephora"/>
    <s v="Reno Compiegne"/>
    <x v="0"/>
    <x v="52"/>
    <s v="Perso soin premium 2.0 - perso soin, perso parfum"/>
    <s v="R"/>
    <s v="Alexandr"/>
    <s v="Mori"/>
    <x v="3"/>
    <n v="5"/>
    <m/>
    <d v="1899-12-30T05:00:00"/>
    <d v="2022-12-12T00:00:00"/>
    <d v="2022-12-16T00:00:00"/>
    <d v="2022-12-26T00:00:00"/>
    <d v="2023-01-08T00:00:00"/>
    <d v="2023-01-13T00:00:00"/>
    <d v="2022-12-16T00:00:00"/>
    <d v="2022-12-26T00:00:00"/>
    <d v="2022-12-26T00:00:00"/>
    <s v="décembre"/>
    <s v="décembre"/>
    <s v="2022"/>
    <s v="2022"/>
    <s v="Sephora"/>
    <x v="0"/>
    <d v="1899-12-30T07:00:00"/>
  </r>
  <r>
    <d v="2022-11-16T00:00:00"/>
    <n v="47231"/>
    <s v="Chloe"/>
    <s v="Jasmin Naturel Intense"/>
    <x v="13"/>
    <x v="22"/>
    <m/>
    <s v="R"/>
    <s v="Alexandr"/>
    <s v="Kady"/>
    <x v="3"/>
    <n v="4"/>
    <m/>
    <d v="1899-12-30T01:30:00"/>
    <d v="2022-11-16T00:00:00"/>
    <d v="2022-11-21T00:00:00"/>
    <d v="2023-01-02T00:00:00"/>
    <d v="2023-01-30T00:00:00"/>
    <d v="2023-02-20T00:00:00"/>
    <d v="2022-12-02T00:00:00"/>
    <d v="2022-12-20T00:00:00"/>
    <d v="2022-12-20T00:00:00"/>
    <s v="novembre"/>
    <s v="décembre"/>
    <s v="2022"/>
    <s v="2022"/>
    <s v="COTY"/>
    <x v="16"/>
    <d v="1899-12-30T02:06:00"/>
  </r>
  <r>
    <d v="2022-10-18T00:00:00"/>
    <n v="46916"/>
    <s v="Armani"/>
    <s v="Multi Produit"/>
    <x v="1"/>
    <x v="7"/>
    <m/>
    <s v="R"/>
    <s v="Alexandr"/>
    <s v="Charlotte"/>
    <x v="3"/>
    <n v="2"/>
    <m/>
    <d v="1899-12-30T01:30:00"/>
    <d v="2022-10-18T00:00:00"/>
    <d v="2022-10-19T00:00:00"/>
    <m/>
    <m/>
    <m/>
    <d v="2022-10-19T00:00:00"/>
    <d v="2022-10-26T00:00:00"/>
    <d v="2022-10-26T00:00:00"/>
    <s v="octobre"/>
    <s v="octobre"/>
    <s v="2022"/>
    <s v="2022"/>
    <s v="L'Oréal"/>
    <x v="1"/>
    <d v="1899-12-30T02:06:00"/>
  </r>
  <r>
    <d v="2022-11-08T00:00:00"/>
    <n v="47171"/>
    <s v="Sephora"/>
    <s v="Nancy"/>
    <x v="0"/>
    <x v="56"/>
    <s v="Perso soin premium 2.0 - perso soin, perso parfum, serres livres"/>
    <s v="R"/>
    <s v="Alexandr"/>
    <s v="Mori"/>
    <x v="3"/>
    <n v="4"/>
    <m/>
    <d v="1899-12-30T05:20:00"/>
    <d v="2022-11-08T00:00:00"/>
    <d v="2022-11-09T00:00:00"/>
    <m/>
    <m/>
    <m/>
    <d v="2022-11-09T00:00:00"/>
    <d v="2022-12-19T00:00:00"/>
    <d v="2022-12-19T00:00:00"/>
    <s v="novembre"/>
    <s v="décembre"/>
    <s v="2022"/>
    <s v="2022"/>
    <s v="Sephora"/>
    <x v="0"/>
    <d v="1899-12-30T07:28:00"/>
  </r>
  <r>
    <d v="2022-12-17T00:00:00"/>
    <n v="47588"/>
    <s v="Guerlain"/>
    <m/>
    <x v="0"/>
    <x v="62"/>
    <m/>
    <s v="R"/>
    <s v="Alexandr"/>
    <s v="Sophie"/>
    <x v="5"/>
    <m/>
    <m/>
    <m/>
    <d v="2022-12-20T00:00:00"/>
    <d v="2022-12-23T00:00:00"/>
    <d v="2022-12-27T00:00:00"/>
    <d v="2022-01-02T00:00:00"/>
    <d v="2022-01-06T00:00:00"/>
    <m/>
    <m/>
    <m/>
    <s v="décembre"/>
    <s v=""/>
    <s v="2022"/>
    <s v=""/>
    <e v="#N/A"/>
    <x v="31"/>
    <s v=""/>
  </r>
  <r>
    <d v="2022-12-27T00:00:00"/>
    <n v="47658"/>
    <s v="Givenchy"/>
    <s v="Irresistible"/>
    <x v="8"/>
    <x v="55"/>
    <m/>
    <s v="R"/>
    <s v="Alexandr"/>
    <s v="Sophie"/>
    <x v="3"/>
    <n v="2"/>
    <m/>
    <d v="1899-12-30T00:35:00"/>
    <d v="2022-12-27T00:00:00"/>
    <d v="2022-12-27T00:00:00"/>
    <d v="2022-12-28T00:00:00"/>
    <d v="2023-12-30T00:00:00"/>
    <d v="2023-01-02T00:00:00"/>
    <d v="2022-12-28T00:00:00"/>
    <d v="2023-01-02T00:00:00"/>
    <d v="2023-01-02T00:00:00"/>
    <s v="décembre"/>
    <s v="janvier"/>
    <s v="2022"/>
    <s v="2023"/>
    <e v="#N/A"/>
    <x v="21"/>
    <d v="1899-12-30T00:49:00"/>
  </r>
  <r>
    <d v="2022-11-21T00:00:00"/>
    <n v="47279"/>
    <s v="Dior"/>
    <s v="Capture Totale"/>
    <x v="1"/>
    <x v="29"/>
    <s v="Visuels + Notices + Book Volcan Nocibe."/>
    <s v="R"/>
    <s v="Alexandr"/>
    <s v="Mori SACKO"/>
    <x v="3"/>
    <n v="5"/>
    <m/>
    <d v="1899-12-31T02:00:00"/>
    <m/>
    <d v="2022-11-30T00:00:00"/>
    <d v="2022-12-14T00:00:00"/>
    <d v="2023-01-11T00:00:00"/>
    <d v="2023-01-16T00:00:00"/>
    <d v="2022-12-02T00:00:00"/>
    <d v="2022-12-21T00:00:00"/>
    <d v="2022-12-22T00:00:00"/>
    <s v="novembre"/>
    <s v="décembre"/>
    <s v="2022"/>
    <s v="2022"/>
    <e v="#N/A"/>
    <x v="3"/>
    <d v="1899-12-31T12:24:00"/>
  </r>
  <r>
    <d v="2023-01-20T00:00:00"/>
    <n v="47929"/>
    <s v="Givenchy"/>
    <s v="GG"/>
    <x v="3"/>
    <x v="7"/>
    <m/>
    <s v="R"/>
    <s v="Alexandr"/>
    <s v="Sophie ECHEGUT"/>
    <x v="5"/>
    <n v="1"/>
    <m/>
    <d v="1899-12-30T00:30:00"/>
    <d v="2023-01-20T00:00:00"/>
    <d v="2023-01-23T00:00:00"/>
    <d v="2023-01-25T00:00:00"/>
    <d v="2023-02-01T00:00:00"/>
    <m/>
    <d v="2023-01-23T00:00:00"/>
    <m/>
    <d v="2023-01-23T00:00:00"/>
    <s v="janvier"/>
    <s v="janvier"/>
    <s v="2023"/>
    <s v="2023"/>
    <e v="#N/A"/>
    <x v="21"/>
    <d v="1899-12-30T00:42:00"/>
  </r>
  <r>
    <d v="2023-01-13T00:00:00"/>
    <n v="47841"/>
    <s v="ARMANI"/>
    <s v="Lip Power"/>
    <x v="0"/>
    <x v="63"/>
    <s v=""/>
    <s v="R"/>
    <s v="Alexandr"/>
    <s v="Charlotte GUENARD"/>
    <x v="3"/>
    <n v="2"/>
    <m/>
    <d v="1899-12-30T02:30:00"/>
    <m/>
    <d v="2023-01-19T00:00:00"/>
    <d v="2023-01-17T00:00:00"/>
    <d v="2023-02-01T00:00:00"/>
    <d v="2023-02-06T00:00:00"/>
    <d v="2023-01-18T00:00:00"/>
    <d v="2023-01-23T00:00:00"/>
    <d v="2023-01-23T00:00:00"/>
    <s v="janvier"/>
    <s v="janvier"/>
    <s v="2023"/>
    <s v="2023"/>
    <s v="L'Oréal"/>
    <x v="1"/>
    <d v="1899-12-30T03:30:00"/>
  </r>
  <r>
    <d v="2023-01-17T00:00:00"/>
    <n v="47882"/>
    <s v="ARMANI"/>
    <s v="My Way"/>
    <x v="0"/>
    <x v="7"/>
    <s v=""/>
    <s v="R"/>
    <s v="Alexandr"/>
    <s v="Charlotte GUENARD"/>
    <x v="3"/>
    <n v="1"/>
    <m/>
    <d v="1899-12-30T00:30:00"/>
    <d v="2023-01-17T00:00:00"/>
    <d v="2023-01-18T00:00:00"/>
    <d v="2023-01-18T00:00:00"/>
    <d v="2023-02-02T00:00:00"/>
    <d v="2023-02-06T00:00:00"/>
    <d v="2023-01-18T00:00:00"/>
    <d v="2023-01-23T00:00:00"/>
    <d v="2023-01-23T00:00:00"/>
    <s v="janvier"/>
    <s v="janvier"/>
    <s v="2023"/>
    <s v="2023"/>
    <s v="L'Oréal"/>
    <x v="1"/>
    <d v="1899-12-30T00:42:00"/>
  </r>
  <r>
    <d v="2022-10-17T00:00:00"/>
    <n v="46971"/>
    <s v="Serge Lutens"/>
    <s v="Fille de Berlin"/>
    <x v="1"/>
    <x v="7"/>
    <m/>
    <s v="R"/>
    <s v="Alexandr"/>
    <s v="Kady CISSE"/>
    <x v="3"/>
    <n v="1"/>
    <m/>
    <d v="1899-12-30T00:20:00"/>
    <d v="2022-10-17T00:00:00"/>
    <d v="2022-10-21T00:00:00"/>
    <d v="2022-11-21T00:00:00"/>
    <d v="2022-12-19T00:00:00"/>
    <d v="2023-01-02T00:00:00"/>
    <d v="2022-10-19T00:00:00"/>
    <d v="2022-10-25T00:00:00"/>
    <d v="2022-10-25T00:00:00"/>
    <s v="octobre"/>
    <s v="octobre"/>
    <s v="2022"/>
    <s v="2022"/>
    <e v="#N/A"/>
    <x v="61"/>
    <d v="1899-12-30T00:28:00"/>
  </r>
  <r>
    <d v="2023-01-18T00:00:00"/>
    <n v="47887"/>
    <s v="Martin Margiela"/>
    <m/>
    <x v="1"/>
    <x v="7"/>
    <m/>
    <s v="R"/>
    <s v="Alexandr"/>
    <s v="&lt;&lt;&lt;"/>
    <x v="3"/>
    <n v="4"/>
    <m/>
    <d v="1899-12-30T01:20:00"/>
    <d v="2023-01-18T00:00:00"/>
    <d v="2023-01-23T00:00:00"/>
    <d v="2023-01-25T00:00:00"/>
    <d v="2023-01-31T00:00:00"/>
    <d v="2023-02-03T00:00:00"/>
    <d v="2023-01-19T00:00:00"/>
    <d v="2023-01-26T00:00:00"/>
    <d v="2023-01-26T00:00:00"/>
    <s v="janvier"/>
    <s v="janvier"/>
    <s v="2023"/>
    <s v="2023"/>
    <e v="#N/A"/>
    <x v="62"/>
    <d v="1899-12-30T01:52:00"/>
  </r>
  <r>
    <d v="2023-01-19T00:00:00"/>
    <n v="47350"/>
    <s v="Acqua Di Parma"/>
    <m/>
    <x v="3"/>
    <x v="7"/>
    <m/>
    <s v="D&amp;CO"/>
    <s v="Alexandr"/>
    <s v="Elsa PEUCHGAZEAU"/>
    <x v="3"/>
    <n v="2"/>
    <m/>
    <d v="1899-12-30T01:30:00"/>
    <d v="2023-01-19T00:00:00"/>
    <m/>
    <m/>
    <m/>
    <m/>
    <d v="2023-01-20T00:00:00"/>
    <d v="2023-01-24T00:00:00"/>
    <d v="2023-01-24T00:00:00"/>
    <s v="janvier"/>
    <s v="janvier"/>
    <s v="2023"/>
    <s v="2023"/>
    <e v="#N/A"/>
    <x v="6"/>
    <d v="1899-12-30T02:06:00"/>
  </r>
  <r>
    <d v="2023-01-23T00:00:00"/>
    <n v="47947"/>
    <s v="Hugo Boss"/>
    <s v="Boss"/>
    <x v="23"/>
    <x v="54"/>
    <m/>
    <s v="D&amp;CO"/>
    <s v="Alexandr"/>
    <s v="Lea Forget"/>
    <x v="3"/>
    <n v="2"/>
    <m/>
    <d v="1899-12-30T01:40:00"/>
    <m/>
    <d v="2023-01-24T00:00:00"/>
    <d v="2023-01-26T00:00:00"/>
    <d v="2023-02-06T00:00:00"/>
    <d v="2023-02-06T00:00:00"/>
    <d v="2023-01-26T00:00:00"/>
    <d v="2023-02-10T00:00:00"/>
    <d v="2023-02-10T00:00:00"/>
    <s v="janvier"/>
    <s v="février"/>
    <s v="2023"/>
    <s v="2023"/>
    <s v="COTY"/>
    <x v="16"/>
    <d v="1899-12-30T02:20:00"/>
  </r>
  <r>
    <d v="2023-02-01T00:00:00"/>
    <n v="48038"/>
    <s v="ESTEE LAUDER"/>
    <s v="Re-Nutritiv"/>
    <x v="0"/>
    <x v="52"/>
    <m/>
    <s v="R"/>
    <s v="Alexandr"/>
    <s v="Mori SACKO"/>
    <x v="3"/>
    <n v="2"/>
    <m/>
    <d v="1899-12-30T01:00:00"/>
    <d v="2023-02-01T00:00:00"/>
    <d v="2023-02-03T00:00:00"/>
    <d v="2023-02-06T00:00:00"/>
    <d v="2023-02-10T00:00:00"/>
    <d v="2023-02-13T00:00:00"/>
    <d v="2023-02-06T00:00:00"/>
    <d v="2023-02-09T00:00:00"/>
    <d v="2023-02-09T00:00:00"/>
    <s v="février"/>
    <s v="février"/>
    <s v="2023"/>
    <s v="2023"/>
    <e v="#N/A"/>
    <x v="7"/>
    <d v="1899-12-30T01:24:00"/>
  </r>
  <r>
    <d v="2023-02-02T00:00:00"/>
    <n v="48053"/>
    <s v="HUGO BOSS"/>
    <s v="Boss Bottled Pacific"/>
    <x v="13"/>
    <x v="22"/>
    <s v=""/>
    <s v="R"/>
    <s v="Alexandr"/>
    <s v="Kady CISSE"/>
    <x v="3"/>
    <n v="1"/>
    <m/>
    <d v="1899-12-30T00:40:00"/>
    <m/>
    <m/>
    <d v="2023-02-07T00:00:00"/>
    <d v="2023-03-10T00:00:00"/>
    <d v="2023-04-04T00:00:00"/>
    <d v="2023-02-03T00:00:00"/>
    <d v="2023-02-10T00:00:00"/>
    <d v="2023-02-10T00:00:00"/>
    <s v="février"/>
    <s v="février"/>
    <s v="2023"/>
    <s v="2023"/>
    <s v="COTY"/>
    <x v="16"/>
    <d v="1899-12-30T00:56:00"/>
  </r>
  <r>
    <d v="2023-02-01T00:00:00"/>
    <s v="PAO COTY"/>
    <s v="Chloé"/>
    <s v="Signature"/>
    <x v="8"/>
    <x v="15"/>
    <s v="PAO 188"/>
    <s v="R"/>
    <s v="Alexandr"/>
    <s v="Kady CISSE"/>
    <x v="3"/>
    <n v="1"/>
    <m/>
    <d v="1899-12-30T02:30:00"/>
    <d v="2023-01-30T00:00:00"/>
    <d v="2023-02-02T00:00:00"/>
    <m/>
    <m/>
    <m/>
    <d v="2023-02-02T00:00:00"/>
    <d v="2023-02-03T00:00:00"/>
    <d v="2023-02-06T00:00:00"/>
    <s v="février"/>
    <s v="février"/>
    <s v="2023"/>
    <s v="2023"/>
    <s v="COTY"/>
    <x v="16"/>
    <d v="1899-12-30T03:30:00"/>
  </r>
  <r>
    <d v="2023-01-17T00:00:00"/>
    <n v="47883"/>
    <s v="TARTE"/>
    <s v=""/>
    <x v="0"/>
    <x v="7"/>
    <s v=""/>
    <s v="R"/>
    <s v="Alexandr"/>
    <s v="Elodie RIOLAND"/>
    <x v="3"/>
    <n v="1"/>
    <m/>
    <d v="1899-12-30T00:40:00"/>
    <m/>
    <d v="2023-01-19T00:00:00"/>
    <d v="2023-01-19T00:00:00"/>
    <d v="2023-02-08T00:00:00"/>
    <d v="2023-02-14T00:00:00"/>
    <d v="2023-01-19T00:00:00"/>
    <d v="2023-02-02T00:00:00"/>
    <d v="2023-02-02T00:00:00"/>
    <s v="janvier"/>
    <s v="février"/>
    <s v="2023"/>
    <s v="2023"/>
    <e v="#N/A"/>
    <x v="63"/>
    <d v="1899-12-30T00:56:00"/>
  </r>
  <r>
    <d v="2023-01-10T00:00:00"/>
    <n v="47759"/>
    <s v="Giorgi Armani"/>
    <s v="My Way"/>
    <x v="4"/>
    <x v="19"/>
    <m/>
    <s v="D&amp;CO"/>
    <s v="Alexandr"/>
    <s v="Jean-Marc ISTURIZ"/>
    <x v="3"/>
    <n v="2"/>
    <m/>
    <d v="1899-12-30T06:00:00"/>
    <m/>
    <d v="2023-01-11T00:00:00"/>
    <d v="2023-01-23T00:00:00"/>
    <d v="2023-02-20T00:00:00"/>
    <d v="2023-02-20T00:00:00"/>
    <d v="2023-01-12T00:00:00"/>
    <d v="2023-02-01T00:00:00"/>
    <d v="2023-02-01T00:00:00"/>
    <s v="janvier"/>
    <s v="février"/>
    <s v="2023"/>
    <s v="2023"/>
    <e v="#N/A"/>
    <x v="64"/>
    <d v="1899-12-30T08:24:00"/>
  </r>
  <r>
    <d v="2023-01-20T00:00:00"/>
    <n v="47929"/>
    <s v="Givenchy"/>
    <s v="GG"/>
    <x v="3"/>
    <x v="7"/>
    <m/>
    <s v="R"/>
    <s v="Alexandr"/>
    <s v="Sophie ECHEGUT"/>
    <x v="5"/>
    <n v="1"/>
    <m/>
    <d v="1899-12-30T00:30:00"/>
    <d v="2023-01-20T00:00:00"/>
    <d v="2023-01-23T00:00:00"/>
    <d v="2023-01-25T00:00:00"/>
    <d v="2023-02-01T00:00:00"/>
    <m/>
    <d v="2023-01-23T00:00:00"/>
    <m/>
    <d v="2023-01-24T00:00:00"/>
    <s v="janvier"/>
    <s v="janvier"/>
    <s v="2023"/>
    <s v="2023"/>
    <e v="#N/A"/>
    <x v="21"/>
    <d v="1899-12-30T00:42:00"/>
  </r>
  <r>
    <d v="2023-02-07T00:00:00"/>
    <n v="48151"/>
    <s v="Burberry"/>
    <s v="Hero"/>
    <x v="26"/>
    <x v="7"/>
    <m/>
    <s v="R"/>
    <s v="Alexandr"/>
    <s v="Kady CISSE"/>
    <x v="3"/>
    <n v="1"/>
    <m/>
    <d v="1899-12-30T01:00:00"/>
    <d v="2023-02-07T00:00:00"/>
    <d v="2023-02-10T00:00:00"/>
    <m/>
    <m/>
    <m/>
    <d v="2023-02-09T00:00:00"/>
    <d v="2023-02-14T00:00:00"/>
    <d v="2023-02-16T00:00:00"/>
    <s v="février"/>
    <s v="février"/>
    <s v="2023"/>
    <s v="2023"/>
    <s v="COTY"/>
    <x v="16"/>
    <d v="1899-12-30T01:24:00"/>
  </r>
  <r>
    <d v="2023-01-11T00:00:00"/>
    <n v="47813"/>
    <s v="LACOSTE"/>
    <s v="L1212 Eau Intense"/>
    <x v="1"/>
    <x v="22"/>
    <m/>
    <s v="R"/>
    <s v="Alexandr"/>
    <s v="Kady CISSE"/>
    <x v="3"/>
    <n v="1"/>
    <m/>
    <d v="1899-12-30T01:00:00"/>
    <m/>
    <m/>
    <d v="2023-01-16T00:00:00"/>
    <d v="2023-02-10T00:00:00"/>
    <d v="2023-03-20T00:00:00"/>
    <d v="2023-01-12T00:00:00"/>
    <d v="2023-01-27T00:00:00"/>
    <d v="2023-01-27T00:00:00"/>
    <s v="janvier"/>
    <s v="janvier"/>
    <s v="2023"/>
    <s v="2023"/>
    <s v="COTY"/>
    <x v="16"/>
    <d v="1899-12-30T01:24:00"/>
  </r>
  <r>
    <d v="2023-01-20T00:00:00"/>
    <n v="47974"/>
    <s v="GUCCI"/>
    <s v="Flora Gorgeous Jasmine"/>
    <x v="26"/>
    <x v="7"/>
    <s v="Chevalet"/>
    <s v="R"/>
    <s v="Alexandr"/>
    <s v="Kady CISSE"/>
    <x v="3"/>
    <n v="2"/>
    <m/>
    <d v="1899-12-30T01:30:00"/>
    <d v="2023-01-20T00:00:00"/>
    <d v="2023-01-24T00:00:00"/>
    <d v="2023-01-26T00:00:00"/>
    <d v="2023-02-24T00:00:00"/>
    <d v="2023-03-20T00:00:00"/>
    <d v="2023-01-25T00:00:00"/>
    <d v="2023-02-14T00:00:00"/>
    <d v="2023-02-14T00:00:00"/>
    <s v="janvier"/>
    <s v="février"/>
    <s v="2023"/>
    <s v="2023"/>
    <s v="COTY"/>
    <x v="16"/>
    <d v="1899-12-30T02:06:00"/>
  </r>
  <r>
    <d v="2023-01-17T00:00:00"/>
    <n v="47881"/>
    <s v="Viktor &amp; Rolf"/>
    <s v=""/>
    <x v="8"/>
    <x v="7"/>
    <s v="PAO"/>
    <s v="R"/>
    <s v="Alexandr"/>
    <s v="Charlotte GUENARD"/>
    <x v="3"/>
    <n v="6"/>
    <m/>
    <d v="1899-12-30T10:30:00"/>
    <m/>
    <d v="2023-01-19T00:00:00"/>
    <d v="2023-01-25T00:00:00"/>
    <d v="2023-02-06T00:00:00"/>
    <m/>
    <d v="2023-01-24T00:00:00"/>
    <d v="2023-02-27T00:00:00"/>
    <d v="2023-02-27T00:00:00"/>
    <s v="janvier"/>
    <s v="février"/>
    <s v="2023"/>
    <s v="2023"/>
    <e v="#N/A"/>
    <x v="10"/>
    <d v="1899-12-30T14:42:00"/>
  </r>
  <r>
    <d v="2023-01-20T00:00:00"/>
    <n v="47976"/>
    <s v="GUCCI"/>
    <s v="Flora Gorgeous Jasmine"/>
    <x v="15"/>
    <x v="7"/>
    <m/>
    <s v="R"/>
    <s v="Alexandr"/>
    <s v="Kady CISSE"/>
    <x v="3"/>
    <n v="4"/>
    <m/>
    <d v="1899-12-30T03:00:00"/>
    <d v="2023-01-20T00:00:00"/>
    <d v="2023-01-25T00:00:00"/>
    <d v="2023-03-06T00:00:00"/>
    <d v="2023-04-03T00:00:00"/>
    <d v="2023-04-10T00:00:00"/>
    <d v="2023-01-25T00:00:00"/>
    <d v="2023-02-21T00:00:00"/>
    <d v="2023-02-23T00:00:00"/>
    <s v="janvier"/>
    <s v="février"/>
    <s v="2023"/>
    <s v="2023"/>
    <s v="COTY"/>
    <x v="16"/>
    <d v="1899-12-30T04:12:00"/>
  </r>
  <r>
    <d v="2023-02-01T00:00:00"/>
    <n v="48034"/>
    <s v="Dior"/>
    <s v="Multi Produit"/>
    <x v="0"/>
    <x v="52"/>
    <s v="Declinaison des wordings cf. la nouvelle charte Sephora Perso Soin 2023."/>
    <s v="R"/>
    <s v="Alexandr"/>
    <s v="Mori SACKO"/>
    <x v="3"/>
    <n v="1"/>
    <m/>
    <d v="1899-12-30T00:30:00"/>
    <d v="2023-02-01T00:00:00"/>
    <d v="2023-02-06T00:00:00"/>
    <d v="2023-02-08T00:00:00"/>
    <d v="2023-02-13T00:00:00"/>
    <d v="2023-02-13T00:00:00"/>
    <d v="2023-02-27T00:00:00"/>
    <d v="2023-02-28T00:00:00"/>
    <d v="2023-02-28T00:00:00"/>
    <s v="février"/>
    <s v="février"/>
    <s v="2023"/>
    <s v="2023"/>
    <e v="#N/A"/>
    <x v="3"/>
    <d v="1899-12-30T00:42:00"/>
  </r>
  <r>
    <d v="2023-02-20T00:00:00"/>
    <n v="48239"/>
    <s v="Hugo BOSS"/>
    <s v="Alive"/>
    <x v="26"/>
    <x v="22"/>
    <m/>
    <s v="R"/>
    <s v="Alexandr"/>
    <s v="Kady CISSE"/>
    <x v="3"/>
    <n v="1"/>
    <m/>
    <d v="1899-12-30T00:30:00"/>
    <d v="2023-02-20T00:00:00"/>
    <d v="2023-02-21T00:00:00"/>
    <d v="2023-02-24T00:00:00"/>
    <d v="2023-03-24T00:00:00"/>
    <d v="2023-04-17T00:00:00"/>
    <d v="2023-02-20T00:00:00"/>
    <d v="2023-03-01T00:00:00"/>
    <d v="2023-03-01T00:00:00"/>
    <s v="février"/>
    <s v="mars"/>
    <s v="2023"/>
    <s v="2023"/>
    <s v="COTY"/>
    <x v="16"/>
    <d v="1899-12-30T00:42:00"/>
  </r>
  <r>
    <d v="2022-12-22T00:00:00"/>
    <n v="47087"/>
    <s v="Sephora"/>
    <m/>
    <x v="0"/>
    <x v="4"/>
    <s v="Londres - fichiers fournis par client. "/>
    <s v="R"/>
    <s v="Alexandr"/>
    <s v="Mori SACKO"/>
    <x v="3"/>
    <n v="8"/>
    <m/>
    <d v="1899-12-30T23:20:00"/>
    <m/>
    <d v="2023-01-04T00:00:00"/>
    <d v="2023-01-17T00:00:00"/>
    <d v="2023-02-10T00:00:00"/>
    <d v="2023-02-15T00:00:00"/>
    <d v="2023-01-06T00:00:00"/>
    <d v="2023-02-17T00:00:00"/>
    <d v="2023-02-17T00:00:00"/>
    <s v="décembre"/>
    <s v="février"/>
    <s v="2022"/>
    <s v="2023"/>
    <s v="Sephora"/>
    <x v="0"/>
    <d v="1899-12-31T08:40:00"/>
  </r>
  <r>
    <d v="2023-01-30T00:00:00"/>
    <n v="48020"/>
    <s v="DIOR"/>
    <s v="Solaire"/>
    <x v="1"/>
    <x v="33"/>
    <s v="3D Nasta."/>
    <s v="R"/>
    <s v="Alexandr"/>
    <s v="Mori SACKO"/>
    <x v="3"/>
    <n v="3"/>
    <m/>
    <d v="1899-12-30T08:00:00"/>
    <m/>
    <d v="2023-02-06T00:00:00"/>
    <d v="2023-02-13T00:00:00"/>
    <d v="2023-03-02T00:00:00"/>
    <d v="2023-03-06T00:00:00"/>
    <d v="2023-02-15T00:00:00"/>
    <d v="2023-02-20T00:00:00"/>
    <m/>
    <s v="janvier"/>
    <s v=""/>
    <s v="2023"/>
    <s v=""/>
    <e v="#N/A"/>
    <x v="3"/>
    <d v="1899-12-30T11:12:00"/>
  </r>
  <r>
    <d v="2023-02-24T00:00:00"/>
    <n v="48288"/>
    <s v="Lancaster"/>
    <s v="Sun Perfect"/>
    <x v="13"/>
    <x v="22"/>
    <m/>
    <s v="R"/>
    <s v="Alexandr"/>
    <s v="Kady Cisse"/>
    <x v="5"/>
    <n v="2"/>
    <m/>
    <d v="1899-12-30T00:50:00"/>
    <m/>
    <m/>
    <m/>
    <m/>
    <d v="2023-04-17T00:00:00"/>
    <d v="2023-02-27T00:00:00"/>
    <m/>
    <d v="2023-03-23T00:00:00"/>
    <s v="février"/>
    <s v="mars"/>
    <s v="2023"/>
    <s v="2023"/>
    <e v="#N/A"/>
    <x v="17"/>
    <d v="1899-12-30T01:10:00"/>
  </r>
  <r>
    <d v="2023-03-08T00:00:00"/>
    <n v="48397"/>
    <s v="SEPHORA France"/>
    <s v=""/>
    <x v="0"/>
    <x v="4"/>
    <s v="RENO TOURS MICHELET 179"/>
    <s v="R"/>
    <s v="Alexandr"/>
    <s v="Mori SACKO"/>
    <x v="5"/>
    <m/>
    <m/>
    <d v="1899-12-30T03:00:00"/>
    <m/>
    <d v="2023-03-13T00:00:00"/>
    <m/>
    <m/>
    <d v="2023-03-22T00:00:00"/>
    <d v="2023-03-15T00:00:00"/>
    <m/>
    <d v="2023-03-23T00:00:00"/>
    <s v="mars"/>
    <s v="mars"/>
    <s v="2023"/>
    <s v="2023"/>
    <s v="Sephora"/>
    <x v="0"/>
    <d v="1899-12-30T04:12:00"/>
  </r>
  <r>
    <d v="2023-02-01T00:00:00"/>
    <n v="48029"/>
    <s v="Lancôme"/>
    <s v="Renergie"/>
    <x v="8"/>
    <x v="51"/>
    <m/>
    <s v="R"/>
    <s v="Alexandr"/>
    <s v="Sandrine NEDELEC"/>
    <x v="3"/>
    <n v="3"/>
    <m/>
    <d v="1899-12-30T05:10:00"/>
    <d v="2023-02-02T00:00:00"/>
    <d v="2023-02-06T00:00:00"/>
    <d v="2023-01-25T00:00:00"/>
    <d v="2023-02-22T00:00:00"/>
    <d v="2023-03-13T00:00:00"/>
    <d v="2023-02-03T00:00:00"/>
    <d v="2023-02-21T00:00:00"/>
    <d v="2023-02-23T00:00:00"/>
    <s v="février"/>
    <s v="février"/>
    <s v="2023"/>
    <s v="2023"/>
    <e v="#N/A"/>
    <x v="65"/>
    <d v="1899-12-30T07:14:00"/>
  </r>
  <r>
    <d v="2023-02-15T00:00:00"/>
    <n v="48205"/>
    <s v="Hugo BOSS"/>
    <s v="Hugo Jeans"/>
    <x v="13"/>
    <x v="22"/>
    <m/>
    <s v="R"/>
    <s v="Alexandr"/>
    <s v="Kady Cisse"/>
    <x v="3"/>
    <n v="3"/>
    <m/>
    <d v="1899-12-30T03:00:00"/>
    <m/>
    <m/>
    <d v="2023-02-10T00:00:00"/>
    <d v="2023-03-10T00:00:00"/>
    <d v="2023-04-03T00:00:00"/>
    <d v="2023-02-16T00:00:00"/>
    <d v="2023-02-24T00:00:00"/>
    <d v="2023-02-24T00:00:00"/>
    <s v="février"/>
    <s v="février"/>
    <s v="2023"/>
    <s v="2023"/>
    <s v="COTY"/>
    <x v="16"/>
    <d v="1899-12-30T04:12:00"/>
  </r>
  <r>
    <d v="2023-01-10T00:00:00"/>
    <n v="47798"/>
    <s v="SHISEIDO GINZA TOKYO"/>
    <s v=""/>
    <x v="0"/>
    <x v="60"/>
    <s v=""/>
    <s v="R"/>
    <s v="Alexandr"/>
    <s v="Mori SACKO"/>
    <x v="5"/>
    <m/>
    <m/>
    <m/>
    <m/>
    <d v="2023-01-13T00:00:00"/>
    <d v="2023-01-18T00:00:00"/>
    <d v="2023-02-02T00:00:00"/>
    <d v="2023-02-06T00:00:00"/>
    <m/>
    <m/>
    <d v="2023-04-04T00:00:00"/>
    <s v="janvier"/>
    <s v="avril"/>
    <s v="2023"/>
    <s v="2023"/>
    <e v="#N/A"/>
    <x v="66"/>
    <s v=""/>
  </r>
  <r>
    <d v="2023-02-01T00:00:00"/>
    <n v="48041"/>
    <s v="Sephora"/>
    <m/>
    <x v="0"/>
    <x v="4"/>
    <s v="3 magasins. PERSO SOIN + PERSO PARFUM."/>
    <s v="R"/>
    <s v="Alexandr"/>
    <s v="Mori SACKO"/>
    <x v="3"/>
    <n v="3"/>
    <m/>
    <d v="1899-12-30T17:10:00"/>
    <d v="2023-02-01T00:00:00"/>
    <d v="2023-02-07T00:00:00"/>
    <d v="2023-02-13T00:00:00"/>
    <d v="2023-02-21T00:00:00"/>
    <d v="2023-02-22T00:00:00"/>
    <d v="2023-02-15T00:00:00"/>
    <d v="2023-02-22T00:00:00"/>
    <d v="2023-02-22T00:00:00"/>
    <s v="février"/>
    <s v="février"/>
    <s v="2023"/>
    <s v="2023"/>
    <s v="Sephora"/>
    <x v="0"/>
    <d v="1899-12-31T00:02:00"/>
  </r>
  <r>
    <d v="2023-03-29T00:00:00"/>
    <n v="48555"/>
    <s v="Kenzo"/>
    <m/>
    <x v="7"/>
    <x v="51"/>
    <m/>
    <s v="R"/>
    <s v="Alexandr"/>
    <s v="Chloé BOURJOT DEPARIS"/>
    <x v="3"/>
    <n v="2"/>
    <m/>
    <d v="1899-12-30T00:50:00"/>
    <d v="2023-03-29T00:00:00"/>
    <d v="2023-03-30T00:00:00"/>
    <d v="2023-04-04T00:00:00"/>
    <d v="2023-04-18T00:00:00"/>
    <d v="2023-04-24T00:00:00"/>
    <d v="2023-03-30T00:00:00"/>
    <d v="2023-04-04T00:00:00"/>
    <d v="2023-04-05T00:00:00"/>
    <s v="mars"/>
    <s v="avril"/>
    <s v="2023"/>
    <s v="2023"/>
    <e v="#N/A"/>
    <x v="11"/>
    <d v="1899-12-30T01:10:00"/>
  </r>
  <r>
    <d v="2023-02-16T00:00:00"/>
    <n v="48212"/>
    <s v="Clinique"/>
    <m/>
    <x v="0"/>
    <x v="4"/>
    <m/>
    <s v="R"/>
    <s v="Alexandr"/>
    <s v="Mori SACKO"/>
    <x v="3"/>
    <n v="2"/>
    <m/>
    <d v="1899-12-30T04:20:00"/>
    <m/>
    <d v="2023-02-27T00:00:00"/>
    <m/>
    <m/>
    <m/>
    <d v="2023-03-01T00:00:00"/>
    <d v="2023-03-23T00:00:00"/>
    <d v="2023-03-24T00:00:00"/>
    <s v="février"/>
    <s v="mars"/>
    <s v="2023"/>
    <s v="2023"/>
    <e v="#N/A"/>
    <x v="67"/>
    <d v="1899-12-30T06:04:00"/>
  </r>
  <r>
    <d v="2023-02-17T00:00:00"/>
    <n v="48226"/>
    <s v="Givenchy"/>
    <s v="Gentlemen society"/>
    <x v="10"/>
    <x v="22"/>
    <m/>
    <s v="R"/>
    <s v="Alexandre"/>
    <s v="Chloé BOURJOT DEPARIS"/>
    <x v="3"/>
    <n v="2"/>
    <m/>
    <d v="1899-12-30T01:00:00"/>
    <m/>
    <d v="2023-02-20T00:00:00"/>
    <d v="2023-02-22T00:00:00"/>
    <d v="2023-03-07T00:00:00"/>
    <d v="2023-03-13T00:00:00"/>
    <d v="2023-02-20T00:00:00"/>
    <d v="2023-02-22T00:00:00"/>
    <d v="2023-02-23T00:00:00"/>
    <s v="février"/>
    <s v="février"/>
    <s v="2023"/>
    <s v="2023"/>
    <e v="#N/A"/>
    <x v="21"/>
    <d v="1899-12-30T01:24:00"/>
  </r>
  <r>
    <d v="2023-02-15T00:00:00"/>
    <n v="48194"/>
    <s v="Mugler"/>
    <s v="Angel Elixir"/>
    <x v="1"/>
    <x v="64"/>
    <s v="Format identique au dossier 45097"/>
    <s v="R"/>
    <s v="Alexandre"/>
    <s v="Charlotte GUENARD"/>
    <x v="3"/>
    <n v="2"/>
    <m/>
    <d v="1899-12-30T01:30:00"/>
    <m/>
    <d v="2023-02-16T00:00:00"/>
    <d v="2023-02-16T00:00:00"/>
    <d v="2023-03-16T00:00:00"/>
    <d v="2023-03-20T00:00:00"/>
    <d v="2023-02-17T00:00:00"/>
    <d v="2023-03-01T00:00:00"/>
    <d v="2023-03-02T00:00:00"/>
    <s v="février"/>
    <s v="mars"/>
    <s v="2023"/>
    <s v="2023"/>
    <s v="L'Oréal"/>
    <x v="1"/>
    <d v="1899-12-30T02:06:00"/>
  </r>
  <r>
    <d v="2023-04-13T00:00:00"/>
    <n v="48681"/>
    <s v="Sephora"/>
    <s v="Marque Exclu"/>
    <x v="0"/>
    <x v="33"/>
    <m/>
    <s v="R"/>
    <s v="Alexandre"/>
    <s v="Mori SACKO"/>
    <x v="3"/>
    <n v="1"/>
    <m/>
    <d v="1899-12-30T01:30:00"/>
    <d v="2023-04-13T00:00:00"/>
    <d v="2023-04-13T00:00:00"/>
    <d v="2023-04-14T00:00:00"/>
    <d v="2023-04-18T00:00:00"/>
    <d v="2023-04-19T00:00:00"/>
    <d v="2023-04-14T00:00:00"/>
    <d v="2023-04-17T00:00:00"/>
    <d v="2023-04-17T00:00:00"/>
    <s v="avril"/>
    <s v="avril"/>
    <s v="2023"/>
    <s v="2023"/>
    <s v="Sephora"/>
    <x v="0"/>
    <d v="1899-12-30T02:06:00"/>
  </r>
  <r>
    <d v="2023-03-06T00:00:00"/>
    <n v="48360"/>
    <s v="Sephora"/>
    <s v="SMART"/>
    <x v="0"/>
    <x v="4"/>
    <m/>
    <s v="R"/>
    <s v="Alexandre"/>
    <s v="Mori SACKO"/>
    <x v="3"/>
    <n v="3"/>
    <m/>
    <d v="1899-12-30T21:30:00"/>
    <d v="2023-03-06T00:00:00"/>
    <d v="2023-03-08T00:00:00"/>
    <d v="2023-03-09T00:00:00"/>
    <d v="2023-03-23T00:00:00"/>
    <d v="2023-03-20T00:00:00"/>
    <d v="2023-03-07T00:00:00"/>
    <d v="2023-03-09T00:00:00"/>
    <d v="2023-03-09T00:00:00"/>
    <s v="mars"/>
    <s v="mars"/>
    <s v="2023"/>
    <s v="2023"/>
    <s v="Sephora"/>
    <x v="0"/>
    <d v="1899-12-31T06:06:00"/>
  </r>
  <r>
    <d v="2023-03-10T00:00:00"/>
    <n v="48410"/>
    <s v="Sephora"/>
    <m/>
    <x v="0"/>
    <x v="4"/>
    <s v="Reno Angoulême"/>
    <s v="R"/>
    <s v="Alexandre"/>
    <s v="Mori SACKO"/>
    <x v="3"/>
    <n v="2"/>
    <m/>
    <d v="1899-12-30T01:20:00"/>
    <d v="2023-03-10T00:00:00"/>
    <d v="2023-03-14T00:00:00"/>
    <d v="2023-03-15T00:00:00"/>
    <d v="2023-03-24T00:00:00"/>
    <d v="2023-03-28T00:00:00"/>
    <d v="2023-03-15T00:00:00"/>
    <d v="2023-03-20T00:00:00"/>
    <d v="2023-03-20T00:00:00"/>
    <s v="mars"/>
    <s v="mars"/>
    <s v="2023"/>
    <s v="2023"/>
    <s v="Sephora"/>
    <x v="0"/>
    <d v="1899-12-30T01:52:00"/>
  </r>
  <r>
    <d v="2023-03-23T00:00:00"/>
    <n v="48191"/>
    <s v="Decléor"/>
    <s v="Institut"/>
    <x v="8"/>
    <x v="7"/>
    <m/>
    <s v="R"/>
    <s v="Alexandre"/>
    <s v="Charlotte GUENARD"/>
    <x v="3"/>
    <n v="1"/>
    <m/>
    <d v="1899-12-30T00:40:00"/>
    <d v="2023-03-23T00:00:00"/>
    <d v="2023-03-24T00:00:00"/>
    <d v="2023-03-28T00:00:00"/>
    <d v="2023-04-25T00:00:00"/>
    <d v="2023-05-01T00:00:00"/>
    <d v="2023-02-24T00:00:00"/>
    <d v="2023-04-07T00:00:00"/>
    <d v="2023-04-11T00:00:00"/>
    <s v="mars"/>
    <s v="avril"/>
    <s v="2023"/>
    <s v="2023"/>
    <e v="#N/A"/>
    <x v="68"/>
    <d v="1899-12-30T00:56:00"/>
  </r>
  <r>
    <d v="2023-03-28T00:00:00"/>
    <n v="48537"/>
    <s v="Kenzo"/>
    <s v="Fête des mères"/>
    <x v="1"/>
    <x v="55"/>
    <m/>
    <s v="R"/>
    <s v="Alexandre"/>
    <s v="Chloé BOURJOT DEPARIS"/>
    <x v="3"/>
    <n v="3"/>
    <m/>
    <d v="1899-12-30T01:20:00"/>
    <d v="2023-03-28T00:00:00"/>
    <d v="2023-03-30T00:00:00"/>
    <d v="2023-04-03T00:00:00"/>
    <d v="2023-04-11T00:00:00"/>
    <d v="2023-04-11T00:00:00"/>
    <d v="2023-03-30T00:00:00"/>
    <d v="2023-04-11T00:00:00"/>
    <d v="2023-04-12T00:00:00"/>
    <s v="mars"/>
    <s v="avril"/>
    <s v="2023"/>
    <s v="2023"/>
    <e v="#N/A"/>
    <x v="11"/>
    <d v="1899-12-30T01:52:00"/>
  </r>
  <r>
    <d v="2023-03-28T00:00:00"/>
    <n v="48549"/>
    <s v="HUGO BOSS"/>
    <s v="Boss Bottled Pacific"/>
    <x v="13"/>
    <x v="22"/>
    <s v=""/>
    <s v="R"/>
    <s v="Alexandre"/>
    <s v="Kady CISSE"/>
    <x v="3"/>
    <n v="1"/>
    <m/>
    <d v="1899-12-30T00:20:00"/>
    <m/>
    <m/>
    <d v="2023-04-04T00:00:00"/>
    <d v="2023-05-05T00:00:00"/>
    <d v="2023-05-30T00:00:00"/>
    <d v="2023-03-31T00:00:00"/>
    <d v="2023-04-12T00:00:00"/>
    <d v="2023-04-12T00:00:00"/>
    <s v="mars"/>
    <s v="avril"/>
    <s v="2023"/>
    <s v="2023"/>
    <s v="COTY"/>
    <x v="16"/>
    <d v="1899-12-30T00:28:00"/>
  </r>
  <r>
    <d v="2023-03-31T00:00:00"/>
    <n v="48573"/>
    <s v="SEPHORA France"/>
    <s v="KIRCHBERG"/>
    <x v="0"/>
    <x v="4"/>
    <s v="RENO LUXEMBOURG KIRCHBERG 160"/>
    <s v="R"/>
    <s v="Alexandre"/>
    <s v="Mori SACKO"/>
    <x v="3"/>
    <n v="3"/>
    <m/>
    <d v="1899-12-30T04:10:00"/>
    <m/>
    <d v="2023-04-03T00:00:00"/>
    <d v="2023-04-04T00:00:00"/>
    <d v="2023-04-11T00:00:00"/>
    <d v="2023-04-11T00:00:00"/>
    <d v="2023-04-04T00:00:00"/>
    <d v="2023-04-06T00:00:00"/>
    <d v="2023-04-06T00:00:00"/>
    <s v="mars"/>
    <s v="avril"/>
    <s v="2023"/>
    <s v="2023"/>
    <s v="Sephora"/>
    <x v="0"/>
    <d v="1899-12-30T05:50:00"/>
  </r>
  <r>
    <d v="2023-02-16T00:00:00"/>
    <n v="48042"/>
    <s v="Sephora"/>
    <m/>
    <x v="21"/>
    <x v="4"/>
    <s v="perso parfum, persi soin, destinations premium, serres livres"/>
    <s v="R"/>
    <s v="Alexandre"/>
    <s v="Mori SACKO"/>
    <x v="3"/>
    <n v="4"/>
    <m/>
    <d v="1899-12-30T10:20:00"/>
    <m/>
    <d v="2023-02-23T00:00:00"/>
    <d v="2023-03-03T00:00:00"/>
    <d v="2023-03-17T00:00:00"/>
    <d v="2023-03-20T00:00:00"/>
    <d v="2023-02-24T00:00:00"/>
    <d v="2023-03-14T00:00:00"/>
    <d v="2023-03-21T00:00:00"/>
    <s v="février"/>
    <s v="mars"/>
    <s v="2023"/>
    <s v="2023"/>
    <s v="Sephora"/>
    <x v="0"/>
    <d v="1899-12-30T14:28:00"/>
  </r>
  <r>
    <d v="2023-02-17T00:00:00"/>
    <n v="48231"/>
    <s v="Dior"/>
    <m/>
    <x v="0"/>
    <x v="65"/>
    <s v="Reprod LP CT et DREAMSKIN"/>
    <s v="R"/>
    <s v="Alexandre"/>
    <s v="Mori SACKO"/>
    <x v="3"/>
    <n v="0"/>
    <m/>
    <d v="1899-12-30T00:45:00"/>
    <m/>
    <d v="2023-02-22T00:00:00"/>
    <m/>
    <d v="2023-03-16T00:00:00"/>
    <d v="2023-03-20T00:00:00"/>
    <m/>
    <m/>
    <d v="2023-03-06T00:00:00"/>
    <s v="février"/>
    <s v="mars"/>
    <s v="2023"/>
    <s v="2023"/>
    <e v="#N/A"/>
    <x v="3"/>
    <d v="1899-12-30T01:03:00"/>
  </r>
  <r>
    <d v="2022-04-12T00:00:00"/>
    <n v="43849"/>
    <s v="Mugler"/>
    <s v="Fontaine"/>
    <x v="0"/>
    <x v="18"/>
    <m/>
    <s v="R"/>
    <s v="Benoit"/>
    <s v="Charlotte"/>
    <x v="3"/>
    <n v="8"/>
    <m/>
    <d v="1899-12-30T10:00:00"/>
    <d v="2022-04-12T00:00:00"/>
    <d v="2022-04-15T00:00:00"/>
    <d v="2022-04-26T00:00:00"/>
    <d v="2022-09-27T00:00:00"/>
    <d v="2022-09-28T00:00:00"/>
    <d v="2022-04-20T00:00:00"/>
    <d v="2022-09-05T00:00:00"/>
    <d v="2022-09-05T00:00:00"/>
    <s v="avril"/>
    <s v="septembre"/>
    <s v="2022"/>
    <s v="2022"/>
    <s v="L'Oréal"/>
    <x v="1"/>
    <d v="1899-12-30T14:00:00"/>
  </r>
  <r>
    <d v="2022-07-06T00:00:00"/>
    <n v="46086"/>
    <s v="L'Oréal"/>
    <s v="Armani Code"/>
    <x v="21"/>
    <x v="66"/>
    <s v="Niche Digitale CE"/>
    <s v="R"/>
    <s v="Benoit"/>
    <s v="Charlotte"/>
    <x v="5"/>
    <n v="1"/>
    <m/>
    <m/>
    <m/>
    <d v="2022-07-12T00:00:00"/>
    <d v="2022-07-25T00:00:00"/>
    <d v="2022-09-12T00:00:00"/>
    <m/>
    <m/>
    <m/>
    <d v="2022-09-15T00:00:00"/>
    <s v="juillet"/>
    <s v="septembre"/>
    <s v="2022"/>
    <s v="2022"/>
    <s v="L'Oréal"/>
    <x v="1"/>
    <s v=""/>
  </r>
  <r>
    <d v="2022-07-06T00:00:00"/>
    <n v="46081"/>
    <s v="L'Oréal"/>
    <s v="Armani Code"/>
    <x v="4"/>
    <x v="12"/>
    <m/>
    <s v="R"/>
    <s v="Benoit"/>
    <s v="Sandrine"/>
    <x v="3"/>
    <n v="4"/>
    <m/>
    <d v="1899-12-30T04:00:00"/>
    <d v="2022-07-06T00:00:00"/>
    <d v="2022-07-12T00:00:00"/>
    <d v="2022-08-17T00:00:00"/>
    <d v="2022-09-20T00:00:00"/>
    <d v="2022-09-19T00:00:00"/>
    <d v="2022-07-20T00:00:00"/>
    <d v="2022-09-02T00:00:00"/>
    <d v="2022-09-02T00:00:00"/>
    <s v="juillet"/>
    <s v="septembre"/>
    <s v="2022"/>
    <s v="2022"/>
    <s v="L'Oréal"/>
    <x v="1"/>
    <d v="1899-12-30T05:36:00"/>
  </r>
  <r>
    <d v="2022-07-29T00:00:00"/>
    <n v="46356"/>
    <s v="L'Oréal"/>
    <s v="Valentino "/>
    <x v="4"/>
    <x v="6"/>
    <m/>
    <s v="R"/>
    <s v="Benoit"/>
    <s v="Charlotte"/>
    <x v="3"/>
    <n v="4"/>
    <m/>
    <d v="1899-12-30T06:00:00"/>
    <d v="2022-07-29T00:00:00"/>
    <d v="2022-08-04T00:00:00"/>
    <d v="2022-08-25T00:00:00"/>
    <d v="2022-09-20T00:00:00"/>
    <d v="2022-10-17T00:00:00"/>
    <d v="2022-08-04T00:00:00"/>
    <d v="2022-09-09T00:00:00"/>
    <d v="2022-09-09T00:00:00"/>
    <s v="juillet"/>
    <s v="septembre"/>
    <s v="2022"/>
    <s v="2022"/>
    <s v="L'Oréal"/>
    <x v="1"/>
    <d v="1899-12-30T08:24:00"/>
  </r>
  <r>
    <d v="2022-07-07T00:00:00"/>
    <n v="46111"/>
    <s v="L'Oréal"/>
    <s v="YSL Libre"/>
    <x v="21"/>
    <x v="16"/>
    <m/>
    <s v="D&amp;CO"/>
    <s v="Benoit"/>
    <s v="Arnaud"/>
    <x v="3"/>
    <n v="4"/>
    <m/>
    <d v="1899-12-30T16:00:00"/>
    <d v="2022-09-05T00:00:00"/>
    <d v="2022-09-07T00:00:00"/>
    <d v="2022-09-26T00:00:00"/>
    <d v="2022-10-14T00:00:00"/>
    <d v="2022-10-18T00:00:00"/>
    <d v="2022-09-16T00:00:00"/>
    <d v="2022-10-03T00:00:00"/>
    <d v="2022-10-05T00:00:00"/>
    <s v="juillet"/>
    <s v="octobre"/>
    <s v="2022"/>
    <s v="2022"/>
    <s v="L'Oréal"/>
    <x v="1"/>
    <d v="1899-12-30T22:24:00"/>
  </r>
  <r>
    <d v="2022-08-29T00:00:00"/>
    <n v="46553"/>
    <s v="L'Oréal"/>
    <s v="Biotherm"/>
    <x v="21"/>
    <x v="29"/>
    <m/>
    <s v="R"/>
    <s v="Benoit"/>
    <s v="Charlotte"/>
    <x v="3"/>
    <n v="1"/>
    <m/>
    <d v="1899-12-30T01:30:00"/>
    <d v="2022-08-29T00:00:00"/>
    <d v="2022-08-30T00:00:00"/>
    <d v="2022-08-30T00:00:00"/>
    <d v="2022-09-16T00:00:00"/>
    <d v="2022-09-19T00:00:00"/>
    <d v="2022-09-02T00:00:00"/>
    <d v="2022-09-08T00:00:00"/>
    <d v="2022-09-12T00:00:00"/>
    <s v="août"/>
    <s v="septembre"/>
    <s v="2022"/>
    <s v="2022"/>
    <s v="L'Oréal"/>
    <x v="1"/>
    <d v="1899-12-30T02:06:00"/>
  </r>
  <r>
    <d v="2022-09-05T00:00:00"/>
    <n v="46603"/>
    <s v="Armani"/>
    <s v="Armani Code"/>
    <x v="21"/>
    <x v="67"/>
    <m/>
    <s v="D&amp;CO"/>
    <s v="Benoit"/>
    <s v="Arnaud"/>
    <x v="3"/>
    <n v="3"/>
    <m/>
    <d v="1899-12-30T04:00:00"/>
    <d v="2022-09-06T00:00:00"/>
    <d v="2022-09-09T00:00:00"/>
    <d v="2022-09-10T00:00:00"/>
    <d v="2022-09-26T00:00:00"/>
    <d v="2022-10-04T00:00:00"/>
    <d v="2022-09-07T00:00:00"/>
    <d v="2022-09-13T00:00:00"/>
    <d v="2022-09-14T00:00:00"/>
    <s v="septembre"/>
    <s v="septembre"/>
    <s v="2022"/>
    <s v="2022"/>
    <s v="L'Oréal"/>
    <x v="1"/>
    <d v="1899-12-30T05:36:00"/>
  </r>
  <r>
    <d v="2022-09-06T00:00:00"/>
    <n v="46615"/>
    <s v="Yves Saint Laurent"/>
    <s v="La nuit de l'homme"/>
    <x v="0"/>
    <x v="17"/>
    <m/>
    <s v="R"/>
    <s v="Benoit"/>
    <s v="Sandrine"/>
    <x v="3"/>
    <n v="2"/>
    <m/>
    <d v="1899-12-30T04:00:00"/>
    <d v="2022-09-06T00:00:00"/>
    <d v="2022-09-08T00:00:00"/>
    <d v="2022-09-12T00:00:00"/>
    <d v="2022-10-10T00:00:00"/>
    <d v="2022-11-01T00:00:00"/>
    <d v="2022-09-08T00:00:00"/>
    <d v="2022-09-13T00:00:00"/>
    <d v="2022-09-13T00:00:00"/>
    <s v="septembre"/>
    <s v="septembre"/>
    <s v="2022"/>
    <s v="2022"/>
    <s v="L'Oréal"/>
    <x v="1"/>
    <d v="1899-12-30T05:36:00"/>
  </r>
  <r>
    <d v="2022-09-06T00:00:00"/>
    <n v="46616"/>
    <s v="Yves Saint Laurent"/>
    <s v="Black Opium Party"/>
    <x v="0"/>
    <x v="37"/>
    <m/>
    <s v="R"/>
    <s v="Benoit"/>
    <s v="Sandrine"/>
    <x v="3"/>
    <n v="4"/>
    <m/>
    <d v="1899-12-30T04:30:00"/>
    <d v="2022-09-06T00:00:00"/>
    <d v="2022-09-08T00:00:00"/>
    <d v="2022-09-12T00:00:00"/>
    <d v="2022-10-10T00:00:00"/>
    <d v="2022-11-01T00:00:00"/>
    <d v="2022-09-07T00:00:00"/>
    <d v="2022-09-19T00:00:00"/>
    <d v="2022-09-19T00:00:00"/>
    <s v="septembre"/>
    <s v="septembre"/>
    <s v="2022"/>
    <s v="2022"/>
    <s v="L'Oréal"/>
    <x v="1"/>
    <d v="1899-12-30T06:18:00"/>
  </r>
  <r>
    <d v="2022-09-06T00:00:00"/>
    <n v="46618"/>
    <s v="Yves Saint Laurent"/>
    <s v="Libre"/>
    <x v="11"/>
    <x v="6"/>
    <m/>
    <s v="R"/>
    <s v="Benoit"/>
    <s v="Sandrine"/>
    <x v="3"/>
    <n v="5"/>
    <m/>
    <d v="1899-12-30T06:00:00"/>
    <d v="2022-09-06T00:00:00"/>
    <d v="2022-09-12T00:00:00"/>
    <d v="2022-10-05T00:00:00"/>
    <d v="2022-11-02T00:00:00"/>
    <d v="2022-11-07T00:00:00"/>
    <d v="2022-09-06T00:00:00"/>
    <d v="2022-09-30T00:00:00"/>
    <d v="2022-10-03T00:00:00"/>
    <s v="septembre"/>
    <s v="octobre"/>
    <s v="2022"/>
    <s v="2022"/>
    <s v="L'Oréal"/>
    <x v="1"/>
    <d v="1899-12-30T08:24:00"/>
  </r>
  <r>
    <d v="2022-08-30T00:00:00"/>
    <n v="46563"/>
    <s v="Yves Saint Laurent"/>
    <s v="Black Opium"/>
    <x v="8"/>
    <x v="2"/>
    <m/>
    <s v="R"/>
    <s v="Benoit"/>
    <s v="Charlotte"/>
    <x v="3"/>
    <n v="4"/>
    <m/>
    <d v="1899-12-30T08:00:00"/>
    <d v="2022-09-13T00:00:00"/>
    <d v="2022-09-05T00:00:00"/>
    <d v="2022-09-23T00:00:00"/>
    <d v="2022-10-03T00:00:00"/>
    <d v="2022-10-24T00:00:00"/>
    <d v="2022-09-14T00:00:00"/>
    <d v="2022-09-26T00:00:00"/>
    <d v="2022-09-28T00:00:00"/>
    <s v="août"/>
    <s v="septembre"/>
    <s v="2022"/>
    <s v="2022"/>
    <s v="L'Oréal"/>
    <x v="1"/>
    <d v="1899-12-30T11:12:00"/>
  </r>
  <r>
    <d v="2022-09-09T00:00:00"/>
    <n v="46652"/>
    <s v="L'Oréal"/>
    <s v="Prada / Valentino"/>
    <x v="11"/>
    <x v="22"/>
    <m/>
    <s v="R"/>
    <s v="Benoit"/>
    <s v="Sandrine"/>
    <x v="3"/>
    <n v="1"/>
    <m/>
    <d v="1899-12-30T01:30:00"/>
    <d v="2022-09-09T00:00:00"/>
    <d v="2022-09-15T00:00:00"/>
    <d v="2022-09-15T00:00:00"/>
    <d v="2022-09-19T00:00:00"/>
    <m/>
    <d v="2022-09-12T00:00:00"/>
    <d v="2022-09-13T00:00:00"/>
    <d v="2022-09-14T00:00:00"/>
    <s v="septembre"/>
    <s v="septembre"/>
    <s v="2022"/>
    <s v="2022"/>
    <s v="L'Oréal"/>
    <x v="1"/>
    <d v="1899-12-30T02:06:00"/>
  </r>
  <r>
    <d v="2022-09-12T00:00:00"/>
    <n v="46661"/>
    <s v="Armani"/>
    <m/>
    <x v="1"/>
    <x v="7"/>
    <s v="MUP"/>
    <s v="R"/>
    <s v="Benoit"/>
    <s v="Sandrine"/>
    <x v="3"/>
    <n v="1"/>
    <m/>
    <d v="1899-12-30T01:30:00"/>
    <d v="2022-09-12T00:00:00"/>
    <d v="2022-09-13T00:00:00"/>
    <d v="2022-09-13T00:00:00"/>
    <d v="2022-09-22T00:00:00"/>
    <d v="2022-09-26T00:00:00"/>
    <d v="2022-09-13T00:00:00"/>
    <d v="2022-09-14T00:00:00"/>
    <d v="2022-09-15T00:00:00"/>
    <s v="septembre"/>
    <s v="septembre"/>
    <s v="2022"/>
    <s v="2022"/>
    <s v="L'Oréal"/>
    <x v="1"/>
    <d v="1899-12-30T02:06:00"/>
  </r>
  <r>
    <d v="2022-09-06T00:00:00"/>
    <n v="46621"/>
    <s v="Lancôme"/>
    <m/>
    <x v="8"/>
    <x v="68"/>
    <m/>
    <s v="R"/>
    <s v="Benoit"/>
    <s v="Sandrine"/>
    <x v="3"/>
    <n v="2"/>
    <m/>
    <d v="1899-12-30T02:30:00"/>
    <d v="2022-09-14T00:00:00"/>
    <d v="2022-09-07T00:00:00"/>
    <d v="2022-09-07T00:00:00"/>
    <d v="2022-09-14T00:00:00"/>
    <m/>
    <d v="2022-09-14T00:00:00"/>
    <d v="2022-09-20T00:00:00"/>
    <d v="2022-09-20T00:00:00"/>
    <s v="septembre"/>
    <s v="septembre"/>
    <s v="2022"/>
    <s v="2022"/>
    <e v="#N/A"/>
    <x v="65"/>
    <d v="1899-12-30T03:30:00"/>
  </r>
  <r>
    <d v="2022-09-12T00:00:00"/>
    <n v="46665"/>
    <s v="Prada"/>
    <s v="Paradoxe"/>
    <x v="7"/>
    <x v="7"/>
    <m/>
    <s v="R"/>
    <s v="Benoit"/>
    <s v="Sandrine"/>
    <x v="3"/>
    <n v="1"/>
    <m/>
    <d v="1899-12-30T01:00:00"/>
    <d v="2022-09-12T00:00:00"/>
    <d v="2022-09-13T00:00:00"/>
    <d v="2022-09-13T00:00:00"/>
    <d v="2022-09-20T00:00:00"/>
    <d v="2022-09-27T00:00:00"/>
    <d v="2022-09-14T00:00:00"/>
    <d v="2022-09-14T00:00:00"/>
    <d v="2022-09-14T00:00:00"/>
    <s v="septembre"/>
    <s v="septembre"/>
    <s v="2022"/>
    <s v="2022"/>
    <s v="L'Oréal"/>
    <x v="1"/>
    <d v="1899-12-30T01:24:00"/>
  </r>
  <r>
    <d v="2022-09-20T00:00:00"/>
    <n v="46731"/>
    <s v="Prada"/>
    <s v="Paradoxe"/>
    <x v="4"/>
    <x v="6"/>
    <m/>
    <s v="R"/>
    <s v="Benoit"/>
    <s v="Sandrine"/>
    <x v="3"/>
    <n v="1"/>
    <m/>
    <d v="1899-12-30T03:00:00"/>
    <d v="2022-09-20T00:00:00"/>
    <d v="2022-09-21T00:00:00"/>
    <d v="2022-11-02T00:00:00"/>
    <d v="2022-11-22T00:00:00"/>
    <d v="2022-11-28T00:00:00"/>
    <d v="2022-09-21T00:00:00"/>
    <d v="2022-11-02T00:00:00"/>
    <d v="2022-11-08T00:00:00"/>
    <s v="septembre"/>
    <s v="novembre"/>
    <s v="2022"/>
    <s v="2022"/>
    <s v="L'Oréal"/>
    <x v="1"/>
    <d v="1899-12-30T04:12:00"/>
  </r>
  <r>
    <d v="2022-09-13T00:00:00"/>
    <n v="46671"/>
    <s v="Yves Saint Laurent"/>
    <s v="Black Opium Party"/>
    <x v="4"/>
    <x v="6"/>
    <m/>
    <s v="R"/>
    <s v="Benoit"/>
    <s v="Sandrine"/>
    <x v="3"/>
    <n v="5"/>
    <m/>
    <d v="1899-12-30T06:00:00"/>
    <d v="2022-09-13T00:00:00"/>
    <d v="2022-09-12T00:00:00"/>
    <d v="2022-09-19T00:00:00"/>
    <d v="2022-10-10T00:00:00"/>
    <d v="2022-10-31T00:00:00"/>
    <d v="2022-09-15T00:00:00"/>
    <d v="2022-10-03T00:00:00"/>
    <d v="2022-10-04T00:00:00"/>
    <s v="septembre"/>
    <s v="octobre"/>
    <s v="2022"/>
    <s v="2022"/>
    <s v="L'Oréal"/>
    <x v="1"/>
    <d v="1899-12-30T08:24:00"/>
  </r>
  <r>
    <d v="2022-09-20T00:00:00"/>
    <n v="46740"/>
    <s v="L'Oréal"/>
    <s v="Noel"/>
    <x v="4"/>
    <x v="69"/>
    <s v="Carte de Vœux"/>
    <s v="R"/>
    <s v="Benoit"/>
    <s v="Sandrine"/>
    <x v="3"/>
    <n v="7"/>
    <m/>
    <d v="1899-12-30T13:40:00"/>
    <m/>
    <d v="2022-09-26T00:00:00"/>
    <d v="2022-11-07T00:00:00"/>
    <d v="2022-12-06T00:00:00"/>
    <d v="2022-12-12T00:00:00"/>
    <d v="2022-09-26T00:00:00"/>
    <d v="2022-11-07T00:00:00"/>
    <d v="2022-11-08T00:00:00"/>
    <s v="septembre"/>
    <s v="novembre"/>
    <s v="2022"/>
    <s v="2022"/>
    <s v="L'Oréal"/>
    <x v="1"/>
    <d v="1899-12-30T19:08:00"/>
  </r>
  <r>
    <d v="2022-09-23T00:00:00"/>
    <n v="46772"/>
    <s v="Yves Saint Laurent"/>
    <s v="Libre Noel"/>
    <x v="0"/>
    <x v="18"/>
    <m/>
    <s v="R"/>
    <s v="Benoit"/>
    <s v="Sandrine"/>
    <x v="3"/>
    <n v="3"/>
    <m/>
    <d v="1899-12-30T06:00:00"/>
    <d v="2022-09-23T00:00:00"/>
    <d v="2022-09-29T00:00:00"/>
    <d v="2022-10-24T00:00:00"/>
    <d v="2022-11-21T00:00:00"/>
    <d v="2022-12-20T00:00:00"/>
    <d v="2022-09-29T00:00:00"/>
    <d v="2022-11-02T00:00:00"/>
    <d v="2022-11-03T00:00:00"/>
    <s v="septembre"/>
    <s v="novembre"/>
    <s v="2022"/>
    <s v="2022"/>
    <s v="L'Oréal"/>
    <x v="1"/>
    <d v="1899-12-30T08:24:00"/>
  </r>
  <r>
    <d v="2022-09-20T00:00:00"/>
    <n v="46741"/>
    <s v="Yves Saint Laurent"/>
    <s v="L'homme"/>
    <x v="1"/>
    <x v="57"/>
    <s v="MAJ Date - Pas de brief"/>
    <s v="R"/>
    <s v="Benoit"/>
    <s v="Sandrine"/>
    <x v="3"/>
    <n v="1"/>
    <m/>
    <d v="1899-12-30T02:30:00"/>
    <m/>
    <d v="2022-09-26T00:00:00"/>
    <d v="2022-10-27T00:00:00"/>
    <d v="2022-11-24T00:00:00"/>
    <m/>
    <d v="2022-10-28T00:00:00"/>
    <d v="2022-11-02T00:00:00"/>
    <d v="2022-11-02T00:00:00"/>
    <s v="septembre"/>
    <s v="novembre"/>
    <s v="2022"/>
    <s v="2022"/>
    <s v="L'Oréal"/>
    <x v="1"/>
    <d v="1899-12-30T03:30:00"/>
  </r>
  <r>
    <d v="2022-09-27T00:00:00"/>
    <n v="46798"/>
    <s v="Prada"/>
    <s v="Paradoxe Noel"/>
    <x v="0"/>
    <x v="18"/>
    <s v="PROD NASTA"/>
    <s v="R"/>
    <s v="Benoit"/>
    <s v="Sandrine"/>
    <x v="3"/>
    <n v="2"/>
    <m/>
    <d v="1899-12-30T04:00:00"/>
    <d v="2022-09-27T00:00:00"/>
    <d v="2022-10-03T00:00:00"/>
    <d v="2022-11-07T00:00:00"/>
    <d v="2022-11-30T00:00:00"/>
    <d v="2022-12-06T00:00:00"/>
    <d v="2022-10-12T00:00:00"/>
    <d v="2022-11-09T00:00:00"/>
    <d v="2022-11-09T00:00:00"/>
    <s v="septembre"/>
    <s v="novembre"/>
    <s v="2022"/>
    <s v="2022"/>
    <s v="L'Oréal"/>
    <x v="1"/>
    <d v="1899-12-30T05:36:00"/>
  </r>
  <r>
    <d v="2022-10-03T00:00:00"/>
    <n v="46850"/>
    <s v="Prada"/>
    <s v="Paradoxe"/>
    <x v="8"/>
    <x v="25"/>
    <m/>
    <s v="R"/>
    <s v="Benoit"/>
    <s v="Sandrine"/>
    <x v="5"/>
    <n v="1"/>
    <m/>
    <d v="1899-12-30T05:00:00"/>
    <d v="2022-10-03T00:00:00"/>
    <d v="2022-10-07T00:00:00"/>
    <d v="2022-10-31T00:00:00"/>
    <d v="2022-11-29T00:00:00"/>
    <d v="2022-12-05T00:00:00"/>
    <d v="2022-10-13T00:00:00"/>
    <m/>
    <d v="2022-10-31T00:00:00"/>
    <s v="octobre"/>
    <s v="octobre"/>
    <s v="2022"/>
    <s v="2022"/>
    <s v="L'Oréal"/>
    <x v="1"/>
    <d v="1899-12-30T07:00:00"/>
  </r>
  <r>
    <d v="2022-10-10T00:00:00"/>
    <n v="46931"/>
    <s v="Armani"/>
    <s v="Si Noel"/>
    <x v="0"/>
    <x v="18"/>
    <m/>
    <s v="R"/>
    <s v="Benoit"/>
    <s v="Sandrine"/>
    <x v="3"/>
    <n v="6"/>
    <m/>
    <d v="1899-12-30T12:00:00"/>
    <d v="2022-10-10T00:00:00"/>
    <d v="2022-10-12T00:00:00"/>
    <d v="2022-10-14T00:00:00"/>
    <d v="2022-11-03T00:00:00"/>
    <d v="2022-11-22T00:00:00"/>
    <d v="2022-10-11T00:00:00"/>
    <d v="2022-10-21T00:00:00"/>
    <d v="2022-10-24T00:00:00"/>
    <s v="octobre"/>
    <s v="octobre"/>
    <s v="2022"/>
    <s v="2022"/>
    <s v="L'Oréal"/>
    <x v="1"/>
    <d v="1899-12-30T16:48:00"/>
  </r>
  <r>
    <d v="2022-10-05T00:00:00"/>
    <n v="46893"/>
    <s v="Yves Saint Laurent"/>
    <s v="Libre Noel"/>
    <x v="21"/>
    <x v="18"/>
    <m/>
    <s v="D&amp;CO"/>
    <s v="Benoit"/>
    <s v="Marion"/>
    <x v="3"/>
    <n v="4"/>
    <m/>
    <d v="1899-12-30T10:15:00"/>
    <d v="2022-10-12T00:00:00"/>
    <d v="2022-10-19T00:00:00"/>
    <d v="2022-11-04T00:00:00"/>
    <d v="2022-11-18T00:00:00"/>
    <d v="2022-11-21T00:00:00"/>
    <d v="2022-10-25T00:00:00"/>
    <d v="2022-11-09T00:00:00"/>
    <d v="2022-11-10T00:00:00"/>
    <s v="octobre"/>
    <s v="novembre"/>
    <s v="2022"/>
    <s v="2022"/>
    <s v="L'Oréal"/>
    <x v="1"/>
    <d v="1899-12-30T14:21:00"/>
  </r>
  <r>
    <d v="2022-10-11T00:00:00"/>
    <n v="46945"/>
    <s v="Armani"/>
    <s v="Noel"/>
    <x v="4"/>
    <x v="6"/>
    <m/>
    <s v="R"/>
    <s v="Benoit"/>
    <s v="Sandrine"/>
    <x v="3"/>
    <n v="4"/>
    <m/>
    <d v="1899-12-30T07:00:00"/>
    <d v="2022-10-13T00:00:00"/>
    <d v="2022-10-14T00:00:00"/>
    <d v="2022-10-21T00:00:00"/>
    <d v="2022-11-14T00:00:00"/>
    <d v="2022-12-12T00:00:00"/>
    <d v="2022-10-14T00:00:00"/>
    <d v="2022-10-27T00:00:00"/>
    <d v="2022-10-27T00:00:00"/>
    <s v="octobre"/>
    <s v="octobre"/>
    <s v="2022"/>
    <s v="2022"/>
    <s v="L'Oréal"/>
    <x v="1"/>
    <d v="1899-12-30T09:48:00"/>
  </r>
  <r>
    <d v="2022-10-20T00:00:00"/>
    <n v="46910"/>
    <s v="Prada"/>
    <s v="Paradoxe"/>
    <x v="0"/>
    <x v="57"/>
    <m/>
    <s v="R"/>
    <s v="Benoit"/>
    <s v="Sandrine"/>
    <x v="3"/>
    <n v="2"/>
    <m/>
    <d v="1899-12-30T03:30:00"/>
    <d v="2022-10-20T00:00:00"/>
    <d v="2022-10-21T00:00:00"/>
    <d v="2022-10-28T00:00:00"/>
    <d v="2022-11-23T00:00:00"/>
    <d v="2022-12-12T00:00:00"/>
    <d v="2022-10-21T00:00:00"/>
    <d v="2022-11-08T00:00:00"/>
    <d v="2022-11-09T00:00:00"/>
    <s v="octobre"/>
    <s v="novembre"/>
    <s v="2022"/>
    <s v="2022"/>
    <s v="L'Oréal"/>
    <x v="1"/>
    <d v="1899-12-30T04:54:00"/>
  </r>
  <r>
    <d v="2022-10-11T00:00:00"/>
    <n v="46942"/>
    <s v="Yves Saint Laurent"/>
    <s v="Multi Parfum"/>
    <x v="4"/>
    <x v="6"/>
    <m/>
    <s v="R"/>
    <s v="Benoit"/>
    <s v="Sandrine"/>
    <x v="3"/>
    <n v="3"/>
    <m/>
    <d v="1899-12-30T04:00:00"/>
    <d v="2022-10-11T00:00:00"/>
    <d v="2022-10-17T00:00:00"/>
    <d v="2022-10-24T00:00:00"/>
    <d v="2022-11-21T00:00:00"/>
    <d v="2022-12-12T00:00:00"/>
    <d v="2022-10-18T00:00:00"/>
    <d v="2022-10-27T00:00:00"/>
    <d v="2022-11-08T00:00:00"/>
    <s v="octobre"/>
    <s v="novembre"/>
    <s v="2022"/>
    <s v="2022"/>
    <s v="L'Oréal"/>
    <x v="1"/>
    <d v="1899-12-30T05:36:00"/>
  </r>
  <r>
    <d v="2022-10-07T00:00:00"/>
    <n v="46920"/>
    <s v="Armani"/>
    <s v="Noel"/>
    <x v="1"/>
    <x v="70"/>
    <m/>
    <s v="R"/>
    <s v="Benoit"/>
    <s v="Charlotte"/>
    <x v="5"/>
    <m/>
    <m/>
    <m/>
    <d v="2022-10-07T00:00:00"/>
    <d v="2022-11-05T00:00:00"/>
    <d v="2022-11-14T00:00:00"/>
    <d v="2022-12-14T00:00:00"/>
    <d v="2022-12-17T00:00:00"/>
    <m/>
    <m/>
    <m/>
    <s v="octobre"/>
    <s v=""/>
    <s v="2022"/>
    <s v=""/>
    <s v="L'Oréal"/>
    <x v="1"/>
    <s v=""/>
  </r>
  <r>
    <d v="2022-10-21T00:00:00"/>
    <n v="47022"/>
    <s v="Armani"/>
    <s v="Code Noel"/>
    <x v="0"/>
    <x v="17"/>
    <m/>
    <s v="R"/>
    <s v="Benoit"/>
    <s v="Sandrine"/>
    <x v="3"/>
    <n v="3"/>
    <m/>
    <d v="1899-12-30T06:00:00"/>
    <d v="2022-10-21T00:00:00"/>
    <d v="2022-10-26T00:00:00"/>
    <d v="2022-11-04T00:00:00"/>
    <d v="2022-11-29T00:00:00"/>
    <d v="2022-12-20T00:00:00"/>
    <d v="2032-07-05T00:00:00"/>
    <m/>
    <d v="2022-11-04T00:00:00"/>
    <s v="octobre"/>
    <s v="novembre"/>
    <s v="2022"/>
    <s v="2022"/>
    <s v="L'Oréal"/>
    <x v="1"/>
    <d v="1899-12-30T08:24:00"/>
  </r>
  <r>
    <d v="2022-10-24T00:00:00"/>
    <n v="46991"/>
    <s v="Prada"/>
    <s v="Paradoxe"/>
    <x v="8"/>
    <x v="71"/>
    <m/>
    <s v="R"/>
    <s v="Benoit"/>
    <s v="Sandrine"/>
    <x v="3"/>
    <n v="2"/>
    <m/>
    <d v="1899-12-30T05:00:00"/>
    <d v="2022-10-24T00:00:00"/>
    <d v="2022-10-26T00:00:00"/>
    <d v="2022-10-26T00:00:00"/>
    <d v="2022-11-09T00:00:00"/>
    <d v="2022-11-14T00:00:00"/>
    <d v="2022-10-26T00:00:00"/>
    <d v="2022-11-07T00:00:00"/>
    <d v="2022-11-07T00:00:00"/>
    <s v="octobre"/>
    <s v="novembre"/>
    <s v="2022"/>
    <s v="2022"/>
    <s v="L'Oréal"/>
    <x v="1"/>
    <d v="1899-12-30T07:00:00"/>
  </r>
  <r>
    <d v="2022-09-06T00:00:00"/>
    <n v="46613"/>
    <s v="Yves Saint Laurent"/>
    <s v="Look de Fête"/>
    <x v="21"/>
    <x v="72"/>
    <m/>
    <s v="D&amp;CO"/>
    <s v="Benoit"/>
    <s v="Arnaud"/>
    <x v="3"/>
    <n v="2"/>
    <m/>
    <d v="1899-12-30T03:30:00"/>
    <m/>
    <d v="2022-09-09T00:00:00"/>
    <d v="2022-09-30T00:00:00"/>
    <d v="2022-10-28T00:00:00"/>
    <d v="2022-10-31T00:00:00"/>
    <d v="2022-09-21T00:00:00"/>
    <d v="2022-10-13T00:00:00"/>
    <d v="2022-10-13T00:00:00"/>
    <s v="septembre"/>
    <s v="octobre"/>
    <s v="2022"/>
    <s v="2022"/>
    <s v="L'Oréal"/>
    <x v="1"/>
    <d v="1899-12-30T04:54:00"/>
  </r>
  <r>
    <d v="2022-10-10T00:00:00"/>
    <n v="46929"/>
    <s v="Yves Saint Laurent"/>
    <s v="Libre Noel"/>
    <x v="8"/>
    <x v="12"/>
    <m/>
    <s v="R"/>
    <s v="Benoit"/>
    <s v="Sandrine"/>
    <x v="3"/>
    <n v="3"/>
    <m/>
    <d v="1899-12-30T19:30:00"/>
    <d v="2022-10-10T00:00:00"/>
    <d v="2022-10-14T00:00:00"/>
    <d v="2022-11-01T00:00:00"/>
    <d v="2022-12-06T00:00:00"/>
    <d v="2022-12-02T00:00:00"/>
    <d v="2022-10-21T00:00:00"/>
    <d v="2022-11-16T00:00:00"/>
    <d v="2022-11-16T00:00:00"/>
    <s v="octobre"/>
    <s v="novembre"/>
    <s v="2022"/>
    <s v="2022"/>
    <s v="L'Oréal"/>
    <x v="1"/>
    <d v="1899-12-31T03:18:00"/>
  </r>
  <r>
    <d v="2022-09-12T00:00:00"/>
    <n v="46659"/>
    <s v="Armani"/>
    <s v="Glow"/>
    <x v="0"/>
    <x v="22"/>
    <s v="Reprise Nasta"/>
    <s v="R"/>
    <s v="Benoit"/>
    <s v="Charlotte"/>
    <x v="3"/>
    <n v="2"/>
    <m/>
    <d v="1899-12-30T03:00:00"/>
    <d v="2022-11-21T00:00:00"/>
    <d v="2022-11-24T00:00:00"/>
    <d v="2022-11-28T00:00:00"/>
    <d v="2022-12-14T00:00:00"/>
    <d v="2022-12-19T00:00:00"/>
    <d v="2022-09-14T00:00:00"/>
    <d v="2022-10-22T00:00:00"/>
    <d v="2022-10-22T00:00:00"/>
    <s v="septembre"/>
    <s v="octobre"/>
    <s v="2022"/>
    <s v="2022"/>
    <s v="L'Oréal"/>
    <x v="1"/>
    <d v="1899-12-30T04:12:00"/>
  </r>
  <r>
    <d v="2022-11-17T00:00:00"/>
    <n v="47238"/>
    <s v="Yves Saint Laurent"/>
    <s v="Black Opium"/>
    <x v="0"/>
    <x v="57"/>
    <m/>
    <s v="R"/>
    <s v="Benoit"/>
    <s v="Sandrine"/>
    <x v="3"/>
    <n v="1"/>
    <m/>
    <d v="1899-12-30T03:30:00"/>
    <d v="2022-11-17T00:00:00"/>
    <d v="2022-11-22T00:00:00"/>
    <d v="2022-11-28T00:00:00"/>
    <d v="2022-12-26T00:00:00"/>
    <d v="2022-12-30T00:00:00"/>
    <d v="2022-11-23T00:00:00"/>
    <d v="2022-11-28T00:00:00"/>
    <d v="2022-11-28T00:00:00"/>
    <s v="novembre"/>
    <s v="novembre"/>
    <s v="2022"/>
    <s v="2022"/>
    <s v="L'Oréal"/>
    <x v="1"/>
    <d v="1899-12-30T04:54:00"/>
  </r>
  <r>
    <d v="2022-11-29T00:00:00"/>
    <n v="47357"/>
    <s v="Armani"/>
    <s v="Gravure"/>
    <x v="4"/>
    <x v="22"/>
    <m/>
    <s v="R"/>
    <s v="Benoit"/>
    <s v="Charlotte"/>
    <x v="3"/>
    <n v="2"/>
    <m/>
    <d v="1899-12-30T03:00:00"/>
    <d v="2022-11-30T00:00:00"/>
    <d v="2022-11-29T00:00:00"/>
    <d v="2022-11-29T00:00:00"/>
    <d v="2022-12-08T00:00:00"/>
    <d v="2022-12-10T00:00:00"/>
    <d v="2022-11-30T00:00:00"/>
    <d v="2022-12-02T00:00:00"/>
    <d v="2022-12-13T00:00:00"/>
    <s v="novembre"/>
    <s v="décembre"/>
    <s v="2022"/>
    <s v="2022"/>
    <s v="L'Oréal"/>
    <x v="1"/>
    <d v="1899-12-30T04:12:00"/>
  </r>
  <r>
    <d v="2022-11-25T00:00:00"/>
    <n v="47333"/>
    <s v="Armani"/>
    <s v="Code &amp; Swy"/>
    <x v="0"/>
    <x v="9"/>
    <m/>
    <s v="R"/>
    <s v="Benoit"/>
    <s v="Charlotte"/>
    <x v="3"/>
    <n v="2"/>
    <m/>
    <d v="1899-12-30T04:30:00"/>
    <d v="2022-11-28T00:00:00"/>
    <d v="2022-12-01T00:00:00"/>
    <d v="2022-12-12T00:00:00"/>
    <d v="2023-01-09T00:00:00"/>
    <d v="2023-01-30T00:00:00"/>
    <d v="2022-12-01T00:00:00"/>
    <d v="2022-12-15T00:00:00"/>
    <d v="2023-01-03T00:00:00"/>
    <s v="novembre"/>
    <s v="janvier"/>
    <s v="2022"/>
    <s v="2023"/>
    <s v="L'Oréal"/>
    <x v="1"/>
    <d v="1899-12-30T06:18:00"/>
  </r>
  <r>
    <d v="2022-11-25T00:00:00"/>
    <n v="47332"/>
    <s v="Armani"/>
    <s v="My Way"/>
    <x v="0"/>
    <x v="9"/>
    <m/>
    <s v="R"/>
    <s v="Benoit"/>
    <s v="Charlotte"/>
    <x v="3"/>
    <n v="3"/>
    <m/>
    <d v="1899-12-30T07:00:00"/>
    <d v="2022-11-28T00:00:00"/>
    <d v="2022-11-30T00:00:00"/>
    <d v="2022-12-12T00:00:00"/>
    <d v="2023-01-09T00:00:00"/>
    <d v="2023-01-31T00:00:00"/>
    <d v="2022-11-28T00:00:00"/>
    <d v="2022-12-16T00:00:00"/>
    <d v="2022-12-23T00:00:00"/>
    <s v="novembre"/>
    <s v="décembre"/>
    <s v="2022"/>
    <s v="2022"/>
    <s v="L'Oréal"/>
    <x v="1"/>
    <d v="1899-12-30T09:48:00"/>
  </r>
  <r>
    <d v="2022-11-16T00:00:00"/>
    <n v="47237"/>
    <s v="Prada"/>
    <m/>
    <x v="3"/>
    <x v="7"/>
    <m/>
    <s v="R"/>
    <s v="Benoit"/>
    <s v="Sandrine"/>
    <x v="3"/>
    <n v="1"/>
    <m/>
    <d v="1899-12-30T01:00:00"/>
    <m/>
    <d v="2022-11-21T00:00:00"/>
    <d v="2022-11-23T00:00:00"/>
    <m/>
    <m/>
    <d v="2022-12-01T00:00:00"/>
    <d v="2022-12-08T00:00:00"/>
    <d v="2022-12-08T00:00:00"/>
    <s v="novembre"/>
    <s v="décembre"/>
    <s v="2022"/>
    <s v="2022"/>
    <s v="L'Oréal"/>
    <x v="1"/>
    <d v="1899-12-30T01:24:00"/>
  </r>
  <r>
    <d v="2022-11-25T00:00:00"/>
    <n v="47311"/>
    <s v="Prada"/>
    <s v="Paradoxe"/>
    <x v="0"/>
    <x v="18"/>
    <m/>
    <s v="R"/>
    <s v="Benoit"/>
    <s v="Charlotte"/>
    <x v="3"/>
    <n v="2"/>
    <m/>
    <d v="1899-12-30T10:30:00"/>
    <m/>
    <d v="2022-11-30T00:00:00"/>
    <d v="2022-12-28T00:00:00"/>
    <d v="2023-01-25T00:00:00"/>
    <d v="2023-01-31T00:00:00"/>
    <d v="2022-12-16T00:00:00"/>
    <d v="2023-01-05T00:00:00"/>
    <d v="2023-01-05T00:00:00"/>
    <s v="novembre"/>
    <s v="janvier"/>
    <s v="2022"/>
    <s v="2023"/>
    <s v="L'Oréal"/>
    <x v="1"/>
    <d v="1899-12-30T14:42:00"/>
  </r>
  <r>
    <d v="2022-11-21T00:00:00"/>
    <n v="47272"/>
    <s v="Yves Saint Laurent"/>
    <s v="Black Opium"/>
    <x v="4"/>
    <x v="6"/>
    <m/>
    <s v="R"/>
    <s v="Benoit"/>
    <s v="Sandrine NEDELEC"/>
    <x v="3"/>
    <n v="5"/>
    <m/>
    <d v="1899-12-30T06:30:00"/>
    <d v="2022-11-22T00:00:00"/>
    <d v="2022-11-25T00:00:00"/>
    <d v="2022-12-12T00:00:00"/>
    <d v="2023-01-06T00:00:00"/>
    <d v="2023-01-30T00:00:00"/>
    <d v="2022-12-09T00:00:00"/>
    <d v="2022-12-12T00:00:00"/>
    <d v="2022-12-14T00:00:00"/>
    <s v="novembre"/>
    <s v="décembre"/>
    <s v="2022"/>
    <s v="2022"/>
    <s v="L'Oréal"/>
    <x v="1"/>
    <d v="1899-12-30T09:06:00"/>
  </r>
  <r>
    <d v="2022-12-07T00:00:00"/>
    <n v="47446"/>
    <s v="Armani"/>
    <s v="My Way"/>
    <x v="7"/>
    <x v="2"/>
    <m/>
    <s v="R"/>
    <s v="Benoit"/>
    <s v="Charlotte GUENARD"/>
    <x v="3"/>
    <n v="5"/>
    <m/>
    <d v="1899-12-30T10:30:00"/>
    <d v="2022-12-07T00:00:00"/>
    <d v="2022-12-13T00:00:00"/>
    <d v="2022-12-27T00:00:00"/>
    <d v="2023-01-24T00:00:00"/>
    <d v="2023-01-31T00:00:00"/>
    <d v="2022-12-12T00:00:00"/>
    <d v="2022-12-23T00:00:00"/>
    <d v="2022-12-23T00:00:00"/>
    <s v="décembre"/>
    <s v="décembre"/>
    <s v="2022"/>
    <s v="2022"/>
    <s v="L'Oréal"/>
    <x v="1"/>
    <d v="1899-12-30T14:42:00"/>
  </r>
  <r>
    <d v="2022-11-30T00:00:00"/>
    <n v="47355"/>
    <s v="Yves Saint Laurent"/>
    <s v="Black Opium"/>
    <x v="7"/>
    <x v="2"/>
    <m/>
    <s v="R"/>
    <s v="Benoit"/>
    <s v="Sandrine NEDELEC"/>
    <x v="3"/>
    <n v="3"/>
    <m/>
    <d v="1899-12-30T09:30:00"/>
    <m/>
    <d v="2022-12-05T00:00:00"/>
    <d v="2022-12-13T00:00:00"/>
    <d v="2023-01-05T00:00:00"/>
    <d v="2023-01-30T00:00:00"/>
    <d v="2022-12-09T00:00:00"/>
    <d v="2022-12-19T00:00:00"/>
    <d v="2022-12-19T00:00:00"/>
    <s v="novembre"/>
    <s v="décembre"/>
    <s v="2022"/>
    <s v="2022"/>
    <s v="L'Oréal"/>
    <x v="1"/>
    <d v="1899-12-30T13:18:00"/>
  </r>
  <r>
    <d v="2022-11-09T00:00:00"/>
    <n v="47184"/>
    <s v="Yves Saint Laurent"/>
    <s v="Black Opium"/>
    <x v="0"/>
    <x v="18"/>
    <m/>
    <s v="R"/>
    <s v="Benoit"/>
    <s v="Sandrine NEDELEC"/>
    <x v="3"/>
    <n v="9"/>
    <m/>
    <d v="1899-12-31T11:00:00"/>
    <d v="2022-11-09T00:00:00"/>
    <d v="2022-11-18T00:00:00"/>
    <d v="2022-12-07T00:00:00"/>
    <d v="2023-01-03T00:00:00"/>
    <d v="2023-01-09T00:00:00"/>
    <d v="2022-11-16T00:00:00"/>
    <d v="2022-12-12T00:00:00"/>
    <d v="2022-12-15T00:00:00"/>
    <s v="novembre"/>
    <s v="décembre"/>
    <s v="2022"/>
    <s v="2022"/>
    <s v="L'Oréal"/>
    <x v="1"/>
    <d v="1900-01-01T01:00:00"/>
  </r>
  <r>
    <d v="2022-12-15T00:00:00"/>
    <n v="47072"/>
    <s v="Yves Saint Laurent"/>
    <m/>
    <x v="1"/>
    <x v="73"/>
    <m/>
    <s v="R"/>
    <s v="Benoit"/>
    <s v="Sandrine NEDELEC"/>
    <x v="3"/>
    <n v="1"/>
    <m/>
    <d v="1899-12-30T02:00:00"/>
    <m/>
    <m/>
    <d v="2022-12-26T00:00:00"/>
    <d v="2023-01-26T00:00:00"/>
    <m/>
    <d v="2022-12-16T00:00:00"/>
    <d v="2022-12-16T00:00:00"/>
    <d v="2022-12-16T00:00:00"/>
    <s v="décembre"/>
    <s v="décembre"/>
    <s v="2022"/>
    <s v="2022"/>
    <s v="L'Oréal"/>
    <x v="1"/>
    <d v="1899-12-30T02:48:00"/>
  </r>
  <r>
    <d v="2022-11-17T00:00:00"/>
    <n v="47251"/>
    <s v="Cacharel"/>
    <s v="YIA Bloom Up"/>
    <x v="0"/>
    <x v="9"/>
    <s v="Modifs et PROD Nasta"/>
    <s v="R"/>
    <s v="Benoit"/>
    <s v="Sandrine NEDELEC"/>
    <x v="3"/>
    <n v="6"/>
    <m/>
    <d v="1899-12-30T12:00:00"/>
    <d v="2022-11-17T00:00:00"/>
    <d v="2022-11-23T00:00:00"/>
    <d v="2022-12-09T00:00:00"/>
    <d v="2023-01-06T00:00:00"/>
    <d v="2023-01-30T00:00:00"/>
    <d v="2022-11-25T00:00:00"/>
    <d v="2023-01-05T00:00:00"/>
    <d v="2023-01-05T00:00:00"/>
    <s v="novembre"/>
    <s v="janvier"/>
    <s v="2022"/>
    <s v="2023"/>
    <s v="L'Oréal"/>
    <x v="1"/>
    <d v="1899-12-30T16:48:00"/>
  </r>
  <r>
    <d v="2023-01-13T00:00:00"/>
    <n v="47842"/>
    <s v="ARMANI"/>
    <s v="Lip Power"/>
    <x v="1"/>
    <x v="7"/>
    <s v=""/>
    <s v="R"/>
    <s v="Benoit"/>
    <s v="Charlotte GUENARD"/>
    <x v="3"/>
    <n v="2"/>
    <m/>
    <d v="1899-12-30T04:00:00"/>
    <m/>
    <d v="2023-01-16T00:00:00"/>
    <d v="2023-01-17T00:00:00"/>
    <d v="2023-02-01T00:00:00"/>
    <d v="2023-02-06T00:00:00"/>
    <d v="2023-01-17T00:00:00"/>
    <d v="2023-01-25T00:00:00"/>
    <d v="2023-01-25T00:00:00"/>
    <s v="janvier"/>
    <s v="janvier"/>
    <s v="2023"/>
    <s v="2023"/>
    <s v="L'Oréal"/>
    <x v="1"/>
    <d v="1899-12-30T05:36:00"/>
  </r>
  <r>
    <d v="2022-11-28T00:00:00"/>
    <n v="47346"/>
    <s v="Yves Saint Laurent"/>
    <s v="Black Opium"/>
    <x v="21"/>
    <x v="18"/>
    <m/>
    <s v="D&amp;CO"/>
    <s v="Benoit"/>
    <s v="Jean-Marc ISTURIZ"/>
    <x v="3"/>
    <n v="4"/>
    <m/>
    <d v="1899-12-30T07:30:00"/>
    <d v="2022-11-28T00:00:00"/>
    <d v="2022-12-02T00:00:00"/>
    <d v="2022-12-12T00:00:00"/>
    <d v="2023-01-09T00:00:00"/>
    <d v="2023-01-09T00:00:00"/>
    <d v="2022-12-05T00:00:00"/>
    <d v="2022-12-12T00:00:00"/>
    <d v="2023-01-27T00:00:00"/>
    <s v="novembre"/>
    <s v="janvier"/>
    <s v="2022"/>
    <s v="2023"/>
    <s v="L'Oréal"/>
    <x v="1"/>
    <d v="1899-12-30T10:30:00"/>
  </r>
  <r>
    <d v="2023-01-13T00:00:00"/>
    <n v="47764"/>
    <s v="L'Oréal"/>
    <s v="Multi Produit"/>
    <x v="4"/>
    <x v="57"/>
    <m/>
    <s v="R"/>
    <s v="Benoit"/>
    <s v="Charlotte GUENARD"/>
    <x v="3"/>
    <n v="10"/>
    <m/>
    <d v="1899-12-31T00:00:00"/>
    <m/>
    <d v="2023-01-11T00:00:00"/>
    <d v="2023-01-17T00:00:00"/>
    <d v="2023-02-03T00:00:00"/>
    <d v="2023-02-06T00:00:00"/>
    <d v="2023-01-19T00:00:00"/>
    <d v="2023-01-25T00:00:00"/>
    <d v="2023-01-26T00:00:00"/>
    <s v="janvier"/>
    <s v="janvier"/>
    <s v="2023"/>
    <s v="2023"/>
    <s v="L'Oréal"/>
    <x v="1"/>
    <d v="1899-12-31T09:36:00"/>
  </r>
  <r>
    <d v="2022-10-20T00:00:00"/>
    <n v="47001"/>
    <s v="Valentino"/>
    <s v="Born In Roma Intense"/>
    <x v="8"/>
    <x v="2"/>
    <m/>
    <s v="R"/>
    <s v="Benoit"/>
    <s v="Charlotte GUENARD"/>
    <x v="3"/>
    <n v="4"/>
    <m/>
    <d v="1899-12-30T19:30:00"/>
    <m/>
    <d v="2022-11-02T00:00:00"/>
    <d v="2022-12-26T00:00:00"/>
    <d v="2023-01-23T00:00:00"/>
    <d v="2022-02-20T00:00:00"/>
    <d v="2022-11-15T00:00:00"/>
    <d v="2023-01-26T00:00:00"/>
    <d v="2023-01-27T00:00:00"/>
    <s v="octobre"/>
    <s v="janvier"/>
    <s v="2022"/>
    <s v="2023"/>
    <s v="L'Oréal"/>
    <x v="1"/>
    <d v="1899-12-31T03:18:00"/>
  </r>
  <r>
    <d v="2022-10-20T00:00:00"/>
    <n v="47003"/>
    <s v="Valentino"/>
    <s v="Born In Roma Intense"/>
    <x v="4"/>
    <x v="2"/>
    <m/>
    <s v="R"/>
    <s v="Benoit"/>
    <s v="Charlotte GUENARD"/>
    <x v="3"/>
    <n v="2"/>
    <m/>
    <d v="1899-12-30T09:00:00"/>
    <m/>
    <d v="2022-11-03T00:00:00"/>
    <d v="2022-12-26T00:00:00"/>
    <d v="2023-01-23T00:00:00"/>
    <d v="2023-02-20T00:00:00"/>
    <d v="2023-01-09T00:00:00"/>
    <d v="2023-01-24T00:00:00"/>
    <d v="2023-01-25T00:00:00"/>
    <s v="octobre"/>
    <s v="janvier"/>
    <s v="2022"/>
    <s v="2023"/>
    <s v="L'Oréal"/>
    <x v="1"/>
    <d v="1899-12-30T12:36:00"/>
  </r>
  <r>
    <d v="2022-10-20T00:00:00"/>
    <n v="47002"/>
    <s v="Valentino"/>
    <s v="Born In Roma Intense"/>
    <x v="11"/>
    <x v="6"/>
    <m/>
    <s v="R"/>
    <s v="Benoit"/>
    <s v="Charlotte GUENARD"/>
    <x v="3"/>
    <n v="4"/>
    <m/>
    <d v="1899-12-30T17:30:00"/>
    <m/>
    <d v="2022-11-03T00:00:00"/>
    <d v="2022-12-26T00:00:00"/>
    <d v="2023-01-23T00:00:00"/>
    <d v="2023-02-20T00:00:00"/>
    <d v="2023-01-09T00:00:00"/>
    <d v="2023-01-24T00:00:00"/>
    <d v="2023-01-26T00:00:00"/>
    <s v="octobre"/>
    <s v="janvier"/>
    <s v="2022"/>
    <s v="2023"/>
    <s v="L'Oréal"/>
    <x v="1"/>
    <d v="1899-12-31T00:30:00"/>
  </r>
  <r>
    <d v="2022-10-20T00:00:00"/>
    <n v="47005"/>
    <s v="Valentino"/>
    <s v="Born In Roma Intense"/>
    <x v="0"/>
    <x v="18"/>
    <m/>
    <s v="R"/>
    <s v="Benoit"/>
    <s v="Charlotte GUENARD"/>
    <x v="3"/>
    <n v="2"/>
    <m/>
    <d v="1899-12-30T12:30:00"/>
    <m/>
    <d v="2022-11-06T00:00:00"/>
    <d v="2023-01-18T00:00:00"/>
    <d v="2023-02-15T00:00:00"/>
    <d v="2023-02-21T00:00:00"/>
    <d v="2023-01-11T00:00:00"/>
    <d v="2023-01-30T00:00:00"/>
    <d v="2023-01-31T00:00:00"/>
    <s v="octobre"/>
    <s v="janvier"/>
    <s v="2022"/>
    <s v="2023"/>
    <s v="L'Oréal"/>
    <x v="1"/>
    <d v="1899-12-30T17:30:00"/>
  </r>
  <r>
    <d v="2022-12-09T00:00:00"/>
    <n v="47467"/>
    <s v="Valentino"/>
    <s v="Born In Roma Intense"/>
    <x v="10"/>
    <x v="13"/>
    <m/>
    <s v="R"/>
    <s v="Benoit"/>
    <s v="Charlotte GUENARD"/>
    <x v="3"/>
    <n v="1"/>
    <m/>
    <d v="1899-12-30T03:00:00"/>
    <d v="2022-12-09T00:00:00"/>
    <d v="2022-12-14T00:00:00"/>
    <d v="2023-01-24T00:00:00"/>
    <d v="2023-02-21T00:00:00"/>
    <d v="2023-02-27T00:00:00"/>
    <d v="2023-01-16T00:00:00"/>
    <d v="2023-01-26T00:00:00"/>
    <d v="2023-01-26T00:00:00"/>
    <s v="décembre"/>
    <s v="janvier"/>
    <s v="2022"/>
    <s v="2023"/>
    <s v="L'Oréal"/>
    <x v="1"/>
    <d v="1899-12-30T04:12:00"/>
  </r>
  <r>
    <d v="2022-10-20T00:00:00"/>
    <n v="47007"/>
    <s v="Valentino"/>
    <s v="Born In Roma Intense"/>
    <x v="7"/>
    <x v="2"/>
    <m/>
    <s v="R"/>
    <s v="Benoit"/>
    <s v="Charlotte GUENARD"/>
    <x v="3"/>
    <n v="2"/>
    <m/>
    <d v="1899-12-30T01:30:00"/>
    <m/>
    <d v="2022-11-07T00:00:00"/>
    <d v="2023-01-24T00:00:00"/>
    <d v="2023-02-21T00:00:00"/>
    <d v="2023-02-28T00:00:00"/>
    <d v="2023-01-06T00:00:00"/>
    <d v="2023-01-10T00:00:00"/>
    <d v="2023-01-10T00:00:00"/>
    <s v="octobre"/>
    <s v="janvier"/>
    <s v="2022"/>
    <s v="2023"/>
    <s v="L'Oréal"/>
    <x v="1"/>
    <d v="1899-12-30T02:06:00"/>
  </r>
  <r>
    <d v="2023-01-12T00:00:00"/>
    <n v="47836"/>
    <s v="ARMANI"/>
    <m/>
    <x v="3"/>
    <x v="7"/>
    <m/>
    <s v="R"/>
    <s v="Benoit"/>
    <s v="Charlotte GUENARD"/>
    <x v="3"/>
    <n v="2"/>
    <m/>
    <d v="1899-12-30T03:00:00"/>
    <m/>
    <d v="2023-01-13T00:00:00"/>
    <d v="2023-01-16T00:00:00"/>
    <d v="2023-02-01T00:00:00"/>
    <d v="2023-02-06T00:00:00"/>
    <d v="2023-01-13T00:00:00"/>
    <d v="2023-01-25T00:00:00"/>
    <d v="2023-01-25T00:00:00"/>
    <s v="janvier"/>
    <s v="janvier"/>
    <s v="2023"/>
    <s v="2023"/>
    <s v="L'Oréal"/>
    <x v="1"/>
    <d v="1899-12-30T04:12:00"/>
  </r>
  <r>
    <d v="2022-12-16T00:00:00"/>
    <n v="47569"/>
    <s v="Valentino"/>
    <s v="Born In Roma Intense"/>
    <x v="8"/>
    <x v="12"/>
    <m/>
    <s v="R"/>
    <s v="Benoit"/>
    <s v="Charlotte GUENARD"/>
    <x v="3"/>
    <n v="3"/>
    <m/>
    <d v="1899-12-30T19:00:00"/>
    <m/>
    <d v="2022-12-22T00:00:00"/>
    <d v="2023-01-17T00:00:00"/>
    <d v="2023-02-14T00:00:00"/>
    <d v="2023-02-20T00:00:00"/>
    <d v="2023-01-24T00:00:00"/>
    <d v="2023-02-06T00:00:00"/>
    <d v="2023-02-06T00:00:00"/>
    <s v="décembre"/>
    <s v="février"/>
    <s v="2022"/>
    <s v="2023"/>
    <s v="L'Oréal"/>
    <x v="1"/>
    <d v="1899-12-31T02:36:00"/>
  </r>
  <r>
    <d v="2023-01-24T00:00:00"/>
    <n v="47959"/>
    <s v="VALENTINO"/>
    <s v="Born In Roma Intense"/>
    <x v="6"/>
    <x v="7"/>
    <s v=""/>
    <s v="R"/>
    <s v="Benoit"/>
    <s v="Charlotte GUENARD"/>
    <x v="3"/>
    <n v="4"/>
    <m/>
    <d v="1899-12-30T05:00:00"/>
    <d v="2023-01-25T00:00:00"/>
    <d v="2023-01-25T00:00:00"/>
    <d v="2023-01-25T00:00:00"/>
    <d v="2023-02-08T00:00:00"/>
    <d v="2023-02-11T00:00:00"/>
    <d v="2023-01-26T00:00:00"/>
    <d v="2023-02-01T00:00:00"/>
    <d v="2023-02-02T00:00:00"/>
    <s v="janvier"/>
    <s v="février"/>
    <s v="2023"/>
    <s v="2023"/>
    <s v="L'Oréal"/>
    <x v="1"/>
    <d v="1899-12-30T07:00:00"/>
  </r>
  <r>
    <d v="2023-01-31T00:00:00"/>
    <n v="48028"/>
    <s v="Yves Saint Laurent"/>
    <s v="Libre &amp; Mascara"/>
    <x v="0"/>
    <x v="18"/>
    <m/>
    <s v="R"/>
    <s v="Benoit"/>
    <s v="Sandrine NEDELEC"/>
    <x v="3"/>
    <n v="8"/>
    <m/>
    <d v="1899-12-30T23:00:00"/>
    <d v="2023-01-31T00:00:00"/>
    <d v="2023-02-06T00:00:00"/>
    <d v="2023-02-14T00:00:00"/>
    <d v="2023-03-14T00:00:00"/>
    <d v="2023-03-21T00:00:00"/>
    <d v="2023-02-08T00:00:00"/>
    <d v="2023-02-22T00:00:00"/>
    <d v="2023-02-24T00:00:00"/>
    <s v="janvier"/>
    <s v="février"/>
    <s v="2023"/>
    <s v="2023"/>
    <s v="L'Oréal"/>
    <x v="1"/>
    <d v="1899-12-31T08:12:00"/>
  </r>
  <r>
    <d v="2023-02-20T00:00:00"/>
    <n v="48237"/>
    <s v="Valentino"/>
    <m/>
    <x v="11"/>
    <x v="22"/>
    <m/>
    <s v="R"/>
    <s v="Benoit"/>
    <s v="Charlotte GUENARD"/>
    <x v="3"/>
    <n v="1"/>
    <m/>
    <d v="1899-12-30T01:00:00"/>
    <d v="2023-02-20T00:00:00"/>
    <d v="2023-02-20T00:00:00"/>
    <d v="2023-02-20T00:00:00"/>
    <d v="2023-02-24T00:00:00"/>
    <d v="2023-02-27T00:00:00"/>
    <d v="2023-02-21T00:00:00"/>
    <d v="2023-02-21T00:00:00"/>
    <d v="2023-02-21T00:00:00"/>
    <s v="février"/>
    <s v="février"/>
    <s v="2023"/>
    <s v="2023"/>
    <s v="L'Oréal"/>
    <x v="1"/>
    <d v="1899-12-30T01:24:00"/>
  </r>
  <r>
    <d v="2023-01-31T00:00:00"/>
    <n v="48024"/>
    <s v="Yves Saint Laurent"/>
    <s v="Libre &amp; Mascara"/>
    <x v="4"/>
    <x v="6"/>
    <m/>
    <s v="R"/>
    <s v="Benoit"/>
    <s v="Sandrine NEDELEC"/>
    <x v="3"/>
    <n v="3"/>
    <m/>
    <d v="1899-12-30T07:00:00"/>
    <d v="2023-01-31T00:00:00"/>
    <d v="2023-02-06T00:00:00"/>
    <d v="2023-02-20T00:00:00"/>
    <d v="2023-03-20T00:00:00"/>
    <d v="2023-04-17T00:00:00"/>
    <d v="2023-02-10T00:00:00"/>
    <d v="2023-03-06T00:00:00"/>
    <d v="2023-03-06T00:00:00"/>
    <s v="janvier"/>
    <s v="mars"/>
    <s v="2023"/>
    <s v="2023"/>
    <s v="L'Oréal"/>
    <x v="1"/>
    <d v="1899-12-30T09:48:00"/>
  </r>
  <r>
    <d v="2023-02-01T00:00:00"/>
    <n v="48045"/>
    <s v="YSL"/>
    <s v="Libre &amp; Mascara"/>
    <x v="0"/>
    <x v="16"/>
    <s v=""/>
    <s v="D&amp;CO"/>
    <s v="Benoit"/>
    <s v="Jean-Marc ISTURIZ"/>
    <x v="3"/>
    <n v="4"/>
    <m/>
    <d v="1899-12-30T12:30:00"/>
    <d v="2023-02-09T00:00:00"/>
    <d v="2023-02-07T00:00:00"/>
    <d v="2023-02-25T00:00:00"/>
    <d v="2023-03-25T00:00:00"/>
    <m/>
    <d v="2023-02-16T00:00:00"/>
    <d v="2023-03-01T00:00:00"/>
    <d v="2023-03-02T00:00:00"/>
    <s v="février"/>
    <s v="mars"/>
    <s v="2023"/>
    <s v="2023"/>
    <s v="L'Oréal"/>
    <x v="1"/>
    <d v="1899-12-30T17:30:00"/>
  </r>
  <r>
    <d v="2023-02-21T00:00:00"/>
    <n v="48211"/>
    <s v="Yves Saint Laurent"/>
    <s v="LC &amp; LIBRE"/>
    <x v="8"/>
    <x v="6"/>
    <m/>
    <s v="R"/>
    <s v="Benoit"/>
    <s v="Sandrine NEDELEC"/>
    <x v="3"/>
    <n v="3"/>
    <m/>
    <d v="1899-12-30T05:00:00"/>
    <d v="2023-02-21T00:00:00"/>
    <d v="2023-02-23T00:00:00"/>
    <d v="2023-02-28T00:00:00"/>
    <d v="2023-04-18T00:00:00"/>
    <d v="2023-04-24T00:00:00"/>
    <d v="2023-02-27T00:00:00"/>
    <d v="2023-03-06T00:00:00"/>
    <d v="2023-03-07T00:00:00"/>
    <s v="février"/>
    <s v="mars"/>
    <s v="2023"/>
    <s v="2023"/>
    <s v="L'Oréal"/>
    <x v="1"/>
    <d v="1899-12-30T07:00:00"/>
  </r>
  <r>
    <d v="2023-03-01T00:00:00"/>
    <n v="48321"/>
    <s v="Prada"/>
    <s v="Paradoxe"/>
    <x v="12"/>
    <x v="13"/>
    <m/>
    <s v="R"/>
    <s v="Benoit"/>
    <s v="Charlotte GUENARD"/>
    <x v="3"/>
    <n v="1"/>
    <m/>
    <d v="1899-12-30T01:00:00"/>
    <d v="2023-03-01T00:00:00"/>
    <d v="2023-03-03T00:00:00"/>
    <d v="2023-03-14T00:00:00"/>
    <d v="2023-04-11T00:00:00"/>
    <d v="2023-05-08T00:00:00"/>
    <d v="2023-03-03T00:00:00"/>
    <d v="2023-03-10T00:00:00"/>
    <d v="2023-03-10T00:00:00"/>
    <s v="mars"/>
    <s v="mars"/>
    <s v="2023"/>
    <s v="2023"/>
    <s v="L'Oréal"/>
    <x v="1"/>
    <d v="1899-12-30T01:24:00"/>
  </r>
  <r>
    <d v="2023-01-20T00:00:00"/>
    <n v="47931"/>
    <s v="Azzaro"/>
    <s v="Wanted"/>
    <x v="0"/>
    <x v="9"/>
    <m/>
    <s v="R"/>
    <s v="Benoit"/>
    <s v="Charlotte GUENARD"/>
    <x v="3"/>
    <n v="8"/>
    <m/>
    <d v="1899-12-30T19:30:00"/>
    <d v="2023-01-20T00:00:00"/>
    <d v="2023-01-26T00:00:00"/>
    <d v="2023-02-06T00:00:00"/>
    <d v="2023-03-06T00:00:00"/>
    <d v="2023-04-03T00:00:00"/>
    <d v="2023-01-30T00:00:00"/>
    <d v="2023-03-09T00:00:00"/>
    <d v="2023-03-17T00:00:00"/>
    <s v="janvier"/>
    <s v="mars"/>
    <s v="2023"/>
    <s v="2023"/>
    <s v="L'Oréal"/>
    <x v="1"/>
    <d v="1899-12-31T03:18:00"/>
  </r>
  <r>
    <d v="2023-02-07T00:00:00"/>
    <n v="48094"/>
    <s v="Prada"/>
    <s v="Paradoxe"/>
    <x v="7"/>
    <x v="6"/>
    <m/>
    <s v="R"/>
    <s v="Benoit"/>
    <s v="Charlotte GUENARD"/>
    <x v="3"/>
    <n v="2"/>
    <m/>
    <d v="1899-12-30T04:30:00"/>
    <d v="2023-02-07T00:00:00"/>
    <d v="2023-02-10T00:00:00"/>
    <d v="2023-03-21T00:00:00"/>
    <d v="2023-04-18T00:00:00"/>
    <d v="2023-04-25T00:00:00"/>
    <d v="2023-02-27T00:00:00"/>
    <d v="2023-03-15T00:00:00"/>
    <d v="2023-03-16T00:00:00"/>
    <s v="février"/>
    <s v="mars"/>
    <s v="2023"/>
    <s v="2023"/>
    <s v="L'Oréal"/>
    <x v="1"/>
    <d v="1899-12-30T06:18:00"/>
  </r>
  <r>
    <d v="2023-02-09T00:00:00"/>
    <n v="48131"/>
    <s v="Armani"/>
    <s v="Eye Teint"/>
    <x v="21"/>
    <x v="72"/>
    <s v="en attente de BAT"/>
    <s v="D&amp;CO"/>
    <s v="Benoit"/>
    <s v="Jean-Marc ISTURIZ"/>
    <x v="3"/>
    <n v="2"/>
    <m/>
    <d v="1899-12-30T04:00:00"/>
    <d v="2023-02-09T00:00:00"/>
    <d v="2023-02-09T00:00:00"/>
    <m/>
    <m/>
    <d v="2023-02-20T00:00:00"/>
    <d v="2023-02-09T00:00:00"/>
    <d v="2023-03-20T00:00:00"/>
    <d v="2023-02-22T00:00:00"/>
    <s v="février"/>
    <s v="février"/>
    <s v="2023"/>
    <s v="2023"/>
    <s v="L'Oréal"/>
    <x v="1"/>
    <d v="1899-12-30T05:36:00"/>
  </r>
  <r>
    <d v="2023-02-01T00:00:00"/>
    <n v="48036"/>
    <s v="Yves Saint Laurent"/>
    <s v="Lash Clash"/>
    <x v="21"/>
    <x v="72"/>
    <m/>
    <s v="D&amp;CO"/>
    <s v="Benoit"/>
    <s v="Jean-Marc ISTURIZ"/>
    <x v="3"/>
    <n v="4"/>
    <m/>
    <d v="1899-12-30T09:30:00"/>
    <d v="2023-02-01T00:00:00"/>
    <d v="2023-02-07T00:00:00"/>
    <d v="2023-02-13T00:00:00"/>
    <d v="2023-03-13T00:00:00"/>
    <m/>
    <d v="2023-02-09T00:00:00"/>
    <d v="2023-02-20T00:00:00"/>
    <d v="2023-03-02T00:00:00"/>
    <s v="février"/>
    <s v="mars"/>
    <s v="2023"/>
    <s v="2023"/>
    <s v="L'Oréal"/>
    <x v="1"/>
    <d v="1899-12-30T13:18:00"/>
  </r>
  <r>
    <d v="2023-03-02T00:00:00"/>
    <n v="48320"/>
    <s v="Yves Saint Laurent"/>
    <s v="Libre FDM"/>
    <x v="11"/>
    <x v="6"/>
    <m/>
    <s v="R"/>
    <s v="Benoit"/>
    <s v="Sandrine NEDELEC"/>
    <x v="3"/>
    <n v="2"/>
    <m/>
    <d v="1899-12-30T03:30:00"/>
    <d v="2023-03-02T00:00:00"/>
    <d v="2023-03-13T00:00:00"/>
    <d v="2023-03-20T00:00:00"/>
    <d v="2023-05-04T00:00:00"/>
    <d v="2023-05-16T00:00:00"/>
    <d v="2023-03-17T00:00:00"/>
    <d v="2023-03-24T00:00:00"/>
    <d v="2023-03-24T00:00:00"/>
    <s v="mars"/>
    <s v="mars"/>
    <s v="2023"/>
    <s v="2023"/>
    <s v="L'Oréal"/>
    <x v="1"/>
    <d v="1899-12-30T04:54:00"/>
  </r>
  <r>
    <d v="2023-03-01T00:00:00"/>
    <n v="48315"/>
    <s v="Yves Saint Laurent"/>
    <s v="Libre FDM"/>
    <x v="7"/>
    <x v="2"/>
    <m/>
    <s v="R"/>
    <s v="Benoit"/>
    <s v="Sandrine NEDELEC"/>
    <x v="3"/>
    <n v="7"/>
    <m/>
    <d v="1899-12-30T14:00:00"/>
    <d v="2023-03-01T00:00:00"/>
    <d v="2023-03-06T00:00:00"/>
    <d v="2023-03-20T00:00:00"/>
    <d v="2023-04-17T00:00:00"/>
    <d v="2023-05-16T00:00:00"/>
    <d v="2023-03-07T00:00:00"/>
    <d v="2023-03-24T00:00:00"/>
    <d v="2023-03-27T00:00:00"/>
    <s v="mars"/>
    <s v="mars"/>
    <s v="2023"/>
    <s v="2023"/>
    <s v="L'Oréal"/>
    <x v="1"/>
    <d v="1899-12-30T19:36:00"/>
  </r>
  <r>
    <d v="2023-03-01T00:00:00"/>
    <n v="48316"/>
    <s v="Yves Saint Laurent"/>
    <s v="Libre FDM"/>
    <x v="0"/>
    <x v="18"/>
    <m/>
    <s v="R"/>
    <s v="Benoit"/>
    <s v="Sandrine NEDELEC"/>
    <x v="3"/>
    <n v="1"/>
    <m/>
    <d v="1899-12-30T06:30:00"/>
    <d v="2023-03-01T00:00:00"/>
    <d v="2023-03-06T00:00:00"/>
    <d v="2023-03-20T00:00:00"/>
    <d v="2023-04-14T00:00:00"/>
    <d v="2023-05-16T00:00:00"/>
    <d v="2023-03-10T00:00:00"/>
    <d v="2023-03-23T00:00:00"/>
    <d v="2023-03-24T00:00:00"/>
    <s v="mars"/>
    <s v="mars"/>
    <s v="2023"/>
    <s v="2023"/>
    <s v="L'Oréal"/>
    <x v="1"/>
    <d v="1899-12-30T09:06:00"/>
  </r>
  <r>
    <d v="2023-02-07T00:00:00"/>
    <n v="48103"/>
    <s v="Prada"/>
    <s v="Paradoxe"/>
    <x v="0"/>
    <x v="18"/>
    <m/>
    <s v="R"/>
    <s v="Benoit"/>
    <s v="Charlotte GUENARD"/>
    <x v="3"/>
    <n v="2"/>
    <m/>
    <d v="1899-12-30T04:00:00"/>
    <d v="2023-02-07T00:00:00"/>
    <d v="2023-02-13T00:00:00"/>
    <d v="2023-03-28T00:00:00"/>
    <d v="2023-05-24T00:00:00"/>
    <d v="2023-05-02T00:00:00"/>
    <d v="2023-03-08T00:00:00"/>
    <d v="2023-03-24T00:00:00"/>
    <d v="2023-03-27T00:00:00"/>
    <s v="février"/>
    <s v="mars"/>
    <s v="2023"/>
    <s v="2023"/>
    <s v="L'Oréal"/>
    <x v="1"/>
    <d v="1899-12-30T05:36:00"/>
  </r>
  <r>
    <d v="2023-02-07T00:00:00"/>
    <n v="48096"/>
    <s v="Prada"/>
    <s v="Paradoxe"/>
    <x v="1"/>
    <x v="13"/>
    <m/>
    <s v="R"/>
    <s v="Benoit"/>
    <s v="Charlotte GUENARD"/>
    <x v="3"/>
    <n v="3"/>
    <m/>
    <d v="1899-12-30T02:30:00"/>
    <d v="2023-02-07T00:00:00"/>
    <d v="2023-02-10T00:00:00"/>
    <d v="2023-04-04T00:00:00"/>
    <d v="2023-02-05T00:00:00"/>
    <d v="2023-05-08T00:00:00"/>
    <d v="2023-02-09T00:00:00"/>
    <d v="2023-03-27T00:00:00"/>
    <d v="2023-03-27T00:00:00"/>
    <s v="février"/>
    <s v="mars"/>
    <s v="2023"/>
    <s v="2023"/>
    <s v="L'Oréal"/>
    <x v="1"/>
    <d v="1899-12-30T03:30:00"/>
  </r>
  <r>
    <d v="2023-03-03T00:00:00"/>
    <n v="48350"/>
    <s v="ARMANI"/>
    <s v="Fête des pères"/>
    <x v="0"/>
    <x v="18"/>
    <s v=""/>
    <s v="R"/>
    <s v="Benoit"/>
    <s v="Charlotte GUENARD"/>
    <x v="5"/>
    <n v="1"/>
    <m/>
    <d v="1899-12-30T06:30:00"/>
    <d v="2023-03-03T00:00:00"/>
    <d v="2023-03-16T00:00:00"/>
    <d v="2023-04-11T00:00:00"/>
    <d v="2023-05-09T00:00:00"/>
    <d v="2023-06-06T00:00:00"/>
    <d v="2023-03-09T00:00:00"/>
    <m/>
    <d v="2023-04-04T00:00:00"/>
    <s v="mars"/>
    <s v="avril"/>
    <s v="2023"/>
    <s v="2023"/>
    <s v="L'Oréal"/>
    <x v="1"/>
    <d v="1899-12-30T09:06:00"/>
  </r>
  <r>
    <d v="2023-01-27T00:00:00"/>
    <n v="47994"/>
    <s v="Armani"/>
    <s v="Fête des mère"/>
    <x v="0"/>
    <x v="18"/>
    <m/>
    <s v="R"/>
    <s v="Benoit"/>
    <s v="Charlotte GUENARD"/>
    <x v="3"/>
    <n v="6"/>
    <m/>
    <d v="1899-12-31T03:30:00"/>
    <d v="2023-02-09T00:00:00"/>
    <d v="2023-02-02T00:00:00"/>
    <d v="2023-03-06T00:00:00"/>
    <d v="2023-04-03T00:00:00"/>
    <d v="2023-05-02T00:00:00"/>
    <d v="2023-02-16T00:00:00"/>
    <d v="2023-03-27T00:00:00"/>
    <d v="2023-03-28T00:00:00"/>
    <s v="janvier"/>
    <s v="mars"/>
    <s v="2023"/>
    <s v="2023"/>
    <s v="L'Oréal"/>
    <x v="1"/>
    <d v="1899-12-31T14:30:00"/>
  </r>
  <r>
    <d v="2023-01-27T00:00:00"/>
    <n v="47993"/>
    <s v="Armani"/>
    <s v="Fête des mère"/>
    <x v="4"/>
    <x v="6"/>
    <m/>
    <s v="R"/>
    <s v="Benoit"/>
    <s v="Charlotte GUENARD"/>
    <x v="3"/>
    <n v="9"/>
    <m/>
    <d v="1899-12-30T21:00:00"/>
    <d v="2023-01-27T00:00:00"/>
    <d v="2023-02-02T00:00:00"/>
    <d v="2023-03-06T00:00:00"/>
    <d v="2023-04-03T00:00:00"/>
    <d v="2023-05-01T00:00:00"/>
    <d v="2023-03-01T00:00:00"/>
    <d v="2023-03-27T00:00:00"/>
    <d v="2023-03-29T00:00:00"/>
    <s v="janvier"/>
    <s v="mars"/>
    <s v="2023"/>
    <s v="2023"/>
    <s v="L'Oréal"/>
    <x v="1"/>
    <d v="1899-12-31T05:24:00"/>
  </r>
  <r>
    <d v="2023-01-27T00:00:00"/>
    <n v="47997"/>
    <s v="Armani"/>
    <s v="Fête des mère"/>
    <x v="8"/>
    <x v="6"/>
    <m/>
    <s v="R"/>
    <s v="Benoit"/>
    <s v="Charlotte GUENARD"/>
    <x v="3"/>
    <n v="2"/>
    <m/>
    <d v="1899-12-30T11:30:00"/>
    <d v="2023-01-27T00:00:00"/>
    <m/>
    <d v="2023-03-20T00:00:00"/>
    <d v="2023-04-17T00:00:00"/>
    <d v="2023-05-15T00:00:00"/>
    <d v="2023-03-01T00:00:00"/>
    <d v="2023-03-20T00:00:00"/>
    <d v="2023-03-20T00:00:00"/>
    <s v="janvier"/>
    <s v="mars"/>
    <s v="2023"/>
    <s v="2023"/>
    <s v="L'Oréal"/>
    <x v="1"/>
    <d v="1899-12-30T16:06:00"/>
  </r>
  <r>
    <d v="2023-02-07T00:00:00"/>
    <n v="48095"/>
    <s v="Prada"/>
    <s v="Paradoxe"/>
    <x v="4"/>
    <x v="6"/>
    <m/>
    <s v="R"/>
    <s v="Benoit"/>
    <s v="Charlotte GUENARD"/>
    <x v="3"/>
    <n v="5"/>
    <m/>
    <d v="1899-12-30T08:00:00"/>
    <d v="2023-02-07T00:00:00"/>
    <d v="2023-02-10T00:00:00"/>
    <d v="2023-03-28T00:00:00"/>
    <d v="2023-04-25T00:00:00"/>
    <d v="2023-05-01T00:00:00"/>
    <d v="2023-02-15T00:00:00"/>
    <d v="2023-03-30T00:00:00"/>
    <d v="2023-03-30T00:00:00"/>
    <s v="février"/>
    <s v="mars"/>
    <s v="2023"/>
    <s v="2023"/>
    <s v="L'Oréal"/>
    <x v="1"/>
    <d v="1899-12-30T11:12:00"/>
  </r>
  <r>
    <d v="2023-03-23T00:00:00"/>
    <n v="48344"/>
    <s v="Yves Saint Laurent"/>
    <s v="Libre"/>
    <x v="0"/>
    <x v="5"/>
    <m/>
    <s v="R"/>
    <s v="Benoit"/>
    <s v="Sandrine NEDELEC"/>
    <x v="3"/>
    <n v="1"/>
    <m/>
    <d v="1899-12-30T01:30:00"/>
    <d v="2023-03-23T00:00:00"/>
    <d v="2023-03-27T00:00:00"/>
    <d v="2023-03-29T00:00:00"/>
    <d v="2023-04-06T00:00:00"/>
    <m/>
    <d v="2023-03-24T00:00:00"/>
    <d v="2023-03-30T00:00:00"/>
    <d v="2023-03-30T00:00:00"/>
    <s v="mars"/>
    <s v="mars"/>
    <s v="2023"/>
    <s v="2023"/>
    <s v="L'Oréal"/>
    <x v="1"/>
    <d v="1899-12-30T02:06:00"/>
  </r>
  <r>
    <d v="2023-04-13T00:00:00"/>
    <n v="48589"/>
    <s v="Yves Saint Laurent"/>
    <s v="La Nuit de L'homme"/>
    <x v="0"/>
    <x v="17"/>
    <m/>
    <s v="R"/>
    <s v="Benoit"/>
    <s v="Sandrine NEDELEC"/>
    <x v="3"/>
    <n v="1"/>
    <m/>
    <d v="1899-12-30T02:30:00"/>
    <d v="2023-04-14T00:00:00"/>
    <d v="2023-04-14T00:00:00"/>
    <d v="2023-04-14T00:00:00"/>
    <d v="2023-05-10T00:00:00"/>
    <d v="2023-05-16T00:00:00"/>
    <d v="2023-04-14T00:00:00"/>
    <d v="2023-04-17T00:00:00"/>
    <d v="2023-04-17T00:00:00"/>
    <s v="avril"/>
    <s v="avril"/>
    <s v="2023"/>
    <s v="2023"/>
    <s v="L'Oréal"/>
    <x v="1"/>
    <d v="1899-12-30T03:30:00"/>
  </r>
  <r>
    <d v="2023-03-02T00:00:00"/>
    <n v="48324"/>
    <s v="Yves Saint Laurent"/>
    <s v="Make Up"/>
    <x v="8"/>
    <x v="14"/>
    <m/>
    <s v="R"/>
    <s v="Benoit"/>
    <s v="Sandrine NEDELEC"/>
    <x v="3"/>
    <n v="2"/>
    <m/>
    <d v="1899-12-30T06:30:00"/>
    <d v="2023-03-02T00:00:00"/>
    <d v="2023-03-07T00:00:00"/>
    <d v="2023-03-14T00:00:00"/>
    <d v="2023-04-11T00:00:00"/>
    <d v="2023-05-01T00:00:00"/>
    <d v="2023-04-11T00:00:00"/>
    <d v="2023-04-13T00:00:00"/>
    <d v="2023-04-17T00:00:00"/>
    <s v="mars"/>
    <s v="avril"/>
    <s v="2023"/>
    <s v="2023"/>
    <s v="L'Oréal"/>
    <x v="1"/>
    <d v="1899-12-30T09:06:00"/>
  </r>
  <r>
    <d v="2023-03-07T00:00:00"/>
    <n v="48370"/>
    <s v="Yves Saint Laurent"/>
    <s v="Libre &amp; Mascara"/>
    <x v="4"/>
    <x v="6"/>
    <m/>
    <s v="R"/>
    <s v="Benoit"/>
    <s v="Sandrine NEDELEC"/>
    <x v="3"/>
    <n v="5"/>
    <m/>
    <d v="1899-12-30T12:00:00"/>
    <d v="2023-03-07T00:00:00"/>
    <d v="2023-03-15T00:00:00"/>
    <d v="2023-03-28T00:00:00"/>
    <d v="2023-04-24T00:00:00"/>
    <d v="2023-05-15T00:00:00"/>
    <d v="2023-03-14T00:00:00"/>
    <d v="2023-04-11T00:00:00"/>
    <d v="2023-04-11T00:00:00"/>
    <s v="mars"/>
    <s v="avril"/>
    <s v="2023"/>
    <s v="2023"/>
    <s v="L'Oréal"/>
    <x v="1"/>
    <d v="1899-12-30T16:48:00"/>
  </r>
  <r>
    <d v="2023-04-17T00:00:00"/>
    <n v="48724"/>
    <s v="L'oreal"/>
    <m/>
    <x v="4"/>
    <x v="39"/>
    <m/>
    <s v="R"/>
    <s v="Benoit"/>
    <s v="Sandrine NEDELEC"/>
    <x v="3"/>
    <n v="3"/>
    <m/>
    <d v="1899-12-30T02:30:00"/>
    <m/>
    <d v="2023-04-18T00:00:00"/>
    <d v="2023-04-19T00:00:00"/>
    <d v="2023-04-28T00:00:00"/>
    <d v="2023-05-01T00:00:00"/>
    <d v="2023-04-18T00:00:00"/>
    <d v="2023-04-20T00:00:00"/>
    <d v="2023-04-20T00:00:00"/>
    <s v="avril"/>
    <s v="avril"/>
    <s v="2023"/>
    <s v="2023"/>
    <s v="L'Oréal"/>
    <x v="1"/>
    <d v="1899-12-30T03:30:00"/>
  </r>
  <r>
    <d v="2023-04-18T00:00:00"/>
    <n v="48734"/>
    <s v="VALENTINO"/>
    <m/>
    <x v="6"/>
    <x v="22"/>
    <m/>
    <s v="R"/>
    <s v="Benoit"/>
    <s v="Charlotte GUENARD"/>
    <x v="3"/>
    <n v="1"/>
    <m/>
    <d v="1899-12-30T01:00:00"/>
    <m/>
    <d v="2023-04-19T00:00:00"/>
    <d v="2023-04-19T00:00:00"/>
    <d v="2023-05-05T00:00:00"/>
    <d v="2023-08-05T00:00:00"/>
    <d v="2023-04-18T00:00:00"/>
    <d v="2023-04-20T00:00:00"/>
    <d v="2023-04-20T00:00:00"/>
    <s v="avril"/>
    <s v="avril"/>
    <s v="2023"/>
    <s v="2023"/>
    <s v="L'Oréal"/>
    <x v="1"/>
    <d v="1899-12-30T01:24:00"/>
  </r>
  <r>
    <d v="2022-11-16T00:00:00"/>
    <n v="47244"/>
    <s v="CABAIA"/>
    <m/>
    <x v="3"/>
    <x v="25"/>
    <m/>
    <s v="D&amp;CO"/>
    <s v="Claire"/>
    <s v="Arnaud"/>
    <x v="3"/>
    <n v="3"/>
    <m/>
    <d v="1899-12-30T04:00:00"/>
    <d v="2022-11-16T00:00:00"/>
    <d v="2022-11-21T00:00:00"/>
    <d v="2022-11-22T00:00:00"/>
    <d v="2022-11-29T00:00:00"/>
    <d v="2022-12-01T00:00:00"/>
    <d v="2022-11-17T00:00:00"/>
    <d v="2022-11-22T00:00:00"/>
    <d v="2022-11-22T00:00:00"/>
    <s v="novembre"/>
    <s v="novembre"/>
    <s v="2022"/>
    <s v="2022"/>
    <e v="#N/A"/>
    <x v="69"/>
    <d v="1899-12-30T05:36:00"/>
  </r>
  <r>
    <d v="2022-04-27T00:00:00"/>
    <n v="45761"/>
    <s v="Clarins"/>
    <s v="Joli Rouge"/>
    <x v="8"/>
    <x v="6"/>
    <m/>
    <s v="R"/>
    <s v="Claire"/>
    <s v="Charlotte"/>
    <x v="5"/>
    <n v="1"/>
    <m/>
    <d v="1899-12-30T04:15:00"/>
    <m/>
    <m/>
    <m/>
    <m/>
    <m/>
    <d v="2022-07-20T00:00:00"/>
    <m/>
    <d v="2022-11-20T00:00:00"/>
    <s v="avril"/>
    <s v="novembre"/>
    <s v="2022"/>
    <s v="2022"/>
    <e v="#N/A"/>
    <x v="12"/>
    <d v="1899-12-30T05:57:00"/>
  </r>
  <r>
    <d v="2022-07-19T00:00:00"/>
    <n v="45766"/>
    <s v="Clarins"/>
    <s v="Joli Rouge"/>
    <x v="7"/>
    <x v="6"/>
    <m/>
    <s v="R"/>
    <s v="Claire"/>
    <s v="Charlotte"/>
    <x v="5"/>
    <n v="1"/>
    <m/>
    <d v="1899-12-30T03:30:00"/>
    <m/>
    <m/>
    <m/>
    <m/>
    <m/>
    <d v="2022-07-13T00:00:00"/>
    <m/>
    <d v="2022-11-15T00:00:00"/>
    <s v="juillet"/>
    <s v="novembre"/>
    <s v="2022"/>
    <s v="2022"/>
    <e v="#N/A"/>
    <x v="12"/>
    <d v="1899-12-30T04:54:00"/>
  </r>
  <r>
    <d v="2022-07-26T00:00:00"/>
    <n v="45763"/>
    <s v="Clarins"/>
    <s v="Joli Rouge"/>
    <x v="4"/>
    <x v="6"/>
    <m/>
    <s v="R"/>
    <s v="Claire"/>
    <s v="Charlotte"/>
    <x v="5"/>
    <n v="5"/>
    <m/>
    <d v="1899-12-30T07:30:00"/>
    <m/>
    <m/>
    <m/>
    <m/>
    <m/>
    <d v="2022-07-12T00:00:00"/>
    <m/>
    <d v="2022-11-15T00:00:00"/>
    <s v="juillet"/>
    <s v="novembre"/>
    <s v="2022"/>
    <s v="2022"/>
    <e v="#N/A"/>
    <x v="12"/>
    <d v="1899-12-30T10:30:00"/>
  </r>
  <r>
    <d v="2022-07-26T00:00:00"/>
    <n v="46279"/>
    <s v="Clarins"/>
    <s v="Skin Illusion"/>
    <x v="15"/>
    <x v="33"/>
    <m/>
    <s v="R"/>
    <s v="Claire"/>
    <s v="Charlotte"/>
    <x v="5"/>
    <n v="2"/>
    <m/>
    <d v="1899-12-30T02:15:00"/>
    <d v="2022-07-26T00:00:00"/>
    <m/>
    <d v="2022-08-01T00:00:00"/>
    <d v="2022-08-23T00:00:00"/>
    <d v="2022-08-29T00:00:00"/>
    <d v="2022-07-26T00:00:00"/>
    <m/>
    <d v="2022-09-15T00:00:00"/>
    <s v="juillet"/>
    <s v="septembre"/>
    <s v="2022"/>
    <s v="2022"/>
    <e v="#N/A"/>
    <x v="12"/>
    <d v="1899-12-30T03:09:00"/>
  </r>
  <r>
    <d v="2022-07-29T00:00:00"/>
    <n v="46349"/>
    <s v="Sephora"/>
    <s v="Fenty"/>
    <x v="0"/>
    <x v="74"/>
    <m/>
    <s v="R"/>
    <s v="Claire"/>
    <s v="Elodie"/>
    <x v="3"/>
    <n v="5"/>
    <m/>
    <d v="1899-12-30T01:00:00"/>
    <m/>
    <m/>
    <d v="2022-08-31T00:00:00"/>
    <d v="2022-09-28T00:00:00"/>
    <d v="2022-10-04T00:00:00"/>
    <d v="2022-08-11T00:00:00"/>
    <d v="2022-08-30T00:00:00"/>
    <d v="2022-08-30T00:00:00"/>
    <s v="juillet"/>
    <s v="août"/>
    <s v="2022"/>
    <s v="2022"/>
    <s v="Sephora"/>
    <x v="0"/>
    <d v="1899-12-30T01:24:00"/>
  </r>
  <r>
    <d v="2022-08-05T00:00:00"/>
    <n v="46424"/>
    <s v="Cartier"/>
    <s v="La Panthere"/>
    <x v="8"/>
    <x v="2"/>
    <m/>
    <s v="R"/>
    <s v="Claire"/>
    <s v="Kady"/>
    <x v="3"/>
    <n v="7"/>
    <m/>
    <d v="1899-12-30T10:40:00"/>
    <d v="2022-09-08T00:00:00"/>
    <d v="2022-08-11T00:00:00"/>
    <d v="2022-09-16T00:00:00"/>
    <d v="2022-10-17T00:00:00"/>
    <d v="2022-10-24T00:00:00"/>
    <d v="2022-08-10T00:00:00"/>
    <d v="2022-09-28T00:00:00"/>
    <d v="2022-09-28T00:00:00"/>
    <s v="août"/>
    <s v="septembre"/>
    <s v="2022"/>
    <s v="2022"/>
    <e v="#N/A"/>
    <x v="70"/>
    <d v="1899-12-30T14:56:00"/>
  </r>
  <r>
    <d v="2022-08-05T00:00:00"/>
    <n v="46432"/>
    <s v="Sephora"/>
    <s v="Pixi"/>
    <x v="0"/>
    <x v="2"/>
    <s v="Sephora - EDG / CDMEA/AVANT CAISSE_x000a_Claire Sur Plot Maq"/>
    <s v="R"/>
    <s v="Claire"/>
    <s v="Elodie"/>
    <x v="3"/>
    <n v="3"/>
    <m/>
    <d v="1899-12-30T06:10:00"/>
    <m/>
    <m/>
    <m/>
    <m/>
    <m/>
    <d v="2022-08-17T00:00:00"/>
    <d v="2022-09-22T00:00:00"/>
    <d v="2022-09-23T00:00:00"/>
    <s v="août"/>
    <s v="septembre"/>
    <s v="2022"/>
    <s v="2022"/>
    <s v="Sephora"/>
    <x v="0"/>
    <d v="1899-12-30T08:38:00"/>
  </r>
  <r>
    <d v="2022-08-18T00:00:00"/>
    <n v="45764"/>
    <s v="Clarins"/>
    <s v="Joli Rouge"/>
    <x v="13"/>
    <x v="13"/>
    <m/>
    <s v="R"/>
    <s v="Claire"/>
    <s v="Charlotte"/>
    <x v="5"/>
    <n v="6"/>
    <m/>
    <d v="1899-12-30T02:45:00"/>
    <m/>
    <m/>
    <m/>
    <m/>
    <m/>
    <d v="2022-06-24T00:00:00"/>
    <m/>
    <d v="2022-11-15T00:00:00"/>
    <s v="août"/>
    <s v="novembre"/>
    <s v="2022"/>
    <s v="2022"/>
    <e v="#N/A"/>
    <x v="12"/>
    <d v="1899-12-30T03:51:00"/>
  </r>
  <r>
    <d v="2022-08-18T00:00:00"/>
    <n v="46501"/>
    <s v="L'Oréal"/>
    <s v="Mugler Angel"/>
    <x v="8"/>
    <x v="2"/>
    <m/>
    <s v="R"/>
    <s v="Claire"/>
    <s v="Charlotte"/>
    <x v="3"/>
    <n v="4"/>
    <m/>
    <d v="1899-12-30T03:30:00"/>
    <d v="2022-09-15T00:00:00"/>
    <d v="2022-09-17T00:00:00"/>
    <d v="2022-09-22T00:00:00"/>
    <d v="2022-10-18T00:00:00"/>
    <d v="2022-10-24T00:00:00"/>
    <d v="2022-09-16T00:00:00"/>
    <d v="2022-09-29T00:00:00"/>
    <d v="2022-09-29T00:00:00"/>
    <s v="août"/>
    <s v="septembre"/>
    <s v="2022"/>
    <s v="2022"/>
    <s v="L'Oréal"/>
    <x v="1"/>
    <d v="1899-12-30T04:54:00"/>
  </r>
  <r>
    <d v="2022-08-18T00:00:00"/>
    <n v="46503"/>
    <s v="L'Oréal"/>
    <s v="Mugler Angel"/>
    <x v="1"/>
    <x v="13"/>
    <m/>
    <s v="R"/>
    <s v="Claire"/>
    <s v="Charlotte"/>
    <x v="3"/>
    <n v="3"/>
    <m/>
    <d v="1899-12-30T00:50:00"/>
    <d v="2022-09-15T00:00:00"/>
    <d v="2022-09-17T00:00:00"/>
    <d v="2022-09-22T00:00:00"/>
    <d v="2022-09-27T00:00:00"/>
    <d v="2022-10-24T00:00:00"/>
    <d v="2022-08-31T00:00:00"/>
    <d v="2022-09-29T00:00:00"/>
    <d v="2022-09-29T00:00:00"/>
    <s v="août"/>
    <s v="septembre"/>
    <s v="2022"/>
    <s v="2022"/>
    <s v="L'Oréal"/>
    <x v="1"/>
    <d v="1899-12-30T01:10:00"/>
  </r>
  <r>
    <d v="2022-08-18T00:00:00"/>
    <n v="46506"/>
    <s v="L'Oréal"/>
    <s v="Mugler Angel"/>
    <x v="1"/>
    <x v="75"/>
    <m/>
    <s v="R"/>
    <s v="Claire"/>
    <s v="Charlotte"/>
    <x v="3"/>
    <n v="1"/>
    <m/>
    <d v="1899-12-30T01:00:00"/>
    <d v="2022-09-15T00:00:00"/>
    <d v="2022-10-03T00:00:00"/>
    <d v="2022-10-25T00:00:00"/>
    <d v="2022-11-15T00:00:00"/>
    <d v="2022-11-21T00:00:00"/>
    <d v="2022-09-23T00:00:00"/>
    <d v="2022-09-29T00:00:00"/>
    <d v="2022-09-29T00:00:00"/>
    <s v="août"/>
    <s v="septembre"/>
    <s v="2022"/>
    <s v="2022"/>
    <s v="L'Oréal"/>
    <x v="1"/>
    <d v="1899-12-30T01:24:00"/>
  </r>
  <r>
    <d v="2022-08-19T00:00:00"/>
    <n v="46190"/>
    <s v="Mugler"/>
    <s v="Alien Goddess Intense"/>
    <x v="11"/>
    <x v="12"/>
    <m/>
    <s v="R"/>
    <s v="Claire"/>
    <s v="Sandrine"/>
    <x v="3"/>
    <n v="5"/>
    <m/>
    <d v="1899-12-30T02:45:00"/>
    <d v="2022-07-19T00:00:00"/>
    <d v="2022-07-25T00:00:00"/>
    <d v="2022-08-18T00:00:00"/>
    <d v="2022-09-09T00:00:00"/>
    <d v="2022-10-10T00:00:00"/>
    <d v="2022-07-22T00:00:00"/>
    <d v="2022-08-31T00:00:00"/>
    <d v="2022-08-31T00:00:00"/>
    <s v="août"/>
    <s v="août"/>
    <s v="2022"/>
    <s v="2022"/>
    <s v="L'Oréal"/>
    <x v="1"/>
    <d v="1899-12-30T03:51:00"/>
  </r>
  <r>
    <d v="2022-08-26T00:00:00"/>
    <n v="46510"/>
    <s v="MOET"/>
    <m/>
    <x v="5"/>
    <x v="7"/>
    <m/>
    <s v="D&amp;CO"/>
    <s v="Claire"/>
    <s v="Elsa"/>
    <x v="5"/>
    <n v="1"/>
    <m/>
    <d v="1899-12-30T00:30:00"/>
    <m/>
    <m/>
    <m/>
    <d v="2022-09-16T00:00:00"/>
    <d v="2022-09-16T00:00:00"/>
    <d v="2022-08-30T00:00:00"/>
    <m/>
    <d v="2022-11-15T00:00:00"/>
    <s v="août"/>
    <s v="novembre"/>
    <s v="2022"/>
    <s v="2022"/>
    <e v="#N/A"/>
    <x v="71"/>
    <d v="1899-12-30T00:42:00"/>
  </r>
  <r>
    <d v="2022-08-26T00:00:00"/>
    <n v="46542"/>
    <s v="Hermes"/>
    <s v="TDH"/>
    <x v="4"/>
    <x v="6"/>
    <m/>
    <s v="R"/>
    <s v="Claire"/>
    <s v="Aurélie"/>
    <x v="3"/>
    <n v="6"/>
    <m/>
    <d v="1899-12-30T02:40:00"/>
    <d v="2022-08-26T00:00:00"/>
    <d v="2022-08-30T00:00:00"/>
    <d v="2022-09-23T00:00:00"/>
    <d v="2022-10-24T00:00:00"/>
    <d v="2022-10-31T00:00:00"/>
    <d v="2022-08-29T00:00:00"/>
    <d v="2022-09-21T00:00:00"/>
    <d v="2022-09-21T00:00:00"/>
    <s v="août"/>
    <s v="septembre"/>
    <s v="2022"/>
    <s v="2022"/>
    <e v="#N/A"/>
    <x v="23"/>
    <d v="1899-12-30T03:44:00"/>
  </r>
  <r>
    <d v="2022-08-31T00:00:00"/>
    <n v="45736"/>
    <s v="Clarins"/>
    <s v="Joli Rouge"/>
    <x v="0"/>
    <x v="16"/>
    <m/>
    <s v="R"/>
    <s v="Claire"/>
    <s v="Charlotte"/>
    <x v="5"/>
    <n v="8"/>
    <m/>
    <d v="1899-12-30T07:00:00"/>
    <m/>
    <m/>
    <m/>
    <m/>
    <m/>
    <d v="2022-07-08T00:00:00"/>
    <m/>
    <d v="2022-11-15T00:00:00"/>
    <s v="août"/>
    <s v="novembre"/>
    <s v="2022"/>
    <s v="2022"/>
    <e v="#N/A"/>
    <x v="12"/>
    <d v="1899-12-30T09:48:00"/>
  </r>
  <r>
    <d v="2022-08-04T00:00:00"/>
    <n v="46410"/>
    <s v="Sephora"/>
    <s v="PMG"/>
    <x v="0"/>
    <x v="18"/>
    <m/>
    <s v="R"/>
    <s v="Claire"/>
    <s v="Elodie"/>
    <x v="3"/>
    <n v="2"/>
    <m/>
    <d v="1899-12-30T04:00:00"/>
    <d v="2022-08-18T00:00:00"/>
    <d v="2022-08-17T00:00:00"/>
    <d v="2022-08-17T00:00:00"/>
    <d v="2022-10-12T00:00:00"/>
    <d v="2022-10-18T00:00:00"/>
    <d v="2022-08-22T00:00:00"/>
    <d v="2022-09-12T00:00:00"/>
    <d v="2022-09-13T00:00:00"/>
    <s v="août"/>
    <s v="septembre"/>
    <s v="2022"/>
    <s v="2022"/>
    <s v="Sephora"/>
    <x v="0"/>
    <d v="1899-12-30T05:36:00"/>
  </r>
  <r>
    <d v="2022-09-01T00:00:00"/>
    <n v="45737"/>
    <s v="Clarins"/>
    <s v="Joli Rouge"/>
    <x v="0"/>
    <x v="18"/>
    <m/>
    <s v="R"/>
    <s v="Claire"/>
    <s v="Charlotte"/>
    <x v="5"/>
    <n v="3"/>
    <m/>
    <d v="1899-12-30T09:15:00"/>
    <m/>
    <m/>
    <m/>
    <m/>
    <m/>
    <d v="2022-06-17T00:00:00"/>
    <m/>
    <d v="2022-11-15T00:00:00"/>
    <s v="septembre"/>
    <s v="novembre"/>
    <s v="2022"/>
    <s v="2022"/>
    <e v="#N/A"/>
    <x v="12"/>
    <d v="1899-12-30T12:57:00"/>
  </r>
  <r>
    <d v="2022-09-01T00:00:00"/>
    <n v="45759"/>
    <s v="Clarins"/>
    <s v="Joli Rouge"/>
    <x v="11"/>
    <x v="6"/>
    <m/>
    <s v="R"/>
    <s v="Claire"/>
    <s v="Charlotte"/>
    <x v="5"/>
    <n v="4"/>
    <m/>
    <d v="1899-12-30T04:00:00"/>
    <m/>
    <m/>
    <m/>
    <m/>
    <m/>
    <d v="2022-06-27T00:00:00"/>
    <m/>
    <d v="2022-11-15T00:00:00"/>
    <s v="septembre"/>
    <s v="novembre"/>
    <s v="2022"/>
    <s v="2022"/>
    <e v="#N/A"/>
    <x v="12"/>
    <d v="1899-12-30T05:36:00"/>
  </r>
  <r>
    <d v="2022-08-04T00:00:00"/>
    <n v="46417"/>
    <s v="Sephora"/>
    <s v="Xmas22"/>
    <x v="0"/>
    <x v="59"/>
    <m/>
    <s v="R"/>
    <s v="Claire"/>
    <s v="Elodie"/>
    <x v="3"/>
    <n v="10"/>
    <m/>
    <d v="1899-12-30T03:20:00"/>
    <d v="2022-08-04T00:00:00"/>
    <d v="2022-08-10T00:00:00"/>
    <d v="2022-09-19T00:00:00"/>
    <d v="2022-10-24T00:00:00"/>
    <d v="2022-10-31T00:00:00"/>
    <d v="2022-08-22T00:00:00"/>
    <d v="2022-09-23T00:00:00"/>
    <d v="2022-09-23T00:00:00"/>
    <s v="août"/>
    <s v="septembre"/>
    <s v="2022"/>
    <s v="2022"/>
    <s v="Sephora"/>
    <x v="0"/>
    <d v="1899-12-30T04:40:00"/>
  </r>
  <r>
    <d v="2022-08-05T00:00:00"/>
    <n v="46421"/>
    <s v="L'Oréal"/>
    <s v="YSL RPC the Bold"/>
    <x v="21"/>
    <x v="18"/>
    <m/>
    <s v="D&amp;CO"/>
    <s v="Claire"/>
    <s v="Arnaud"/>
    <x v="3"/>
    <n v="5"/>
    <m/>
    <d v="1899-12-30T03:40:00"/>
    <m/>
    <d v="2022-08-16T00:00:00"/>
    <d v="2022-09-16T00:00:00"/>
    <d v="2022-10-14T00:00:00"/>
    <d v="2022-10-17T00:00:00"/>
    <d v="2022-09-02T00:00:00"/>
    <d v="2022-09-22T00:00:00"/>
    <d v="2022-09-22T00:00:00"/>
    <s v="août"/>
    <s v="septembre"/>
    <s v="2022"/>
    <s v="2022"/>
    <s v="L'Oréal"/>
    <x v="1"/>
    <d v="1899-12-30T05:08:00"/>
  </r>
  <r>
    <d v="2022-09-08T00:00:00"/>
    <n v="45760"/>
    <s v="Clarins"/>
    <s v="Joli Rouge"/>
    <x v="22"/>
    <x v="13"/>
    <m/>
    <s v="R"/>
    <s v="Claire"/>
    <s v="Charlotte"/>
    <x v="5"/>
    <n v="5"/>
    <m/>
    <d v="1899-12-30T01:45:00"/>
    <m/>
    <m/>
    <m/>
    <m/>
    <m/>
    <d v="2022-06-07T00:00:00"/>
    <m/>
    <d v="2022-11-15T00:00:00"/>
    <s v="septembre"/>
    <s v="novembre"/>
    <s v="2022"/>
    <s v="2022"/>
    <e v="#N/A"/>
    <x v="12"/>
    <d v="1899-12-30T02:27:00"/>
  </r>
  <r>
    <d v="2022-08-16T00:00:00"/>
    <n v="46477"/>
    <s v="Sephora"/>
    <s v="Milk"/>
    <x v="0"/>
    <x v="74"/>
    <m/>
    <s v="R"/>
    <s v="Claire"/>
    <s v="Melissa"/>
    <x v="3"/>
    <n v="3"/>
    <m/>
    <d v="1899-12-30T01:30:00"/>
    <d v="2022-08-22T00:00:00"/>
    <d v="2022-08-22T00:00:00"/>
    <d v="2022-09-14T00:00:00"/>
    <d v="2022-10-12T00:00:00"/>
    <d v="2022-10-18T00:00:00"/>
    <d v="2022-08-23T00:00:00"/>
    <d v="2022-09-05T00:00:00"/>
    <d v="2022-09-06T00:00:00"/>
    <s v="août"/>
    <s v="septembre"/>
    <s v="2022"/>
    <s v="2022"/>
    <s v="Sephora"/>
    <x v="0"/>
    <d v="1899-12-30T02:06:00"/>
  </r>
  <r>
    <d v="2022-08-16T00:00:00"/>
    <n v="46483"/>
    <s v="Guerlain"/>
    <s v="AA Forte"/>
    <x v="0"/>
    <x v="17"/>
    <m/>
    <s v="R"/>
    <s v="Claire"/>
    <s v="Melissa"/>
    <x v="3"/>
    <n v="5"/>
    <m/>
    <d v="1899-12-30T02:30:00"/>
    <d v="2022-08-22T00:00:00"/>
    <d v="2022-08-22T00:00:00"/>
    <d v="2022-08-31T00:00:00"/>
    <d v="2022-09-28T00:00:00"/>
    <d v="2022-10-04T00:00:00"/>
    <d v="2022-08-24T00:00:00"/>
    <d v="2022-09-08T00:00:00"/>
    <d v="2022-09-08T00:00:00"/>
    <s v="août"/>
    <s v="septembre"/>
    <s v="2022"/>
    <s v="2022"/>
    <e v="#N/A"/>
    <x v="31"/>
    <d v="1899-12-30T03:30:00"/>
  </r>
  <r>
    <d v="2022-08-18T00:00:00"/>
    <n v="46502"/>
    <s v="L'Oréal"/>
    <s v="Mugler Angel"/>
    <x v="11"/>
    <x v="6"/>
    <m/>
    <s v="R"/>
    <s v="Claire"/>
    <s v="Charlotte"/>
    <x v="3"/>
    <n v="3"/>
    <m/>
    <d v="1899-12-30T02:00:00"/>
    <d v="2022-09-15T00:00:00"/>
    <d v="2022-09-17T00:00:00"/>
    <d v="2022-09-22T00:00:00"/>
    <d v="2022-10-18T00:00:00"/>
    <d v="2022-10-24T00:00:00"/>
    <d v="2022-09-19T00:00:00"/>
    <d v="2022-09-27T00:00:00"/>
    <d v="2022-09-28T00:00:00"/>
    <s v="août"/>
    <s v="septembre"/>
    <s v="2022"/>
    <s v="2022"/>
    <s v="L'Oréal"/>
    <x v="1"/>
    <d v="1899-12-30T02:48:00"/>
  </r>
  <r>
    <d v="2022-09-19T00:00:00"/>
    <n v="46610"/>
    <s v="Cabaia"/>
    <s v="Noel"/>
    <x v="27"/>
    <x v="25"/>
    <m/>
    <s v="D&amp;CO"/>
    <s v="Claire"/>
    <s v="Arnaud"/>
    <x v="3"/>
    <n v="7"/>
    <m/>
    <d v="1899-12-31T06:00:00"/>
    <d v="2022-09-19T00:00:00"/>
    <d v="2022-09-20T00:00:00"/>
    <d v="2022-10-07T00:00:00"/>
    <d v="2022-11-04T00:00:00"/>
    <d v="2022-11-08T00:00:00"/>
    <d v="2022-09-20T00:00:00"/>
    <d v="2022-10-27T00:00:00"/>
    <d v="2022-10-28T00:00:00"/>
    <s v="septembre"/>
    <s v="octobre"/>
    <s v="2022"/>
    <s v="2022"/>
    <e v="#N/A"/>
    <x v="69"/>
    <d v="1899-12-31T18:00:00"/>
  </r>
  <r>
    <d v="2022-09-19T00:00:00"/>
    <n v="46724"/>
    <s v="Sephora"/>
    <s v="Pat McGrath"/>
    <x v="0"/>
    <x v="51"/>
    <m/>
    <s v="R"/>
    <s v="Claire"/>
    <s v="Elodie"/>
    <x v="3"/>
    <n v="1"/>
    <m/>
    <d v="1899-12-30T00:15:00"/>
    <d v="2022-09-19T00:00:00"/>
    <d v="2022-09-21T00:00:00"/>
    <d v="2022-09-22T00:00:00"/>
    <d v="2022-09-28T00:00:00"/>
    <d v="2022-10-04T00:00:00"/>
    <d v="2022-09-20T00:00:00"/>
    <d v="2022-09-26T00:00:00"/>
    <d v="2022-09-26T00:00:00"/>
    <s v="septembre"/>
    <s v="septembre"/>
    <s v="2022"/>
    <s v="2022"/>
    <s v="Sephora"/>
    <x v="0"/>
    <d v="1899-12-30T00:21:00"/>
  </r>
  <r>
    <d v="2022-09-20T00:00:00"/>
    <n v="46708"/>
    <s v="Mugler"/>
    <s v="Angel 30 Ans"/>
    <x v="1"/>
    <x v="7"/>
    <m/>
    <s v="R"/>
    <s v="Claire"/>
    <s v="Sandrine"/>
    <x v="3"/>
    <n v="3"/>
    <m/>
    <d v="1899-12-30T01:45:00"/>
    <d v="2022-09-20T00:00:00"/>
    <d v="2022-09-23T00:00:00"/>
    <d v="2022-09-23T00:00:00"/>
    <d v="2022-10-17T00:00:00"/>
    <d v="2022-10-24T00:00:00"/>
    <d v="2022-09-22T00:00:00"/>
    <d v="2022-09-23T00:00:00"/>
    <d v="2022-09-23T00:00:00"/>
    <s v="septembre"/>
    <s v="septembre"/>
    <s v="2022"/>
    <s v="2022"/>
    <s v="L'Oréal"/>
    <x v="1"/>
    <d v="1899-12-30T02:27:00"/>
  </r>
  <r>
    <d v="2022-09-28T00:00:00"/>
    <n v="46813"/>
    <s v="Mugler"/>
    <s v="Angel &amp; Nova"/>
    <x v="8"/>
    <x v="7"/>
    <m/>
    <s v="R"/>
    <s v="Claire"/>
    <s v="Sandrine"/>
    <x v="3"/>
    <n v="3"/>
    <m/>
    <d v="1899-12-30T00:30:00"/>
    <d v="2022-09-28T00:00:00"/>
    <d v="2022-09-29T00:00:00"/>
    <d v="2022-09-29T00:00:00"/>
    <d v="2022-10-20T00:00:00"/>
    <d v="2022-10-24T00:00:00"/>
    <d v="2022-09-29T00:00:00"/>
    <d v="2022-10-04T00:00:00"/>
    <d v="2022-10-04T00:00:00"/>
    <s v="septembre"/>
    <s v="octobre"/>
    <s v="2022"/>
    <s v="2022"/>
    <s v="L'Oréal"/>
    <x v="1"/>
    <d v="1899-12-30T00:42:00"/>
  </r>
  <r>
    <d v="2022-08-18T00:00:00"/>
    <n v="46505"/>
    <s v="L'Oréal"/>
    <s v="Mugler Angel"/>
    <x v="0"/>
    <x v="17"/>
    <m/>
    <s v="R"/>
    <s v="Claire"/>
    <s v="Charlotte"/>
    <x v="3"/>
    <n v="1"/>
    <m/>
    <d v="1899-12-30T01:30:00"/>
    <d v="2022-09-15T00:00:00"/>
    <d v="2022-09-17T00:00:00"/>
    <d v="2022-09-29T00:00:00"/>
    <d v="2022-10-25T00:00:00"/>
    <d v="2022-11-01T00:00:00"/>
    <d v="2022-09-26T00:00:00"/>
    <d v="2022-09-27T00:00:00"/>
    <d v="2022-09-28T00:00:00"/>
    <s v="août"/>
    <s v="septembre"/>
    <s v="2022"/>
    <s v="2022"/>
    <s v="L'Oréal"/>
    <x v="1"/>
    <d v="1899-12-30T02:06:00"/>
  </r>
  <r>
    <d v="2022-09-30T00:00:00"/>
    <n v="46842"/>
    <s v="Mugler"/>
    <s v="Angel"/>
    <x v="8"/>
    <x v="7"/>
    <s v="Attente dimension def"/>
    <s v="R"/>
    <s v="Claire"/>
    <s v="Charlotte"/>
    <x v="3"/>
    <n v="2"/>
    <m/>
    <d v="1899-12-30T00:50:00"/>
    <d v="2022-09-30T00:00:00"/>
    <d v="2022-10-04T00:00:00"/>
    <d v="2022-10-04T00:00:00"/>
    <d v="2022-10-06T00:00:00"/>
    <d v="2022-10-10T00:00:00"/>
    <d v="2022-10-03T00:00:00"/>
    <d v="2022-09-11T00:00:00"/>
    <d v="2022-10-11T00:00:00"/>
    <s v="septembre"/>
    <s v="octobre"/>
    <s v="2022"/>
    <s v="2022"/>
    <s v="L'Oréal"/>
    <x v="1"/>
    <d v="1899-12-30T01:10:00"/>
  </r>
  <r>
    <d v="2022-09-30T00:00:00"/>
    <n v="46843"/>
    <s v="Hermes"/>
    <s v="Terre d'Hermès"/>
    <x v="7"/>
    <x v="2"/>
    <m/>
    <s v="R"/>
    <s v="Claire"/>
    <s v="Aurélie"/>
    <x v="3"/>
    <n v="4"/>
    <m/>
    <d v="1899-12-30T07:00:00"/>
    <d v="2022-09-30T00:00:00"/>
    <d v="2022-10-04T00:00:00"/>
    <d v="2022-10-06T00:00:00"/>
    <d v="2022-11-07T00:00:00"/>
    <d v="2022-11-14T00:00:00"/>
    <d v="2022-10-03T00:00:00"/>
    <d v="2022-10-12T00:00:00"/>
    <d v="2022-10-17T00:00:00"/>
    <s v="septembre"/>
    <s v="octobre"/>
    <s v="2022"/>
    <s v="2022"/>
    <e v="#N/A"/>
    <x v="23"/>
    <d v="1899-12-30T09:48:00"/>
  </r>
  <r>
    <d v="2022-10-03T00:00:00"/>
    <n v="46868"/>
    <s v="Clarins"/>
    <s v="Noel"/>
    <x v="4"/>
    <x v="6"/>
    <m/>
    <s v="R"/>
    <s v="Claire"/>
    <s v="Charlotte"/>
    <x v="3"/>
    <n v="6"/>
    <m/>
    <d v="1899-12-30T14:00:00"/>
    <d v="2022-10-03T00:00:00"/>
    <d v="2022-10-07T00:00:00"/>
    <d v="2022-10-25T00:00:00"/>
    <d v="2022-11-22T00:00:00"/>
    <d v="2022-11-28T00:00:00"/>
    <d v="2022-10-05T00:00:00"/>
    <d v="2022-11-07T00:00:00"/>
    <d v="2022-11-08T00:00:00"/>
    <s v="octobre"/>
    <s v="novembre"/>
    <s v="2022"/>
    <s v="2022"/>
    <e v="#N/A"/>
    <x v="12"/>
    <d v="1899-12-30T19:36:00"/>
  </r>
  <r>
    <d v="2022-10-03T00:00:00"/>
    <n v="46870"/>
    <s v="Clarins"/>
    <s v="Noel"/>
    <x v="13"/>
    <x v="2"/>
    <s v="Chevalet + Panneau + Pop Up"/>
    <s v="R"/>
    <s v="Claire"/>
    <s v="Charlotte"/>
    <x v="3"/>
    <n v="7"/>
    <m/>
    <d v="1899-12-30T02:20:00"/>
    <d v="2022-10-03T00:00:00"/>
    <d v="2022-10-07T00:00:00"/>
    <d v="2022-11-08T00:00:00"/>
    <d v="2022-12-06T00:00:00"/>
    <d v="2022-12-12T00:00:00"/>
    <d v="2022-10-05T00:00:00"/>
    <d v="2022-11-03T00:00:00"/>
    <d v="2022-11-04T00:00:00"/>
    <s v="octobre"/>
    <s v="novembre"/>
    <s v="2022"/>
    <s v="2022"/>
    <e v="#N/A"/>
    <x v="12"/>
    <d v="1899-12-30T03:16:00"/>
  </r>
  <r>
    <d v="2022-10-06T00:00:00"/>
    <n v="46909"/>
    <s v="La Neige"/>
    <m/>
    <x v="0"/>
    <x v="37"/>
    <s v="Reste Plateau Stock"/>
    <s v="R"/>
    <s v="Claire"/>
    <s v="Elodie"/>
    <x v="3"/>
    <n v="2"/>
    <m/>
    <d v="1899-12-30T03:30:00"/>
    <d v="2022-10-06T00:00:00"/>
    <d v="2022-10-07T00:00:00"/>
    <d v="2022-10-10T00:00:00"/>
    <d v="2022-10-26T00:00:00"/>
    <d v="2022-11-01T00:00:00"/>
    <d v="2022-10-07T00:00:00"/>
    <d v="2022-10-11T00:00:00"/>
    <d v="2022-10-13T00:00:00"/>
    <s v="octobre"/>
    <s v="octobre"/>
    <s v="2022"/>
    <s v="2022"/>
    <e v="#N/A"/>
    <x v="40"/>
    <d v="1899-12-30T04:54:00"/>
  </r>
  <r>
    <d v="2022-10-06T00:00:00"/>
    <n v="46916"/>
    <s v="Armani"/>
    <m/>
    <x v="11"/>
    <x v="33"/>
    <m/>
    <s v="R"/>
    <s v="Claire"/>
    <s v="Charlotte"/>
    <x v="3"/>
    <n v="1"/>
    <m/>
    <d v="1899-12-30T00:30:00"/>
    <d v="2022-10-06T00:00:00"/>
    <d v="2022-10-07T00:00:00"/>
    <d v="2022-10-07T00:00:00"/>
    <d v="2022-10-14T00:00:00"/>
    <d v="2022-10-17T00:00:00"/>
    <d v="2022-10-07T00:00:00"/>
    <d v="2022-10-13T00:00:00"/>
    <d v="2022-10-17T00:00:00"/>
    <s v="octobre"/>
    <s v="octobre"/>
    <s v="2022"/>
    <s v="2022"/>
    <s v="L'Oréal"/>
    <x v="1"/>
    <d v="1899-12-30T00:42:00"/>
  </r>
  <r>
    <d v="2022-10-07T00:00:00"/>
    <n v="46923"/>
    <s v="Clarins"/>
    <s v="Noel"/>
    <x v="0"/>
    <x v="18"/>
    <m/>
    <s v="R"/>
    <s v="Claire"/>
    <s v="Charlotte"/>
    <x v="3"/>
    <n v="5"/>
    <m/>
    <d v="1899-12-30T09:00:00"/>
    <d v="2022-10-07T00:00:00"/>
    <d v="2022-10-13T00:00:00"/>
    <d v="2022-11-02T00:00:00"/>
    <d v="2022-11-30T00:00:00"/>
    <d v="2022-12-06T00:00:00"/>
    <d v="2022-10-13T00:00:00"/>
    <d v="2022-11-21T00:00:00"/>
    <d v="2022-11-22T00:00:00"/>
    <s v="octobre"/>
    <s v="novembre"/>
    <s v="2022"/>
    <s v="2022"/>
    <e v="#N/A"/>
    <x v="12"/>
    <d v="1899-12-30T12:36:00"/>
  </r>
  <r>
    <d v="2022-11-03T00:00:00"/>
    <n v="47144"/>
    <s v="Rare Beauty"/>
    <m/>
    <x v="0"/>
    <x v="18"/>
    <s v="PAO - Créa à faire en Anglais"/>
    <s v="R"/>
    <s v="Claire"/>
    <s v="Elodie"/>
    <x v="3"/>
    <n v="4"/>
    <m/>
    <d v="1899-12-30T12:00:00"/>
    <d v="2022-11-03T00:00:00"/>
    <d v="2022-11-08T00:00:00"/>
    <m/>
    <m/>
    <m/>
    <d v="2022-11-07T00:00:00"/>
    <d v="2022-12-12T00:00:00"/>
    <d v="2022-12-12T00:00:00"/>
    <s v="novembre"/>
    <s v="décembre"/>
    <s v="2022"/>
    <s v="2022"/>
    <e v="#N/A"/>
    <x v="72"/>
    <d v="1899-12-30T16:48:00"/>
  </r>
  <r>
    <d v="2022-08-25T00:00:00"/>
    <n v="46533"/>
    <s v="Sephora"/>
    <s v="Drunk Elephant"/>
    <x v="0"/>
    <x v="18"/>
    <m/>
    <s v="R"/>
    <s v="Claire"/>
    <s v="Elodie"/>
    <x v="3"/>
    <n v="3"/>
    <m/>
    <d v="1899-12-30T04:45:00"/>
    <d v="2022-08-25T00:00:00"/>
    <d v="2022-08-29T00:00:00"/>
    <d v="2022-08-31T00:00:00"/>
    <d v="2022-09-28T00:00:00"/>
    <d v="2022-10-04T00:00:00"/>
    <d v="2022-08-31T00:00:00"/>
    <d v="2022-09-07T00:00:00"/>
    <d v="2022-09-08T00:00:00"/>
    <s v="août"/>
    <s v="septembre"/>
    <s v="2022"/>
    <s v="2022"/>
    <s v="Sephora"/>
    <x v="0"/>
    <d v="1899-12-30T06:39:00"/>
  </r>
  <r>
    <d v="2022-08-08T00:00:00"/>
    <n v="45859"/>
    <s v="Dior"/>
    <m/>
    <x v="1"/>
    <x v="20"/>
    <m/>
    <s v="R"/>
    <s v="Claire"/>
    <s v="Mori"/>
    <x v="5"/>
    <n v="2"/>
    <m/>
    <d v="1899-12-30T02:45:00"/>
    <m/>
    <m/>
    <m/>
    <d v="2022-07-29T00:00:00"/>
    <m/>
    <d v="2022-06-21T00:00:00"/>
    <m/>
    <m/>
    <s v="août"/>
    <s v=""/>
    <s v="2022"/>
    <s v=""/>
    <e v="#N/A"/>
    <x v="3"/>
    <d v="1899-12-30T03:51:00"/>
  </r>
  <r>
    <d v="2022-11-21T00:00:00"/>
    <n v="47258"/>
    <s v="Sephora"/>
    <m/>
    <x v="0"/>
    <x v="76"/>
    <s v="AO PERDUE"/>
    <s v="R"/>
    <s v="Claire"/>
    <s v="Carole"/>
    <x v="5"/>
    <n v="1"/>
    <m/>
    <d v="1899-12-30T22:30:00"/>
    <d v="2022-11-21T00:00:00"/>
    <d v="2022-11-25T00:00:00"/>
    <d v="2023-02-01T00:00:00"/>
    <d v="2023-09-01T00:00:00"/>
    <d v="2023-09-01T00:00:00"/>
    <d v="2022-11-25T00:00:00"/>
    <m/>
    <d v="2022-12-20T00:00:00"/>
    <s v="novembre"/>
    <s v="décembre"/>
    <s v="2022"/>
    <s v="2022"/>
    <s v="Sephora"/>
    <x v="0"/>
    <d v="1899-12-31T07:30:00"/>
  </r>
  <r>
    <d v="2022-08-29T00:00:00"/>
    <n v="46504"/>
    <s v="L'Oréal"/>
    <s v="Mugler Angel"/>
    <x v="7"/>
    <x v="2"/>
    <m/>
    <s v="R"/>
    <s v="Claire"/>
    <s v="Charlotte"/>
    <x v="3"/>
    <n v="3"/>
    <m/>
    <d v="1899-12-30T03:45:00"/>
    <d v="2022-09-15T00:00:00"/>
    <d v="2022-09-17T00:00:00"/>
    <d v="2022-09-29T00:00:00"/>
    <d v="2022-10-25T00:00:00"/>
    <d v="2022-10-31T00:00:00"/>
    <d v="2022-09-29T00:00:00"/>
    <d v="2022-09-29T00:00:00"/>
    <d v="2022-09-30T00:00:00"/>
    <s v="août"/>
    <s v="septembre"/>
    <s v="2022"/>
    <s v="2022"/>
    <s v="L'Oréal"/>
    <x v="1"/>
    <d v="1899-12-30T05:15:00"/>
  </r>
  <r>
    <d v="2022-08-31T00:00:00"/>
    <n v="46569"/>
    <s v="Black up"/>
    <m/>
    <x v="1"/>
    <x v="77"/>
    <s v="Coffret Multi enseigne"/>
    <s v="R"/>
    <s v="Claire"/>
    <s v="Kady"/>
    <x v="3"/>
    <n v="4"/>
    <m/>
    <d v="1899-12-30T03:40:00"/>
    <d v="2022-08-31T00:00:00"/>
    <d v="2022-09-02T00:00:00"/>
    <d v="2022-09-07T00:00:00"/>
    <d v="2022-09-19T00:00:00"/>
    <d v="2022-09-26T00:00:00"/>
    <d v="2022-09-05T00:00:00"/>
    <d v="2022-09-20T00:00:00"/>
    <d v="2022-09-21T00:00:00"/>
    <s v="août"/>
    <s v="septembre"/>
    <s v="2022"/>
    <s v="2022"/>
    <e v="#N/A"/>
    <x v="73"/>
    <d v="1899-12-30T05:08:00"/>
  </r>
  <r>
    <d v="2022-12-14T00:00:00"/>
    <n v="47533"/>
    <s v="Caron"/>
    <s v="Noel Musc Oli"/>
    <x v="13"/>
    <x v="25"/>
    <m/>
    <s v="R"/>
    <s v="Claire"/>
    <s v="Kady"/>
    <x v="3"/>
    <n v="1"/>
    <m/>
    <d v="1899-12-30T00:50:00"/>
    <d v="2022-12-14T00:00:00"/>
    <d v="2022-12-15T00:00:00"/>
    <d v="2022-12-20T00:00:00"/>
    <d v="2023-01-17T00:00:00"/>
    <d v="2023-01-23T00:00:00"/>
    <d v="2022-12-15T00:00:00"/>
    <d v="2022-12-21T00:00:00"/>
    <d v="2022-12-22T00:00:00"/>
    <s v="décembre"/>
    <s v="décembre"/>
    <s v="2022"/>
    <s v="2022"/>
    <e v="#N/A"/>
    <x v="29"/>
    <d v="1899-12-30T01:10:00"/>
  </r>
  <r>
    <d v="2022-12-15T00:00:00"/>
    <n v="47550"/>
    <s v="Estee Lauder"/>
    <m/>
    <x v="13"/>
    <x v="25"/>
    <m/>
    <s v="R"/>
    <s v="Claire"/>
    <s v="Elodie"/>
    <x v="3"/>
    <n v="2"/>
    <m/>
    <d v="1899-12-30T01:30:00"/>
    <d v="2022-12-15T00:00:00"/>
    <d v="2022-12-19T00:00:00"/>
    <d v="2022-12-26T00:00:00"/>
    <d v="2023-01-23T00:00:00"/>
    <d v="2023-02-27T00:00:00"/>
    <d v="2022-12-16T00:00:00"/>
    <d v="2022-12-21T00:00:00"/>
    <d v="2022-12-30T00:00:00"/>
    <s v="décembre"/>
    <s v="décembre"/>
    <s v="2022"/>
    <s v="2022"/>
    <e v="#N/A"/>
    <x v="7"/>
    <d v="1899-12-30T02:06:00"/>
  </r>
  <r>
    <d v="2022-12-09T00:00:00"/>
    <n v="47479"/>
    <s v="Estee Lauder"/>
    <m/>
    <x v="8"/>
    <x v="14"/>
    <m/>
    <s v="R"/>
    <s v="Claire"/>
    <s v="Elodie"/>
    <x v="3"/>
    <n v="3"/>
    <m/>
    <d v="1899-12-30T02:45:00"/>
    <d v="2022-12-09T00:00:00"/>
    <d v="2022-12-14T00:00:00"/>
    <d v="2023-01-18T00:00:00"/>
    <d v="2023-02-15T00:00:00"/>
    <d v="2023-02-20T00:00:00"/>
    <d v="2022-12-14T00:00:00"/>
    <d v="2022-12-27T00:00:00"/>
    <d v="2022-12-27T00:00:00"/>
    <s v="décembre"/>
    <s v="décembre"/>
    <s v="2022"/>
    <s v="2022"/>
    <e v="#N/A"/>
    <x v="7"/>
    <d v="1899-12-30T03:51:00"/>
  </r>
  <r>
    <d v="2022-12-09T00:00:00"/>
    <n v="47478"/>
    <s v="Estee Lauder"/>
    <s v="ANR-SUPREME"/>
    <x v="8"/>
    <x v="6"/>
    <m/>
    <s v="R"/>
    <s v="Claire"/>
    <s v="Elodie"/>
    <x v="3"/>
    <n v="3"/>
    <m/>
    <d v="1899-12-30T04:45:00"/>
    <d v="2022-12-09T00:00:00"/>
    <d v="2022-12-14T00:00:00"/>
    <d v="2023-01-18T00:00:00"/>
    <d v="2023-02-15T00:00:00"/>
    <d v="2023-02-20T00:00:00"/>
    <d v="2022-12-13T00:00:00"/>
    <d v="2022-12-21T00:00:00"/>
    <d v="2022-12-22T00:00:00"/>
    <s v="décembre"/>
    <s v="décembre"/>
    <s v="2022"/>
    <s v="2022"/>
    <e v="#N/A"/>
    <x v="7"/>
    <d v="1899-12-30T06:39:00"/>
  </r>
  <r>
    <d v="2022-12-15T00:00:00"/>
    <n v="47549"/>
    <s v="Estee Lauder"/>
    <m/>
    <x v="22"/>
    <x v="25"/>
    <m/>
    <s v="R"/>
    <s v="Claire"/>
    <s v="Elodie"/>
    <x v="3"/>
    <n v="1"/>
    <m/>
    <d v="1899-12-30T01:40:00"/>
    <d v="2022-12-15T00:00:00"/>
    <d v="2022-12-19T00:00:00"/>
    <d v="2022-12-26T00:00:00"/>
    <d v="2023-01-23T00:00:00"/>
    <d v="2023-02-13T00:00:00"/>
    <d v="2022-12-19T00:00:00"/>
    <d v="2022-12-27T00:00:00"/>
    <d v="2022-12-27T00:00:00"/>
    <s v="décembre"/>
    <s v="décembre"/>
    <s v="2022"/>
    <s v="2022"/>
    <e v="#N/A"/>
    <x v="7"/>
    <d v="1899-12-30T02:20:00"/>
  </r>
  <r>
    <d v="2022-09-01T00:00:00"/>
    <n v="46581"/>
    <s v="Natasha Denona"/>
    <s v="Dream"/>
    <x v="0"/>
    <x v="18"/>
    <m/>
    <s v="R"/>
    <s v="Claire"/>
    <s v="Marie"/>
    <x v="3"/>
    <n v="3"/>
    <m/>
    <d v="1899-12-30T09:00:00"/>
    <m/>
    <d v="2022-09-02T00:00:00"/>
    <d v="2022-09-05T00:00:00"/>
    <d v="2022-09-16T00:00:00"/>
    <d v="2022-09-20T00:00:00"/>
    <d v="2022-09-07T00:00:00"/>
    <d v="2022-09-20T00:00:00"/>
    <d v="2022-09-21T00:00:00"/>
    <s v="septembre"/>
    <s v="septembre"/>
    <s v="2022"/>
    <s v="2022"/>
    <e v="#N/A"/>
    <x v="74"/>
    <d v="1899-12-30T12:36:00"/>
  </r>
  <r>
    <d v="2022-12-14T00:00:00"/>
    <n v="47536"/>
    <s v="Yves Saint Laurent"/>
    <s v="Multi MUP"/>
    <x v="4"/>
    <x v="2"/>
    <m/>
    <s v="R"/>
    <s v="Claire"/>
    <s v="Sandrine"/>
    <x v="3"/>
    <n v="6"/>
    <m/>
    <d v="1899-12-30T03:15:00"/>
    <d v="2022-12-20T00:00:00"/>
    <d v="2022-12-20T00:00:00"/>
    <d v="2022-12-28T00:00:00"/>
    <d v="2023-01-25T00:00:00"/>
    <d v="2023-01-30T00:00:00"/>
    <d v="2022-12-20T00:00:00"/>
    <d v="2023-01-04T00:00:00"/>
    <d v="2023-01-05T00:00:00"/>
    <s v="décembre"/>
    <s v="janvier"/>
    <s v="2022"/>
    <s v="2023"/>
    <s v="L'Oréal"/>
    <x v="1"/>
    <d v="1899-12-30T04:33:00"/>
  </r>
  <r>
    <d v="2022-11-21T00:00:00"/>
    <n v="47265"/>
    <s v="Hermes"/>
    <s v="Terre d'Hermès"/>
    <x v="21"/>
    <x v="18"/>
    <m/>
    <s v="D&amp;CO"/>
    <s v="Claire"/>
    <s v="Arnaud"/>
    <x v="3"/>
    <n v="7"/>
    <m/>
    <d v="1899-12-30T06:20:00"/>
    <d v="2022-11-21T00:00:00"/>
    <d v="2022-11-30T00:00:00"/>
    <d v="2023-01-05T00:00:00"/>
    <d v="2023-01-27T00:00:00"/>
    <m/>
    <d v="2022-11-29T00:00:00"/>
    <d v="2023-01-04T00:00:00"/>
    <d v="2023-01-06T00:00:00"/>
    <s v="novembre"/>
    <s v="janvier"/>
    <s v="2022"/>
    <s v="2023"/>
    <e v="#N/A"/>
    <x v="23"/>
    <d v="1899-12-30T08:52:00"/>
  </r>
  <r>
    <d v="2022-12-30T00:00:00"/>
    <n v="47722"/>
    <s v="Givenchy"/>
    <s v="Gentleman Society"/>
    <x v="12"/>
    <x v="13"/>
    <m/>
    <s v="R"/>
    <s v="Claire"/>
    <s v="Laura A"/>
    <x v="3"/>
    <n v="2"/>
    <m/>
    <d v="1899-12-30T00:50:00"/>
    <d v="2023-01-02T00:00:00"/>
    <d v="2023-01-23T00:00:00"/>
    <d v="2023-01-30T00:00:00"/>
    <d v="2023-03-06T00:00:00"/>
    <d v="2023-03-13T00:00:00"/>
    <d v="2023-01-17T00:00:00"/>
    <d v="2023-01-20T00:00:00"/>
    <d v="2023-01-20T00:00:00"/>
    <s v="décembre"/>
    <s v="janvier"/>
    <s v="2022"/>
    <s v="2023"/>
    <e v="#N/A"/>
    <x v="21"/>
    <d v="1899-12-30T01:10:00"/>
  </r>
  <r>
    <d v="2023-01-10T00:00:00"/>
    <n v="47796"/>
    <s v="Sephora"/>
    <s v="Rare Beauty"/>
    <x v="21"/>
    <x v="18"/>
    <s v=""/>
    <s v="D&amp;CO"/>
    <s v="Claire"/>
    <s v="Léa FORGET"/>
    <x v="3"/>
    <n v="1"/>
    <m/>
    <d v="1899-12-30T02:15:00"/>
    <m/>
    <d v="2023-01-16T00:00:00"/>
    <d v="2023-01-12T00:00:00"/>
    <d v="2023-01-27T00:00:00"/>
    <d v="2023-01-30T00:00:00"/>
    <d v="2023-01-13T00:00:00"/>
    <d v="2023-01-16T00:00:00"/>
    <d v="2023-01-17T00:00:00"/>
    <s v="janvier"/>
    <s v="janvier"/>
    <s v="2023"/>
    <s v="2023"/>
    <s v="Sephora"/>
    <x v="0"/>
    <d v="1899-12-30T03:09:00"/>
  </r>
  <r>
    <d v="2022-09-06T00:00:00"/>
    <n v="46582"/>
    <s v="Givenchy"/>
    <s v="Gentleman"/>
    <x v="0"/>
    <x v="18"/>
    <m/>
    <s v="R"/>
    <s v="Claire"/>
    <s v="Laura A"/>
    <x v="3"/>
    <n v="5"/>
    <m/>
    <d v="1899-12-30T13:30:00"/>
    <m/>
    <d v="2022-09-07T00:00:00"/>
    <d v="2022-10-07T00:00:00"/>
    <d v="2022-10-31T00:00:00"/>
    <m/>
    <d v="2022-09-12T00:00:00"/>
    <d v="2022-10-06T00:00:00"/>
    <d v="2022-10-06T00:00:00"/>
    <s v="septembre"/>
    <s v="octobre"/>
    <s v="2022"/>
    <s v="2022"/>
    <e v="#N/A"/>
    <x v="21"/>
    <d v="1899-12-30T18:54:00"/>
  </r>
  <r>
    <d v="2022-11-17T00:00:00"/>
    <n v="47247"/>
    <s v="Armani"/>
    <s v="Code EDT"/>
    <x v="8"/>
    <x v="6"/>
    <m/>
    <s v="R"/>
    <s v="Claire"/>
    <s v="Sandrine NEDELEC"/>
    <x v="3"/>
    <n v="10"/>
    <m/>
    <d v="1899-12-30T07:00:00"/>
    <d v="2022-11-17T00:00:00"/>
    <d v="2022-11-28T00:00:00"/>
    <d v="2023-01-16T00:00:00"/>
    <d v="2023-02-13T00:00:00"/>
    <d v="2023-03-06T00:00:00"/>
    <d v="2022-11-24T00:00:00"/>
    <d v="2023-01-20T00:00:00"/>
    <d v="2023-01-23T00:00:00"/>
    <s v="novembre"/>
    <s v="janvier"/>
    <s v="2022"/>
    <s v="2023"/>
    <s v="L'Oréal"/>
    <x v="1"/>
    <d v="1899-12-30T09:48:00"/>
  </r>
  <r>
    <d v="2022-09-08T00:00:00"/>
    <n v="46620"/>
    <s v="Cartier"/>
    <s v="La Panthere"/>
    <x v="7"/>
    <x v="6"/>
    <m/>
    <s v="R"/>
    <s v="Claire"/>
    <s v="Kady"/>
    <x v="3"/>
    <n v="6"/>
    <m/>
    <d v="1899-12-30T05:00:00"/>
    <d v="2022-09-08T00:00:00"/>
    <d v="2022-09-08T00:00:00"/>
    <d v="2022-09-12T00:00:00"/>
    <d v="2022-10-10T00:00:00"/>
    <d v="2022-10-17T00:00:00"/>
    <d v="2022-09-14T00:00:00"/>
    <d v="2022-09-29T00:00:00"/>
    <d v="2022-09-29T00:00:00"/>
    <s v="septembre"/>
    <s v="septembre"/>
    <s v="2022"/>
    <s v="2022"/>
    <e v="#N/A"/>
    <x v="70"/>
    <d v="1899-12-30T07:00:00"/>
  </r>
  <r>
    <d v="2022-09-12T00:00:00"/>
    <n v="46662"/>
    <s v="Clarins"/>
    <m/>
    <x v="21"/>
    <x v="18"/>
    <m/>
    <s v="D&amp;CO"/>
    <s v="Claire"/>
    <s v="Jean-Marc"/>
    <x v="5"/>
    <m/>
    <m/>
    <m/>
    <m/>
    <d v="2022-09-16T00:00:00"/>
    <d v="2022-09-26T00:00:00"/>
    <d v="2022-10-24T00:00:00"/>
    <d v="2022-10-24T00:00:00"/>
    <d v="2022-09-19T00:00:00"/>
    <d v="2022-09-27T00:00:00"/>
    <d v="2022-09-28T00:00:00"/>
    <s v="septembre"/>
    <s v="septembre"/>
    <s v="2022"/>
    <s v="2022"/>
    <e v="#N/A"/>
    <x v="12"/>
    <s v=""/>
  </r>
  <r>
    <d v="2022-12-12T00:00:00"/>
    <n v="47510"/>
    <s v="Armani"/>
    <s v="Code EDT"/>
    <x v="4"/>
    <x v="6"/>
    <m/>
    <s v="R"/>
    <s v="Claire"/>
    <s v="Charlotte GUENARD"/>
    <x v="3"/>
    <n v="5"/>
    <m/>
    <d v="1899-12-30T06:00:00"/>
    <d v="2022-12-12T00:00:00"/>
    <d v="2022-12-19T00:00:00"/>
    <d v="2023-02-07T00:00:00"/>
    <d v="2023-03-07T00:00:00"/>
    <d v="2023-03-13T00:00:00"/>
    <d v="2022-12-15T00:00:00"/>
    <d v="2023-01-26T00:00:00"/>
    <d v="2023-01-26T00:00:00"/>
    <s v="décembre"/>
    <s v="janvier"/>
    <s v="2022"/>
    <s v="2023"/>
    <s v="L'Oréal"/>
    <x v="1"/>
    <d v="1899-12-30T08:24:00"/>
  </r>
  <r>
    <d v="2022-09-14T00:00:00"/>
    <n v="46697"/>
    <s v="PMG"/>
    <s v="Labs Make Up"/>
    <x v="21"/>
    <x v="12"/>
    <m/>
    <s v="D&amp;CO"/>
    <s v="Claire"/>
    <s v="Elsa"/>
    <x v="3"/>
    <n v="7"/>
    <m/>
    <d v="1899-12-30T11:15:00"/>
    <d v="2022-09-20T00:00:00"/>
    <d v="2022-09-26T00:00:00"/>
    <d v="2022-10-24T00:00:00"/>
    <d v="2022-11-21T00:00:00"/>
    <d v="2022-11-22T00:00:00"/>
    <d v="2022-10-28T00:00:00"/>
    <d v="2022-11-16T00:00:00"/>
    <d v="2022-11-16T00:00:00"/>
    <s v="septembre"/>
    <s v="novembre"/>
    <s v="2022"/>
    <s v="2022"/>
    <e v="#N/A"/>
    <x v="75"/>
    <d v="1899-12-30T15:45:00"/>
  </r>
  <r>
    <d v="2022-09-29T00:00:00"/>
    <n v="46822"/>
    <s v="PMG"/>
    <m/>
    <x v="0"/>
    <x v="74"/>
    <m/>
    <s v="R"/>
    <s v="Claire"/>
    <s v="Elodie"/>
    <x v="3"/>
    <n v="1"/>
    <m/>
    <d v="1899-12-30T02:40:00"/>
    <d v="2022-10-05T00:00:00"/>
    <d v="2022-10-05T00:00:00"/>
    <d v="2022-11-02T00:00:00"/>
    <d v="2022-11-30T00:00:00"/>
    <d v="2022-12-06T00:00:00"/>
    <d v="2022-10-06T00:00:00"/>
    <d v="2022-10-20T00:00:00"/>
    <d v="2022-10-24T00:00:00"/>
    <s v="septembre"/>
    <s v="octobre"/>
    <s v="2022"/>
    <s v="2022"/>
    <e v="#N/A"/>
    <x v="75"/>
    <d v="1899-12-30T03:44:00"/>
  </r>
  <r>
    <d v="2022-09-08T00:00:00"/>
    <n v="46642"/>
    <s v="Hermes"/>
    <s v="Terre d'Hermès"/>
    <x v="6"/>
    <x v="34"/>
    <m/>
    <s v="D&amp;CO"/>
    <s v="Claire"/>
    <s v="Elsa"/>
    <x v="3"/>
    <n v="5"/>
    <m/>
    <d v="1899-12-30T11:40:00"/>
    <m/>
    <d v="2022-09-14T00:00:00"/>
    <d v="2022-11-04T00:00:00"/>
    <d v="2022-12-02T00:00:00"/>
    <d v="2022-12-05T00:00:00"/>
    <d v="2022-09-30T00:00:00"/>
    <d v="2022-11-23T00:00:00"/>
    <d v="2022-11-25T00:00:00"/>
    <s v="septembre"/>
    <s v="novembre"/>
    <s v="2022"/>
    <s v="2022"/>
    <e v="#N/A"/>
    <x v="23"/>
    <d v="1899-12-30T16:20:00"/>
  </r>
  <r>
    <d v="2022-11-25T00:00:00"/>
    <n v="47336"/>
    <s v="Clarins"/>
    <s v="Hydra Essentiel"/>
    <x v="12"/>
    <x v="6"/>
    <s v="PAO SEUL"/>
    <s v="R"/>
    <s v="Claire"/>
    <s v="Charlotte"/>
    <x v="3"/>
    <n v="2"/>
    <m/>
    <d v="1899-12-30T01:50:00"/>
    <m/>
    <d v="2022-12-01T00:00:00"/>
    <d v="2022-12-10T00:00:00"/>
    <d v="2022-12-10T00:00:00"/>
    <m/>
    <d v="2022-12-12T00:00:00"/>
    <d v="2022-12-21T00:00:00"/>
    <d v="2022-12-21T00:00:00"/>
    <s v="novembre"/>
    <s v="décembre"/>
    <s v="2022"/>
    <s v="2022"/>
    <e v="#N/A"/>
    <x v="12"/>
    <d v="1899-12-30T02:34:00"/>
  </r>
  <r>
    <d v="2022-10-18T00:00:00"/>
    <n v="46983"/>
    <s v="Dior"/>
    <s v="Forever"/>
    <x v="0"/>
    <x v="16"/>
    <m/>
    <s v="R"/>
    <s v="Claire"/>
    <s v="Salomé"/>
    <x v="3"/>
    <n v="11"/>
    <m/>
    <d v="1899-12-30T00:15:00"/>
    <d v="2022-10-18T00:00:00"/>
    <d v="2022-10-20T00:00:00"/>
    <d v="2022-12-12T00:00:00"/>
    <d v="2022-01-11T00:00:00"/>
    <d v="2022-01-17T00:00:00"/>
    <d v="2022-10-21T00:00:00"/>
    <d v="2022-12-20T00:00:00"/>
    <d v="2022-12-21T00:00:00"/>
    <s v="octobre"/>
    <s v="décembre"/>
    <s v="2022"/>
    <s v="2022"/>
    <e v="#N/A"/>
    <x v="3"/>
    <d v="1899-12-30T00:21:00"/>
  </r>
  <r>
    <d v="2022-12-06T00:00:00"/>
    <n v="47430"/>
    <s v="Dior"/>
    <s v="Miss Dior / Sauvage"/>
    <x v="8"/>
    <x v="6"/>
    <s v="Reste Plateau"/>
    <s v="R"/>
    <s v="Claire"/>
    <s v="Charlotte"/>
    <x v="3"/>
    <n v="5"/>
    <m/>
    <d v="1899-12-30T07:50:00"/>
    <d v="2022-12-06T00:00:00"/>
    <d v="2022-12-12T00:00:00"/>
    <d v="2022-12-27T00:00:00"/>
    <d v="2023-01-24T00:00:00"/>
    <d v="2023-01-30T00:00:00"/>
    <d v="2022-12-16T00:00:00"/>
    <d v="2023-01-10T00:00:00"/>
    <d v="2023-01-10T00:00:00"/>
    <s v="décembre"/>
    <s v="janvier"/>
    <s v="2022"/>
    <s v="2023"/>
    <e v="#N/A"/>
    <x v="3"/>
    <d v="1899-12-30T10:58:00"/>
  </r>
  <r>
    <d v="2022-12-29T00:00:00"/>
    <n v="47700"/>
    <s v="Rare Beauty"/>
    <s v="Positive"/>
    <x v="0"/>
    <x v="18"/>
    <m/>
    <s v="R"/>
    <s v="Claire"/>
    <s v="Elodie RIOLAND"/>
    <x v="3"/>
    <n v="2"/>
    <m/>
    <d v="1899-12-30T04:00:00"/>
    <d v="2022-12-28T00:00:00"/>
    <d v="2022-12-30T00:00:00"/>
    <d v="2023-01-03T00:00:00"/>
    <d v="2023-01-26T00:00:00"/>
    <d v="2023-01-31T00:00:00"/>
    <d v="2023-01-02T00:00:00"/>
    <d v="2023-01-09T00:00:00"/>
    <d v="2023-01-10T00:00:00"/>
    <s v="décembre"/>
    <s v="janvier"/>
    <s v="2022"/>
    <s v="2023"/>
    <e v="#N/A"/>
    <x v="72"/>
    <d v="1899-12-30T05:36:00"/>
  </r>
  <r>
    <d v="2022-11-25T00:00:00"/>
    <n v="47337"/>
    <s v="Clarins"/>
    <s v="Hydra Essentiel"/>
    <x v="22"/>
    <x v="22"/>
    <m/>
    <s v="R"/>
    <s v="Claire"/>
    <s v="Charlotte GUENARD"/>
    <x v="3"/>
    <n v="2"/>
    <m/>
    <d v="1899-12-30T06:10:00"/>
    <m/>
    <d v="2022-12-01T00:00:00"/>
    <d v="2022-12-29T00:00:00"/>
    <d v="2023-01-26T00:00:00"/>
    <d v="2023-02-01T00:00:00"/>
    <d v="2022-12-08T00:00:00"/>
    <d v="2022-12-27T00:00:00"/>
    <d v="2023-01-17T00:00:00"/>
    <s v="novembre"/>
    <s v="janvier"/>
    <s v="2022"/>
    <s v="2023"/>
    <e v="#N/A"/>
    <x v="12"/>
    <d v="1899-12-30T08:38:00"/>
  </r>
  <r>
    <d v="2022-11-22T00:00:00"/>
    <n v="47306"/>
    <s v="Clarins"/>
    <s v="Hydra Essentiel"/>
    <x v="11"/>
    <x v="6"/>
    <s v="En attente des éléments"/>
    <s v="R"/>
    <s v="Claire"/>
    <s v="Charlotte GUENARD"/>
    <x v="3"/>
    <n v="6"/>
    <m/>
    <d v="1899-12-30T05:00:00"/>
    <d v="2022-11-22T00:00:00"/>
    <d v="2022-12-07T00:00:00"/>
    <d v="2023-01-13T00:00:00"/>
    <d v="2023-02-10T00:00:00"/>
    <d v="2023-02-20T00:00:00"/>
    <d v="2022-12-28T00:00:00"/>
    <d v="2023-01-26T00:00:00"/>
    <d v="2023-01-26T00:00:00"/>
    <s v="novembre"/>
    <s v="janvier"/>
    <s v="2022"/>
    <s v="2023"/>
    <e v="#N/A"/>
    <x v="12"/>
    <d v="1899-12-30T07:00:00"/>
  </r>
  <r>
    <d v="2022-11-22T00:00:00"/>
    <n v="47305"/>
    <s v="Clarins"/>
    <s v="Hydra Essentiel"/>
    <x v="7"/>
    <x v="2"/>
    <s v="En attente des éléments"/>
    <s v="R"/>
    <s v="Claire"/>
    <s v="Charlotte GUENARD"/>
    <x v="3"/>
    <n v="9"/>
    <m/>
    <d v="1899-12-30T15:30:00"/>
    <d v="2022-11-22T00:00:00"/>
    <d v="2022-11-28T00:00:00"/>
    <d v="2023-01-11T00:00:00"/>
    <d v="2023-02-14T00:00:00"/>
    <d v="2023-02-27T00:00:00"/>
    <d v="2022-12-21T00:00:00"/>
    <d v="2023-01-20T00:00:00"/>
    <d v="2023-01-24T00:00:00"/>
    <s v="novembre"/>
    <s v="janvier"/>
    <s v="2022"/>
    <s v="2023"/>
    <e v="#N/A"/>
    <x v="12"/>
    <d v="1899-12-30T21:42:00"/>
  </r>
  <r>
    <d v="2022-12-20T00:00:00"/>
    <n v="47584"/>
    <s v="Guerlain"/>
    <s v="Terracotta"/>
    <x v="0"/>
    <x v="16"/>
    <s v="Attente plateau"/>
    <s v="R"/>
    <s v="Claire"/>
    <s v="Sophie ECHEGUT"/>
    <x v="3"/>
    <n v="9"/>
    <m/>
    <d v="1899-12-30T13:50:00"/>
    <m/>
    <d v="2022-12-26T00:00:00"/>
    <d v="2023-01-09T00:00:00"/>
    <d v="2022-02-13T00:00:00"/>
    <d v="2023-02-20T00:00:00"/>
    <d v="2022-12-29T00:00:00"/>
    <d v="2023-01-24T00:00:00"/>
    <d v="2023-02-03T00:00:00"/>
    <s v="décembre"/>
    <s v="février"/>
    <s v="2022"/>
    <s v="2023"/>
    <e v="#N/A"/>
    <x v="31"/>
    <d v="1899-12-30T19:22:00"/>
  </r>
  <r>
    <d v="2022-11-22T00:00:00"/>
    <n v="47308"/>
    <s v="Clarins"/>
    <s v="Hydra Essentiel"/>
    <x v="4"/>
    <x v="6"/>
    <s v="En attente des éléments"/>
    <s v="R"/>
    <s v="Claire"/>
    <s v="Charlotte GUENARD"/>
    <x v="3"/>
    <n v="7"/>
    <m/>
    <d v="1899-12-30T10:20:00"/>
    <d v="2022-11-22T00:00:00"/>
    <d v="2022-12-16T00:00:00"/>
    <d v="2023-01-17T00:00:00"/>
    <d v="2023-02-14T00:00:00"/>
    <d v="2023-02-20T00:00:00"/>
    <d v="2023-01-02T00:00:00"/>
    <d v="2023-01-26T00:00:00"/>
    <d v="2023-02-02T00:00:00"/>
    <s v="novembre"/>
    <s v="février"/>
    <s v="2022"/>
    <s v="2023"/>
    <e v="#N/A"/>
    <x v="12"/>
    <d v="1899-12-30T14:28:00"/>
  </r>
  <r>
    <d v="2022-12-23T00:00:00"/>
    <n v="47652"/>
    <s v="Guerlain"/>
    <s v="Aqua Allegoria"/>
    <x v="0"/>
    <x v="18"/>
    <m/>
    <s v="R"/>
    <s v="Claire"/>
    <s v="Sophie ECHEGUT"/>
    <x v="3"/>
    <n v="10"/>
    <m/>
    <d v="1899-12-30T13:30:00"/>
    <m/>
    <d v="2023-01-02T00:00:00"/>
    <d v="2023-01-16T00:00:00"/>
    <d v="2023-02-27T00:00:00"/>
    <d v="2023-03-06T00:00:00"/>
    <d v="2022-12-29T00:00:00"/>
    <d v="2023-01-31T00:00:00"/>
    <d v="2023-01-31T00:00:00"/>
    <s v="décembre"/>
    <s v="janvier"/>
    <s v="2022"/>
    <s v="2023"/>
    <e v="#N/A"/>
    <x v="31"/>
    <d v="1899-12-30T18:54:00"/>
  </r>
  <r>
    <d v="2023-01-13T00:00:00"/>
    <n v="47858"/>
    <s v="Givenchy"/>
    <s v="Gentleman Society"/>
    <x v="13"/>
    <x v="25"/>
    <m/>
    <s v="R"/>
    <s v="Claire"/>
    <s v="Laura Algaron"/>
    <x v="3"/>
    <n v="2"/>
    <m/>
    <d v="1899-12-30T00:45:00"/>
    <m/>
    <d v="2023-01-20T00:00:00"/>
    <d v="2023-01-19T00:00:00"/>
    <d v="2023-02-16T00:00:00"/>
    <m/>
    <d v="2023-01-17T00:00:00"/>
    <d v="2023-01-27T00:00:00"/>
    <d v="2023-01-31T00:00:00"/>
    <s v="janvier"/>
    <s v="janvier"/>
    <s v="2023"/>
    <s v="2023"/>
    <e v="#N/A"/>
    <x v="21"/>
    <d v="1899-12-30T01:03:00"/>
  </r>
  <r>
    <d v="2022-12-30T00:00:00"/>
    <n v="47723"/>
    <s v="Givenchy"/>
    <s v="Gentleman Society"/>
    <x v="15"/>
    <x v="6"/>
    <m/>
    <s v="R"/>
    <s v="Claire"/>
    <s v="Laura Algaron"/>
    <x v="3"/>
    <n v="4"/>
    <m/>
    <d v="1899-12-30T05:10:00"/>
    <d v="2023-01-02T00:00:00"/>
    <d v="2023-01-16T00:00:00"/>
    <d v="2023-01-23T00:00:00"/>
    <d v="2023-02-16T00:00:00"/>
    <d v="2023-02-20T00:00:00"/>
    <d v="2023-01-12T00:00:00"/>
    <d v="2023-01-30T00:00:00"/>
    <d v="2023-01-31T00:00:00"/>
    <s v="décembre"/>
    <s v="janvier"/>
    <s v="2022"/>
    <s v="2023"/>
    <e v="#N/A"/>
    <x v="21"/>
    <d v="1899-12-30T07:14:00"/>
  </r>
  <r>
    <d v="2023-01-12T00:00:00"/>
    <n v="47827"/>
    <s v="GUERLAIN"/>
    <s v="Terracotta"/>
    <x v="21"/>
    <x v="72"/>
    <m/>
    <s v="D&amp;CO"/>
    <s v="Claire"/>
    <s v="Jean-Marc ISTURIZ"/>
    <x v="3"/>
    <n v="4"/>
    <m/>
    <d v="1899-12-30T07:15:00"/>
    <m/>
    <d v="2023-01-18T00:00:00"/>
    <d v="2023-01-23T00:00:00"/>
    <d v="2023-02-20T00:00:00"/>
    <d v="2023-02-20T00:00:00"/>
    <d v="2023-01-18T00:00:00"/>
    <d v="2023-01-30T00:00:00"/>
    <d v="2023-02-02T00:00:00"/>
    <s v="janvier"/>
    <s v="février"/>
    <s v="2023"/>
    <s v="2023"/>
    <e v="#N/A"/>
    <x v="31"/>
    <d v="1899-12-30T10:09:00"/>
  </r>
  <r>
    <d v="2022-12-29T00:00:00"/>
    <n v="47682"/>
    <s v="Givenchy"/>
    <s v="Gentleman Society"/>
    <x v="8"/>
    <x v="6"/>
    <m/>
    <s v="R"/>
    <s v="Claire"/>
    <s v="Laura Algaron"/>
    <x v="3"/>
    <n v="8"/>
    <m/>
    <d v="1899-12-31T02:00:00"/>
    <d v="2022-12-28T00:00:00"/>
    <d v="2023-01-16T00:00:00"/>
    <d v="2023-01-30T00:00:00"/>
    <d v="2023-03-06T00:00:00"/>
    <d v="2023-03-13T00:00:00"/>
    <d v="2023-01-05T00:00:00"/>
    <d v="2023-02-09T00:00:00"/>
    <d v="2023-02-10T00:00:00"/>
    <s v="décembre"/>
    <s v="février"/>
    <s v="2022"/>
    <s v="2023"/>
    <e v="#N/A"/>
    <x v="21"/>
    <d v="1899-12-31T12:24:00"/>
  </r>
  <r>
    <d v="2022-12-27T00:00:00"/>
    <n v="47676"/>
    <s v="Sephora"/>
    <s v="Rare Beauty"/>
    <x v="0"/>
    <x v="2"/>
    <m/>
    <s v="R"/>
    <s v="Claire"/>
    <s v="Elodie RIOLAND"/>
    <x v="3"/>
    <n v="3"/>
    <m/>
    <d v="1899-12-30T11:45:00"/>
    <d v="2022-12-27T00:00:00"/>
    <d v="2022-12-30T00:00:00"/>
    <m/>
    <m/>
    <m/>
    <d v="2023-01-03T00:00:00"/>
    <d v="2023-01-20T00:00:00"/>
    <d v="2023-02-10T00:00:00"/>
    <s v="décembre"/>
    <s v="février"/>
    <s v="2022"/>
    <s v="2023"/>
    <s v="Sephora"/>
    <x v="0"/>
    <d v="1899-12-30T16:27:00"/>
  </r>
  <r>
    <d v="2023-01-16T00:00:00"/>
    <n v="47838"/>
    <s v="GUERLAIN"/>
    <s v="Aqua Allegoria"/>
    <x v="0"/>
    <x v="16"/>
    <s v=""/>
    <s v="R"/>
    <s v="Claire"/>
    <s v="Sophie ECHEGUT"/>
    <x v="3"/>
    <n v="6"/>
    <m/>
    <d v="1899-12-30T10:50:00"/>
    <d v="2023-01-16T00:00:00"/>
    <d v="2023-01-18T00:00:00"/>
    <d v="2023-01-25T00:00:00"/>
    <d v="2023-02-27T00:00:00"/>
    <d v="2023-03-06T00:00:00"/>
    <d v="2023-01-20T00:00:00"/>
    <d v="2023-02-06T00:00:00"/>
    <d v="2023-02-07T00:00:00"/>
    <s v="janvier"/>
    <s v="février"/>
    <s v="2023"/>
    <s v="2023"/>
    <e v="#N/A"/>
    <x v="31"/>
    <d v="1899-12-30T15:10:00"/>
  </r>
  <r>
    <d v="2023-01-24T00:00:00"/>
    <n v="47952"/>
    <s v="Dior"/>
    <s v="Forever"/>
    <x v="0"/>
    <x v="16"/>
    <s v="Reprod 46983"/>
    <s v="R"/>
    <s v="Claire"/>
    <s v="Salomé GABAY"/>
    <x v="3"/>
    <n v="1"/>
    <m/>
    <d v="1899-12-30T03:10:00"/>
    <d v="2023-01-24T00:00:00"/>
    <d v="2023-01-30T00:00:00"/>
    <d v="2023-01-31T00:00:00"/>
    <d v="2023-02-28T00:00:00"/>
    <d v="2023-03-06T00:00:00"/>
    <d v="2023-01-25T00:00:00"/>
    <d v="2023-02-02T00:00:00"/>
    <d v="2023-02-06T00:00:00"/>
    <s v="janvier"/>
    <s v="février"/>
    <s v="2023"/>
    <s v="2023"/>
    <e v="#N/A"/>
    <x v="3"/>
    <d v="1899-12-30T04:26:00"/>
  </r>
  <r>
    <d v="2022-12-12T00:00:00"/>
    <n v="47511"/>
    <s v="Armani"/>
    <s v="Code EDT"/>
    <x v="0"/>
    <x v="18"/>
    <m/>
    <s v="R"/>
    <s v="Claire"/>
    <s v="Charlotte GUENARD"/>
    <x v="3"/>
    <n v="8"/>
    <m/>
    <d v="1899-12-30T09:10:00"/>
    <d v="2022-12-12T00:00:00"/>
    <d v="2022-12-20T00:00:00"/>
    <d v="2023-02-01T00:00:00"/>
    <d v="2023-03-01T00:00:00"/>
    <d v="2023-03-07T00:00:00"/>
    <d v="2022-12-15T00:00:00"/>
    <d v="2023-02-03T00:00:00"/>
    <d v="2023-02-06T00:00:00"/>
    <s v="décembre"/>
    <s v="février"/>
    <s v="2022"/>
    <s v="2023"/>
    <s v="L'Oréal"/>
    <x v="1"/>
    <d v="1899-12-30T12:50:00"/>
  </r>
  <r>
    <d v="2022-11-29T00:00:00"/>
    <n v="47358"/>
    <s v="Givenchy"/>
    <s v="Gentleman Society"/>
    <x v="0"/>
    <x v="18"/>
    <m/>
    <s v="R"/>
    <s v="Claire"/>
    <s v="Laura Algaron"/>
    <x v="3"/>
    <n v="7"/>
    <m/>
    <d v="1899-12-30T11:00:00"/>
    <d v="2022-11-29T00:00:00"/>
    <d v="2022-12-13T00:00:00"/>
    <d v="2023-02-01T00:00:00"/>
    <d v="2023-03-01T00:00:00"/>
    <d v="2023-03-07T00:00:00"/>
    <d v="2022-12-02T00:00:00"/>
    <d v="2023-02-06T00:00:00"/>
    <d v="2023-02-06T00:00:00"/>
    <s v="novembre"/>
    <s v="février"/>
    <s v="2022"/>
    <s v="2023"/>
    <e v="#N/A"/>
    <x v="21"/>
    <d v="1899-12-30T15:24:00"/>
  </r>
  <r>
    <d v="2023-01-23T00:00:00"/>
    <n v="47939"/>
    <s v="GUERLAIN"/>
    <s v="Terracotta"/>
    <x v="21"/>
    <x v="16"/>
    <s v="Déclinaison 47584"/>
    <s v="D&amp;CO"/>
    <s v="Claire"/>
    <s v="Jean-Marc ISTURIZ"/>
    <x v="3"/>
    <n v="2"/>
    <s v=""/>
    <d v="1899-12-30T02:10:00"/>
    <d v="2023-01-23T00:00:00"/>
    <d v="2023-01-27T00:00:00"/>
    <d v="2023-02-06T00:00:00"/>
    <d v="2023-03-06T00:00:00"/>
    <m/>
    <d v="2023-01-27T00:00:00"/>
    <d v="2023-02-09T00:00:00"/>
    <d v="2023-02-17T00:00:00"/>
    <s v="janvier"/>
    <s v="février"/>
    <s v="2023"/>
    <s v="2023"/>
    <e v="#N/A"/>
    <x v="31"/>
    <d v="1899-12-30T03:02:00"/>
  </r>
  <r>
    <d v="2023-02-27T00:00:00"/>
    <n v="48304"/>
    <s v="Givenchy"/>
    <s v="Gentleman Society"/>
    <x v="1"/>
    <x v="24"/>
    <m/>
    <s v="R"/>
    <s v="Claire"/>
    <s v="Chloé BOURJOT DEPARIS"/>
    <x v="5"/>
    <n v="1"/>
    <m/>
    <d v="1899-12-30T00:20:00"/>
    <d v="2023-02-27T00:00:00"/>
    <d v="2023-03-01T00:00:00"/>
    <d v="2023-03-01T00:00:00"/>
    <d v="2023-03-22T00:00:00"/>
    <m/>
    <d v="2023-02-28T00:00:00"/>
    <m/>
    <d v="2023-02-28T00:00:00"/>
    <s v="février"/>
    <s v="février"/>
    <s v="2023"/>
    <s v="2023"/>
    <e v="#N/A"/>
    <x v="21"/>
    <d v="1899-12-30T00:28:00"/>
  </r>
  <r>
    <d v="2022-12-29T00:00:00"/>
    <n v="47683"/>
    <s v="Givenchy"/>
    <s v="Gentleman Society"/>
    <x v="4"/>
    <x v="6"/>
    <m/>
    <s v="R"/>
    <s v="Claire"/>
    <s v="Laura Algaron"/>
    <x v="3"/>
    <n v="8"/>
    <m/>
    <d v="1899-12-30T15:00:00"/>
    <d v="2022-12-28T00:00:00"/>
    <d v="2023-01-16T00:00:00"/>
    <d v="2023-01-30T00:00:00"/>
    <d v="2023-03-06T00:00:00"/>
    <d v="2023-03-13T00:00:00"/>
    <d v="2023-01-06T00:00:00"/>
    <d v="2023-02-06T00:00:00"/>
    <d v="2023-02-07T00:00:00"/>
    <s v="décembre"/>
    <s v="février"/>
    <s v="2022"/>
    <s v="2023"/>
    <e v="#N/A"/>
    <x v="21"/>
    <d v="1899-12-30T21:00:00"/>
  </r>
  <r>
    <d v="2023-03-06T00:00:00"/>
    <n v="48362"/>
    <s v="Elie Saab"/>
    <s v="Parfum Elixir"/>
    <x v="8"/>
    <x v="14"/>
    <m/>
    <s v="R"/>
    <s v="Claire"/>
    <s v="Charlotte GUENARD"/>
    <x v="3"/>
    <n v="1"/>
    <m/>
    <d v="1899-12-30T02:30:00"/>
    <d v="2023-03-06T00:00:00"/>
    <d v="2023-03-07T00:00:00"/>
    <d v="2023-03-07T00:00:00"/>
    <d v="2023-03-29T00:00:00"/>
    <d v="2023-04-03T00:00:00"/>
    <d v="2023-03-08T00:00:00"/>
    <d v="2023-03-09T00:00:00"/>
    <d v="2023-03-10T00:00:00"/>
    <s v="mars"/>
    <s v="mars"/>
    <s v="2023"/>
    <s v="2023"/>
    <e v="#N/A"/>
    <x v="14"/>
    <d v="1899-12-30T03:30:00"/>
  </r>
  <r>
    <d v="2023-02-10T00:00:00"/>
    <n v="48158"/>
    <s v="CLARINS"/>
    <s v="Jolie Rouge"/>
    <x v="22"/>
    <x v="13"/>
    <m/>
    <s v="R"/>
    <s v="Claire"/>
    <s v="Charlotte GUENARD"/>
    <x v="3"/>
    <n v="3"/>
    <m/>
    <d v="1899-12-30T02:20:00"/>
    <d v="2023-02-10T00:00:00"/>
    <m/>
    <d v="2023-03-07T00:00:00"/>
    <d v="2023-04-04T00:00:00"/>
    <d v="2023-04-10T00:00:00"/>
    <d v="2023-02-28T00:00:00"/>
    <d v="2023-03-06T00:00:00"/>
    <d v="2023-03-07T00:00:00"/>
    <s v="février"/>
    <s v="mars"/>
    <s v="2023"/>
    <s v="2023"/>
    <e v="#N/A"/>
    <x v="12"/>
    <d v="1899-12-30T03:16:00"/>
  </r>
  <r>
    <d v="2023-03-06T00:00:00"/>
    <n v="48358"/>
    <s v="Givenchy"/>
    <s v="Gentleman Society"/>
    <x v="10"/>
    <x v="15"/>
    <m/>
    <s v="R"/>
    <s v="Claire"/>
    <s v="Chloé BOURJOT DEPARIS"/>
    <x v="3"/>
    <n v="1"/>
    <m/>
    <d v="1899-12-30T00:40:00"/>
    <d v="2023-03-06T00:00:00"/>
    <d v="2023-03-08T00:00:00"/>
    <d v="2023-03-09T00:00:00"/>
    <d v="2023-03-29T00:00:00"/>
    <d v="2023-04-03T00:00:00"/>
    <d v="2023-03-07T00:00:00"/>
    <d v="2023-03-08T00:00:00"/>
    <d v="2023-03-09T00:00:00"/>
    <s v="mars"/>
    <s v="mars"/>
    <s v="2023"/>
    <s v="2023"/>
    <e v="#N/A"/>
    <x v="21"/>
    <d v="1899-12-30T00:56:00"/>
  </r>
  <r>
    <d v="2023-03-08T00:00:00"/>
    <n v="48384"/>
    <s v="Bulgari"/>
    <s v="Man Rain Essence"/>
    <x v="16"/>
    <x v="49"/>
    <m/>
    <s v="D&amp;CO"/>
    <s v="Claire"/>
    <s v="Jean-Marc ISTURIZ"/>
    <x v="3"/>
    <n v="3"/>
    <m/>
    <d v="1899-12-30T04:20:00"/>
    <d v="2023-03-08T00:00:00"/>
    <m/>
    <m/>
    <d v="2023-04-10T00:00:00"/>
    <m/>
    <d v="2023-03-09T00:00:00"/>
    <d v="2023-03-20T00:00:00"/>
    <d v="2023-03-20T00:00:00"/>
    <s v="mars"/>
    <s v="mars"/>
    <s v="2023"/>
    <s v="2023"/>
    <e v="#N/A"/>
    <x v="34"/>
    <d v="1899-12-30T06:04:00"/>
  </r>
  <r>
    <d v="2023-02-23T00:00:00"/>
    <n v="48268"/>
    <s v="Clarins"/>
    <s v="Auto-Bronzant"/>
    <x v="0"/>
    <x v="17"/>
    <s v="Prod en Stand by"/>
    <s v="R"/>
    <s v="Claire"/>
    <s v="Charlotte GUENARD"/>
    <x v="5"/>
    <n v="4"/>
    <m/>
    <d v="1899-12-30T04:30:00"/>
    <d v="2023-02-23T00:00:00"/>
    <d v="2023-02-27T00:00:00"/>
    <m/>
    <m/>
    <d v="2023-04-18T00:00:00"/>
    <d v="2023-02-27T00:00:00"/>
    <d v="2023-03-16T00:00:00"/>
    <d v="2023-03-17T00:00:00"/>
    <s v="février"/>
    <s v="mars"/>
    <s v="2023"/>
    <s v="2023"/>
    <e v="#N/A"/>
    <x v="12"/>
    <d v="1899-12-30T06:18:00"/>
  </r>
  <r>
    <d v="2023-02-27T00:00:00"/>
    <n v="48306"/>
    <s v="kenzo"/>
    <s v="Fête des mère"/>
    <x v="0"/>
    <x v="16"/>
    <m/>
    <s v="R"/>
    <s v="Claire"/>
    <s v="Chloé BOURJOT DEPARIS"/>
    <x v="5"/>
    <n v="1"/>
    <m/>
    <d v="1899-12-30T04:20:00"/>
    <d v="2023-02-27T00:00:00"/>
    <d v="2023-03-03T00:00:00"/>
    <m/>
    <m/>
    <m/>
    <d v="2023-03-03T00:00:00"/>
    <m/>
    <d v="2023-03-13T00:00:00"/>
    <s v="février"/>
    <s v="mars"/>
    <s v="2023"/>
    <s v="2023"/>
    <e v="#N/A"/>
    <x v="11"/>
    <d v="1899-12-30T06:04:00"/>
  </r>
  <r>
    <d v="2023-03-01T00:00:00"/>
    <n v="48334"/>
    <s v="Olaplex"/>
    <s v=""/>
    <x v="0"/>
    <x v="20"/>
    <s v=""/>
    <s v="R"/>
    <s v="Claire"/>
    <s v="Mori SACKO"/>
    <x v="3"/>
    <n v="4"/>
    <m/>
    <d v="1899-12-30T06:50:00"/>
    <d v="2023-03-06T00:00:00"/>
    <d v="2023-03-07T00:00:00"/>
    <d v="2023-03-10T00:00:00"/>
    <d v="2023-04-10T00:00:00"/>
    <d v="2023-04-17T00:00:00"/>
    <d v="2023-03-07T00:00:00"/>
    <d v="2023-04-03T00:00:00"/>
    <d v="2023-04-03T00:00:00"/>
    <s v="mars"/>
    <s v="avril"/>
    <s v="2023"/>
    <s v="2023"/>
    <e v="#N/A"/>
    <x v="76"/>
    <d v="1899-12-30T09:34:00"/>
  </r>
  <r>
    <d v="2023-02-24T00:00:00"/>
    <n v="48280"/>
    <s v="kenzo"/>
    <s v="Fête des mère"/>
    <x v="4"/>
    <x v="6"/>
    <m/>
    <s v="R"/>
    <s v="Claire"/>
    <s v="Chloé BOURJOT DEPARIS"/>
    <x v="3"/>
    <n v="13"/>
    <m/>
    <d v="1899-12-31T05:30:00"/>
    <d v="2023-02-24T00:00:00"/>
    <d v="2023-03-03T00:00:00"/>
    <d v="2023-03-20T00:00:00"/>
    <d v="2023-04-24T00:00:00"/>
    <d v="2023-05-01T00:00:00"/>
    <d v="2023-03-02T00:00:00"/>
    <d v="2023-04-03T00:00:00"/>
    <d v="2023-04-05T00:00:00"/>
    <s v="février"/>
    <s v="avril"/>
    <s v="2023"/>
    <s v="2023"/>
    <e v="#N/A"/>
    <x v="11"/>
    <d v="1899-12-31T17:18:00"/>
  </r>
  <r>
    <d v="2023-02-24T00:00:00"/>
    <n v="48284"/>
    <s v="Kenzo"/>
    <s v="Fête des mère"/>
    <x v="8"/>
    <x v="6"/>
    <m/>
    <s v="R"/>
    <s v="Claire"/>
    <s v="Chloé BOURJOT DEPARIS"/>
    <x v="3"/>
    <n v="11"/>
    <m/>
    <d v="1899-12-30T18:00:00"/>
    <d v="2023-02-24T00:00:00"/>
    <d v="2023-03-03T00:00:00"/>
    <d v="2023-03-20T00:00:00"/>
    <d v="2023-04-24T00:00:00"/>
    <d v="2023-05-01T00:00:00"/>
    <d v="2023-03-01T00:00:00"/>
    <d v="2023-04-03T00:00:00"/>
    <d v="2023-04-04T00:00:00"/>
    <s v="février"/>
    <s v="avril"/>
    <s v="2023"/>
    <s v="2023"/>
    <e v="#N/A"/>
    <x v="11"/>
    <d v="1899-12-31T01:12:00"/>
  </r>
  <r>
    <d v="2023-02-27T00:00:00"/>
    <n v="48305"/>
    <s v="Kenzo"/>
    <s v="Fête des mère"/>
    <x v="0"/>
    <x v="17"/>
    <m/>
    <s v="R"/>
    <s v="Claire"/>
    <s v="Chloé BOURJOT DEPARIS"/>
    <x v="3"/>
    <n v="4"/>
    <m/>
    <d v="1899-12-30T07:00:00"/>
    <d v="2023-02-27T00:00:00"/>
    <d v="2023-03-03T00:00:00"/>
    <d v="2023-03-27T00:00:00"/>
    <d v="2023-05-09T00:00:00"/>
    <m/>
    <d v="2023-02-28T00:00:00"/>
    <d v="2023-04-03T00:00:00"/>
    <d v="2023-04-03T00:00:00"/>
    <s v="février"/>
    <s v="avril"/>
    <s v="2023"/>
    <s v="2023"/>
    <e v="#N/A"/>
    <x v="11"/>
    <d v="1899-12-30T09:48:00"/>
  </r>
  <r>
    <d v="2023-03-28T00:00:00"/>
    <n v="48543"/>
    <s v="CARON"/>
    <s v="Belle de Niassa"/>
    <x v="1"/>
    <x v="13"/>
    <s v=""/>
    <s v="R"/>
    <s v="Claire"/>
    <s v="MARTIN Ludivine"/>
    <x v="3"/>
    <n v="1"/>
    <m/>
    <d v="1899-12-30T02:10:00"/>
    <m/>
    <d v="2023-03-29T00:00:00"/>
    <d v="2023-03-30T00:00:00"/>
    <d v="2023-04-18T00:00:00"/>
    <d v="2023-04-24T00:00:00"/>
    <d v="2023-03-29T00:00:00"/>
    <d v="2023-04-03T00:00:00"/>
    <d v="2023-04-03T00:00:00"/>
    <s v="mars"/>
    <s v="avril"/>
    <s v="2023"/>
    <s v="2023"/>
    <e v="#N/A"/>
    <x v="29"/>
    <d v="1899-12-30T03:02:00"/>
  </r>
  <r>
    <d v="2023-03-08T00:00:00"/>
    <n v="48383"/>
    <s v="Bulgari"/>
    <s v="Man Rain Essence"/>
    <x v="0"/>
    <x v="9"/>
    <m/>
    <s v="D&amp;CO"/>
    <s v="Claire"/>
    <s v="Jean-Marc ISTURIZ"/>
    <x v="3"/>
    <n v="3"/>
    <m/>
    <d v="1899-12-30T02:40:00"/>
    <d v="2023-03-08T00:00:00"/>
    <d v="2023-03-09T00:00:00"/>
    <d v="2023-03-27T00:00:00"/>
    <d v="2023-04-04T00:00:00"/>
    <m/>
    <d v="2023-03-09T00:00:00"/>
    <d v="2023-03-29T00:00:00"/>
    <d v="2023-03-29T00:00:00"/>
    <s v="mars"/>
    <s v="mars"/>
    <s v="2023"/>
    <s v="2023"/>
    <e v="#N/A"/>
    <x v="34"/>
    <d v="1899-12-30T03:44:00"/>
  </r>
  <r>
    <d v="2023-03-08T00:00:00"/>
    <n v="48386"/>
    <s v="Bulgari"/>
    <s v="Man Rain Essence"/>
    <x v="11"/>
    <x v="6"/>
    <m/>
    <s v="D&amp;CO"/>
    <s v="Claire"/>
    <s v="Jean-Marc ISTURIZ"/>
    <x v="3"/>
    <n v="5"/>
    <m/>
    <d v="1899-12-30T05:15:00"/>
    <d v="2023-03-08T00:00:00"/>
    <m/>
    <m/>
    <d v="2023-05-29T00:00:00"/>
    <m/>
    <d v="2023-03-09T00:00:00"/>
    <d v="2023-04-04T00:00:00"/>
    <d v="2023-04-04T00:00:00"/>
    <s v="mars"/>
    <s v="avril"/>
    <s v="2023"/>
    <s v="2023"/>
    <e v="#N/A"/>
    <x v="34"/>
    <d v="1899-12-30T07:21:00"/>
  </r>
  <r>
    <d v="2023-03-22T00:00:00"/>
    <n v="48502"/>
    <s v="Rare Beauty"/>
    <s v="Soft Pinch Collection"/>
    <x v="0"/>
    <x v="18"/>
    <m/>
    <s v="R"/>
    <s v="Claire"/>
    <s v="Elodie RIOLAND"/>
    <x v="3"/>
    <n v="2"/>
    <m/>
    <d v="1899-12-30T03:45:00"/>
    <d v="2023-03-22T00:00:00"/>
    <d v="2023-03-23T00:00:00"/>
    <d v="2023-03-23T00:00:00"/>
    <d v="2023-04-14T00:00:00"/>
    <d v="2023-04-18T00:00:00"/>
    <d v="2023-03-27T00:00:00"/>
    <d v="2023-03-29T00:00:00"/>
    <d v="2023-03-30T00:00:00"/>
    <s v="mars"/>
    <s v="mars"/>
    <s v="2023"/>
    <s v="2023"/>
    <e v="#N/A"/>
    <x v="72"/>
    <d v="1899-12-30T05:15:00"/>
  </r>
  <r>
    <d v="2023-03-20T00:00:00"/>
    <n v="48477"/>
    <s v="Cabaia"/>
    <s v="Spring 23"/>
    <x v="3"/>
    <x v="24"/>
    <m/>
    <s v="D&amp;CO"/>
    <s v="Claire"/>
    <s v="Arnaud HOARAU"/>
    <x v="3"/>
    <n v="2"/>
    <m/>
    <d v="1899-12-30T10:50:00"/>
    <d v="2023-03-20T00:00:00"/>
    <d v="2023-03-21T00:00:00"/>
    <d v="2023-03-21T00:00:00"/>
    <d v="2023-03-28T00:00:00"/>
    <d v="2023-03-30T00:00:00"/>
    <d v="2023-03-23T00:00:00"/>
    <d v="2023-03-27T00:00:00"/>
    <d v="2023-03-27T00:00:00"/>
    <s v="mars"/>
    <s v="mars"/>
    <s v="2023"/>
    <s v="2023"/>
    <e v="#N/A"/>
    <x v="69"/>
    <d v="1899-12-30T15:10:00"/>
  </r>
  <r>
    <d v="2023-03-13T00:00:00"/>
    <n v="48424"/>
    <s v="GUERLAIN"/>
    <s v=" Aqua Allegoria"/>
    <x v="21"/>
    <x v="16"/>
    <m/>
    <s v="D&amp;CO"/>
    <s v="Claire"/>
    <s v="Jean-Marc ISTURIZ"/>
    <x v="3"/>
    <n v="2"/>
    <m/>
    <d v="1899-12-30T02:00:00"/>
    <d v="2023-03-13T00:00:00"/>
    <d v="2023-03-25T00:00:00"/>
    <d v="2023-04-01T00:00:00"/>
    <d v="2023-04-18T00:00:00"/>
    <m/>
    <d v="2023-03-14T00:00:00"/>
    <d v="2023-03-22T00:00:00"/>
    <d v="2023-03-23T00:00:00"/>
    <s v="mars"/>
    <s v="mars"/>
    <s v="2023"/>
    <s v="2023"/>
    <e v="#N/A"/>
    <x v="31"/>
    <d v="1899-12-30T02:48:00"/>
  </r>
  <r>
    <d v="2023-02-24T00:00:00"/>
    <n v="48289"/>
    <s v="Kenzo"/>
    <s v="Fête des mère"/>
    <x v="0"/>
    <x v="18"/>
    <m/>
    <s v="R"/>
    <s v="Claire"/>
    <s v="Chloé BOURJOT DEPARIS"/>
    <x v="5"/>
    <n v="4"/>
    <m/>
    <d v="1899-12-30T06:10:00"/>
    <d v="2023-02-24T00:00:00"/>
    <d v="2023-03-03T00:00:00"/>
    <d v="2023-03-20T00:00:00"/>
    <d v="2023-05-09T00:00:00"/>
    <d v="2023-05-15T00:00:00"/>
    <d v="2023-02-27T00:00:00"/>
    <m/>
    <d v="2023-03-28T00:00:00"/>
    <s v="février"/>
    <s v="mars"/>
    <s v="2023"/>
    <s v="2023"/>
    <e v="#N/A"/>
    <x v="11"/>
    <d v="1899-12-30T08:38:00"/>
  </r>
  <r>
    <d v="2023-03-13T00:00:00"/>
    <n v="48419"/>
    <s v="Kenzo"/>
    <s v="Fête des mères"/>
    <x v="12"/>
    <x v="13"/>
    <m/>
    <s v="R"/>
    <s v="Claire"/>
    <s v="Chloé BOURJOT DEPARIS"/>
    <x v="3"/>
    <n v="4"/>
    <m/>
    <d v="1899-12-30T01:30:00"/>
    <d v="2023-03-13T00:00:00"/>
    <d v="2023-03-14T00:00:00"/>
    <d v="2023-03-20T00:00:00"/>
    <d v="2023-05-09T00:00:00"/>
    <d v="2023-05-22T00:00:00"/>
    <d v="2023-03-14T00:00:00"/>
    <d v="2023-04-03T00:00:00"/>
    <d v="2023-04-06T00:00:00"/>
    <s v="mars"/>
    <s v="avril"/>
    <s v="2023"/>
    <s v="2023"/>
    <e v="#N/A"/>
    <x v="11"/>
    <d v="1899-12-30T02:06:00"/>
  </r>
  <r>
    <d v="2023-03-15T00:00:00"/>
    <n v="48437"/>
    <s v="Givenchy"/>
    <s v="Gentleman Society"/>
    <x v="4"/>
    <x v="2"/>
    <m/>
    <s v="R"/>
    <s v="Claire"/>
    <s v="Chloé BOURJOT DEPARIS"/>
    <x v="3"/>
    <n v="4"/>
    <m/>
    <d v="1899-12-30T03:20:00"/>
    <d v="2023-03-15T00:00:00"/>
    <d v="2023-03-21T00:00:00"/>
    <d v="2023-03-28T00:00:00"/>
    <d v="2023-05-15T00:00:00"/>
    <d v="2023-06-04T00:00:00"/>
    <d v="2023-03-16T00:00:00"/>
    <d v="2023-04-06T00:00:00"/>
    <d v="2023-04-07T00:00:00"/>
    <s v="mars"/>
    <s v="avril"/>
    <s v="2023"/>
    <s v="2023"/>
    <e v="#N/A"/>
    <x v="21"/>
    <d v="1899-12-30T04:40:00"/>
  </r>
  <r>
    <d v="2023-03-28T00:00:00"/>
    <n v="48541"/>
    <s v="MONTBLANC"/>
    <s v="Explorer Platinium"/>
    <x v="0"/>
    <x v="9"/>
    <s v=""/>
    <s v="R"/>
    <s v="Claire"/>
    <s v="Sandrine NEDELEC"/>
    <x v="3"/>
    <n v="2"/>
    <m/>
    <d v="1899-12-30T01:50:00"/>
    <m/>
    <d v="2023-03-28T00:00:00"/>
    <d v="2023-03-30T00:00:00"/>
    <d v="2023-04-26T00:00:00"/>
    <d v="2023-05-02T00:00:00"/>
    <d v="2023-03-29T00:00:00"/>
    <d v="2023-04-05T00:00:00"/>
    <d v="2023-04-06T00:00:00"/>
    <s v="mars"/>
    <s v="avril"/>
    <s v="2023"/>
    <s v="2023"/>
    <s v="Interparfums"/>
    <x v="8"/>
    <d v="1899-12-30T02:34:00"/>
  </r>
  <r>
    <d v="2023-03-08T00:00:00"/>
    <n v="48388"/>
    <s v="Kenzo"/>
    <s v="Fête des mère"/>
    <x v="8"/>
    <x v="12"/>
    <m/>
    <s v="D&amp;CO"/>
    <s v="Claire"/>
    <s v="Jean-Marc ISTURIZ"/>
    <x v="3"/>
    <n v="1"/>
    <m/>
    <d v="1899-12-30T09:00:00"/>
    <d v="2023-03-08T00:00:00"/>
    <d v="2023-03-15T00:00:00"/>
    <d v="2023-04-05T00:00:00"/>
    <d v="2023-05-02T00:00:00"/>
    <m/>
    <d v="2023-03-23T00:00:00"/>
    <d v="2023-04-04T00:00:00"/>
    <d v="2023-04-06T00:00:00"/>
    <s v="mars"/>
    <s v="avril"/>
    <s v="2023"/>
    <s v="2023"/>
    <e v="#N/A"/>
    <x v="11"/>
    <d v="1899-12-30T12:36:00"/>
  </r>
  <r>
    <d v="2023-03-08T00:00:00"/>
    <n v="48372"/>
    <s v="Guerlain"/>
    <s v="Aqua Allegoria"/>
    <x v="0"/>
    <x v="16"/>
    <m/>
    <s v="R"/>
    <s v="Claire"/>
    <s v="Jessica MATIAS"/>
    <x v="3"/>
    <n v="5"/>
    <m/>
    <d v="1899-12-30T21:30:00"/>
    <d v="2023-03-08T00:00:00"/>
    <m/>
    <m/>
    <m/>
    <m/>
    <d v="2023-03-13T00:00:00"/>
    <d v="2023-04-05T00:00:00"/>
    <d v="2023-04-07T00:00:00"/>
    <s v="mars"/>
    <s v="avril"/>
    <s v="2023"/>
    <s v="2023"/>
    <e v="#N/A"/>
    <x v="31"/>
    <d v="1899-12-31T06:06:00"/>
  </r>
  <r>
    <d v="2023-03-21T00:00:00"/>
    <n v="48481"/>
    <s v="Hermès"/>
    <s v="Jardin Cythère"/>
    <x v="3"/>
    <x v="12"/>
    <m/>
    <s v="D&amp;CO"/>
    <s v="Claire"/>
    <s v="Arnaud HOARAU"/>
    <x v="3"/>
    <n v="4"/>
    <m/>
    <d v="1899-12-30T05:00:00"/>
    <d v="2023-03-21T00:00:00"/>
    <d v="2023-03-31T00:00:00"/>
    <d v="2023-04-06T00:00:00"/>
    <d v="2023-05-24T00:00:00"/>
    <d v="2023-05-30T00:00:00"/>
    <d v="2023-03-24T00:00:00"/>
    <d v="2023-04-19T00:00:00"/>
    <d v="2023-04-20T00:00:00"/>
    <s v="mars"/>
    <s v="avril"/>
    <s v="2023"/>
    <s v="2023"/>
    <e v="#N/A"/>
    <x v="77"/>
    <d v="1899-12-30T07:00:00"/>
  </r>
  <r>
    <d v="2023-04-18T00:00:00"/>
    <n v="48732"/>
    <s v="Cabaia"/>
    <s v="Spring 23"/>
    <x v="27"/>
    <x v="24"/>
    <m/>
    <s v="D&amp;CO"/>
    <s v="Claire"/>
    <s v="Arnaud HOARAU"/>
    <x v="3"/>
    <n v="1"/>
    <m/>
    <d v="1899-12-30T04:15:00"/>
    <m/>
    <d v="2023-04-18T00:00:00"/>
    <d v="2023-04-19T00:00:00"/>
    <d v="2023-04-27T00:00:00"/>
    <d v="2023-04-29T00:00:00"/>
    <d v="2023-04-18T00:00:00"/>
    <d v="2023-04-20T00:00:00"/>
    <d v="2023-04-20T00:00:00"/>
    <s v="avril"/>
    <s v="avril"/>
    <s v="2023"/>
    <s v="2023"/>
    <e v="#N/A"/>
    <x v="69"/>
    <d v="1899-12-30T05:57:00"/>
  </r>
  <r>
    <d v="2022-06-15T00:00:00"/>
    <n v="44329"/>
    <s v="Dior"/>
    <s v="Miss Dior"/>
    <x v="1"/>
    <x v="2"/>
    <s v="Dev 3D"/>
    <s v="R"/>
    <s v="Cyril"/>
    <s v="Cyril"/>
    <x v="3"/>
    <n v="28"/>
    <m/>
    <d v="1899-12-31T23:00:00"/>
    <m/>
    <m/>
    <m/>
    <m/>
    <m/>
    <d v="2022-06-15T00:00:00"/>
    <d v="2022-09-26T00:00:00"/>
    <d v="2022-09-26T00:00:00"/>
    <s v="juin"/>
    <s v="septembre"/>
    <s v="2022"/>
    <s v="2022"/>
    <e v="#N/A"/>
    <x v="3"/>
    <d v="1900-01-01T17:48:00"/>
  </r>
  <r>
    <d v="2022-07-20T00:00:00"/>
    <n v="46209"/>
    <s v="Dior"/>
    <s v="Sauvage"/>
    <x v="0"/>
    <x v="18"/>
    <m/>
    <s v="R"/>
    <s v="Cyril"/>
    <s v="Marie"/>
    <x v="3"/>
    <n v="4"/>
    <m/>
    <d v="1899-12-30T04:00:00"/>
    <d v="2022-07-20T00:00:00"/>
    <d v="2022-07-26T00:00:00"/>
    <d v="2022-08-29T00:00:00"/>
    <d v="2022-09-29T00:00:00"/>
    <d v="2022-10-04T00:00:00"/>
    <d v="2022-07-21T00:00:00"/>
    <d v="2022-09-01T00:00:00"/>
    <d v="2022-09-06T00:00:00"/>
    <s v="juillet"/>
    <s v="septembre"/>
    <s v="2022"/>
    <s v="2022"/>
    <e v="#N/A"/>
    <x v="3"/>
    <d v="1899-12-30T05:36:00"/>
  </r>
  <r>
    <d v="2022-08-25T00:00:00"/>
    <n v="44330"/>
    <s v="Dior"/>
    <s v="Noel"/>
    <x v="1"/>
    <x v="2"/>
    <s v=" DEV 3D"/>
    <s v="R"/>
    <s v="Cyril"/>
    <s v="Cyril"/>
    <x v="3"/>
    <n v="17"/>
    <m/>
    <d v="1900-01-01T12:00:00"/>
    <m/>
    <m/>
    <m/>
    <m/>
    <m/>
    <d v="2022-08-29T00:00:00"/>
    <d v="2022-11-10T00:00:00"/>
    <d v="2022-11-10T00:00:00"/>
    <s v="août"/>
    <s v="novembre"/>
    <s v="2022"/>
    <s v="2022"/>
    <e v="#N/A"/>
    <x v="3"/>
    <d v="1900-01-02T12:00:00"/>
  </r>
  <r>
    <d v="2022-08-29T00:00:00"/>
    <n v="46551"/>
    <s v="Dior"/>
    <s v="Capture Totale"/>
    <x v="15"/>
    <x v="20"/>
    <s v="Presentoir JLV"/>
    <s v="R"/>
    <s v="Cyril"/>
    <s v="Charlotte"/>
    <x v="3"/>
    <n v="2"/>
    <m/>
    <d v="1899-12-30T03:15:00"/>
    <d v="2022-08-30T00:00:00"/>
    <d v="2022-08-30T00:00:00"/>
    <d v="2022-08-30T00:00:00"/>
    <d v="2022-09-21T00:00:00"/>
    <d v="2022-09-26T00:00:00"/>
    <d v="2022-08-29T00:00:00"/>
    <d v="2022-09-06T00:00:00"/>
    <d v="2022-09-06T00:00:00"/>
    <s v="août"/>
    <s v="septembre"/>
    <s v="2022"/>
    <s v="2022"/>
    <e v="#N/A"/>
    <x v="3"/>
    <d v="1899-12-30T04:33:00"/>
  </r>
  <r>
    <d v="2022-08-30T00:00:00"/>
    <n v="46556"/>
    <s v="Dior"/>
    <s v="Capture Totale"/>
    <x v="0"/>
    <x v="18"/>
    <m/>
    <s v="R"/>
    <s v="Cyril"/>
    <s v="Salomé"/>
    <x v="3"/>
    <n v="5"/>
    <m/>
    <d v="1899-12-30T05:30:00"/>
    <m/>
    <m/>
    <d v="2022-09-28T00:00:00"/>
    <d v="2022-10-26T00:00:00"/>
    <d v="2022-11-01T00:00:00"/>
    <d v="2022-09-20T00:00:00"/>
    <d v="2022-10-12T00:00:00"/>
    <d v="2022-10-12T00:00:00"/>
    <s v="août"/>
    <s v="octobre"/>
    <s v="2022"/>
    <s v="2022"/>
    <e v="#N/A"/>
    <x v="3"/>
    <d v="1899-12-30T07:42:00"/>
  </r>
  <r>
    <d v="2022-08-30T00:00:00"/>
    <n v="46557"/>
    <s v="Dior"/>
    <s v="J'adore"/>
    <x v="0"/>
    <x v="17"/>
    <m/>
    <s v="R"/>
    <s v="Cyril"/>
    <s v="Salomé"/>
    <x v="3"/>
    <n v="1"/>
    <m/>
    <d v="1899-12-30T01:45:00"/>
    <m/>
    <m/>
    <d v="2022-09-28T00:00:00"/>
    <d v="2022-10-26T00:00:00"/>
    <d v="2022-11-01T00:00:00"/>
    <d v="2022-09-30T00:00:00"/>
    <d v="2022-10-07T00:00:00"/>
    <d v="2022-10-07T00:00:00"/>
    <s v="août"/>
    <s v="octobre"/>
    <s v="2022"/>
    <s v="2022"/>
    <e v="#N/A"/>
    <x v="3"/>
    <d v="1899-12-30T02:27:00"/>
  </r>
  <r>
    <d v="2022-08-30T00:00:00"/>
    <n v="46558"/>
    <s v="Dior"/>
    <s v="Miss Dior Noel"/>
    <x v="0"/>
    <x v="17"/>
    <m/>
    <s v="R"/>
    <s v="Cyril"/>
    <s v="Salomé"/>
    <x v="3"/>
    <n v="2"/>
    <m/>
    <d v="1899-12-30T01:15:00"/>
    <m/>
    <m/>
    <d v="2022-09-28T00:00:00"/>
    <d v="2022-10-26T00:00:00"/>
    <d v="2022-11-01T00:00:00"/>
    <d v="2022-09-30T00:00:00"/>
    <d v="2022-10-07T00:00:00"/>
    <d v="2022-10-07T00:00:00"/>
    <s v="août"/>
    <s v="octobre"/>
    <s v="2022"/>
    <s v="2022"/>
    <e v="#N/A"/>
    <x v="3"/>
    <d v="1899-12-30T01:45:00"/>
  </r>
  <r>
    <d v="2022-08-30T00:00:00"/>
    <n v="46589"/>
    <s v="Guerlain"/>
    <s v="Noel"/>
    <x v="1"/>
    <x v="2"/>
    <s v="Catalogue PLV"/>
    <s v="R"/>
    <s v="Cyril"/>
    <s v="Mori"/>
    <x v="3"/>
    <n v="2"/>
    <m/>
    <d v="1899-12-30T09:00:00"/>
    <d v="2022-08-30T00:00:00"/>
    <d v="2022-09-16T00:00:00"/>
    <d v="2022-10-04T00:00:00"/>
    <d v="2022-11-01T00:00:00"/>
    <d v="2022-11-07T00:00:00"/>
    <d v="2022-09-15T00:00:00"/>
    <d v="2022-10-03T00:00:00"/>
    <d v="2022-10-03T00:00:00"/>
    <s v="août"/>
    <s v="octobre"/>
    <s v="2022"/>
    <s v="2022"/>
    <e v="#N/A"/>
    <x v="31"/>
    <d v="1899-12-30T12:36:00"/>
  </r>
  <r>
    <d v="2022-09-07T00:00:00"/>
    <n v="46606"/>
    <s v="Dior"/>
    <s v="Noel"/>
    <x v="0"/>
    <x v="14"/>
    <m/>
    <s v="R"/>
    <s v="Cyril"/>
    <s v="Patricia"/>
    <x v="3"/>
    <n v="1"/>
    <m/>
    <d v="1899-12-30T01:00:00"/>
    <d v="2022-09-07T00:00:00"/>
    <d v="2022-09-08T00:00:00"/>
    <d v="2022-09-15T00:00:00"/>
    <d v="2022-10-13T00:00:00"/>
    <d v="2022-10-18T00:00:00"/>
    <d v="2022-09-07T00:00:00"/>
    <d v="2022-09-26T00:00:00"/>
    <d v="2022-09-26T00:00:00"/>
    <s v="septembre"/>
    <s v="septembre"/>
    <s v="2022"/>
    <s v="2022"/>
    <e v="#N/A"/>
    <x v="3"/>
    <d v="1899-12-30T01:24:00"/>
  </r>
  <r>
    <d v="2022-09-12T00:00:00"/>
    <n v="46663"/>
    <s v="Dior"/>
    <s v="Miss Dior Millefiory"/>
    <x v="22"/>
    <x v="2"/>
    <s v="Panneau / Chevalet / Pop Up"/>
    <s v="R"/>
    <s v="Cyril"/>
    <s v="Charlotte"/>
    <x v="3"/>
    <n v="2"/>
    <m/>
    <d v="1899-12-30T02:15:00"/>
    <d v="2022-09-12T00:00:00"/>
    <d v="2022-09-16T00:00:00"/>
    <d v="2022-09-27T00:00:00"/>
    <d v="2022-10-25T00:00:00"/>
    <d v="2022-10-31T00:00:00"/>
    <d v="2022-09-16T00:00:00"/>
    <d v="2022-09-21T00:00:00"/>
    <d v="2022-09-22T00:00:00"/>
    <s v="septembre"/>
    <s v="septembre"/>
    <s v="2022"/>
    <s v="2022"/>
    <e v="#N/A"/>
    <x v="3"/>
    <d v="1899-12-30T03:09:00"/>
  </r>
  <r>
    <d v="2022-09-16T00:00:00"/>
    <n v="46719"/>
    <s v="Clinique"/>
    <m/>
    <x v="8"/>
    <x v="14"/>
    <s v="Brief 28/9"/>
    <s v="R"/>
    <s v="Cyril"/>
    <s v="Elodie"/>
    <x v="3"/>
    <n v="1"/>
    <m/>
    <d v="1899-12-30T02:30:00"/>
    <d v="2022-09-26T00:00:00"/>
    <d v="2022-09-30T00:00:00"/>
    <d v="2022-10-05T00:00:00"/>
    <d v="2022-11-02T00:00:00"/>
    <d v="2022-11-21T00:00:00"/>
    <d v="2022-09-28T00:00:00"/>
    <d v="2022-10-10T00:00:00"/>
    <d v="2022-10-10T00:00:00"/>
    <s v="septembre"/>
    <s v="octobre"/>
    <s v="2022"/>
    <s v="2022"/>
    <e v="#N/A"/>
    <x v="67"/>
    <d v="1899-12-30T03:30:00"/>
  </r>
  <r>
    <d v="2022-09-19T00:00:00"/>
    <n v="46726"/>
    <s v="Dior"/>
    <s v="Miss Dior Millefiory"/>
    <x v="8"/>
    <x v="6"/>
    <m/>
    <s v="R"/>
    <s v="Cyril"/>
    <s v="Charlotte"/>
    <x v="3"/>
    <n v="4"/>
    <m/>
    <d v="1899-12-30T03:30:00"/>
    <d v="2022-09-19T00:00:00"/>
    <d v="2022-09-23T00:00:00"/>
    <d v="2022-10-05T00:00:00"/>
    <d v="2022-11-02T00:00:00"/>
    <d v="2022-11-07T00:00:00"/>
    <d v="2022-09-22T00:00:00"/>
    <d v="2022-09-30T00:00:00"/>
    <d v="2022-09-30T00:00:00"/>
    <s v="septembre"/>
    <s v="septembre"/>
    <s v="2022"/>
    <s v="2022"/>
    <e v="#N/A"/>
    <x v="3"/>
    <d v="1899-12-30T04:54:00"/>
  </r>
  <r>
    <d v="2022-09-20T00:00:00"/>
    <n v="46736"/>
    <s v="Dior"/>
    <m/>
    <x v="13"/>
    <x v="22"/>
    <s v="A7"/>
    <s v="R"/>
    <s v="Cyril"/>
    <s v="Charlotte"/>
    <x v="3"/>
    <n v="2"/>
    <m/>
    <d v="1899-12-30T00:45:00"/>
    <d v="2022-09-21T00:00:00"/>
    <d v="2022-09-23T00:00:00"/>
    <d v="2022-09-23T00:00:00"/>
    <d v="2022-10-11T00:00:00"/>
    <d v="2022-10-17T00:00:00"/>
    <d v="2022-09-22T00:00:00"/>
    <d v="2022-10-03T00:00:00"/>
    <d v="2022-10-03T00:00:00"/>
    <s v="septembre"/>
    <s v="octobre"/>
    <s v="2022"/>
    <s v="2022"/>
    <e v="#N/A"/>
    <x v="3"/>
    <d v="1899-12-30T01:03:00"/>
  </r>
  <r>
    <d v="2022-09-20T00:00:00"/>
    <n v="46739"/>
    <s v="Dior"/>
    <s v="Prestige"/>
    <x v="1"/>
    <x v="22"/>
    <s v="A5"/>
    <s v="R"/>
    <s v="Cyril"/>
    <s v="Charlotte"/>
    <x v="3"/>
    <n v="2"/>
    <m/>
    <d v="1899-12-30T01:00:00"/>
    <d v="2022-09-20T00:00:00"/>
    <d v="2022-09-23T00:00:00"/>
    <d v="2022-09-23T00:00:00"/>
    <d v="2022-10-11T00:00:00"/>
    <d v="2022-10-17T00:00:00"/>
    <d v="2022-09-21T00:00:00"/>
    <d v="2022-09-26T00:00:00"/>
    <d v="2022-09-26T00:00:00"/>
    <s v="septembre"/>
    <s v="septembre"/>
    <s v="2022"/>
    <s v="2022"/>
    <e v="#N/A"/>
    <x v="3"/>
    <d v="1899-12-30T01:24:00"/>
  </r>
  <r>
    <d v="2022-09-26T00:00:00"/>
    <n v="46784"/>
    <s v="Sephora"/>
    <s v="Evenement UK"/>
    <x v="0"/>
    <x v="20"/>
    <m/>
    <s v="R"/>
    <s v="Cyril"/>
    <s v="Carole"/>
    <x v="3"/>
    <n v="1"/>
    <m/>
    <d v="1899-12-30T00:30:00"/>
    <d v="2022-10-04T00:00:00"/>
    <d v="2022-10-05T00:00:00"/>
    <d v="2022-10-06T00:00:00"/>
    <d v="2022-10-12T00:00:00"/>
    <m/>
    <d v="2022-10-05T00:00:00"/>
    <d v="2022-10-05T00:00:00"/>
    <d v="2022-10-06T00:00:00"/>
    <s v="septembre"/>
    <s v="octobre"/>
    <s v="2022"/>
    <s v="2022"/>
    <s v="Sephora"/>
    <x v="0"/>
    <d v="1899-12-30T00:42:00"/>
  </r>
  <r>
    <d v="2022-06-20T00:00:00"/>
    <n v="45913"/>
    <s v="Dior"/>
    <s v="Prestige"/>
    <x v="0"/>
    <x v="78"/>
    <m/>
    <s v="R"/>
    <s v="Cyril"/>
    <s v="Marie"/>
    <x v="3"/>
    <n v="1"/>
    <m/>
    <d v="1899-12-30T19:00:00"/>
    <d v="2022-06-24T00:00:00"/>
    <d v="2022-06-29T00:00:00"/>
    <d v="2022-08-17T00:00:00"/>
    <d v="2022-09-27T00:00:00"/>
    <d v="2022-10-04T00:00:00"/>
    <d v="2022-07-04T00:00:00"/>
    <d v="2022-09-14T00:00:00"/>
    <d v="2022-09-15T00:00:00"/>
    <s v="juin"/>
    <s v="septembre"/>
    <s v="2022"/>
    <s v="2022"/>
    <e v="#N/A"/>
    <x v="3"/>
    <d v="1899-12-31T02:36:00"/>
  </r>
  <r>
    <d v="2022-07-20T00:00:00"/>
    <n v="46210"/>
    <s v="Dior"/>
    <s v="Miss Dior Millefiory"/>
    <x v="0"/>
    <x v="17"/>
    <m/>
    <s v="R"/>
    <s v="Cyril"/>
    <s v="Marie"/>
    <x v="3"/>
    <n v="2"/>
    <m/>
    <d v="1899-12-30T04:00:00"/>
    <d v="2022-09-15T00:00:00"/>
    <d v="2022-07-26T00:00:00"/>
    <d v="2022-09-12T00:00:00"/>
    <d v="2022-10-12T00:00:00"/>
    <d v="2022-10-18T00:00:00"/>
    <d v="2022-09-15T00:00:00"/>
    <d v="2022-09-19T00:00:00"/>
    <d v="2022-09-19T00:00:00"/>
    <s v="juillet"/>
    <s v="septembre"/>
    <s v="2022"/>
    <s v="2022"/>
    <e v="#N/A"/>
    <x v="3"/>
    <d v="1899-12-30T05:36:00"/>
  </r>
  <r>
    <d v="2022-09-28T00:00:00"/>
    <n v="46809"/>
    <s v="Fenty"/>
    <m/>
    <x v="0"/>
    <x v="51"/>
    <m/>
    <s v="R"/>
    <s v="Cyril"/>
    <s v="Carole"/>
    <x v="3"/>
    <n v="2"/>
    <m/>
    <d v="1899-12-30T01:00:00"/>
    <d v="2022-09-28T00:00:00"/>
    <d v="2022-09-29T00:00:00"/>
    <d v="2022-09-30T00:00:00"/>
    <d v="2022-10-05T00:00:00"/>
    <d v="2022-10-07T00:00:00"/>
    <d v="2022-09-29T00:00:00"/>
    <d v="2022-10-03T00:00:00"/>
    <d v="2022-10-04T00:00:00"/>
    <s v="septembre"/>
    <s v="octobre"/>
    <s v="2022"/>
    <s v="2022"/>
    <e v="#N/A"/>
    <x v="78"/>
    <d v="1899-12-30T01:24:00"/>
  </r>
  <r>
    <d v="2022-09-29T00:00:00"/>
    <n v="46823"/>
    <s v="Prada"/>
    <s v="Paradoxe Noel"/>
    <x v="8"/>
    <x v="2"/>
    <s v="TG + Vitrine"/>
    <s v="R"/>
    <s v="Cyril"/>
    <s v="Sandrine"/>
    <x v="3"/>
    <n v="2"/>
    <m/>
    <d v="1899-12-30T04:00:00"/>
    <d v="2022-09-29T00:00:00"/>
    <d v="2022-10-05T00:00:00"/>
    <d v="2022-10-13T00:00:00"/>
    <d v="2022-11-07T00:00:00"/>
    <d v="2022-12-05T00:00:00"/>
    <d v="2022-10-05T00:00:00"/>
    <d v="2022-10-18T00:00:00"/>
    <d v="2022-10-19T00:00:00"/>
    <s v="septembre"/>
    <s v="octobre"/>
    <s v="2022"/>
    <s v="2022"/>
    <s v="L'Oréal"/>
    <x v="1"/>
    <d v="1899-12-30T05:36:00"/>
  </r>
  <r>
    <d v="2022-10-03T00:00:00"/>
    <n v="46638"/>
    <s v="Yves Saint Laurent"/>
    <s v="Libre"/>
    <x v="1"/>
    <x v="57"/>
    <s v="Reprod 45619_x000a_Fichier envoyé par le client (temps PAO a cause d'un souci de gestion des fichiers et de recherche suite a non respect des procédures)"/>
    <s v="R"/>
    <s v="Cyril"/>
    <s v="Sandrine"/>
    <x v="3"/>
    <m/>
    <m/>
    <d v="1899-12-30T01:00:00"/>
    <m/>
    <m/>
    <m/>
    <d v="2022-10-13T00:00:00"/>
    <m/>
    <m/>
    <d v="2022-10-03T00:00:00"/>
    <d v="2022-10-05T00:00:00"/>
    <s v="octobre"/>
    <s v="octobre"/>
    <s v="2022"/>
    <s v="2022"/>
    <s v="L'Oréal"/>
    <x v="1"/>
    <d v="1899-12-30T01:24:00"/>
  </r>
  <r>
    <d v="2022-10-03T00:00:00"/>
    <n v="46688"/>
    <s v="Guerlain"/>
    <s v="Abeille Royale"/>
    <x v="0"/>
    <x v="9"/>
    <s v="Reprod 44350"/>
    <s v="R"/>
    <s v="Cyril"/>
    <s v="Roza"/>
    <x v="3"/>
    <m/>
    <m/>
    <d v="1899-12-30T01:00:00"/>
    <m/>
    <m/>
    <m/>
    <d v="2022-10-26T00:00:00"/>
    <m/>
    <m/>
    <d v="2022-10-03T00:00:00"/>
    <d v="2022-10-03T00:00:00"/>
    <s v="octobre"/>
    <s v="octobre"/>
    <s v="2022"/>
    <s v="2022"/>
    <e v="#N/A"/>
    <x v="31"/>
    <d v="1899-12-30T01:24:00"/>
  </r>
  <r>
    <d v="2022-10-03T00:00:00"/>
    <n v="46855"/>
    <s v="Prada"/>
    <s v="Paradoxe"/>
    <x v="7"/>
    <x v="2"/>
    <m/>
    <s v="R"/>
    <s v="Cyril"/>
    <s v="Sandrine"/>
    <x v="3"/>
    <n v="1"/>
    <m/>
    <d v="1899-12-30T01:00:00"/>
    <d v="2022-10-03T00:00:00"/>
    <d v="2022-10-07T00:00:00"/>
    <d v="2022-11-01T00:00:00"/>
    <d v="2022-11-29T00:00:00"/>
    <d v="2022-12-06T00:00:00"/>
    <d v="2022-10-06T00:00:00"/>
    <d v="2022-10-31T00:00:00"/>
    <d v="2022-10-31T00:00:00"/>
    <s v="octobre"/>
    <s v="octobre"/>
    <s v="2022"/>
    <s v="2022"/>
    <s v="L'Oréal"/>
    <x v="1"/>
    <d v="1899-12-30T01:24:00"/>
  </r>
  <r>
    <d v="2022-10-04T00:00:00"/>
    <n v="46886"/>
    <s v="Prada"/>
    <s v="Paradoxe Noel"/>
    <x v="1"/>
    <x v="2"/>
    <m/>
    <s v="R"/>
    <s v="Cyril"/>
    <s v="Sandrine"/>
    <x v="3"/>
    <n v="1"/>
    <m/>
    <d v="1899-12-30T02:00:00"/>
    <d v="2022-10-04T00:00:00"/>
    <d v="2022-10-10T00:00:00"/>
    <d v="2022-10-18T00:00:00"/>
    <d v="2022-11-15T00:00:00"/>
    <d v="2022-11-21T00:00:00"/>
    <d v="2022-10-10T00:00:00"/>
    <d v="2022-10-17T00:00:00"/>
    <d v="2022-10-17T00:00:00"/>
    <s v="octobre"/>
    <s v="octobre"/>
    <s v="2022"/>
    <s v="2022"/>
    <s v="L'Oréal"/>
    <x v="1"/>
    <d v="1899-12-30T02:48:00"/>
  </r>
  <r>
    <d v="2022-10-04T00:00:00"/>
    <n v="46887"/>
    <s v="Prada"/>
    <s v="Paradoxe Noel"/>
    <x v="15"/>
    <x v="13"/>
    <m/>
    <s v="R"/>
    <s v="Cyril"/>
    <s v="Sandrine"/>
    <x v="3"/>
    <n v="1"/>
    <m/>
    <d v="1899-12-30T01:00:00"/>
    <d v="2022-10-04T00:00:00"/>
    <d v="2022-10-10T00:00:00"/>
    <d v="2022-10-10T00:00:00"/>
    <d v="2022-11-03T00:00:00"/>
    <d v="2022-11-28T00:00:00"/>
    <d v="2022-10-05T00:00:00"/>
    <d v="2022-10-12T00:00:00"/>
    <d v="2022-10-13T00:00:00"/>
    <s v="octobre"/>
    <s v="octobre"/>
    <s v="2022"/>
    <s v="2022"/>
    <s v="L'Oréal"/>
    <x v="1"/>
    <d v="1899-12-30T01:24:00"/>
  </r>
  <r>
    <d v="2022-08-23T00:00:00"/>
    <n v="46519"/>
    <s v="Decleor"/>
    <s v=" Magnolia"/>
    <x v="8"/>
    <x v="53"/>
    <m/>
    <s v="R"/>
    <s v="Cyril"/>
    <s v="Charlotte"/>
    <x v="3"/>
    <n v="1"/>
    <m/>
    <d v="1899-12-30T00:30:00"/>
    <d v="2022-09-28T00:00:00"/>
    <d v="2022-09-28T00:00:00"/>
    <d v="2022-10-03T00:00:00"/>
    <d v="2022-10-25T00:00:00"/>
    <d v="2022-11-01T00:00:00"/>
    <d v="2022-09-29T00:00:00"/>
    <d v="2022-10-11T00:00:00"/>
    <d v="2022-10-12T00:00:00"/>
    <s v="août"/>
    <s v="octobre"/>
    <s v="2022"/>
    <s v="2022"/>
    <e v="#N/A"/>
    <x v="79"/>
    <d v="1899-12-30T00:42:00"/>
  </r>
  <r>
    <d v="2022-10-13T00:00:00"/>
    <n v="46947"/>
    <s v="Caron"/>
    <s v="Noel"/>
    <x v="3"/>
    <x v="25"/>
    <m/>
    <s v="R"/>
    <s v="Cyril"/>
    <s v="Aurélie"/>
    <x v="3"/>
    <n v="2"/>
    <m/>
    <d v="1899-12-30T01:30:00"/>
    <d v="2022-10-13T00:00:00"/>
    <d v="2022-10-17T00:00:00"/>
    <d v="2022-10-19T00:00:00"/>
    <d v="2022-11-09T00:00:00"/>
    <d v="2022-11-14T00:00:00"/>
    <d v="2022-09-17T00:00:00"/>
    <d v="2022-10-21T00:00:00"/>
    <d v="2022-10-21T00:00:00"/>
    <s v="octobre"/>
    <s v="octobre"/>
    <s v="2022"/>
    <s v="2022"/>
    <e v="#N/A"/>
    <x v="29"/>
    <d v="1899-12-30T02:06:00"/>
  </r>
  <r>
    <d v="2022-10-13T00:00:00"/>
    <n v="46955"/>
    <s v="MARTIN MARGIELA"/>
    <s v="Jazz Club"/>
    <x v="3"/>
    <x v="7"/>
    <m/>
    <s v="R"/>
    <s v="Cyril"/>
    <s v="Charlotte"/>
    <x v="3"/>
    <n v="1"/>
    <m/>
    <d v="1899-12-30T00:15:00"/>
    <d v="2022-10-13T00:00:00"/>
    <d v="2022-10-14T00:00:00"/>
    <d v="2022-10-14T00:00:00"/>
    <d v="2022-10-19T00:00:00"/>
    <d v="2022-10-22T00:00:00"/>
    <d v="2022-10-13T00:00:00"/>
    <d v="2022-10-13T00:00:00"/>
    <d v="2022-10-13T00:00:00"/>
    <s v="octobre"/>
    <s v="octobre"/>
    <s v="2022"/>
    <s v="2022"/>
    <e v="#N/A"/>
    <x v="62"/>
    <d v="1899-12-30T00:21:00"/>
  </r>
  <r>
    <d v="2022-10-14T00:00:00"/>
    <n v="46962"/>
    <s v="Dior"/>
    <s v="Noel"/>
    <x v="3"/>
    <x v="13"/>
    <s v="4 Panneau différents"/>
    <s v="R"/>
    <s v="Cyril"/>
    <s v="Salomé"/>
    <x v="3"/>
    <n v="1"/>
    <m/>
    <d v="1899-12-30T02:00:00"/>
    <d v="2022-10-14T00:00:00"/>
    <d v="2022-10-14T00:00:00"/>
    <d v="2022-10-14T00:00:00"/>
    <d v="2022-10-19T00:00:00"/>
    <d v="2022-10-20T00:00:00"/>
    <d v="2022-10-14T00:00:00"/>
    <d v="2022-10-14T00:00:00"/>
    <d v="2022-10-14T00:00:00"/>
    <s v="octobre"/>
    <s v="octobre"/>
    <s v="2022"/>
    <s v="2022"/>
    <e v="#N/A"/>
    <x v="3"/>
    <d v="1899-12-30T02:48:00"/>
  </r>
  <r>
    <d v="2022-10-14T00:00:00"/>
    <n v="46967"/>
    <s v="Dior"/>
    <s v="Noel"/>
    <x v="21"/>
    <x v="15"/>
    <m/>
    <s v="D&amp;CO"/>
    <s v="Cyril"/>
    <s v="Axel"/>
    <x v="3"/>
    <n v="2"/>
    <m/>
    <d v="1899-12-30T03:00:00"/>
    <d v="2022-10-14T00:00:00"/>
    <d v="2022-10-19T00:00:00"/>
    <d v="2022-10-21T00:00:00"/>
    <d v="2022-11-02T00:00:00"/>
    <d v="2022-11-02T00:00:00"/>
    <d v="2022-10-18T00:00:00"/>
    <d v="2022-11-21T00:00:00"/>
    <d v="2022-11-21T00:00:00"/>
    <s v="octobre"/>
    <s v="novembre"/>
    <s v="2022"/>
    <s v="2022"/>
    <e v="#N/A"/>
    <x v="3"/>
    <d v="1899-12-30T04:12:00"/>
  </r>
  <r>
    <d v="2022-10-21T00:00:00"/>
    <n v="47025"/>
    <s v="Estee Lauder"/>
    <s v="La Mer"/>
    <x v="0"/>
    <x v="78"/>
    <s v="Attente Plateau"/>
    <s v="R"/>
    <s v="Cyril"/>
    <s v="Elodie"/>
    <x v="3"/>
    <n v="2"/>
    <m/>
    <d v="1899-12-30T03:15:00"/>
    <d v="2022-10-24T00:00:00"/>
    <d v="2022-10-25T00:00:00"/>
    <d v="2022-10-25T00:00:00"/>
    <d v="2022-11-15T00:00:00"/>
    <d v="2022-11-28T00:00:00"/>
    <d v="2022-10-24T00:00:00"/>
    <d v="2022-10-25T00:00:00"/>
    <d v="2022-10-27T00:00:00"/>
    <s v="octobre"/>
    <s v="octobre"/>
    <s v="2022"/>
    <s v="2022"/>
    <e v="#N/A"/>
    <x v="7"/>
    <d v="1899-12-30T04:33:00"/>
  </r>
  <r>
    <d v="2022-10-21T00:00:00"/>
    <n v="47026"/>
    <s v="Dior"/>
    <s v="J'adore"/>
    <x v="10"/>
    <x v="22"/>
    <m/>
    <s v="R"/>
    <s v="Cyril"/>
    <s v="Charlotte"/>
    <x v="3"/>
    <n v="1"/>
    <m/>
    <d v="1899-12-30T00:30:00"/>
    <d v="2022-10-21T00:00:00"/>
    <d v="2022-10-25T00:00:00"/>
    <d v="2022-10-25T00:00:00"/>
    <d v="2022-11-15T00:00:00"/>
    <d v="2022-11-21T00:00:00"/>
    <d v="2022-10-24T00:00:00"/>
    <d v="2022-10-25T00:00:00"/>
    <d v="2022-10-26T00:00:00"/>
    <s v="octobre"/>
    <s v="octobre"/>
    <s v="2022"/>
    <s v="2022"/>
    <e v="#N/A"/>
    <x v="3"/>
    <d v="1899-12-30T00:42:00"/>
  </r>
  <r>
    <d v="2022-10-24T00:00:00"/>
    <n v="47036"/>
    <s v="CellCosmet"/>
    <s v="Multi Produit"/>
    <x v="15"/>
    <x v="13"/>
    <m/>
    <s v="R"/>
    <s v="Cyril"/>
    <s v="Sophie"/>
    <x v="3"/>
    <n v="1"/>
    <m/>
    <d v="1899-12-30T01:30:00"/>
    <d v="2022-10-24T00:00:00"/>
    <d v="2022-10-28T00:00:00"/>
    <d v="2022-11-04T00:00:00"/>
    <d v="2022-11-21T00:00:00"/>
    <d v="2022-11-28T00:00:00"/>
    <d v="2022-10-25T00:00:00"/>
    <d v="2022-11-09T00:00:00"/>
    <d v="2022-11-09T00:00:00"/>
    <s v="octobre"/>
    <s v="novembre"/>
    <s v="2022"/>
    <s v="2022"/>
    <e v="#N/A"/>
    <x v="80"/>
    <d v="1899-12-30T02:06:00"/>
  </r>
  <r>
    <d v="2022-09-13T00:00:00"/>
    <n v="46679"/>
    <s v="Dior"/>
    <s v="Noel - Sauvage"/>
    <x v="0"/>
    <x v="17"/>
    <m/>
    <s v="R"/>
    <s v="Cyril"/>
    <s v="Salomé"/>
    <x v="3"/>
    <n v="1"/>
    <m/>
    <d v="1899-12-30T00:45:00"/>
    <m/>
    <d v="2022-09-19T00:00:00"/>
    <d v="2022-10-19T00:00:00"/>
    <d v="2022-11-16T00:00:00"/>
    <d v="2022-11-22T00:00:00"/>
    <d v="2022-10-07T00:00:00"/>
    <d v="2022-10-07T00:00:00"/>
    <d v="2022-10-07T00:00:00"/>
    <s v="septembre"/>
    <s v="octobre"/>
    <s v="2022"/>
    <s v="2022"/>
    <e v="#N/A"/>
    <x v="3"/>
    <d v="1899-12-30T01:03:00"/>
  </r>
  <r>
    <d v="2022-09-13T00:00:00"/>
    <n v="46680"/>
    <s v="Dior"/>
    <s v="Noel - Miss Dior"/>
    <x v="0"/>
    <x v="18"/>
    <s v="Reste OCA"/>
    <s v="R"/>
    <s v="Cyril"/>
    <s v="Salomé"/>
    <x v="3"/>
    <n v="5"/>
    <m/>
    <d v="1899-12-30T04:45:00"/>
    <m/>
    <d v="2022-09-19T00:00:00"/>
    <d v="2022-10-19T00:00:00"/>
    <d v="2022-11-16T00:00:00"/>
    <d v="2022-11-22T00:00:00"/>
    <d v="2022-10-07T00:00:00"/>
    <d v="2022-10-24T00:00:00"/>
    <d v="2022-10-24T00:00:00"/>
    <s v="septembre"/>
    <s v="octobre"/>
    <s v="2022"/>
    <s v="2022"/>
    <e v="#N/A"/>
    <x v="3"/>
    <d v="1899-12-30T06:39:00"/>
  </r>
  <r>
    <d v="2022-10-27T00:00:00"/>
    <n v="47094"/>
    <s v="Sephora"/>
    <s v="Holidays"/>
    <x v="0"/>
    <x v="61"/>
    <m/>
    <s v="R"/>
    <s v="Cyril"/>
    <s v="Carole"/>
    <x v="5"/>
    <n v="1"/>
    <m/>
    <m/>
    <d v="2022-10-27T00:00:00"/>
    <d v="2022-10-27T00:00:00"/>
    <d v="2022-10-27T00:00:00"/>
    <d v="2022-11-02T00:00:00"/>
    <d v="2022-11-02T00:00:00"/>
    <d v="2022-10-27T00:00:00"/>
    <m/>
    <d v="2022-10-28T00:00:00"/>
    <s v="octobre"/>
    <s v="octobre"/>
    <s v="2022"/>
    <s v="2022"/>
    <s v="Sephora"/>
    <x v="0"/>
    <s v=""/>
  </r>
  <r>
    <d v="2022-11-09T00:00:00"/>
    <n v="47181"/>
    <s v="Dior"/>
    <s v="J'adore L'eau"/>
    <x v="10"/>
    <x v="22"/>
    <m/>
    <s v="R"/>
    <s v="Cyril"/>
    <s v="Charlotte"/>
    <x v="3"/>
    <n v="1"/>
    <m/>
    <d v="1899-12-30T01:00:00"/>
    <d v="2022-11-09T00:00:00"/>
    <d v="2022-11-09T00:00:00"/>
    <d v="2022-11-10T00:00:00"/>
    <d v="2022-11-30T00:00:00"/>
    <d v="2022-12-05T00:00:00"/>
    <d v="2022-11-09T00:00:00"/>
    <d v="2022-11-09T00:00:00"/>
    <d v="2022-11-09T00:00:00"/>
    <s v="novembre"/>
    <s v="novembre"/>
    <s v="2022"/>
    <s v="2022"/>
    <e v="#N/A"/>
    <x v="3"/>
    <d v="1899-12-30T01:24:00"/>
  </r>
  <r>
    <d v="2022-11-16T00:00:00"/>
    <n v="47200"/>
    <s v="Elemis"/>
    <m/>
    <x v="4"/>
    <x v="79"/>
    <m/>
    <s v="R"/>
    <s v="Cyril"/>
    <s v="Kady"/>
    <x v="3"/>
    <n v="2"/>
    <m/>
    <d v="1899-12-30T01:00:00"/>
    <d v="2022-11-16T00:00:00"/>
    <d v="2022-11-18T00:00:00"/>
    <d v="2022-11-18T00:00:00"/>
    <d v="2022-12-06T00:00:00"/>
    <d v="2022-12-12T00:00:00"/>
    <d v="2022-11-16T00:00:00"/>
    <d v="2022-11-21T00:00:00"/>
    <d v="2022-11-21T00:00:00"/>
    <s v="novembre"/>
    <s v="novembre"/>
    <s v="2022"/>
    <s v="2022"/>
    <e v="#N/A"/>
    <x v="81"/>
    <d v="1899-12-30T01:24:00"/>
  </r>
  <r>
    <d v="2022-09-13T00:00:00"/>
    <n v="46682"/>
    <s v="Dior"/>
    <s v="Noel - J'adore"/>
    <x v="0"/>
    <x v="18"/>
    <m/>
    <s v="R"/>
    <s v="Cyril"/>
    <s v="Salomé"/>
    <x v="3"/>
    <n v="4"/>
    <m/>
    <d v="1899-12-30T04:00:00"/>
    <m/>
    <d v="2022-09-19T00:00:00"/>
    <d v="2022-10-19T00:00:00"/>
    <d v="2022-11-16T00:00:00"/>
    <d v="2022-11-22T00:00:00"/>
    <d v="2022-10-12T00:00:00"/>
    <d v="2022-10-19T00:00:00"/>
    <d v="2022-10-20T00:00:00"/>
    <s v="septembre"/>
    <s v="octobre"/>
    <s v="2022"/>
    <s v="2022"/>
    <e v="#N/A"/>
    <x v="3"/>
    <d v="1899-12-30T05:36:00"/>
  </r>
  <r>
    <d v="2022-10-27T00:00:00"/>
    <n v="47096"/>
    <s v="Dior"/>
    <s v="Dior Homme"/>
    <x v="0"/>
    <x v="17"/>
    <m/>
    <s v="R"/>
    <s v="Cyril"/>
    <s v="Salomé"/>
    <x v="3"/>
    <n v="3"/>
    <m/>
    <d v="1899-12-30T04:00:00"/>
    <m/>
    <d v="2022-11-07T00:00:00"/>
    <d v="2022-11-30T00:00:00"/>
    <d v="2022-12-28T00:00:00"/>
    <d v="2023-01-03T00:00:00"/>
    <m/>
    <d v="2022-12-13T00:00:00"/>
    <d v="2022-12-15T00:00:00"/>
    <s v="octobre"/>
    <s v="décembre"/>
    <s v="2022"/>
    <s v="2022"/>
    <e v="#N/A"/>
    <x v="3"/>
    <d v="1899-12-30T05:36:00"/>
  </r>
  <r>
    <d v="2022-10-17T00:00:00"/>
    <n v="46979"/>
    <s v="Dior"/>
    <s v="Capture Totale"/>
    <x v="0"/>
    <x v="78"/>
    <m/>
    <s v="R"/>
    <s v="Cyril"/>
    <s v="Sandrine"/>
    <x v="3"/>
    <n v="6"/>
    <m/>
    <d v="1899-12-31T06:00:00"/>
    <d v="2022-10-17T00:00:00"/>
    <d v="2022-10-19T00:00:00"/>
    <d v="2022-12-07T00:00:00"/>
    <d v="2023-01-04T00:00:00"/>
    <d v="2023-01-10T00:00:00"/>
    <d v="2022-10-19T00:00:00"/>
    <d v="2022-12-14T00:00:00"/>
    <d v="2022-12-15T00:00:00"/>
    <s v="octobre"/>
    <s v="décembre"/>
    <s v="2022"/>
    <s v="2022"/>
    <e v="#N/A"/>
    <x v="3"/>
    <d v="1899-12-31T18:00:00"/>
  </r>
  <r>
    <d v="2022-10-27T00:00:00"/>
    <n v="47093"/>
    <s v="Dior"/>
    <s v="Capture Totale"/>
    <x v="0"/>
    <x v="18"/>
    <m/>
    <s v="R"/>
    <s v="Cyril"/>
    <s v="Salomé"/>
    <x v="3"/>
    <n v="5"/>
    <m/>
    <d v="1899-12-30T07:00:00"/>
    <m/>
    <d v="2022-11-07T00:00:00"/>
    <d v="2022-12-07T00:00:00"/>
    <d v="2023-01-04T00:00:00"/>
    <d v="2023-01-10T00:00:00"/>
    <m/>
    <d v="2022-12-13T00:00:00"/>
    <d v="2022-12-15T00:00:00"/>
    <s v="octobre"/>
    <s v="décembre"/>
    <s v="2022"/>
    <s v="2022"/>
    <e v="#N/A"/>
    <x v="3"/>
    <d v="1899-12-30T09:48:00"/>
  </r>
  <r>
    <d v="2022-10-27T00:00:00"/>
    <n v="47095"/>
    <s v="Dior"/>
    <s v="Capture Totale"/>
    <x v="0"/>
    <x v="17"/>
    <m/>
    <s v="R"/>
    <s v="Cyril"/>
    <s v="Salomé"/>
    <x v="3"/>
    <n v="2"/>
    <m/>
    <d v="1899-12-30T03:00:00"/>
    <m/>
    <d v="2022-11-07T00:00:00"/>
    <d v="2022-12-07T00:00:00"/>
    <d v="2023-01-04T00:00:00"/>
    <d v="2023-01-10T00:00:00"/>
    <m/>
    <d v="2022-12-13T00:00:00"/>
    <d v="2022-12-14T00:00:00"/>
    <s v="octobre"/>
    <s v="décembre"/>
    <s v="2022"/>
    <s v="2022"/>
    <e v="#N/A"/>
    <x v="3"/>
    <d v="1899-12-30T04:12:00"/>
  </r>
  <r>
    <d v="2022-10-27T00:00:00"/>
    <n v="47097"/>
    <s v="Dior"/>
    <s v="Miss Dior"/>
    <x v="0"/>
    <x v="17"/>
    <m/>
    <s v="R"/>
    <s v="Cyril"/>
    <s v="Salomé"/>
    <x v="3"/>
    <n v="2"/>
    <m/>
    <d v="1899-12-30T04:00:00"/>
    <m/>
    <d v="2022-11-07T00:00:00"/>
    <d v="2022-12-07T00:00:00"/>
    <d v="2023-01-04T00:00:00"/>
    <d v="2023-01-10T00:00:00"/>
    <m/>
    <d v="2022-12-13T00:00:00"/>
    <d v="2022-12-14T00:00:00"/>
    <s v="octobre"/>
    <s v="décembre"/>
    <s v="2022"/>
    <s v="2022"/>
    <e v="#N/A"/>
    <x v="3"/>
    <d v="1899-12-30T05:36:00"/>
  </r>
  <r>
    <d v="2022-09-13T00:00:00"/>
    <n v="46683"/>
    <s v="Garancia"/>
    <m/>
    <x v="0"/>
    <x v="17"/>
    <m/>
    <s v="R"/>
    <s v="Cyril"/>
    <s v="Aurélie"/>
    <x v="3"/>
    <n v="1"/>
    <m/>
    <d v="1899-12-30T03:00:00"/>
    <d v="2022-09-23T00:00:00"/>
    <d v="2022-09-16T00:00:00"/>
    <d v="2022-09-21T00:00:00"/>
    <d v="2022-10-21T00:00:00"/>
    <d v="2022-10-31T00:00:00"/>
    <d v="2022-09-23T00:00:00"/>
    <d v="2022-09-29T00:00:00"/>
    <d v="2022-09-29T00:00:00"/>
    <s v="septembre"/>
    <s v="septembre"/>
    <s v="2022"/>
    <s v="2022"/>
    <e v="#N/A"/>
    <x v="82"/>
    <d v="1899-12-30T04:12:00"/>
  </r>
  <r>
    <d v="2022-12-07T00:00:00"/>
    <n v="47429"/>
    <s v="Guerlain"/>
    <s v="Hair Care"/>
    <x v="0"/>
    <x v="80"/>
    <m/>
    <s v="R"/>
    <s v="Cyril"/>
    <s v="Sophie"/>
    <x v="3"/>
    <n v="1"/>
    <m/>
    <d v="1899-12-30T01:15:00"/>
    <d v="2022-12-07T00:00:00"/>
    <d v="2022-12-09T00:00:00"/>
    <d v="2022-12-12T00:00:00"/>
    <d v="2023-01-16T00:00:00"/>
    <m/>
    <d v="2022-12-08T00:00:00"/>
    <d v="2022-12-15T00:00:00"/>
    <d v="2022-12-16T00:00:00"/>
    <s v="décembre"/>
    <s v="décembre"/>
    <s v="2022"/>
    <s v="2022"/>
    <e v="#N/A"/>
    <x v="31"/>
    <d v="1899-12-30T01:45:00"/>
  </r>
  <r>
    <d v="2022-11-29T00:00:00"/>
    <n v="47370"/>
    <s v="Dior"/>
    <s v="Miss Dior"/>
    <x v="21"/>
    <x v="15"/>
    <m/>
    <s v="D&amp;CO"/>
    <s v="Cyril"/>
    <s v="Axel"/>
    <x v="3"/>
    <n v="1"/>
    <m/>
    <d v="1899-12-30T02:00:00"/>
    <d v="2022-11-29T00:00:00"/>
    <d v="2022-12-05T00:00:00"/>
    <d v="2022-12-10T00:00:00"/>
    <d v="2023-01-11T00:00:00"/>
    <d v="2023-01-11T00:00:00"/>
    <d v="2022-12-01T00:00:00"/>
    <d v="2022-12-16T00:00:00"/>
    <d v="2022-12-16T00:00:00"/>
    <s v="novembre"/>
    <s v="décembre"/>
    <s v="2022"/>
    <s v="2022"/>
    <e v="#N/A"/>
    <x v="3"/>
    <d v="1899-12-30T02:48:00"/>
  </r>
  <r>
    <d v="2022-09-15T00:00:00"/>
    <n v="46703"/>
    <s v="Dior"/>
    <s v="Sauvage Noel"/>
    <x v="0"/>
    <x v="18"/>
    <m/>
    <s v="R"/>
    <s v="Cyril"/>
    <s v="Salomé"/>
    <x v="3"/>
    <n v="4"/>
    <m/>
    <d v="1899-12-30T04:00:00"/>
    <m/>
    <d v="2022-10-11T00:00:00"/>
    <d v="2022-11-02T00:00:00"/>
    <d v="2022-11-30T00:00:00"/>
    <d v="2022-12-06T00:00:00"/>
    <d v="2022-10-14T00:00:00"/>
    <d v="2022-10-19T00:00:00"/>
    <d v="2022-10-20T00:00:00"/>
    <s v="septembre"/>
    <s v="octobre"/>
    <s v="2022"/>
    <s v="2022"/>
    <e v="#N/A"/>
    <x v="3"/>
    <d v="1899-12-30T05:36:00"/>
  </r>
  <r>
    <d v="2022-09-19T00:00:00"/>
    <n v="46721"/>
    <s v="Paula's Choice"/>
    <m/>
    <x v="6"/>
    <x v="81"/>
    <m/>
    <s v="D&amp;CO"/>
    <s v="Cyril"/>
    <s v="Marion"/>
    <x v="3"/>
    <n v="1"/>
    <m/>
    <d v="1899-12-30T01:00:00"/>
    <m/>
    <d v="2022-09-22T00:00:00"/>
    <d v="2022-09-27T00:00:00"/>
    <d v="2022-10-07T00:00:00"/>
    <d v="2022-10-10T00:00:00"/>
    <d v="2022-10-04T00:00:00"/>
    <d v="2022-10-04T00:00:00"/>
    <d v="2022-10-05T00:00:00"/>
    <s v="septembre"/>
    <s v="octobre"/>
    <s v="2022"/>
    <s v="2022"/>
    <e v="#N/A"/>
    <x v="22"/>
    <d v="1899-12-30T01:24:00"/>
  </r>
  <r>
    <d v="2022-12-15T00:00:00"/>
    <n v="47556"/>
    <s v="Sephora"/>
    <m/>
    <x v="0"/>
    <x v="52"/>
    <s v="Reno Bensancon - Perso soin premium 2.0 - perso soin, perso parfum"/>
    <s v="R"/>
    <s v="Cyril"/>
    <s v="Mori"/>
    <x v="3"/>
    <n v="3"/>
    <m/>
    <d v="1899-12-30T04:40:00"/>
    <d v="2022-12-15T00:00:00"/>
    <d v="2022-12-28T00:00:00"/>
    <d v="2023-01-05T00:00:00"/>
    <d v="2023-01-18T00:00:00"/>
    <d v="2023-01-20T00:00:00"/>
    <d v="2022-12-21T00:00:00"/>
    <d v="2023-01-02T00:00:00"/>
    <d v="2023-01-03T00:00:00"/>
    <s v="décembre"/>
    <s v="janvier"/>
    <s v="2022"/>
    <s v="2023"/>
    <s v="Sephora"/>
    <x v="0"/>
    <d v="1899-12-30T06:32:00"/>
  </r>
  <r>
    <d v="2022-12-15T00:00:00"/>
    <n v="47558"/>
    <s v="Sephora"/>
    <m/>
    <x v="0"/>
    <x v="52"/>
    <s v="RENO TOULOUSE PORTET 249 - Perso soin premium 2.0 GEN90 - perso soin, perso parfum"/>
    <s v="R"/>
    <s v="Cyril"/>
    <s v="Mori"/>
    <x v="3"/>
    <n v="4"/>
    <m/>
    <d v="1899-12-30T05:00:00"/>
    <d v="2022-12-15T00:00:00"/>
    <d v="2023-01-05T00:00:00"/>
    <d v="2023-01-07T00:00:00"/>
    <d v="2023-01-19T00:00:00"/>
    <d v="2023-01-23T00:00:00"/>
    <d v="2022-12-27T00:00:00"/>
    <d v="2023-01-03T00:00:00"/>
    <d v="2023-01-03T00:00:00"/>
    <s v="décembre"/>
    <s v="janvier"/>
    <s v="2022"/>
    <s v="2023"/>
    <s v="Sephora"/>
    <x v="0"/>
    <d v="1899-12-30T07:00:00"/>
  </r>
  <r>
    <d v="2022-12-15T00:00:00"/>
    <n v="47557"/>
    <s v="Sephora"/>
    <m/>
    <x v="0"/>
    <x v="52"/>
    <s v="RENO BOULOGNE 176 - Perso soin premium 2.0 GEN90 - perso soin, perso parfum"/>
    <s v="R"/>
    <s v="Cyril"/>
    <s v="Mori"/>
    <x v="3"/>
    <n v="3"/>
    <m/>
    <d v="1899-12-30T05:10:00"/>
    <d v="2022-12-15T00:00:00"/>
    <d v="2023-01-04T00:00:00"/>
    <d v="2023-01-09T00:00:00"/>
    <d v="2023-01-19T00:00:00"/>
    <d v="2023-01-23T00:00:00"/>
    <d v="2022-12-26T00:00:00"/>
    <d v="2023-01-03T00:00:00"/>
    <d v="2023-01-03T00:00:00"/>
    <s v="décembre"/>
    <s v="janvier"/>
    <s v="2022"/>
    <s v="2023"/>
    <s v="Sephora"/>
    <x v="0"/>
    <d v="1899-12-30T07:14:00"/>
  </r>
  <r>
    <d v="2022-12-15T00:00:00"/>
    <n v="47554"/>
    <s v="Dior"/>
    <s v="Forever"/>
    <x v="15"/>
    <x v="20"/>
    <m/>
    <s v="R"/>
    <s v="Cyril"/>
    <s v="Charlotte"/>
    <x v="5"/>
    <n v="1"/>
    <m/>
    <m/>
    <d v="2022-12-15T00:00:00"/>
    <d v="2022-12-21T00:00:00"/>
    <d v="2022-12-27T00:00:00"/>
    <d v="2023-01-24T00:00:00"/>
    <d v="2023-01-30T00:00:00"/>
    <d v="2022-12-16T00:00:00"/>
    <m/>
    <m/>
    <s v="décembre"/>
    <s v=""/>
    <s v="2022"/>
    <s v=""/>
    <e v="#N/A"/>
    <x v="3"/>
    <s v=""/>
  </r>
  <r>
    <d v="2022-09-21T00:00:00"/>
    <n v="46744"/>
    <s v="Dior"/>
    <s v="Noel"/>
    <x v="8"/>
    <x v="2"/>
    <s v="TG + Vitrine + Vitrine Luxe"/>
    <s v="R"/>
    <s v="Cyril"/>
    <s v="Charlotte"/>
    <x v="3"/>
    <n v="1"/>
    <m/>
    <d v="1899-12-30T01:00:00"/>
    <m/>
    <d v="2022-09-27T00:00:00"/>
    <d v="2022-11-02T00:00:00"/>
    <d v="2022-11-29T00:00:00"/>
    <d v="2022-12-05T00:00:00"/>
    <d v="2022-10-10T00:00:00"/>
    <d v="2022-11-02T00:00:00"/>
    <d v="2022-11-03T00:00:00"/>
    <s v="septembre"/>
    <s v="novembre"/>
    <s v="2022"/>
    <s v="2022"/>
    <e v="#N/A"/>
    <x v="3"/>
    <d v="1899-12-30T01:24:00"/>
  </r>
  <r>
    <d v="2022-12-09T00:00:00"/>
    <n v="47476"/>
    <s v="Dior"/>
    <s v="Capture Totale"/>
    <x v="13"/>
    <x v="13"/>
    <s v="PROD NASTA"/>
    <s v="R"/>
    <s v="Cyril"/>
    <s v="Charlotte"/>
    <x v="3"/>
    <n v="1"/>
    <m/>
    <d v="1899-12-30T00:30:00"/>
    <d v="2022-12-09T00:00:00"/>
    <d v="2022-12-12T00:00:00"/>
    <d v="2022-12-15T00:00:00"/>
    <d v="2023-01-10T00:00:00"/>
    <d v="2023-01-16T00:00:00"/>
    <d v="2022-12-12T00:00:00"/>
    <d v="2022-12-21T00:00:00"/>
    <d v="2022-12-21T00:00:00"/>
    <s v="décembre"/>
    <s v="décembre"/>
    <s v="2022"/>
    <s v="2022"/>
    <e v="#N/A"/>
    <x v="3"/>
    <d v="1899-12-30T00:42:00"/>
  </r>
  <r>
    <d v="2022-12-09T00:00:00"/>
    <n v="47481"/>
    <s v="Dior"/>
    <s v="Forever"/>
    <x v="15"/>
    <x v="6"/>
    <s v="TG Permanente - PROD NASTA"/>
    <s v="R"/>
    <s v="Cyril"/>
    <s v="Charlotte"/>
    <x v="3"/>
    <n v="3"/>
    <m/>
    <d v="1899-12-30T01:00:00"/>
    <d v="2022-12-09T00:00:00"/>
    <d v="2022-12-12T00:00:00"/>
    <d v="2022-12-15T00:00:00"/>
    <d v="2023-01-12T00:00:00"/>
    <d v="2023-01-16T00:00:00"/>
    <d v="2022-12-12T00:00:00"/>
    <d v="2022-12-22T00:00:00"/>
    <d v="2022-12-22T00:00:00"/>
    <s v="décembre"/>
    <s v="décembre"/>
    <s v="2022"/>
    <s v="2022"/>
    <e v="#N/A"/>
    <x v="3"/>
    <d v="1899-12-30T01:24:00"/>
  </r>
  <r>
    <d v="2022-11-14T00:00:00"/>
    <n v="47204"/>
    <s v="Dior"/>
    <s v="Addict"/>
    <x v="0"/>
    <x v="18"/>
    <s v="prod Nasta"/>
    <s v="R"/>
    <s v="Cyril"/>
    <s v="Salomé"/>
    <x v="3"/>
    <n v="9"/>
    <m/>
    <d v="1899-12-30T05:00:00"/>
    <d v="2022-11-14T00:00:00"/>
    <d v="2022-11-18T00:00:00"/>
    <d v="2022-12-28T00:00:00"/>
    <d v="2023-01-25T00:00:00"/>
    <d v="2023-01-31T00:00:00"/>
    <d v="2022-11-16T00:00:00"/>
    <d v="2022-12-27T00:00:00"/>
    <d v="2023-01-03T00:00:00"/>
    <s v="novembre"/>
    <s v="janvier"/>
    <s v="2022"/>
    <s v="2023"/>
    <e v="#N/A"/>
    <x v="3"/>
    <d v="1899-12-30T07:00:00"/>
  </r>
  <r>
    <d v="2022-12-14T00:00:00"/>
    <n v="47498"/>
    <s v="Sephora"/>
    <s v="Saint Valentin"/>
    <x v="0"/>
    <x v="59"/>
    <m/>
    <s v="R"/>
    <s v="Cyril"/>
    <s v="Elodie"/>
    <x v="3"/>
    <m/>
    <m/>
    <m/>
    <m/>
    <d v="2022-12-14T00:00:00"/>
    <d v="2022-12-28T00:00:00"/>
    <d v="2022-01-25T00:00:00"/>
    <d v="2022-01-31T00:00:00"/>
    <d v="2022-12-14T00:00:00"/>
    <d v="2023-01-02T00:00:00"/>
    <d v="2023-01-02T00:00:00"/>
    <s v="décembre"/>
    <s v="janvier"/>
    <s v="2022"/>
    <s v="2023"/>
    <s v="Sephora"/>
    <x v="0"/>
    <s v=""/>
  </r>
  <r>
    <d v="2022-09-22T00:00:00"/>
    <n v="46764"/>
    <s v="Dior"/>
    <s v="Miss Dior Millefiory"/>
    <x v="13"/>
    <x v="22"/>
    <s v="A5"/>
    <s v="R"/>
    <s v="Cyril"/>
    <s v="Charlotte"/>
    <x v="3"/>
    <n v="2"/>
    <m/>
    <d v="1899-12-30T01:00:00"/>
    <d v="2022-10-26T00:00:00"/>
    <d v="2022-09-23T00:00:00"/>
    <d v="2022-09-23T00:00:00"/>
    <d v="2022-09-29T00:00:00"/>
    <d v="2022-10-03T00:00:00"/>
    <d v="2022-09-26T00:00:00"/>
    <d v="2022-09-27T00:00:00"/>
    <d v="2022-09-27T00:00:00"/>
    <s v="septembre"/>
    <s v="septembre"/>
    <s v="2022"/>
    <s v="2022"/>
    <e v="#N/A"/>
    <x v="3"/>
    <d v="1899-12-30T01:24:00"/>
  </r>
  <r>
    <d v="2022-09-27T00:00:00"/>
    <n v="46803"/>
    <s v="Dior"/>
    <s v="Capture Totale Noel"/>
    <x v="0"/>
    <x v="17"/>
    <m/>
    <s v="R"/>
    <s v="Cyril"/>
    <s v="Salomé"/>
    <x v="3"/>
    <n v="3"/>
    <m/>
    <d v="1899-12-30T02:30:00"/>
    <d v="2022-09-27T00:00:00"/>
    <d v="2022-10-03T00:00:00"/>
    <d v="2022-11-14T00:00:00"/>
    <d v="2022-12-14T00:00:00"/>
    <d v="2022-12-20T00:00:00"/>
    <d v="2022-10-18T00:00:00"/>
    <d v="2022-11-08T00:00:00"/>
    <d v="2022-11-09T00:00:00"/>
    <s v="septembre"/>
    <s v="novembre"/>
    <s v="2022"/>
    <s v="2022"/>
    <e v="#N/A"/>
    <x v="3"/>
    <d v="1899-12-30T03:30:00"/>
  </r>
  <r>
    <d v="2023-01-12T00:00:00"/>
    <n v="47789"/>
    <s v="Clarins"/>
    <s v="Hydra Essentiel"/>
    <x v="13"/>
    <x v="13"/>
    <m/>
    <s v="R"/>
    <s v="Cyril"/>
    <s v="Charlotte GUENARD"/>
    <x v="3"/>
    <n v="1"/>
    <m/>
    <d v="1899-12-30T02:00:00"/>
    <d v="2023-01-12T00:00:00"/>
    <d v="2023-01-13T00:00:00"/>
    <d v="2023-01-17T00:00:00"/>
    <d v="2023-02-07T00:00:00"/>
    <d v="2023-02-13T00:00:00"/>
    <d v="2023-01-13T00:00:00"/>
    <d v="2023-01-13T00:00:00"/>
    <d v="2023-01-16T00:00:00"/>
    <s v="janvier"/>
    <s v="janvier"/>
    <s v="2023"/>
    <s v="2023"/>
    <e v="#N/A"/>
    <x v="12"/>
    <d v="1899-12-30T02:48:00"/>
  </r>
  <r>
    <d v="2023-01-12T00:00:00"/>
    <n v="47804"/>
    <s v="CLINIQUE"/>
    <s v="Smart"/>
    <x v="10"/>
    <x v="25"/>
    <m/>
    <s v="R"/>
    <s v="Cyril"/>
    <s v="Elodie RIOLAND"/>
    <x v="3"/>
    <n v="1"/>
    <m/>
    <d v="1899-12-30T02:00:00"/>
    <d v="2023-01-12T00:00:00"/>
    <d v="2023-01-16T00:00:00"/>
    <d v="2023-01-23T00:00:00"/>
    <d v="2023-02-20T00:00:00"/>
    <d v="2023-03-13T00:00:00"/>
    <d v="2023-01-13T00:00:00"/>
    <d v="2023-01-16T00:00:00"/>
    <d v="2023-01-16T00:00:00"/>
    <s v="janvier"/>
    <s v="janvier"/>
    <s v="2023"/>
    <s v="2023"/>
    <e v="#N/A"/>
    <x v="67"/>
    <d v="1899-12-30T02:48:00"/>
  </r>
  <r>
    <d v="2022-09-27T00:00:00"/>
    <n v="46804"/>
    <s v="Dior"/>
    <s v="Miss Dior Noel"/>
    <x v="0"/>
    <x v="17"/>
    <m/>
    <s v="R"/>
    <s v="Cyril"/>
    <s v="Salomé"/>
    <x v="3"/>
    <n v="1"/>
    <m/>
    <d v="1899-12-30T00:15:00"/>
    <d v="2022-09-27T00:00:00"/>
    <d v="2022-10-03T00:00:00"/>
    <d v="2022-11-14T00:00:00"/>
    <d v="2022-12-14T00:00:00"/>
    <d v="2022-12-20T00:00:00"/>
    <d v="2022-10-07T00:00:00"/>
    <d v="2022-10-07T00:00:00"/>
    <d v="2022-10-07T00:00:00"/>
    <s v="septembre"/>
    <s v="octobre"/>
    <s v="2022"/>
    <s v="2022"/>
    <e v="#N/A"/>
    <x v="3"/>
    <d v="1899-12-30T00:21:00"/>
  </r>
  <r>
    <d v="2022-11-28T00:00:00"/>
    <n v="47343"/>
    <s v="Armani"/>
    <s v="My Way"/>
    <x v="8"/>
    <x v="14"/>
    <m/>
    <s v="R"/>
    <s v="Cyril"/>
    <s v="Charlotte GUENARD"/>
    <x v="3"/>
    <n v="5"/>
    <m/>
    <d v="1899-12-30T05:00:00"/>
    <d v="2022-11-28T00:00:00"/>
    <d v="2022-12-02T00:00:00"/>
    <d v="2022-12-12T00:00:00"/>
    <d v="2023-01-09T00:00:00"/>
    <d v="2023-01-30T00:00:00"/>
    <d v="2022-11-29T00:00:00"/>
    <d v="2022-12-21T00:00:00"/>
    <d v="2022-12-23T00:00:00"/>
    <s v="novembre"/>
    <s v="décembre"/>
    <s v="2022"/>
    <s v="2022"/>
    <s v="L'Oréal"/>
    <x v="1"/>
    <d v="1899-12-30T07:00:00"/>
  </r>
  <r>
    <d v="2022-10-11T00:00:00"/>
    <n v="46794"/>
    <s v="Dior"/>
    <s v="Noel"/>
    <x v="1"/>
    <x v="12"/>
    <m/>
    <s v="R"/>
    <s v="Cyril"/>
    <s v="Charlotte"/>
    <x v="3"/>
    <n v="1"/>
    <m/>
    <d v="1899-12-30T05:00:00"/>
    <d v="2022-10-10T00:00:00"/>
    <d v="2022-10-12T00:00:00"/>
    <d v="2022-10-25T00:00:00"/>
    <d v="2022-11-22T00:00:00"/>
    <d v="2022-11-28T00:00:00"/>
    <d v="2022-10-13T00:00:00"/>
    <d v="2022-11-09T00:00:00"/>
    <d v="2022-11-10T00:00:00"/>
    <s v="octobre"/>
    <s v="novembre"/>
    <s v="2022"/>
    <s v="2022"/>
    <e v="#N/A"/>
    <x v="3"/>
    <d v="1899-12-30T07:00:00"/>
  </r>
  <r>
    <d v="2022-10-26T00:00:00"/>
    <n v="46935"/>
    <s v="Dior"/>
    <s v="Noel"/>
    <x v="8"/>
    <x v="82"/>
    <m/>
    <s v="R"/>
    <s v="Cyril"/>
    <s v="Charlotte"/>
    <x v="3"/>
    <n v="18"/>
    <m/>
    <d v="1899-12-31T13:00:00"/>
    <d v="2022-10-26T00:00:00"/>
    <d v="2022-10-28T00:00:00"/>
    <d v="2022-11-02T00:00:00"/>
    <d v="2022-11-29T00:00:00"/>
    <d v="2022-12-05T00:00:00"/>
    <d v="2022-11-03T00:00:00"/>
    <d v="2022-11-18T00:00:00"/>
    <d v="2022-11-21T00:00:00"/>
    <s v="octobre"/>
    <s v="novembre"/>
    <s v="2022"/>
    <s v="2022"/>
    <e v="#N/A"/>
    <x v="3"/>
    <d v="1900-01-01T03:48:00"/>
  </r>
  <r>
    <d v="2022-10-27T00:00:00"/>
    <n v="47043"/>
    <s v="COURREGES"/>
    <m/>
    <x v="12"/>
    <x v="83"/>
    <m/>
    <s v="R"/>
    <s v="Cyril"/>
    <s v="Kady"/>
    <x v="3"/>
    <n v="1"/>
    <m/>
    <m/>
    <d v="2022-10-27T00:00:00"/>
    <d v="2022-10-27T00:00:00"/>
    <d v="2022-11-07T00:00:00"/>
    <d v="2022-11-16T00:00:00"/>
    <d v="2022-11-21T00:00:00"/>
    <d v="2022-10-28T00:00:00"/>
    <d v="2022-11-02T00:00:00"/>
    <d v="2022-11-02T00:00:00"/>
    <s v="octobre"/>
    <s v="novembre"/>
    <s v="2022"/>
    <s v="2022"/>
    <e v="#N/A"/>
    <x v="83"/>
    <s v=""/>
  </r>
  <r>
    <d v="2022-11-09T00:00:00"/>
    <n v="47186"/>
    <s v="Dior"/>
    <s v="Forever"/>
    <x v="0"/>
    <x v="18"/>
    <m/>
    <s v="R"/>
    <s v="Cyril"/>
    <s v="Salomé"/>
    <x v="3"/>
    <n v="3"/>
    <m/>
    <d v="1899-12-30T04:00:00"/>
    <d v="2022-11-09T00:00:00"/>
    <d v="2022-11-15T00:00:00"/>
    <d v="2022-11-30T00:00:00"/>
    <d v="2023-01-04T00:00:00"/>
    <d v="2023-01-10T00:00:00"/>
    <d v="2022-12-08T00:00:00"/>
    <d v="2022-01-13T00:00:00"/>
    <d v="2022-12-15T00:00:00"/>
    <s v="novembre"/>
    <s v="décembre"/>
    <s v="2022"/>
    <s v="2022"/>
    <e v="#N/A"/>
    <x v="3"/>
    <d v="1899-12-30T05:36:00"/>
  </r>
  <r>
    <d v="2022-12-02T00:00:00"/>
    <n v="47399"/>
    <s v="Dior"/>
    <s v="Capture Totale"/>
    <x v="8"/>
    <x v="6"/>
    <m/>
    <s v="R"/>
    <s v="Cyril"/>
    <s v="Charlotte"/>
    <x v="3"/>
    <n v="4"/>
    <m/>
    <d v="1899-12-30T05:30:00"/>
    <d v="2022-12-05T00:00:00"/>
    <d v="2022-12-05T00:00:00"/>
    <d v="2022-12-09T00:00:00"/>
    <d v="2022-12-27T00:00:00"/>
    <d v="2023-01-02T00:00:00"/>
    <d v="2022-12-06T00:00:00"/>
    <d v="2022-12-13T00:00:00"/>
    <d v="2022-12-14T00:00:00"/>
    <s v="décembre"/>
    <s v="décembre"/>
    <s v="2022"/>
    <s v="2022"/>
    <e v="#N/A"/>
    <x v="3"/>
    <d v="1899-12-30T07:42:00"/>
  </r>
  <r>
    <d v="2022-12-09T00:00:00"/>
    <n v="47480"/>
    <s v="Dior"/>
    <s v="Miss Dior"/>
    <x v="15"/>
    <x v="84"/>
    <m/>
    <s v="R"/>
    <s v="Cyril"/>
    <s v="Charlotte"/>
    <x v="3"/>
    <n v="2"/>
    <m/>
    <d v="1899-12-30T03:00:00"/>
    <d v="2022-12-09T00:00:00"/>
    <d v="2022-12-09T00:00:00"/>
    <d v="2022-12-14T00:00:00"/>
    <d v="2023-01-11T00:00:00"/>
    <d v="2023-01-16T00:00:00"/>
    <d v="2022-12-13T00:00:00"/>
    <d v="2022-12-16T00:00:00"/>
    <d v="2022-12-16T00:00:00"/>
    <s v="décembre"/>
    <s v="décembre"/>
    <s v="2022"/>
    <s v="2022"/>
    <e v="#N/A"/>
    <x v="3"/>
    <d v="1899-12-30T04:12:00"/>
  </r>
  <r>
    <d v="2022-12-29T00:00:00"/>
    <n v="47708"/>
    <s v="La Prairie"/>
    <s v="Platinium Rare"/>
    <x v="1"/>
    <x v="7"/>
    <m/>
    <s v="D&amp;CO"/>
    <s v="Cyril"/>
    <s v="Elsa"/>
    <x v="3"/>
    <m/>
    <m/>
    <d v="1899-12-30T02:00:00"/>
    <d v="2022-12-31T00:00:00"/>
    <d v="2022-12-30T00:00:00"/>
    <d v="2022-12-30T00:00:00"/>
    <d v="2023-01-09T00:00:00"/>
    <d v="2023-01-10T00:00:00"/>
    <d v="2023-01-02T00:00:00"/>
    <d v="2023-01-02T00:00:00"/>
    <d v="2023-01-03T00:00:00"/>
    <s v="décembre"/>
    <s v="janvier"/>
    <s v="2022"/>
    <s v="2023"/>
    <e v="#N/A"/>
    <x v="2"/>
    <d v="1899-12-30T02:48:00"/>
  </r>
  <r>
    <d v="2022-12-06T00:00:00"/>
    <n v="47270"/>
    <s v="Benefit"/>
    <s v="Fluff Yeah"/>
    <x v="0"/>
    <x v="18"/>
    <m/>
    <s v="R"/>
    <s v="Cyril"/>
    <s v="Elodie"/>
    <x v="3"/>
    <n v="1"/>
    <m/>
    <d v="1899-12-30T03:00:00"/>
    <d v="2022-12-06T00:00:00"/>
    <d v="2022-12-06T00:00:00"/>
    <d v="2022-12-07T00:00:00"/>
    <d v="2023-01-05T00:00:00"/>
    <d v="2023-01-10T00:00:00"/>
    <d v="2022-12-07T00:00:00"/>
    <d v="2022-12-16T00:00:00"/>
    <d v="2022-12-16T00:00:00"/>
    <s v="décembre"/>
    <s v="décembre"/>
    <s v="2022"/>
    <s v="2022"/>
    <e v="#N/A"/>
    <x v="33"/>
    <d v="1899-12-30T04:12:00"/>
  </r>
  <r>
    <d v="2022-11-10T00:00:00"/>
    <n v="47197"/>
    <s v="Dior"/>
    <s v="Miss Dior Saint Valentin"/>
    <x v="0"/>
    <x v="18"/>
    <m/>
    <s v="R"/>
    <s v="Cyril"/>
    <s v="Salomé"/>
    <x v="3"/>
    <n v="3"/>
    <m/>
    <d v="1899-12-30T02:00:00"/>
    <m/>
    <m/>
    <d v="2022-12-26T00:00:00"/>
    <d v="2023-01-25T00:00:00"/>
    <d v="2023-01-31T00:00:00"/>
    <d v="2022-12-06T00:00:00"/>
    <d v="2022-12-27T00:00:00"/>
    <d v="2023-01-05T00:00:00"/>
    <s v="novembre"/>
    <s v="janvier"/>
    <s v="2022"/>
    <s v="2023"/>
    <e v="#N/A"/>
    <x v="3"/>
    <d v="1899-12-30T02:48:00"/>
  </r>
  <r>
    <d v="2022-10-21T00:00:00"/>
    <n v="44330"/>
    <s v="Dior"/>
    <s v="Miss Dior"/>
    <x v="1"/>
    <x v="2"/>
    <m/>
    <s v="R"/>
    <s v="Cyril"/>
    <s v="Cyril"/>
    <x v="3"/>
    <m/>
    <m/>
    <d v="1899-12-30T20:00:00"/>
    <m/>
    <m/>
    <m/>
    <m/>
    <m/>
    <d v="2022-11-10T00:00:00"/>
    <m/>
    <d v="2023-01-05T00:00:00"/>
    <s v="octobre"/>
    <s v="janvier"/>
    <s v="2022"/>
    <s v="2023"/>
    <e v="#N/A"/>
    <x v="3"/>
    <d v="1899-12-31T04:00:00"/>
  </r>
  <r>
    <d v="2022-11-10T00:00:00"/>
    <n v="47196"/>
    <s v="Dior"/>
    <s v="Sauvage"/>
    <x v="0"/>
    <x v="17"/>
    <m/>
    <s v="R"/>
    <s v="Cyril"/>
    <s v="Salomé GABAY"/>
    <x v="3"/>
    <n v="1"/>
    <m/>
    <d v="1899-12-30T02:00:00"/>
    <m/>
    <d v="2022-11-17T00:00:00"/>
    <d v="2022-12-26T00:00:00"/>
    <d v="2023-01-25T00:00:00"/>
    <d v="2023-01-31T00:00:00"/>
    <d v="2022-12-13T00:00:00"/>
    <d v="2022-12-20T00:00:00"/>
    <d v="2022-12-21T00:00:00"/>
    <s v="novembre"/>
    <s v="décembre"/>
    <s v="2022"/>
    <s v="2022"/>
    <e v="#N/A"/>
    <x v="3"/>
    <d v="1899-12-30T02:48:00"/>
  </r>
  <r>
    <d v="2023-01-16T00:00:00"/>
    <n v="47848"/>
    <s v="GIVENCHY"/>
    <s v="Interdit Millesime"/>
    <x v="0"/>
    <x v="9"/>
    <s v=""/>
    <s v="R"/>
    <s v="Cyril"/>
    <s v="Sophie ECHEGUT"/>
    <x v="3"/>
    <n v="2"/>
    <m/>
    <d v="1899-12-30T03:30:00"/>
    <m/>
    <d v="2023-01-17T00:00:00"/>
    <d v="2023-01-20T00:00:00"/>
    <d v="2023-02-17T00:00:00"/>
    <d v="2023-02-22T00:00:00"/>
    <d v="2023-01-19T00:00:00"/>
    <d v="2023-01-30T00:00:00"/>
    <d v="2023-01-30T00:00:00"/>
    <s v="janvier"/>
    <s v="janvier"/>
    <s v="2023"/>
    <s v="2023"/>
    <e v="#N/A"/>
    <x v="21"/>
    <d v="1899-12-30T04:54:00"/>
  </r>
  <r>
    <d v="2022-12-26T00:00:00"/>
    <n v="47666"/>
    <s v="Dior"/>
    <s v="J'adore"/>
    <x v="0"/>
    <x v="17"/>
    <m/>
    <s v="R"/>
    <s v="Cyril"/>
    <s v="Salomé GABAY"/>
    <x v="3"/>
    <n v="1"/>
    <m/>
    <d v="1899-12-30T02:30:00"/>
    <m/>
    <m/>
    <d v="2023-02-01T00:00:00"/>
    <d v="2023-03-01T00:00:00"/>
    <d v="2023-03-07T00:00:00"/>
    <d v="2023-01-27T00:00:00"/>
    <d v="2023-01-31T00:00:00"/>
    <d v="2023-01-31T00:00:00"/>
    <s v="décembre"/>
    <s v="janvier"/>
    <s v="2022"/>
    <s v="2023"/>
    <e v="#N/A"/>
    <x v="3"/>
    <d v="1899-12-30T03:30:00"/>
  </r>
  <r>
    <d v="2022-12-15T00:00:00"/>
    <n v="47537"/>
    <s v="Guerlain"/>
    <s v="Abeille Royale"/>
    <x v="0"/>
    <x v="9"/>
    <s v="Glori Lineaire Reprod 44350"/>
    <s v="R"/>
    <s v="Cyril"/>
    <s v="Sophie ECHEGUT"/>
    <x v="5"/>
    <n v="1"/>
    <m/>
    <d v="1899-12-30T00:30:00"/>
    <d v="2022-12-16T00:00:00"/>
    <d v="2022-12-16T00:00:00"/>
    <d v="2022-12-21T00:00:00"/>
    <d v="2023-01-23T00:00:00"/>
    <d v="2023-01-30T00:00:00"/>
    <d v="2022-12-16T00:00:00"/>
    <m/>
    <d v="2022-12-19T00:00:00"/>
    <s v="décembre"/>
    <s v="décembre"/>
    <s v="2022"/>
    <s v="2022"/>
    <e v="#N/A"/>
    <x v="31"/>
    <d v="1899-12-30T00:42:00"/>
  </r>
  <r>
    <d v="2023-01-16T00:00:00"/>
    <n v="47867"/>
    <s v="FENTY BEAUTY"/>
    <m/>
    <x v="0"/>
    <x v="22"/>
    <m/>
    <s v="R"/>
    <s v="Cyril"/>
    <s v="Elodie RIOLAND"/>
    <x v="5"/>
    <n v="1"/>
    <m/>
    <d v="1899-12-30T01:00:00"/>
    <d v="2023-01-16T00:00:00"/>
    <d v="2023-01-17T00:00:00"/>
    <d v="2023-01-17T00:00:00"/>
    <d v="2023-01-19T00:00:00"/>
    <m/>
    <d v="2023-01-17T00:00:00"/>
    <m/>
    <d v="2023-01-17T00:00:00"/>
    <s v="janvier"/>
    <s v="janvier"/>
    <s v="2023"/>
    <s v="2023"/>
    <e v="#N/A"/>
    <x v="84"/>
    <d v="1899-12-30T01:24:00"/>
  </r>
  <r>
    <d v="2022-12-26T00:00:00"/>
    <n v="47664"/>
    <s v="Dior"/>
    <s v="Capture Totale"/>
    <x v="0"/>
    <x v="17"/>
    <m/>
    <s v="R"/>
    <s v="Cyril"/>
    <s v="Salomé GABAY"/>
    <x v="3"/>
    <m/>
    <m/>
    <d v="1899-12-30T02:00:00"/>
    <m/>
    <m/>
    <d v="2023-02-01T00:00:00"/>
    <d v="2023-03-01T00:00:00"/>
    <d v="2023-03-07T00:00:00"/>
    <d v="2023-01-18T00:00:00"/>
    <d v="2023-01-31T00:00:00"/>
    <d v="2023-01-31T00:00:00"/>
    <s v="décembre"/>
    <s v="janvier"/>
    <s v="2022"/>
    <s v="2023"/>
    <e v="#N/A"/>
    <x v="3"/>
    <d v="1899-12-30T02:48:00"/>
  </r>
  <r>
    <d v="2022-12-26T00:00:00"/>
    <n v="47668"/>
    <s v="Dior"/>
    <s v="Sauvage"/>
    <x v="0"/>
    <x v="17"/>
    <m/>
    <s v="R"/>
    <s v="Cyril"/>
    <s v="Salomé GABAY"/>
    <x v="3"/>
    <n v="1"/>
    <m/>
    <d v="1899-12-30T02:00:00"/>
    <m/>
    <m/>
    <d v="2023-02-01T00:00:00"/>
    <d v="2023-03-01T00:00:00"/>
    <d v="2023-03-07T00:00:00"/>
    <d v="2023-01-27T00:00:00"/>
    <d v="2023-01-31T00:00:00"/>
    <d v="2023-01-31T00:00:00"/>
    <s v="décembre"/>
    <s v="janvier"/>
    <s v="2022"/>
    <s v="2023"/>
    <e v="#N/A"/>
    <x v="3"/>
    <d v="1899-12-30T02:48:00"/>
  </r>
  <r>
    <d v="2023-01-26T00:00:00"/>
    <n v="47967"/>
    <s v="ESTEE LAUDER"/>
    <s v="Supreme"/>
    <x v="10"/>
    <x v="13"/>
    <m/>
    <s v="R"/>
    <s v="Cyril"/>
    <s v="Elodie RIOLAND"/>
    <x v="3"/>
    <n v="1"/>
    <m/>
    <d v="1899-12-30T03:00:00"/>
    <d v="2023-01-27T00:00:00"/>
    <d v="2023-01-31T00:00:00"/>
    <d v="2023-02-08T00:00:00"/>
    <d v="2023-03-08T00:00:00"/>
    <d v="2023-03-27T00:00:00"/>
    <d v="2023-01-30T00:00:00"/>
    <d v="2023-02-09T00:00:00"/>
    <d v="2023-02-10T00:00:00"/>
    <s v="janvier"/>
    <s v="février"/>
    <s v="2023"/>
    <s v="2023"/>
    <e v="#N/A"/>
    <x v="7"/>
    <d v="1899-12-30T04:12:00"/>
  </r>
  <r>
    <d v="2023-01-27T00:00:00"/>
    <n v="48005"/>
    <s v="Dior"/>
    <s v="J'adore"/>
    <x v="8"/>
    <x v="6"/>
    <m/>
    <s v="R"/>
    <s v="Cyril"/>
    <s v="Charlotte GUENARD"/>
    <x v="3"/>
    <n v="1"/>
    <m/>
    <d v="1899-12-30T02:00:00"/>
    <d v="2023-01-27T00:00:00"/>
    <d v="2023-01-30T00:00:00"/>
    <d v="2023-02-01T00:00:00"/>
    <d v="2023-02-28T00:00:00"/>
    <d v="2023-03-06T00:00:00"/>
    <d v="2023-01-30T00:00:00"/>
    <d v="2023-02-03T00:00:00"/>
    <d v="2023-02-06T00:00:00"/>
    <s v="janvier"/>
    <s v="février"/>
    <s v="2023"/>
    <s v="2023"/>
    <e v="#N/A"/>
    <x v="3"/>
    <d v="1899-12-30T02:48:00"/>
  </r>
  <r>
    <d v="2022-12-26T00:00:00"/>
    <n v="47665"/>
    <s v="Dior"/>
    <s v="Sauvage"/>
    <x v="0"/>
    <x v="18"/>
    <m/>
    <s v="R"/>
    <s v="Cyril"/>
    <s v="Salomé GABAY"/>
    <x v="3"/>
    <n v="5"/>
    <m/>
    <d v="1899-12-30T04:00:00"/>
    <d v="2023-01-26T00:00:00"/>
    <d v="2022-12-30T00:00:00"/>
    <d v="2023-02-01T00:00:00"/>
    <d v="2023-03-01T00:00:00"/>
    <d v="2023-03-07T00:00:00"/>
    <d v="2023-01-27T00:00:00"/>
    <d v="2023-02-06T00:00:00"/>
    <d v="2023-02-06T00:00:00"/>
    <s v="décembre"/>
    <s v="février"/>
    <s v="2022"/>
    <s v="2023"/>
    <e v="#N/A"/>
    <x v="3"/>
    <d v="1899-12-30T05:36:00"/>
  </r>
  <r>
    <d v="2023-02-06T00:00:00"/>
    <n v="48074"/>
    <s v="Dior"/>
    <s v="Sauvage"/>
    <x v="0"/>
    <x v="85"/>
    <m/>
    <s v="R"/>
    <s v="Cyril"/>
    <s v="Salomé GABAY"/>
    <x v="3"/>
    <m/>
    <m/>
    <d v="1899-12-30T00:30:00"/>
    <d v="2023-02-06T00:00:00"/>
    <d v="2023-02-06T00:00:00"/>
    <d v="2023-02-06T00:00:00"/>
    <d v="2023-02-07T00:00:00"/>
    <d v="2023-02-14T00:00:00"/>
    <d v="2023-02-06T00:00:00"/>
    <d v="2023-02-06T00:00:00"/>
    <d v="2023-02-06T00:00:00"/>
    <s v="février"/>
    <s v="février"/>
    <s v="2023"/>
    <s v="2023"/>
    <e v="#N/A"/>
    <x v="3"/>
    <d v="1899-12-30T00:42:00"/>
  </r>
  <r>
    <d v="2023-01-13T00:00:00"/>
    <n v="47854"/>
    <s v="DIOR"/>
    <s v="Sauvage"/>
    <x v="0"/>
    <x v="18"/>
    <s v=""/>
    <s v="R"/>
    <s v="Cyril"/>
    <s v="Salomé GABAY"/>
    <x v="3"/>
    <n v="2"/>
    <m/>
    <d v="1899-12-30T01:00:00"/>
    <d v="2023-01-26T00:00:00"/>
    <d v="2023-01-19T00:00:00"/>
    <d v="2023-02-15T00:00:00"/>
    <d v="2023-03-15T00:00:00"/>
    <d v="2023-03-21T00:00:00"/>
    <d v="2023-01-27T00:00:00"/>
    <d v="2023-02-06T00:00:00"/>
    <d v="2023-02-06T00:00:00"/>
    <s v="janvier"/>
    <s v="février"/>
    <s v="2023"/>
    <s v="2023"/>
    <e v="#N/A"/>
    <x v="3"/>
    <d v="1899-12-30T01:24:00"/>
  </r>
  <r>
    <d v="2023-01-06T00:00:00"/>
    <n v="47214"/>
    <s v="Narciso Rodriguez"/>
    <s v="For Her Forever"/>
    <x v="0"/>
    <x v="9"/>
    <m/>
    <s v="R"/>
    <s v="Cyril"/>
    <s v="Kady CISSE"/>
    <x v="3"/>
    <n v="2"/>
    <m/>
    <d v="1899-12-30T03:30:00"/>
    <d v="2023-01-06T00:00:00"/>
    <d v="2023-01-10T00:00:00"/>
    <d v="2023-10-23T00:00:00"/>
    <d v="2023-02-20T00:00:00"/>
    <d v="2023-02-24T00:00:00"/>
    <d v="2023-01-09T00:00:00"/>
    <d v="2023-02-03T00:00:00"/>
    <d v="2023-02-06T00:00:00"/>
    <s v="janvier"/>
    <s v="février"/>
    <s v="2023"/>
    <s v="2023"/>
    <e v="#N/A"/>
    <x v="85"/>
    <d v="1899-12-30T04:54:00"/>
  </r>
  <r>
    <d v="2023-01-13T00:00:00"/>
    <n v="47853"/>
    <s v="DIOR"/>
    <s v="J'adore"/>
    <x v="0"/>
    <x v="18"/>
    <s v=""/>
    <s v="R"/>
    <s v="Cyril"/>
    <s v="Salomé GABAY"/>
    <x v="3"/>
    <n v="3"/>
    <m/>
    <d v="1899-12-30T03:00:00"/>
    <d v="2023-02-01T00:00:00"/>
    <d v="2023-01-19T00:00:00"/>
    <d v="2023-02-15T00:00:00"/>
    <d v="2023-03-15T00:00:00"/>
    <d v="2023-03-21T00:00:00"/>
    <d v="2023-02-02T00:00:00"/>
    <d v="2023-02-20T00:00:00"/>
    <d v="2023-02-21T00:00:00"/>
    <s v="janvier"/>
    <s v="février"/>
    <s v="2023"/>
    <s v="2023"/>
    <e v="#N/A"/>
    <x v="3"/>
    <d v="1899-12-30T04:12:00"/>
  </r>
  <r>
    <d v="2023-02-10T00:00:00"/>
    <n v="48162"/>
    <s v="Sisley"/>
    <s v="Emulsion Ecologique"/>
    <x v="0"/>
    <x v="16"/>
    <s v="ATTENTE PANNEAU Hybride"/>
    <s v="R"/>
    <s v="Cyril"/>
    <s v="Roza Hadjadj"/>
    <x v="3"/>
    <n v="2"/>
    <m/>
    <d v="1899-12-30T05:00:00"/>
    <d v="2023-02-10T00:00:00"/>
    <d v="2023-02-13T00:00:00"/>
    <d v="2023-02-14T00:00:00"/>
    <d v="2023-02-28T00:00:00"/>
    <d v="2023-03-06T00:00:00"/>
    <d v="2023-02-10T00:00:00"/>
    <d v="2023-02-16T00:00:00"/>
    <d v="2023-02-17T00:00:00"/>
    <s v="février"/>
    <s v="février"/>
    <s v="2023"/>
    <s v="2023"/>
    <e v="#N/A"/>
    <x v="50"/>
    <d v="1899-12-30T07:00:00"/>
  </r>
  <r>
    <d v="2023-01-13T00:00:00"/>
    <n v="47844"/>
    <s v="SEPHORA Europe"/>
    <s v="Rare Beauty"/>
    <x v="0"/>
    <x v="18"/>
    <s v="Prod Europe 47676"/>
    <s v="R"/>
    <s v="Cyril"/>
    <s v="Elodie RIOLAND"/>
    <x v="3"/>
    <n v="6"/>
    <m/>
    <d v="1899-12-30T15:00:00"/>
    <d v="2023-01-20T00:00:00"/>
    <d v="2023-01-17T00:00:00"/>
    <d v="2023-02-15T00:00:00"/>
    <d v="2023-03-15T00:00:00"/>
    <m/>
    <d v="2023-01-25T00:00:00"/>
    <d v="2023-02-20T00:00:00"/>
    <d v="2023-02-23T00:00:00"/>
    <s v="janvier"/>
    <s v="février"/>
    <s v="2023"/>
    <s v="2023"/>
    <s v="Sephora"/>
    <x v="0"/>
    <d v="1899-12-30T21:00:00"/>
  </r>
  <r>
    <d v="2023-02-22T00:00:00"/>
    <n v="48267"/>
    <s v="DIOR"/>
    <s v="J'adore"/>
    <x v="1"/>
    <x v="22"/>
    <m/>
    <s v="R"/>
    <s v="Cyril"/>
    <s v="Charlotte GUENARD"/>
    <x v="3"/>
    <n v="1"/>
    <m/>
    <d v="1899-12-30T01:00:00"/>
    <m/>
    <d v="2023-02-23T00:00:00"/>
    <d v="2023-02-23T00:00:00"/>
    <d v="2023-03-03T00:00:00"/>
    <d v="2023-03-06T00:00:00"/>
    <d v="2023-02-23T00:00:00"/>
    <d v="2023-02-24T00:00:00"/>
    <d v="2023-02-24T00:00:00"/>
    <s v="février"/>
    <s v="février"/>
    <s v="2023"/>
    <s v="2023"/>
    <e v="#N/A"/>
    <x v="3"/>
    <d v="1899-12-30T01:24:00"/>
  </r>
  <r>
    <d v="2023-02-06T00:00:00"/>
    <n v="48086"/>
    <s v="CLINIQUE"/>
    <s v="Smart"/>
    <x v="8"/>
    <x v="6"/>
    <m/>
    <s v="R"/>
    <s v="Cyril"/>
    <s v="Elodie RIOLAND"/>
    <x v="3"/>
    <n v="2"/>
    <m/>
    <d v="1899-12-30T04:00:00"/>
    <d v="2023-01-21T00:00:00"/>
    <d v="2023-02-10T00:00:00"/>
    <d v="2023-02-27T00:00:00"/>
    <d v="2023-03-27T00:00:00"/>
    <d v="2023-04-17T00:00:00"/>
    <d v="2023-02-21T00:00:00"/>
    <d v="2023-02-23T00:00:00"/>
    <d v="2023-02-27T00:00:00"/>
    <s v="février"/>
    <s v="février"/>
    <s v="2023"/>
    <s v="2023"/>
    <e v="#N/A"/>
    <x v="67"/>
    <d v="1899-12-30T05:36:00"/>
  </r>
  <r>
    <d v="2023-03-02T00:00:00"/>
    <n v="48341"/>
    <s v="Dior"/>
    <s v="Addict"/>
    <x v="1"/>
    <x v="13"/>
    <m/>
    <s v="R"/>
    <s v="Cyril"/>
    <s v="Charlotte GUENARD"/>
    <x v="3"/>
    <n v="1"/>
    <m/>
    <d v="1899-12-30T01:30:00"/>
    <d v="2023-03-02T00:00:00"/>
    <d v="2023-03-03T00:00:00"/>
    <d v="2023-03-03T00:00:00"/>
    <d v="2023-03-24T00:00:00"/>
    <d v="2023-03-27T00:00:00"/>
    <d v="2023-03-03T00:00:00"/>
    <d v="2023-03-03T00:00:00"/>
    <d v="2023-03-03T00:00:00"/>
    <s v="mars"/>
    <s v="mars"/>
    <s v="2023"/>
    <s v="2023"/>
    <e v="#N/A"/>
    <x v="3"/>
    <d v="1899-12-30T02:06:00"/>
  </r>
  <r>
    <d v="2023-02-28T00:00:00"/>
    <n v="48312"/>
    <s v="Sephora"/>
    <m/>
    <x v="21"/>
    <x v="15"/>
    <m/>
    <s v="D&amp;CO"/>
    <s v="Cyril"/>
    <s v="Elodie RIOLAND"/>
    <x v="3"/>
    <n v="1"/>
    <m/>
    <d v="1899-12-30T03:30:00"/>
    <d v="2023-02-28T00:00:00"/>
    <d v="2023-02-28T00:00:00"/>
    <d v="2023-02-28T00:00:00"/>
    <d v="2023-03-13T00:00:00"/>
    <d v="2023-03-24T00:00:00"/>
    <d v="2023-02-28T00:00:00"/>
    <d v="2023-03-03T00:00:00"/>
    <d v="2023-03-03T00:00:00"/>
    <s v="février"/>
    <s v="mars"/>
    <s v="2023"/>
    <s v="2023"/>
    <s v="Sephora"/>
    <x v="0"/>
    <d v="1899-12-30T04:54:00"/>
  </r>
  <r>
    <d v="2023-02-20T00:00:00"/>
    <n v="48238"/>
    <s v="FILORGA"/>
    <s v="Time Filers Eyes"/>
    <x v="4"/>
    <x v="2"/>
    <m/>
    <s v="R"/>
    <s v="Cyril"/>
    <s v="Sophie ECHEGUT"/>
    <x v="3"/>
    <n v="3"/>
    <m/>
    <d v="1899-12-30T04:00:00"/>
    <d v="2023-03-01T00:00:00"/>
    <d v="2023-02-22T00:00:00"/>
    <d v="2023-02-24T00:00:00"/>
    <d v="2023-03-20T00:00:00"/>
    <d v="2023-03-27T00:00:00"/>
    <d v="2023-03-01T00:00:00"/>
    <d v="2023-03-03T00:00:00"/>
    <d v="2023-03-03T00:00:00"/>
    <s v="février"/>
    <s v="mars"/>
    <s v="2023"/>
    <s v="2023"/>
    <e v="#N/A"/>
    <x v="86"/>
    <d v="1899-12-30T05:36:00"/>
  </r>
  <r>
    <d v="2023-02-10T00:00:00"/>
    <n v="48124"/>
    <s v="VERSACE"/>
    <s v="Dylan Purple"/>
    <x v="8"/>
    <x v="14"/>
    <m/>
    <s v="R"/>
    <s v="Cyril"/>
    <s v="Sophie ECHEGUT"/>
    <x v="3"/>
    <n v="6"/>
    <m/>
    <d v="1899-12-30T05:00:00"/>
    <m/>
    <d v="2023-02-15T00:00:00"/>
    <d v="2023-02-27T00:00:00"/>
    <d v="2023-03-27T00:00:00"/>
    <d v="2023-04-03T00:00:00"/>
    <d v="2023-02-21T00:00:00"/>
    <d v="2023-03-02T00:00:00"/>
    <d v="2023-03-02T00:00:00"/>
    <s v="février"/>
    <s v="mars"/>
    <s v="2023"/>
    <s v="2023"/>
    <e v="#N/A"/>
    <x v="87"/>
    <d v="1899-12-30T07:00:00"/>
  </r>
  <r>
    <d v="2023-01-13T00:00:00"/>
    <n v="47852"/>
    <s v="DIOR"/>
    <s v="Dior Addict"/>
    <x v="0"/>
    <x v="18"/>
    <m/>
    <s v="R"/>
    <s v="Cyril"/>
    <s v="Salomé GABAY"/>
    <x v="3"/>
    <n v="1"/>
    <m/>
    <d v="1899-12-30T08:00:00"/>
    <m/>
    <d v="2023-01-19T00:00:00"/>
    <d v="2023-02-15T00:00:00"/>
    <d v="2023-03-15T00:00:00"/>
    <d v="2023-03-21T00:00:00"/>
    <d v="2023-02-15T00:00:00"/>
    <d v="2023-02-23T00:00:00"/>
    <d v="2023-02-28T00:00:00"/>
    <s v="janvier"/>
    <s v="février"/>
    <s v="2023"/>
    <s v="2023"/>
    <e v="#N/A"/>
    <x v="3"/>
    <d v="1899-12-30T11:12:00"/>
  </r>
  <r>
    <d v="2023-02-24T00:00:00"/>
    <n v="48285"/>
    <s v="Serge Lutens"/>
    <s v="Ecrin de Fumée"/>
    <x v="1"/>
    <x v="86"/>
    <m/>
    <s v="R"/>
    <s v="Cyril"/>
    <s v="Kady Cisse"/>
    <x v="3"/>
    <n v="1"/>
    <m/>
    <d v="1899-12-30T02:00:00"/>
    <d v="2023-02-24T00:00:00"/>
    <d v="2023-02-24T00:00:00"/>
    <d v="2023-02-24T00:00:00"/>
    <d v="2023-03-06T00:00:00"/>
    <d v="2023-02-27T00:00:00"/>
    <d v="2023-02-24T00:00:00"/>
    <d v="2023-02-27T00:00:00"/>
    <d v="2023-02-27T00:00:00"/>
    <s v="février"/>
    <s v="février"/>
    <s v="2023"/>
    <s v="2023"/>
    <e v="#N/A"/>
    <x v="61"/>
    <d v="1899-12-30T02:48:00"/>
  </r>
  <r>
    <d v="2023-02-06T00:00:00"/>
    <n v="47740"/>
    <s v="Dior"/>
    <s v="Solaire"/>
    <x v="8"/>
    <x v="6"/>
    <s v="Dev 3D - Premier Semestre 2023"/>
    <s v="R"/>
    <s v="Cyril"/>
    <s v="Cyril"/>
    <x v="3"/>
    <n v="3"/>
    <m/>
    <d v="1899-12-30T10:00:00"/>
    <d v="2023-02-01T00:00:00"/>
    <d v="2023-02-03T00:00:00"/>
    <m/>
    <m/>
    <m/>
    <d v="2023-02-03T00:00:00"/>
    <m/>
    <d v="2023-03-08T00:00:00"/>
    <s v="février"/>
    <s v="mars"/>
    <s v="2023"/>
    <s v="2023"/>
    <e v="#N/A"/>
    <x v="3"/>
    <d v="1899-12-30T14:00:00"/>
  </r>
  <r>
    <d v="2023-02-22T00:00:00"/>
    <n v="48262"/>
    <s v="DIOR"/>
    <s v="Solaire"/>
    <x v="8"/>
    <x v="6"/>
    <m/>
    <s v="R"/>
    <s v="Cyril"/>
    <s v="Charlotte GUENARD"/>
    <x v="3"/>
    <n v="1"/>
    <m/>
    <d v="1899-12-30T06:00:00"/>
    <m/>
    <m/>
    <d v="2023-03-03T00:00:00"/>
    <d v="2023-03-28T00:00:00"/>
    <d v="2023-04-03T00:00:00"/>
    <d v="2023-03-03T00:00:00"/>
    <d v="2023-03-10T00:00:00"/>
    <d v="2023-03-13T00:00:00"/>
    <s v="février"/>
    <s v="mars"/>
    <s v="2023"/>
    <s v="2023"/>
    <e v="#N/A"/>
    <x v="3"/>
    <d v="1899-12-30T08:24:00"/>
  </r>
  <r>
    <d v="2023-03-06T00:00:00"/>
    <n v="48361"/>
    <s v="Tommy Hilfiger"/>
    <s v="Impact"/>
    <x v="8"/>
    <x v="21"/>
    <m/>
    <s v="R"/>
    <s v="Cyril"/>
    <s v="Charlotte GUENARD"/>
    <x v="3"/>
    <n v="1"/>
    <m/>
    <d v="1899-12-30T03:00:00"/>
    <d v="2023-03-06T00:00:00"/>
    <d v="2023-03-07T00:00:00"/>
    <d v="2023-03-07T00:00:00"/>
    <d v="2023-03-29T00:00:00"/>
    <d v="2023-04-03T00:00:00"/>
    <d v="2023-03-07T00:00:00"/>
    <d v="2023-03-09T00:00:00"/>
    <d v="2023-03-10T00:00:00"/>
    <s v="mars"/>
    <s v="mars"/>
    <s v="2023"/>
    <s v="2023"/>
    <e v="#N/A"/>
    <x v="13"/>
    <d v="1899-12-30T04:12:00"/>
  </r>
  <r>
    <d v="2023-03-03T00:00:00"/>
    <n v="48342"/>
    <s v="SEPHORA France"/>
    <s v="haircare"/>
    <x v="0"/>
    <x v="0"/>
    <s v=""/>
    <s v="R"/>
    <s v="Cyril"/>
    <s v="Mori SACKO"/>
    <x v="3"/>
    <n v="1"/>
    <m/>
    <d v="1899-12-30T03:00:00"/>
    <d v="2023-03-03T00:00:00"/>
    <d v="2023-03-06T00:00:00"/>
    <d v="2023-03-08T00:00:00"/>
    <d v="2023-03-20T00:00:00"/>
    <d v="2023-03-23T00:00:00"/>
    <d v="2023-03-07T00:00:00"/>
    <d v="2023-03-09T00:00:00"/>
    <d v="2023-03-09T00:00:00"/>
    <s v="mars"/>
    <s v="mars"/>
    <s v="2023"/>
    <s v="2023"/>
    <s v="Sephora"/>
    <x v="0"/>
    <d v="1899-12-30T04:12:00"/>
  </r>
  <r>
    <d v="2023-03-10T00:00:00"/>
    <n v="48413"/>
    <s v="Dior"/>
    <s v="Capture Totale"/>
    <x v="0"/>
    <x v="18"/>
    <s v="Reste OCA"/>
    <s v="R"/>
    <s v="Cyril"/>
    <s v="Salomé GABAY"/>
    <x v="3"/>
    <n v="1"/>
    <m/>
    <d v="1899-12-30T03:00:00"/>
    <m/>
    <m/>
    <d v="2023-03-15T00:00:00"/>
    <d v="2023-04-12T00:00:00"/>
    <d v="2023-04-18T00:00:00"/>
    <d v="2023-03-13T00:00:00"/>
    <d v="2023-03-14T00:00:00"/>
    <d v="2023-03-22T00:00:00"/>
    <s v="mars"/>
    <s v="mars"/>
    <s v="2023"/>
    <s v="2023"/>
    <e v="#N/A"/>
    <x v="3"/>
    <d v="1899-12-30T04:12:00"/>
  </r>
  <r>
    <d v="2023-01-05T00:00:00"/>
    <n v="47740"/>
    <s v="Dior"/>
    <s v="Fête des mères"/>
    <x v="8"/>
    <x v="87"/>
    <s v="Dev 3D - Premier Semestre 2023"/>
    <s v="R"/>
    <s v="Cyril"/>
    <s v="Cyril"/>
    <x v="3"/>
    <n v="3"/>
    <m/>
    <d v="1899-12-30T08:00:00"/>
    <d v="2023-01-26T00:00:00"/>
    <d v="2023-01-27T00:00:00"/>
    <m/>
    <m/>
    <m/>
    <d v="2023-01-30T00:00:00"/>
    <m/>
    <d v="2023-04-05T00:00:00"/>
    <s v="janvier"/>
    <s v="avril"/>
    <s v="2023"/>
    <s v="2023"/>
    <e v="#N/A"/>
    <x v="3"/>
    <d v="1899-12-30T11:12:00"/>
  </r>
  <r>
    <d v="2023-02-09T00:00:00"/>
    <n v="47740"/>
    <s v="Dior"/>
    <s v="Diorshow"/>
    <x v="1"/>
    <x v="2"/>
    <s v="MOP"/>
    <s v="R"/>
    <s v="Cyril"/>
    <s v="Cyril"/>
    <x v="3"/>
    <n v="1"/>
    <m/>
    <d v="1899-12-30T15:00:00"/>
    <d v="2023-02-09T00:00:00"/>
    <d v="2023-02-09T00:00:00"/>
    <m/>
    <m/>
    <m/>
    <d v="2023-02-09T00:00:00"/>
    <m/>
    <d v="2023-04-05T00:00:00"/>
    <s v="février"/>
    <s v="avril"/>
    <s v="2023"/>
    <s v="2023"/>
    <e v="#N/A"/>
    <x v="3"/>
    <d v="1899-12-30T21:00:00"/>
  </r>
  <r>
    <d v="2023-01-19T00:00:00"/>
    <n v="47740"/>
    <s v="Dior"/>
    <s v="Sauvage"/>
    <x v="1"/>
    <x v="2"/>
    <s v="43524"/>
    <s v="R"/>
    <s v="Cyril"/>
    <s v="Cyril"/>
    <x v="3"/>
    <m/>
    <m/>
    <d v="1899-12-30T07:00:00"/>
    <d v="2023-01-19T00:00:00"/>
    <m/>
    <m/>
    <m/>
    <m/>
    <d v="2023-01-20T00:00:00"/>
    <m/>
    <d v="2023-04-05T00:00:00"/>
    <s v="janvier"/>
    <s v="avril"/>
    <s v="2023"/>
    <s v="2023"/>
    <e v="#N/A"/>
    <x v="3"/>
    <d v="1899-12-30T09:48:00"/>
  </r>
  <r>
    <d v="2023-01-23T00:00:00"/>
    <n v="47740"/>
    <s v="Dior"/>
    <s v="Addict"/>
    <x v="1"/>
    <x v="36"/>
    <m/>
    <s v="R"/>
    <s v="Cyril"/>
    <s v="Cyril"/>
    <x v="3"/>
    <n v="3"/>
    <m/>
    <d v="1899-12-30T08:00:00"/>
    <d v="2023-01-25T00:00:00"/>
    <m/>
    <m/>
    <m/>
    <m/>
    <d v="2023-01-25T00:00:00"/>
    <d v="2023-03-27T00:00:00"/>
    <d v="2023-03-27T00:00:00"/>
    <s v="janvier"/>
    <s v="mars"/>
    <s v="2023"/>
    <s v="2023"/>
    <e v="#N/A"/>
    <x v="3"/>
    <d v="1899-12-30T11:12:00"/>
  </r>
  <r>
    <d v="2023-03-28T00:00:00"/>
    <n v="48544"/>
    <s v="CED COSMETICS"/>
    <s v="Iroha Nature"/>
    <x v="7"/>
    <x v="51"/>
    <s v=""/>
    <s v="R"/>
    <s v="Cyril"/>
    <s v="MARTIN Ludivine"/>
    <x v="3"/>
    <n v="1"/>
    <m/>
    <d v="1899-12-30T00:30:00"/>
    <d v="2023-03-28T00:00:00"/>
    <d v="2023-03-30T00:00:00"/>
    <d v="2023-03-30T00:00:00"/>
    <d v="2023-04-19T00:00:00"/>
    <d v="2023-05-16T00:00:00"/>
    <d v="2023-03-29T00:00:00"/>
    <d v="2023-03-29T00:00:00"/>
    <d v="2023-03-30T00:00:00"/>
    <s v="mars"/>
    <s v="mars"/>
    <s v="2023"/>
    <s v="2023"/>
    <e v="#N/A"/>
    <x v="88"/>
    <d v="1899-12-30T00:42:00"/>
  </r>
  <r>
    <d v="2023-02-22T00:00:00"/>
    <n v="48259"/>
    <s v="DIOR"/>
    <s v="Addict"/>
    <x v="15"/>
    <x v="6"/>
    <m/>
    <s v="R"/>
    <s v="Cyril"/>
    <s v="Charlotte GUENARD"/>
    <x v="3"/>
    <n v="1"/>
    <m/>
    <d v="1899-12-30T01:30:00"/>
    <d v="2023-02-22T00:00:00"/>
    <d v="2023-02-23T00:00:00"/>
    <d v="2023-03-01T00:00:00"/>
    <d v="2023-03-28T00:00:00"/>
    <d v="2023-04-03T00:00:00"/>
    <d v="2023-02-24T00:00:00"/>
    <d v="2023-03-23T00:00:00"/>
    <d v="2023-03-23T00:00:00"/>
    <s v="février"/>
    <s v="mars"/>
    <s v="2023"/>
    <s v="2023"/>
    <e v="#N/A"/>
    <x v="3"/>
    <d v="1899-12-30T02:06:00"/>
  </r>
  <r>
    <d v="2022-12-14T00:00:00"/>
    <n v="47547"/>
    <s v="Dior"/>
    <s v="Addict"/>
    <x v="0"/>
    <x v="16"/>
    <m/>
    <s v="R"/>
    <s v="Cyril"/>
    <s v="Salomé GABAY"/>
    <x v="3"/>
    <n v="13"/>
    <m/>
    <d v="1899-12-31T06:00:00"/>
    <d v="2022-12-14T00:00:00"/>
    <d v="2022-12-15T00:00:00"/>
    <d v="2023-03-10T00:00:00"/>
    <d v="2023-04-10T00:00:00"/>
    <d v="2023-04-17T00:00:00"/>
    <d v="2022-12-15T00:00:00"/>
    <d v="2023-03-27T00:00:00"/>
    <d v="2023-03-27T00:00:00"/>
    <s v="décembre"/>
    <s v="mars"/>
    <s v="2022"/>
    <s v="2023"/>
    <e v="#N/A"/>
    <x v="3"/>
    <d v="1899-12-31T18:00:00"/>
  </r>
  <r>
    <d v="2023-01-20T00:00:00"/>
    <n v="47927"/>
    <s v="Dior"/>
    <s v="Fdm"/>
    <x v="0"/>
    <x v="14"/>
    <m/>
    <s v="R"/>
    <s v="Cyril"/>
    <s v="Salomé GABAY"/>
    <x v="3"/>
    <n v="3"/>
    <m/>
    <d v="1899-12-30T03:00:00"/>
    <d v="2023-01-20T00:00:00"/>
    <d v="2023-01-23T00:00:00"/>
    <d v="2023-03-22T00:00:00"/>
    <d v="2023-04-19T00:00:00"/>
    <d v="2023-04-25T00:00:00"/>
    <d v="2023-01-23T00:00:00"/>
    <d v="2023-03-15T00:00:00"/>
    <d v="2023-03-15T00:00:00"/>
    <s v="janvier"/>
    <s v="mars"/>
    <s v="2023"/>
    <s v="2023"/>
    <e v="#N/A"/>
    <x v="3"/>
    <d v="1899-12-30T04:12:00"/>
  </r>
  <r>
    <d v="2023-03-10T00:00:00"/>
    <n v="48412"/>
    <s v="Dior"/>
    <s v="Dior Homme"/>
    <x v="0"/>
    <x v="17"/>
    <m/>
    <s v="R"/>
    <s v="Cyril"/>
    <s v="Salomé GABAY"/>
    <x v="3"/>
    <n v="1"/>
    <m/>
    <d v="1899-12-30T01:30:00"/>
    <d v="2023-03-10T00:00:00"/>
    <d v="2023-03-13T00:00:00"/>
    <d v="2023-05-15T00:00:00"/>
    <d v="2023-04-12T00:00:00"/>
    <d v="2023-04-18T00:00:00"/>
    <d v="2023-03-13T00:00:00"/>
    <d v="2023-03-14T00:00:00"/>
    <d v="2023-03-15T00:00:00"/>
    <s v="mars"/>
    <s v="mars"/>
    <s v="2023"/>
    <s v="2023"/>
    <e v="#N/A"/>
    <x v="3"/>
    <d v="1899-12-30T02:06:00"/>
  </r>
  <r>
    <d v="2023-03-08T00:00:00"/>
    <n v="48387"/>
    <s v="Gres Paris"/>
    <s v="Cabotine"/>
    <x v="8"/>
    <x v="14"/>
    <s v=""/>
    <s v="D&amp;CO"/>
    <s v="Cyril"/>
    <s v="Jean-Marc ISTURIZ"/>
    <x v="3"/>
    <n v="1"/>
    <m/>
    <d v="1899-12-30T01:00:00"/>
    <d v="2023-03-28T00:00:00"/>
    <m/>
    <m/>
    <d v="2023-05-01T00:00:00"/>
    <m/>
    <d v="2023-03-28T00:00:00"/>
    <d v="2023-03-29T00:00:00"/>
    <d v="2023-03-29T00:00:00"/>
    <s v="mars"/>
    <s v="mars"/>
    <s v="2023"/>
    <s v="2023"/>
    <e v="#N/A"/>
    <x v="89"/>
    <d v="1899-12-30T01:24:00"/>
  </r>
  <r>
    <d v="2023-03-13T00:00:00"/>
    <n v="48426"/>
    <s v="Ilia"/>
    <s v=""/>
    <x v="0"/>
    <x v="16"/>
    <s v="Reste Plateau"/>
    <s v="R"/>
    <s v="Cyril"/>
    <s v="Elodie RIOLAND"/>
    <x v="3"/>
    <n v="5"/>
    <s v=""/>
    <d v="1899-12-30T08:00:00"/>
    <d v="2023-03-24T00:00:00"/>
    <d v="2023-03-15T00:00:00"/>
    <d v="2023-03-15T00:00:00"/>
    <d v="2023-04-13T00:00:00"/>
    <d v="2023-04-17T00:00:00"/>
    <d v="2023-03-24T00:00:00"/>
    <d v="2023-04-04T00:00:00"/>
    <d v="2023-04-04T00:00:00"/>
    <s v="mars"/>
    <s v="avril"/>
    <s v="2023"/>
    <s v="2023"/>
    <e v="#N/A"/>
    <x v="90"/>
    <d v="1899-12-30T11:12:00"/>
  </r>
  <r>
    <d v="2023-02-20T00:00:00"/>
    <n v="48240"/>
    <s v="Dior"/>
    <s v="Balm"/>
    <x v="0"/>
    <x v="14"/>
    <m/>
    <s v="R"/>
    <s v="Cyril"/>
    <s v="Salomé GABAY"/>
    <x v="5"/>
    <n v="1"/>
    <m/>
    <d v="1899-12-30T05:00:00"/>
    <d v="2023-02-20T00:00:00"/>
    <d v="2023-02-21T00:00:00"/>
    <d v="2023-04-10T00:00:00"/>
    <d v="2023-05-10T00:00:00"/>
    <d v="2023-05-15T00:00:00"/>
    <d v="2023-02-22T00:00:00"/>
    <m/>
    <d v="2023-03-03T00:00:00"/>
    <s v="février"/>
    <s v="mars"/>
    <s v="2023"/>
    <s v="2023"/>
    <e v="#N/A"/>
    <x v="3"/>
    <d v="1899-12-30T07:00:00"/>
  </r>
  <r>
    <d v="2023-03-20T00:00:00"/>
    <n v="48466"/>
    <s v="GUERLAIN"/>
    <s v="Aqua Allegoria"/>
    <x v="0"/>
    <x v="18"/>
    <s v=""/>
    <s v="R"/>
    <s v="Cyril"/>
    <s v="Jessica MATIAS"/>
    <x v="3"/>
    <n v="4"/>
    <m/>
    <d v="1899-12-30T07:00:00"/>
    <d v="2023-03-27T00:00:00"/>
    <d v="2023-03-22T00:00:00"/>
    <d v="2023-03-24T00:00:00"/>
    <d v="2023-04-25T00:00:00"/>
    <d v="2023-05-02T00:00:00"/>
    <d v="2023-03-28T00:00:00"/>
    <d v="2023-04-12T00:00:00"/>
    <d v="2023-04-13T00:00:00"/>
    <s v="mars"/>
    <s v="avril"/>
    <s v="2023"/>
    <s v="2023"/>
    <e v="#N/A"/>
    <x v="31"/>
    <d v="1899-12-30T09:48:00"/>
  </r>
  <r>
    <d v="2023-03-10T00:00:00"/>
    <n v="48417"/>
    <s v="Dior"/>
    <s v="Capture Totale"/>
    <x v="0"/>
    <x v="18"/>
    <m/>
    <s v="R"/>
    <s v="Cyril"/>
    <s v="Salomé GABAY"/>
    <x v="3"/>
    <n v="1"/>
    <m/>
    <d v="1899-12-30T04:00:00"/>
    <m/>
    <m/>
    <d v="2023-03-27T00:00:00"/>
    <d v="2023-04-26T00:00:00"/>
    <d v="2023-05-02T00:00:00"/>
    <d v="2023-03-30T00:00:00"/>
    <d v="2023-04-05T00:00:00"/>
    <d v="2023-04-05T00:00:00"/>
    <s v="mars"/>
    <s v="avril"/>
    <s v="2023"/>
    <s v="2023"/>
    <e v="#N/A"/>
    <x v="3"/>
    <d v="1899-12-30T05:36:00"/>
  </r>
  <r>
    <d v="2023-03-10T00:00:00"/>
    <n v="48414"/>
    <s v="Dior"/>
    <s v="Diorshow"/>
    <x v="0"/>
    <x v="18"/>
    <m/>
    <s v="R"/>
    <s v="Cyril"/>
    <s v="Salomé GABAY"/>
    <x v="3"/>
    <n v="5"/>
    <m/>
    <d v="1899-12-30T07:00:00"/>
    <d v="2023-03-27T00:00:00"/>
    <d v="2023-03-27T00:00:00"/>
    <d v="2023-03-27T00:00:00"/>
    <d v="2023-04-26T00:00:00"/>
    <d v="2023-05-02T00:00:00"/>
    <d v="2023-03-28T00:00:00"/>
    <d v="2023-04-05T00:00:00"/>
    <d v="2023-04-12T00:00:00"/>
    <s v="mars"/>
    <s v="avril"/>
    <s v="2023"/>
    <s v="2023"/>
    <e v="#N/A"/>
    <x v="3"/>
    <d v="1899-12-30T09:48:00"/>
  </r>
  <r>
    <d v="2023-02-08T00:00:00"/>
    <n v="48126"/>
    <s v="CLARINS"/>
    <s v="Beauty Factory"/>
    <x v="4"/>
    <x v="6"/>
    <m/>
    <s v="R"/>
    <s v="Cyril"/>
    <s v="Charlotte GUENARD"/>
    <x v="3"/>
    <n v="9"/>
    <m/>
    <d v="1899-12-30T15:00:00"/>
    <d v="2023-02-08T00:00:00"/>
    <d v="2023-02-27T00:00:00"/>
    <d v="2023-03-28T00:00:00"/>
    <d v="2023-04-25T00:00:00"/>
    <d v="2023-05-01T00:00:00"/>
    <d v="2023-03-10T00:00:00"/>
    <d v="2023-04-11T00:00:00"/>
    <d v="2023-04-11T00:00:00"/>
    <s v="février"/>
    <s v="avril"/>
    <s v="2023"/>
    <s v="2023"/>
    <e v="#N/A"/>
    <x v="12"/>
    <d v="1899-12-30T21:00:00"/>
  </r>
  <r>
    <d v="2023-03-09T00:00:00"/>
    <n v="48392"/>
    <s v="Armani"/>
    <s v="Fête des mère"/>
    <x v="7"/>
    <x v="2"/>
    <m/>
    <s v="R"/>
    <s v="Cyril"/>
    <s v="Charlotte GUENARD"/>
    <x v="3"/>
    <n v="2"/>
    <m/>
    <d v="1899-12-30T07:30:00"/>
    <d v="2023-03-09T00:00:00"/>
    <d v="2023-03-21T00:00:00"/>
    <d v="2023-04-07T00:00:00"/>
    <d v="2023-05-10T00:00:00"/>
    <d v="2023-05-16T00:00:00"/>
    <d v="2023-03-22T00:00:00"/>
    <d v="2023-04-11T00:00:00"/>
    <d v="2023-04-11T00:00:00"/>
    <s v="mars"/>
    <s v="avril"/>
    <s v="2023"/>
    <s v="2023"/>
    <s v="L'Oréal"/>
    <x v="1"/>
    <d v="1899-12-30T10:30:00"/>
  </r>
  <r>
    <d v="2023-04-06T00:00:00"/>
    <n v="48631"/>
    <s v="SERGE LUTENS"/>
    <s v="Ecrin de Fumée"/>
    <x v="0"/>
    <x v="9"/>
    <m/>
    <s v="R"/>
    <s v="Cyril"/>
    <s v="Kady CISSE"/>
    <x v="3"/>
    <n v="2"/>
    <m/>
    <d v="1899-12-30T02:00:00"/>
    <d v="2023-04-06T00:00:00"/>
    <d v="2023-04-06T00:00:00"/>
    <d v="2023-04-07T00:00:00"/>
    <d v="2023-04-20T00:00:00"/>
    <d v="2023-04-03T00:00:00"/>
    <d v="2023-04-06T00:00:00"/>
    <d v="2023-04-06T00:00:00"/>
    <d v="2023-04-06T00:00:00"/>
    <s v="avril"/>
    <s v="avril"/>
    <s v="2023"/>
    <s v="2023"/>
    <e v="#N/A"/>
    <x v="61"/>
    <d v="1899-12-30T02:48:00"/>
  </r>
  <r>
    <d v="2023-03-24T00:00:00"/>
    <n v="48524"/>
    <s v="DIOR"/>
    <s v="Fête des mères"/>
    <x v="8"/>
    <x v="6"/>
    <s v=""/>
    <s v="R"/>
    <s v="Cyril"/>
    <s v="Charlotte GUENARD"/>
    <x v="3"/>
    <n v="1"/>
    <s v=""/>
    <d v="1899-12-30T04:00:00"/>
    <d v="2023-03-27T00:00:00"/>
    <m/>
    <d v="2023-04-11T00:00:00"/>
    <d v="2023-05-09T00:00:00"/>
    <d v="2023-05-15T00:00:00"/>
    <d v="2023-03-29T00:00:00"/>
    <d v="2023-04-11T00:00:00"/>
    <d v="2023-04-12T00:00:00"/>
    <s v="mars"/>
    <s v="avril"/>
    <s v="2023"/>
    <s v="2023"/>
    <e v="#N/A"/>
    <x v="3"/>
    <d v="1899-12-30T05:36:00"/>
  </r>
  <r>
    <d v="2023-03-10T00:00:00"/>
    <n v="48416"/>
    <s v="Dior"/>
    <s v="J'adore FDM"/>
    <x v="0"/>
    <x v="18"/>
    <m/>
    <s v="R"/>
    <s v="Cyril"/>
    <s v="Salomé GABAY"/>
    <x v="3"/>
    <n v="4"/>
    <m/>
    <d v="1899-12-30T04:00:00"/>
    <d v="2023-03-27T00:00:00"/>
    <m/>
    <d v="2023-04-11T00:00:00"/>
    <d v="2023-05-10T00:00:00"/>
    <d v="2023-05-16T00:00:00"/>
    <d v="2023-03-30T00:00:00"/>
    <d v="2023-04-18T00:00:00"/>
    <d v="2023-04-20T00:00:00"/>
    <s v="mars"/>
    <s v="avril"/>
    <s v="2023"/>
    <s v="2023"/>
    <e v="#N/A"/>
    <x v="3"/>
    <d v="1899-12-30T05:36:00"/>
  </r>
  <r>
    <d v="2023-03-10T00:00:00"/>
    <n v="48415"/>
    <s v="Dior"/>
    <s v="Miss Dior FDM"/>
    <x v="0"/>
    <x v="18"/>
    <m/>
    <s v="R"/>
    <s v="Cyril"/>
    <s v="Salomé GABAY"/>
    <x v="3"/>
    <n v="7"/>
    <m/>
    <d v="1899-12-30T03:00:00"/>
    <d v="2023-03-27T00:00:00"/>
    <m/>
    <d v="2023-04-11T00:00:00"/>
    <d v="2023-05-10T00:00:00"/>
    <d v="2023-05-16T00:00:00"/>
    <d v="2023-03-30T00:00:00"/>
    <d v="2023-04-18T00:00:00"/>
    <d v="2023-04-21T00:00:00"/>
    <s v="mars"/>
    <s v="avril"/>
    <s v="2023"/>
    <s v="2023"/>
    <e v="#N/A"/>
    <x v="3"/>
    <d v="1899-12-30T04:12:00"/>
  </r>
  <r>
    <d v="2023-01-17T00:00:00"/>
    <n v="47877"/>
    <s v="DIOR"/>
    <s v="Fête des mères"/>
    <x v="0"/>
    <x v="16"/>
    <s v=""/>
    <s v="R"/>
    <s v="Cyril"/>
    <s v="Salomé GABAY"/>
    <x v="3"/>
    <n v="14"/>
    <m/>
    <d v="1899-12-31T18:00:00"/>
    <d v="2023-01-23T00:00:00"/>
    <d v="2023-01-23T00:00:00"/>
    <d v="2023-04-19T00:00:00"/>
    <d v="2023-05-17T00:00:00"/>
    <d v="2023-05-22T00:00:00"/>
    <d v="2023-01-23T00:00:00"/>
    <d v="2023-04-19T00:00:00"/>
    <d v="2023-04-21T00:00:00"/>
    <s v="janvier"/>
    <s v="avril"/>
    <s v="2023"/>
    <s v="2023"/>
    <e v="#N/A"/>
    <x v="3"/>
    <d v="1900-01-01T10:48:00"/>
  </r>
  <r>
    <d v="2023-04-14T00:00:00"/>
    <n v="48710"/>
    <s v="Dior"/>
    <s v="Jadore"/>
    <x v="1"/>
    <x v="22"/>
    <m/>
    <s v="R"/>
    <s v="Cyril"/>
    <s v="Charlotte GUENARD"/>
    <x v="3"/>
    <n v="1"/>
    <m/>
    <d v="1899-12-30T01:45:00"/>
    <d v="2023-04-14T00:00:00"/>
    <d v="2023-04-17T00:00:00"/>
    <d v="2023-04-18T00:00:00"/>
    <d v="2023-05-16T00:00:00"/>
    <d v="2023-05-22T00:00:00"/>
    <d v="2023-04-14T00:00:00"/>
    <d v="2023-04-17T00:00:00"/>
    <d v="2023-04-18T00:00:00"/>
    <s v="avril"/>
    <s v="avril"/>
    <s v="2023"/>
    <s v="2023"/>
    <e v="#N/A"/>
    <x v="3"/>
    <d v="1899-12-30T02:27:00"/>
  </r>
  <r>
    <d v="2022-06-02T00:00:00"/>
    <n v="45772"/>
    <s v="COTY"/>
    <s v=" Chloé Summer "/>
    <x v="21"/>
    <x v="18"/>
    <m/>
    <s v="D&amp;CO"/>
    <s v="Dounia"/>
    <s v="Alannah"/>
    <x v="3"/>
    <n v="4"/>
    <m/>
    <d v="1899-12-30T09:30:00"/>
    <m/>
    <m/>
    <m/>
    <d v="2022-07-25T00:00:00"/>
    <m/>
    <d v="2022-05-19T00:00:00"/>
    <m/>
    <d v="2022-08-05T00:00:00"/>
    <s v="juin"/>
    <s v="août"/>
    <s v="2022"/>
    <s v="2022"/>
    <s v="COTY"/>
    <x v="16"/>
    <d v="1899-12-30T13:18:00"/>
  </r>
  <r>
    <d v="2022-06-02T00:00:00"/>
    <n v="45773"/>
    <s v="COTY"/>
    <s v="Gucci"/>
    <x v="21"/>
    <x v="67"/>
    <m/>
    <s v="D&amp;CO"/>
    <s v="Dounia"/>
    <s v="Alannah"/>
    <x v="3"/>
    <n v="7"/>
    <m/>
    <d v="1899-12-31T08:00:00"/>
    <m/>
    <m/>
    <d v="2022-06-24T00:00:00"/>
    <d v="2022-08-09T00:00:00"/>
    <m/>
    <d v="2022-06-13T00:00:00"/>
    <m/>
    <d v="2022-08-16T00:00:00"/>
    <s v="juin"/>
    <s v="août"/>
    <s v="2022"/>
    <s v="2022"/>
    <s v="COTY"/>
    <x v="16"/>
    <d v="1899-12-31T20:48:00"/>
  </r>
  <r>
    <d v="2022-07-04T00:00:00"/>
    <n v="46050"/>
    <s v="COTY"/>
    <s v="H.Boss Bottled"/>
    <x v="4"/>
    <x v="2"/>
    <m/>
    <s v="R"/>
    <s v="Dounia"/>
    <s v="Kady"/>
    <x v="5"/>
    <m/>
    <m/>
    <m/>
    <m/>
    <d v="2022-07-08T00:00:00"/>
    <d v="2022-08-29T00:00:00"/>
    <d v="2022-09-26T00:00:00"/>
    <d v="2022-10-03T00:00:00"/>
    <m/>
    <m/>
    <d v="2022-09-15T00:00:00"/>
    <s v="juillet"/>
    <s v="septembre"/>
    <s v="2022"/>
    <s v="2022"/>
    <s v="COTY"/>
    <x v="16"/>
    <s v=""/>
  </r>
  <r>
    <d v="2022-07-05T00:00:00"/>
    <n v="46066"/>
    <s v="COTY"/>
    <s v="Gucci"/>
    <x v="5"/>
    <x v="32"/>
    <s v="Plateau MEA"/>
    <s v="R"/>
    <s v="Dounia"/>
    <s v="Alannah"/>
    <x v="3"/>
    <n v="3"/>
    <m/>
    <d v="1899-12-30T02:00:00"/>
    <m/>
    <d v="2022-07-11T00:00:00"/>
    <m/>
    <d v="2022-08-01T00:00:00"/>
    <m/>
    <d v="2022-06-27T00:00:00"/>
    <m/>
    <d v="2022-08-21T00:00:00"/>
    <s v="juillet"/>
    <s v="août"/>
    <s v="2022"/>
    <s v="2022"/>
    <s v="COTY"/>
    <x v="16"/>
    <d v="1899-12-30T02:48:00"/>
  </r>
  <r>
    <d v="2022-07-27T00:00:00"/>
    <n v="46311"/>
    <s v="Chloe"/>
    <s v="Rose Intense"/>
    <x v="8"/>
    <x v="25"/>
    <m/>
    <s v="R"/>
    <s v="Dounia"/>
    <s v="Kady"/>
    <x v="3"/>
    <n v="8"/>
    <m/>
    <d v="1899-12-30T15:00:00"/>
    <m/>
    <d v="2022-07-27T00:00:00"/>
    <d v="2022-08-29T00:00:00"/>
    <d v="2022-10-03T00:00:00"/>
    <d v="2022-10-10T00:00:00"/>
    <m/>
    <d v="2022-09-19T00:00:00"/>
    <d v="2022-09-19T00:00:00"/>
    <s v="juillet"/>
    <s v="septembre"/>
    <s v="2022"/>
    <s v="2022"/>
    <s v="COTY"/>
    <x v="16"/>
    <d v="1899-12-30T21:00:00"/>
  </r>
  <r>
    <d v="2022-07-28T00:00:00"/>
    <n v="46325"/>
    <s v="Chloe"/>
    <s v="Chloé "/>
    <x v="0"/>
    <x v="9"/>
    <m/>
    <s v="R"/>
    <s v="Dounia"/>
    <s v="Kady"/>
    <x v="3"/>
    <n v="9"/>
    <m/>
    <d v="1899-12-30T04:30:00"/>
    <d v="2022-07-28T00:00:00"/>
    <d v="2022-07-28T00:00:00"/>
    <d v="2022-08-11T00:00:00"/>
    <d v="2022-09-16T00:00:00"/>
    <d v="2022-09-22T00:00:00"/>
    <d v="2022-07-28T00:00:00"/>
    <d v="2022-09-14T00:00:00"/>
    <d v="2022-09-14T00:00:00"/>
    <s v="juillet"/>
    <s v="septembre"/>
    <s v="2022"/>
    <s v="2022"/>
    <s v="COTY"/>
    <x v="16"/>
    <d v="1899-12-30T06:18:00"/>
  </r>
  <r>
    <d v="2022-07-28T00:00:00"/>
    <n v="46327"/>
    <s v="Chloe"/>
    <s v="Chloé "/>
    <x v="1"/>
    <x v="51"/>
    <m/>
    <s v="R"/>
    <s v="Dounia"/>
    <s v="Kady"/>
    <x v="3"/>
    <n v="11"/>
    <m/>
    <d v="1899-12-30T04:00:00"/>
    <m/>
    <m/>
    <d v="2022-08-03T00:00:00"/>
    <d v="2022-09-01T00:00:00"/>
    <d v="2022-09-26T00:00:00"/>
    <d v="2022-07-28T00:00:00"/>
    <d v="2022-09-12T00:00:00"/>
    <d v="2022-09-09T00:00:00"/>
    <s v="juillet"/>
    <s v="septembre"/>
    <s v="2022"/>
    <s v="2022"/>
    <s v="COTY"/>
    <x v="16"/>
    <d v="1899-12-30T05:36:00"/>
  </r>
  <r>
    <d v="2022-07-28T00:00:00"/>
    <n v="46329"/>
    <s v="Boss"/>
    <s v="Hugo Boss"/>
    <x v="1"/>
    <x v="33"/>
    <m/>
    <s v="R"/>
    <s v="Dounia"/>
    <s v="Kady"/>
    <x v="3"/>
    <n v="1"/>
    <m/>
    <d v="1899-12-30T00:10:00"/>
    <m/>
    <m/>
    <d v="2022-07-29T00:00:00"/>
    <d v="2022-07-09T00:00:00"/>
    <d v="2022-09-26T00:00:00"/>
    <d v="2022-07-27T00:00:00"/>
    <m/>
    <d v="2022-08-27T00:00:00"/>
    <s v="juillet"/>
    <s v="août"/>
    <s v="2022"/>
    <s v="2022"/>
    <s v="COTY"/>
    <x v="16"/>
    <d v="1899-12-30T00:14:00"/>
  </r>
  <r>
    <d v="2022-08-01T00:00:00"/>
    <n v="46370"/>
    <s v="COTY"/>
    <s v="H.Boss"/>
    <x v="4"/>
    <x v="55"/>
    <m/>
    <s v="R"/>
    <s v="Dounia"/>
    <s v="Kady"/>
    <x v="3"/>
    <n v="1"/>
    <m/>
    <d v="1899-12-30T00:15:00"/>
    <m/>
    <m/>
    <m/>
    <m/>
    <m/>
    <d v="2022-08-09T00:00:00"/>
    <d v="2022-08-09T00:00:00"/>
    <d v="2022-08-08T00:00:00"/>
    <s v="août"/>
    <s v="août"/>
    <s v="2022"/>
    <s v="2022"/>
    <s v="COTY"/>
    <x v="16"/>
    <d v="1899-12-30T00:21:00"/>
  </r>
  <r>
    <d v="2022-08-01T00:00:00"/>
    <n v="46376"/>
    <s v="COTY"/>
    <s v="H.Boss"/>
    <x v="0"/>
    <x v="36"/>
    <m/>
    <s v="D&amp;CO"/>
    <s v="Dounia"/>
    <s v="Arnaud"/>
    <x v="3"/>
    <n v="7"/>
    <m/>
    <d v="1899-12-30T05:00:00"/>
    <m/>
    <m/>
    <d v="2022-08-23T00:00:00"/>
    <d v="2022-09-20T00:00:00"/>
    <d v="2022-09-20T00:00:00"/>
    <d v="2022-07-19T00:00:00"/>
    <d v="2022-08-16T00:00:00"/>
    <d v="2022-09-05T00:00:00"/>
    <s v="août"/>
    <s v="septembre"/>
    <s v="2022"/>
    <s v="2022"/>
    <s v="COTY"/>
    <x v="16"/>
    <d v="1899-12-30T07:00:00"/>
  </r>
  <r>
    <d v="2022-08-09T00:00:00"/>
    <n v="46441"/>
    <s v="Lacoste"/>
    <s v="Noel"/>
    <x v="8"/>
    <x v="6"/>
    <m/>
    <s v="R"/>
    <s v="Dounia"/>
    <s v="Kady"/>
    <x v="3"/>
    <n v="3"/>
    <m/>
    <d v="1899-12-30T06:30:00"/>
    <m/>
    <m/>
    <d v="2022-09-27T00:00:00"/>
    <d v="2022-10-28T00:00:00"/>
    <d v="2022-11-07T00:00:00"/>
    <m/>
    <d v="2022-09-21T00:00:00"/>
    <d v="2022-09-21T00:00:00"/>
    <s v="août"/>
    <s v="septembre"/>
    <s v="2022"/>
    <s v="2022"/>
    <s v="COTY"/>
    <x v="16"/>
    <d v="1899-12-30T09:06:00"/>
  </r>
  <r>
    <d v="2022-08-09T00:00:00"/>
    <n v="46444"/>
    <s v="COTY"/>
    <s v="Lacoste XMAS"/>
    <x v="7"/>
    <x v="2"/>
    <m/>
    <s v="R"/>
    <s v="Dounia"/>
    <s v="Aurélie"/>
    <x v="3"/>
    <n v="8"/>
    <m/>
    <d v="1899-12-30T11:45:00"/>
    <m/>
    <m/>
    <d v="2022-09-21T00:00:00"/>
    <d v="2022-10-24T00:00:00"/>
    <d v="2022-11-01T00:00:00"/>
    <d v="2022-08-09T00:00:00"/>
    <d v="2022-09-29T00:00:00"/>
    <d v="2022-09-30T00:00:00"/>
    <s v="août"/>
    <s v="septembre"/>
    <s v="2022"/>
    <s v="2022"/>
    <s v="COTY"/>
    <x v="16"/>
    <d v="1899-12-30T16:27:00"/>
  </r>
  <r>
    <d v="2022-08-12T00:00:00"/>
    <n v="46471"/>
    <s v="COTY"/>
    <s v="H.Boss"/>
    <x v="1"/>
    <x v="25"/>
    <m/>
    <s v="R"/>
    <s v="Dounia"/>
    <s v="Kady"/>
    <x v="3"/>
    <n v="2"/>
    <m/>
    <d v="1899-12-30T02:00:00"/>
    <m/>
    <d v="2022-08-11T00:00:00"/>
    <d v="2022-08-22T00:00:00"/>
    <d v="2022-09-19T00:00:00"/>
    <d v="2022-09-26T00:00:00"/>
    <d v="2022-08-11T00:00:00"/>
    <d v="2022-09-12T00:00:00"/>
    <d v="2022-09-12T00:00:00"/>
    <s v="août"/>
    <s v="septembre"/>
    <s v="2022"/>
    <s v="2022"/>
    <s v="COTY"/>
    <x v="16"/>
    <d v="1899-12-30T02:48:00"/>
  </r>
  <r>
    <d v="2022-08-31T00:00:00"/>
    <n v="46575"/>
    <s v="COTY"/>
    <s v="H.Boss Bottled"/>
    <x v="8"/>
    <x v="2"/>
    <m/>
    <s v="R"/>
    <s v="Dounia"/>
    <s v="Kady"/>
    <x v="3"/>
    <n v="5"/>
    <m/>
    <d v="1899-12-30T08:00:00"/>
    <m/>
    <d v="2022-08-31T00:00:00"/>
    <d v="2022-09-12T00:00:00"/>
    <d v="2022-10-17T00:00:00"/>
    <d v="2022-10-24T00:00:00"/>
    <d v="2022-08-30T00:00:00"/>
    <d v="2022-09-26T00:00:00"/>
    <d v="2022-09-27T00:00:00"/>
    <s v="août"/>
    <s v="septembre"/>
    <s v="2022"/>
    <s v="2022"/>
    <s v="COTY"/>
    <x v="16"/>
    <d v="1899-12-30T11:12:00"/>
  </r>
  <r>
    <d v="2022-09-07T00:00:00"/>
    <n v="46631"/>
    <s v="Escada"/>
    <s v="Show me Love"/>
    <x v="8"/>
    <x v="14"/>
    <m/>
    <s v="R"/>
    <s v="Dounia"/>
    <s v="Kady"/>
    <x v="3"/>
    <n v="1"/>
    <m/>
    <d v="1899-12-30T02:15:00"/>
    <d v="2022-09-07T00:00:00"/>
    <m/>
    <d v="2022-09-19T00:00:00"/>
    <d v="2022-10-17T00:00:00"/>
    <d v="2022-10-24T00:00:00"/>
    <d v="2022-09-05T00:00:00"/>
    <d v="2022-09-21T00:00:00"/>
    <d v="2022-09-21T00:00:00"/>
    <s v="septembre"/>
    <s v="septembre"/>
    <s v="2022"/>
    <s v="2022"/>
    <s v="COTY"/>
    <x v="16"/>
    <d v="1899-12-30T03:09:00"/>
  </r>
  <r>
    <d v="2022-09-08T00:00:00"/>
    <n v="46635"/>
    <s v="Kykie"/>
    <s v="Peel Off"/>
    <x v="8"/>
    <x v="30"/>
    <m/>
    <s v="R"/>
    <s v="Dounia"/>
    <s v="Kady"/>
    <x v="3"/>
    <n v="1"/>
    <m/>
    <d v="1899-12-30T01:00:00"/>
    <m/>
    <m/>
    <d v="2022-09-07T00:00:00"/>
    <d v="2022-09-12T00:00:00"/>
    <d v="2022-09-14T00:00:00"/>
    <d v="2022-09-16T00:00:00"/>
    <m/>
    <d v="2022-09-16T00:00:00"/>
    <s v="septembre"/>
    <s v="septembre"/>
    <s v="2022"/>
    <s v="2022"/>
    <e v="#N/A"/>
    <x v="91"/>
    <d v="1899-12-30T01:24:00"/>
  </r>
  <r>
    <d v="2022-09-15T00:00:00"/>
    <n v="46700"/>
    <s v="Hugo Boss"/>
    <s v="Boss Noel"/>
    <x v="1"/>
    <x v="13"/>
    <s v="900x1400x21"/>
    <s v="R"/>
    <s v="Dounia"/>
    <s v="Kady"/>
    <x v="3"/>
    <n v="1"/>
    <m/>
    <d v="1899-12-30T00:30:00"/>
    <m/>
    <m/>
    <d v="2022-09-30T00:00:00"/>
    <d v="2022-10-28T00:00:00"/>
    <d v="2022-11-22T00:00:00"/>
    <d v="2022-09-14T00:00:00"/>
    <d v="2022-10-05T00:00:00"/>
    <d v="2022-10-06T00:00:00"/>
    <s v="septembre"/>
    <s v="octobre"/>
    <s v="2022"/>
    <s v="2022"/>
    <s v="COTY"/>
    <x v="16"/>
    <d v="1899-12-30T00:42:00"/>
  </r>
  <r>
    <d v="2022-09-20T00:00:00"/>
    <n v="46733"/>
    <s v="Hugo Boss"/>
    <s v="Noel"/>
    <x v="10"/>
    <x v="22"/>
    <m/>
    <s v="R"/>
    <s v="Dounia"/>
    <s v="Kady"/>
    <x v="3"/>
    <n v="2"/>
    <m/>
    <d v="1899-12-30T00:30:00"/>
    <m/>
    <m/>
    <d v="2022-09-23T00:00:00"/>
    <d v="2022-10-28T00:00:00"/>
    <d v="2022-11-22T00:00:00"/>
    <d v="2022-09-19T00:00:00"/>
    <d v="2022-10-10T00:00:00"/>
    <d v="2022-10-11T00:00:00"/>
    <s v="septembre"/>
    <s v="octobre"/>
    <s v="2022"/>
    <s v="2022"/>
    <s v="COTY"/>
    <x v="16"/>
    <d v="1899-12-30T00:42:00"/>
  </r>
  <r>
    <d v="2022-09-21T00:00:00"/>
    <n v="46749"/>
    <s v="Boss"/>
    <s v="Noel"/>
    <x v="4"/>
    <x v="2"/>
    <s v="TG + Rupture + OCA"/>
    <s v="R"/>
    <s v="Dounia"/>
    <s v="Kady"/>
    <x v="3"/>
    <n v="5"/>
    <m/>
    <d v="1899-12-30T10:45:00"/>
    <m/>
    <m/>
    <d v="2022-10-10T00:00:00"/>
    <d v="2022-11-07T00:00:00"/>
    <d v="2022-11-14T00:00:00"/>
    <d v="2022-09-22T00:00:00"/>
    <d v="2022-10-24T00:00:00"/>
    <d v="2022-10-24T00:00:00"/>
    <s v="septembre"/>
    <s v="octobre"/>
    <s v="2022"/>
    <s v="2022"/>
    <s v="COTY"/>
    <x v="16"/>
    <d v="1899-12-30T15:03:00"/>
  </r>
  <r>
    <d v="2022-09-22T00:00:00"/>
    <n v="46758"/>
    <s v="Boss"/>
    <s v="Boss Bottled"/>
    <x v="1"/>
    <x v="14"/>
    <s v="Reprod 46244"/>
    <s v="R"/>
    <s v="Dounia"/>
    <s v="Kady"/>
    <x v="3"/>
    <n v="1"/>
    <m/>
    <d v="1899-12-30T00:05:00"/>
    <m/>
    <m/>
    <d v="2022-09-22T00:00:00"/>
    <d v="2022-10-03T00:00:00"/>
    <d v="2022-10-03T00:00:00"/>
    <d v="2022-09-22T00:00:00"/>
    <d v="2022-09-22T00:00:00"/>
    <d v="2022-09-22T00:00:00"/>
    <s v="septembre"/>
    <s v="septembre"/>
    <s v="2022"/>
    <s v="2022"/>
    <s v="COTY"/>
    <x v="16"/>
    <d v="1899-12-30T00:07:00"/>
  </r>
  <r>
    <d v="2022-09-23T00:00:00"/>
    <n v="46774"/>
    <s v="Hugo Boss"/>
    <s v="Boss Bottled"/>
    <x v="0"/>
    <x v="18"/>
    <m/>
    <s v="R"/>
    <s v="Dounia"/>
    <s v="Kady"/>
    <x v="3"/>
    <n v="2"/>
    <m/>
    <d v="1899-12-30T03:15:00"/>
    <m/>
    <m/>
    <d v="2022-09-26T00:00:00"/>
    <d v="2022-10-24T00:00:00"/>
    <d v="2022-11-01T00:00:00"/>
    <d v="2022-09-21T00:00:00"/>
    <d v="2022-10-05T00:00:00"/>
    <d v="2022-10-06T00:00:00"/>
    <s v="septembre"/>
    <s v="octobre"/>
    <s v="2022"/>
    <s v="2022"/>
    <s v="COTY"/>
    <x v="16"/>
    <d v="1899-12-30T04:33:00"/>
  </r>
  <r>
    <d v="2022-09-26T00:00:00"/>
    <n v="46776"/>
    <s v="Chloe"/>
    <s v="Boss Noel"/>
    <x v="7"/>
    <x v="6"/>
    <m/>
    <s v="R"/>
    <s v="Dounia"/>
    <s v="Kady"/>
    <x v="3"/>
    <n v="9"/>
    <m/>
    <d v="1899-12-30T10:30:00"/>
    <m/>
    <d v="2022-09-29T00:00:00"/>
    <d v="2022-10-24T00:00:00"/>
    <d v="2022-10-31T00:00:00"/>
    <d v="2022-11-02T00:00:00"/>
    <d v="2022-09-27T00:00:00"/>
    <d v="2022-10-12T00:00:00"/>
    <d v="2022-10-13T00:00:00"/>
    <s v="septembre"/>
    <s v="octobre"/>
    <s v="2022"/>
    <s v="2022"/>
    <s v="COTY"/>
    <x v="16"/>
    <d v="1899-12-30T14:42:00"/>
  </r>
  <r>
    <d v="2022-09-26T00:00:00"/>
    <n v="46780"/>
    <s v="Hugo Boss"/>
    <s v="Boss Noel"/>
    <x v="7"/>
    <x v="6"/>
    <s v="Repris par Claire"/>
    <s v="R"/>
    <s v="Dounia"/>
    <s v="Kady"/>
    <x v="3"/>
    <n v="6"/>
    <m/>
    <d v="1899-12-30T07:30:00"/>
    <d v="2022-09-26T00:00:00"/>
    <m/>
    <d v="2022-10-31T00:00:00"/>
    <d v="2022-11-28T00:00:00"/>
    <d v="2022-12-06T00:00:00"/>
    <d v="2022-10-03T00:00:00"/>
    <d v="2022-11-04T00:00:00"/>
    <d v="2022-11-04T00:00:00"/>
    <s v="septembre"/>
    <s v="novembre"/>
    <s v="2022"/>
    <s v="2022"/>
    <s v="COTY"/>
    <x v="16"/>
    <d v="1899-12-30T10:30:00"/>
  </r>
  <r>
    <d v="2022-09-26T00:00:00"/>
    <n v="46782"/>
    <s v="Hugo Boss"/>
    <s v="Noel"/>
    <x v="0"/>
    <x v="17"/>
    <s v="Repris par Claire"/>
    <s v="R"/>
    <s v="Dounia"/>
    <s v="Kady"/>
    <x v="3"/>
    <n v="3"/>
    <m/>
    <d v="1899-12-30T01:45:00"/>
    <d v="2022-09-26T00:00:00"/>
    <m/>
    <d v="2022-10-31T00:00:00"/>
    <d v="2022-11-28T00:00:00"/>
    <d v="2022-12-06T00:00:00"/>
    <d v="2022-09-26T00:00:00"/>
    <d v="2022-11-07T00:00:00"/>
    <d v="2022-11-07T00:00:00"/>
    <s v="septembre"/>
    <s v="novembre"/>
    <s v="2022"/>
    <s v="2022"/>
    <s v="COTY"/>
    <x v="16"/>
    <d v="1899-12-30T02:27:00"/>
  </r>
  <r>
    <d v="2022-09-30T00:00:00"/>
    <n v="46844"/>
    <s v="Chloe"/>
    <s v="Boss Noel"/>
    <x v="4"/>
    <x v="6"/>
    <s v="Repris par Claire"/>
    <s v="R"/>
    <s v="Dounia"/>
    <s v="Kady"/>
    <x v="3"/>
    <n v="8"/>
    <m/>
    <d v="1899-12-30T11:00:00"/>
    <d v="2022-09-30T00:00:00"/>
    <d v="2022-10-03T00:00:00"/>
    <d v="2022-10-07T00:00:00"/>
    <d v="2022-11-07T00:00:00"/>
    <d v="2022-11-14T00:00:00"/>
    <d v="2022-09-30T00:00:00"/>
    <d v="2022-10-21T00:00:00"/>
    <d v="2022-10-24T00:00:00"/>
    <s v="septembre"/>
    <s v="octobre"/>
    <s v="2022"/>
    <s v="2022"/>
    <s v="COTY"/>
    <x v="16"/>
    <d v="1899-12-30T15:24:00"/>
  </r>
  <r>
    <d v="2022-10-03T00:00:00"/>
    <n v="46848"/>
    <s v="Hugo Boss"/>
    <s v="Boss Noel"/>
    <x v="13"/>
    <x v="22"/>
    <s v="Chevalet A4"/>
    <s v="R"/>
    <s v="Dounia"/>
    <s v="Kady"/>
    <x v="3"/>
    <n v="2"/>
    <m/>
    <d v="1899-12-30T00:25:00"/>
    <m/>
    <m/>
    <d v="2022-09-30T00:00:00"/>
    <d v="2022-10-28T00:00:00"/>
    <d v="2022-11-22T00:00:00"/>
    <d v="2022-09-16T00:00:00"/>
    <d v="2022-10-11T00:00:00"/>
    <d v="2022-10-12T00:00:00"/>
    <s v="octobre"/>
    <s v="octobre"/>
    <s v="2022"/>
    <s v="2022"/>
    <s v="COTY"/>
    <x v="16"/>
    <d v="1899-12-30T00:35:00"/>
  </r>
  <r>
    <d v="2022-10-03T00:00:00"/>
    <n v="46865"/>
    <s v="Hugo Boss"/>
    <s v="Noel"/>
    <x v="11"/>
    <x v="6"/>
    <s v="Repris par Claire"/>
    <s v="R"/>
    <s v="Dounia"/>
    <s v="Kady"/>
    <x v="3"/>
    <n v="5"/>
    <m/>
    <d v="1899-12-30T05:15:00"/>
    <m/>
    <d v="2022-10-07T00:00:00"/>
    <d v="2022-10-17T00:00:00"/>
    <d v="2022-11-14T00:00:00"/>
    <d v="2022-11-21T00:00:00"/>
    <d v="2022-10-03T00:00:00"/>
    <d v="2022-10-25T00:00:00"/>
    <d v="2022-10-25T00:00:00"/>
    <s v="octobre"/>
    <s v="octobre"/>
    <s v="2022"/>
    <s v="2022"/>
    <s v="COTY"/>
    <x v="16"/>
    <d v="1899-12-30T07:21:00"/>
  </r>
  <r>
    <d v="2022-10-03T00:00:00"/>
    <n v="46866"/>
    <s v="Chloe"/>
    <s v="Noel"/>
    <x v="8"/>
    <x v="25"/>
    <s v="Repris par Claire"/>
    <s v="R"/>
    <s v="Dounia"/>
    <s v="Kady"/>
    <x v="3"/>
    <n v="7"/>
    <m/>
    <d v="1899-12-30T09:45:00"/>
    <d v="2022-10-03T00:00:00"/>
    <d v="2022-10-03T00:00:00"/>
    <d v="2022-10-17T00:00:00"/>
    <d v="2022-11-16T00:00:00"/>
    <d v="2022-11-21T00:00:00"/>
    <d v="2022-10-03T00:00:00"/>
    <d v="2022-10-24T00:00:00"/>
    <d v="2022-10-24T00:00:00"/>
    <s v="octobre"/>
    <s v="octobre"/>
    <s v="2022"/>
    <s v="2022"/>
    <s v="COTY"/>
    <x v="16"/>
    <d v="1899-12-30T13:39:00"/>
  </r>
  <r>
    <d v="2022-10-05T00:00:00"/>
    <n v="46898"/>
    <s v="Hugo Boss"/>
    <s v="Boss Noel"/>
    <x v="8"/>
    <x v="6"/>
    <s v="Repris par Claire"/>
    <s v="R"/>
    <s v="Dounia"/>
    <s v="Kady"/>
    <x v="3"/>
    <n v="7"/>
    <m/>
    <d v="1899-12-30T10:00:00"/>
    <d v="2022-10-05T00:00:00"/>
    <d v="2022-10-11T00:00:00"/>
    <d v="2022-10-14T00:00:00"/>
    <d v="2022-11-14T00:00:00"/>
    <d v="2022-11-21T00:00:00"/>
    <d v="2022-09-20T00:00:00"/>
    <d v="2022-10-24T00:00:00"/>
    <d v="2022-10-24T00:00:00"/>
    <s v="octobre"/>
    <s v="octobre"/>
    <s v="2022"/>
    <s v="2022"/>
    <s v="COTY"/>
    <x v="16"/>
    <d v="1899-12-30T14:00:00"/>
  </r>
  <r>
    <d v="2022-10-05T00:00:00"/>
    <n v="46899"/>
    <s v="Hugo Boss"/>
    <s v="Noel"/>
    <x v="8"/>
    <x v="14"/>
    <s v="Repris par Claire"/>
    <s v="R"/>
    <s v="Dounia"/>
    <s v="Kady"/>
    <x v="3"/>
    <n v="7"/>
    <m/>
    <d v="1899-12-30T03:20:00"/>
    <d v="2022-10-05T00:00:00"/>
    <d v="2022-10-11T00:00:00"/>
    <d v="2022-10-17T00:00:00"/>
    <d v="2022-11-14T00:00:00"/>
    <d v="2022-11-21T00:00:00"/>
    <d v="2022-09-21T00:00:00"/>
    <d v="2022-10-28T00:00:00"/>
    <d v="2022-10-28T00:00:00"/>
    <s v="octobre"/>
    <s v="octobre"/>
    <s v="2022"/>
    <s v="2022"/>
    <s v="COTY"/>
    <x v="16"/>
    <d v="1899-12-30T04:40:00"/>
  </r>
  <r>
    <d v="2022-10-05T00:00:00"/>
    <n v="46902"/>
    <s v="Chloe"/>
    <s v="Sign EDP"/>
    <x v="8"/>
    <x v="6"/>
    <s v="Repris par Claire"/>
    <s v="R"/>
    <s v="Dounia"/>
    <s v="Kady"/>
    <x v="3"/>
    <n v="9"/>
    <m/>
    <d v="1899-12-30T08:35:00"/>
    <d v="2022-10-05T00:00:00"/>
    <d v="2022-10-05T00:00:00"/>
    <d v="2022-10-17T00:00:00"/>
    <d v="2022-11-16T00:00:00"/>
    <d v="2022-11-21T00:00:00"/>
    <d v="2022-10-05T00:00:00"/>
    <d v="2022-10-21T00:00:00"/>
    <d v="2022-10-24T00:00:00"/>
    <s v="octobre"/>
    <s v="octobre"/>
    <s v="2022"/>
    <s v="2022"/>
    <s v="COTY"/>
    <x v="16"/>
    <d v="1899-12-30T12:01:00"/>
  </r>
  <r>
    <d v="2022-10-05T00:00:00"/>
    <n v="46905"/>
    <s v="Chloe"/>
    <s v="Boss Noel"/>
    <x v="11"/>
    <x v="6"/>
    <s v="Repris par Claire"/>
    <s v="R"/>
    <s v="Dounia"/>
    <s v="Kady"/>
    <x v="3"/>
    <n v="8"/>
    <m/>
    <d v="1899-12-30T04:40:00"/>
    <d v="2022-10-05T00:00:00"/>
    <d v="2022-10-28T00:00:00"/>
    <d v="2022-11-25T00:00:00"/>
    <d v="2022-12-05T00:00:00"/>
    <d v="2023-01-08T00:00:00"/>
    <d v="2022-04-10T00:00:00"/>
    <d v="2022-10-21T00:00:00"/>
    <d v="2022-10-24T00:00:00"/>
    <s v="octobre"/>
    <s v="octobre"/>
    <s v="2022"/>
    <s v="2022"/>
    <s v="COTY"/>
    <x v="16"/>
    <d v="1899-12-30T06:32:00"/>
  </r>
  <r>
    <d v="2022-10-05T00:00:00"/>
    <n v="46906"/>
    <s v="Hugo Boss"/>
    <m/>
    <x v="8"/>
    <x v="21"/>
    <s v="Repris par Claire"/>
    <s v="R"/>
    <s v="Dounia"/>
    <s v="Kady"/>
    <x v="3"/>
    <n v="2"/>
    <m/>
    <d v="1899-12-30T02:50:00"/>
    <d v="2022-10-05T00:00:00"/>
    <d v="2022-10-31T00:00:00"/>
    <d v="2022-11-28T00:00:00"/>
    <d v="2022-12-05T00:00:00"/>
    <d v="2023-01-01T00:00:00"/>
    <d v="2022-10-04T00:00:00"/>
    <d v="2022-10-28T00:00:00"/>
    <d v="2022-10-28T00:00:00"/>
    <s v="octobre"/>
    <s v="octobre"/>
    <s v="2022"/>
    <s v="2022"/>
    <s v="COTY"/>
    <x v="16"/>
    <d v="1899-12-30T03:58:00"/>
  </r>
  <r>
    <d v="2022-10-12T00:00:00"/>
    <n v="46949"/>
    <s v="Kyvie"/>
    <m/>
    <x v="11"/>
    <x v="28"/>
    <m/>
    <s v="D&amp;CO"/>
    <s v="Dounia"/>
    <s v="Elsa"/>
    <x v="3"/>
    <n v="2"/>
    <m/>
    <d v="1899-12-30T02:20:00"/>
    <d v="2022-10-12T00:00:00"/>
    <d v="2022-10-20T00:00:00"/>
    <d v="2022-11-21T00:00:00"/>
    <d v="2022-11-22T00:00:00"/>
    <d v="2022-11-28T00:00:00"/>
    <d v="2022-10-12T00:00:00"/>
    <d v="2022-11-08T00:00:00"/>
    <d v="2022-11-08T00:00:00"/>
    <s v="octobre"/>
    <s v="novembre"/>
    <s v="2022"/>
    <s v="2022"/>
    <e v="#N/A"/>
    <x v="92"/>
    <d v="1899-12-30T03:16:00"/>
  </r>
  <r>
    <d v="2022-10-05T00:00:00"/>
    <n v="46897"/>
    <s v="Chloe"/>
    <s v="Boss Noel"/>
    <x v="1"/>
    <x v="13"/>
    <m/>
    <s v="R"/>
    <s v="Dounia"/>
    <s v="Kady"/>
    <x v="3"/>
    <n v="3"/>
    <m/>
    <d v="1899-12-30T00:40:00"/>
    <d v="2022-10-05T00:00:00"/>
    <d v="2022-10-05T00:00:00"/>
    <d v="2022-10-07T00:00:00"/>
    <d v="2022-10-31T00:00:00"/>
    <d v="2022-11-21T00:00:00"/>
    <d v="2022-09-28T00:00:00"/>
    <d v="2022-10-06T00:00:00"/>
    <d v="2022-10-07T00:00:00"/>
    <s v="octobre"/>
    <s v="octobre"/>
    <s v="2022"/>
    <s v="2022"/>
    <s v="COTY"/>
    <x v="16"/>
    <d v="1899-12-30T00:56:00"/>
  </r>
  <r>
    <d v="2022-09-26T00:00:00"/>
    <n v="46778"/>
    <s v="Hugo Boss"/>
    <s v="Boss Noel"/>
    <x v="21"/>
    <x v="18"/>
    <s v="Repris par Claire"/>
    <s v="R"/>
    <s v="Dounia"/>
    <s v="Elsa"/>
    <x v="3"/>
    <n v="3"/>
    <m/>
    <d v="1899-12-30T09:00:00"/>
    <m/>
    <d v="2022-10-05T00:00:00"/>
    <d v="2022-10-21T00:00:00"/>
    <d v="2022-11-18T00:00:00"/>
    <d v="2022-11-20T00:00:00"/>
    <d v="2022-09-30T00:00:00"/>
    <m/>
    <m/>
    <s v="septembre"/>
    <s v=""/>
    <s v="2022"/>
    <s v=""/>
    <s v="COTY"/>
    <x v="16"/>
    <d v="1899-12-30T12:36:00"/>
  </r>
  <r>
    <d v="2022-10-28T00:00:00"/>
    <n v="47106"/>
    <s v="Escada"/>
    <m/>
    <x v="1"/>
    <x v="13"/>
    <m/>
    <s v="R"/>
    <s v="Dounia"/>
    <s v="Kady"/>
    <x v="3"/>
    <n v="2"/>
    <m/>
    <d v="1899-12-30T01:00:00"/>
    <m/>
    <d v="2022-12-09T00:00:00"/>
    <d v="2023-01-06T00:00:00"/>
    <d v="2023-01-30T00:00:00"/>
    <d v="2023-03-01T00:00:00"/>
    <d v="2022-11-04T00:00:00"/>
    <d v="2022-11-30T00:00:00"/>
    <d v="2022-12-01T00:00:00"/>
    <s v="octobre"/>
    <s v="décembre"/>
    <s v="2022"/>
    <s v="2022"/>
    <s v="COTY"/>
    <x v="16"/>
    <d v="1899-12-30T01:24:00"/>
  </r>
  <r>
    <d v="2022-11-23T00:00:00"/>
    <n v="47315"/>
    <s v="Hugo Boss"/>
    <s v="Boss Bottled"/>
    <x v="4"/>
    <x v="2"/>
    <m/>
    <s v="R"/>
    <s v="Dounia"/>
    <s v="Kady"/>
    <x v="3"/>
    <n v="3"/>
    <m/>
    <d v="1899-12-30T09:50:00"/>
    <d v="2022-11-23T00:00:00"/>
    <d v="2022-11-23T00:00:00"/>
    <d v="2022-11-28T00:00:00"/>
    <d v="2022-12-26T00:00:00"/>
    <d v="2023-01-02T00:00:00"/>
    <d v="2022-11-23T00:00:00"/>
    <d v="2022-12-02T00:00:00"/>
    <d v="2022-12-13T00:00:00"/>
    <s v="novembre"/>
    <s v="décembre"/>
    <s v="2022"/>
    <s v="2022"/>
    <s v="COTY"/>
    <x v="16"/>
    <d v="1899-12-30T13:46:00"/>
  </r>
  <r>
    <d v="2022-09-07T00:00:00"/>
    <n v="45670"/>
    <s v="COTY"/>
    <s v="Philosophy"/>
    <x v="4"/>
    <x v="2"/>
    <m/>
    <s v="R"/>
    <s v="Dounia"/>
    <s v="Kady"/>
    <x v="3"/>
    <n v="6"/>
    <m/>
    <d v="1899-12-30T05:45:00"/>
    <d v="2022-09-07T00:00:00"/>
    <d v="2022-09-09T00:00:00"/>
    <d v="2022-12-09T00:00:00"/>
    <d v="2023-01-09T00:00:00"/>
    <d v="2023-01-16T00:00:00"/>
    <d v="2022-09-09T00:00:00"/>
    <d v="2022-12-06T00:00:00"/>
    <d v="2022-12-12T00:00:00"/>
    <s v="septembre"/>
    <s v="décembre"/>
    <s v="2022"/>
    <s v="2022"/>
    <s v="COTY"/>
    <x v="16"/>
    <d v="1899-12-30T08:03:00"/>
  </r>
  <r>
    <d v="2022-12-09T00:00:00"/>
    <n v="47490"/>
    <s v="Chloe"/>
    <s v="Rose NI"/>
    <x v="0"/>
    <x v="9"/>
    <m/>
    <s v="R"/>
    <s v="Dounia"/>
    <s v="Kady"/>
    <x v="3"/>
    <n v="1"/>
    <m/>
    <d v="1899-12-30T00:10:00"/>
    <d v="2022-12-09T00:00:00"/>
    <m/>
    <d v="2022-12-12T00:00:00"/>
    <d v="2022-12-19T00:00:00"/>
    <d v="2022-12-16T00:00:00"/>
    <m/>
    <d v="2022-12-12T00:00:00"/>
    <d v="2022-12-12T00:00:00"/>
    <s v="décembre"/>
    <s v="décembre"/>
    <s v="2022"/>
    <s v="2022"/>
    <s v="COTY"/>
    <x v="16"/>
    <d v="1899-12-30T00:14:00"/>
  </r>
  <r>
    <d v="2022-11-21T00:00:00"/>
    <n v="47266"/>
    <s v="Boss"/>
    <s v="The Scent Magnetic"/>
    <x v="0"/>
    <x v="17"/>
    <m/>
    <s v="R"/>
    <s v="Dounia"/>
    <s v="Kady"/>
    <x v="3"/>
    <n v="4"/>
    <m/>
    <d v="1899-12-30T02:35:00"/>
    <m/>
    <m/>
    <d v="2022-12-06T00:00:00"/>
    <d v="2023-01-03T00:00:00"/>
    <d v="2023-01-09T00:00:00"/>
    <d v="2022-11-04T00:00:00"/>
    <d v="2022-12-12T00:00:00"/>
    <d v="2022-12-12T00:00:00"/>
    <s v="novembre"/>
    <s v="décembre"/>
    <s v="2022"/>
    <s v="2022"/>
    <s v="COTY"/>
    <x v="16"/>
    <d v="1899-12-30T03:37:00"/>
  </r>
  <r>
    <d v="2022-10-28T00:00:00"/>
    <n v="47108"/>
    <s v="Escada"/>
    <m/>
    <x v="1"/>
    <x v="20"/>
    <m/>
    <s v="R"/>
    <s v="Dounia"/>
    <s v="Kady"/>
    <x v="3"/>
    <n v="5"/>
    <m/>
    <d v="1899-12-30T07:30:00"/>
    <d v="2022-10-26T00:00:00"/>
    <d v="2022-11-03T00:00:00"/>
    <d v="2022-12-09T00:00:00"/>
    <d v="2023-01-30T00:00:00"/>
    <d v="2023-03-01T00:00:00"/>
    <d v="2022-11-02T00:00:00"/>
    <d v="2022-12-12T00:00:00"/>
    <d v="2022-12-13T00:00:00"/>
    <s v="octobre"/>
    <s v="décembre"/>
    <s v="2022"/>
    <s v="2022"/>
    <s v="COTY"/>
    <x v="16"/>
    <d v="1899-12-30T10:30:00"/>
  </r>
  <r>
    <d v="2022-11-16T00:00:00"/>
    <n v="47232"/>
    <s v="Chloe"/>
    <s v="Jasmin Naturel Intense"/>
    <x v="1"/>
    <x v="13"/>
    <m/>
    <s v="R"/>
    <s v="Dounia"/>
    <s v="Kady"/>
    <x v="3"/>
    <n v="1"/>
    <m/>
    <d v="1899-12-30T00:25:00"/>
    <d v="2022-11-16T00:00:00"/>
    <d v="2022-11-16T00:00:00"/>
    <d v="2023-01-02T00:00:00"/>
    <d v="2023-01-30T00:00:00"/>
    <d v="2023-02-20T00:00:00"/>
    <d v="2022-11-16T00:00:00"/>
    <d v="2022-12-16T00:00:00"/>
    <d v="2022-12-16T00:00:00"/>
    <s v="novembre"/>
    <s v="décembre"/>
    <s v="2022"/>
    <s v="2022"/>
    <s v="COTY"/>
    <x v="16"/>
    <d v="1899-12-30T00:35:00"/>
  </r>
  <r>
    <d v="2022-11-23T00:00:00"/>
    <n v="47319"/>
    <s v="Hugo Boss"/>
    <s v="The Scent Magnetic"/>
    <x v="1"/>
    <x v="13"/>
    <m/>
    <s v="R"/>
    <s v="Dounia"/>
    <s v="Kady"/>
    <x v="3"/>
    <n v="2"/>
    <m/>
    <d v="1899-12-30T00:50:00"/>
    <d v="2022-11-23T00:00:00"/>
    <d v="2022-11-29T00:00:00"/>
    <d v="2022-12-06T00:00:00"/>
    <d v="2023-01-06T00:00:00"/>
    <d v="2023-01-30T00:00:00"/>
    <m/>
    <d v="2022-12-16T00:00:00"/>
    <d v="2022-12-16T00:00:00"/>
    <s v="novembre"/>
    <s v="décembre"/>
    <s v="2022"/>
    <s v="2022"/>
    <s v="COTY"/>
    <x v="16"/>
    <d v="1899-12-30T01:10:00"/>
  </r>
  <r>
    <d v="2022-12-01T00:00:00"/>
    <n v="47392"/>
    <s v="Hugo Boss"/>
    <s v="Boss Bottled"/>
    <x v="8"/>
    <x v="6"/>
    <m/>
    <s v="R"/>
    <s v="Dounia"/>
    <s v="Kady"/>
    <x v="3"/>
    <n v="5"/>
    <m/>
    <d v="1899-12-30T03:40:00"/>
    <m/>
    <m/>
    <d v="2022-12-09T00:00:00"/>
    <d v="2023-01-09T00:00:00"/>
    <d v="2023-01-16T00:00:00"/>
    <m/>
    <d v="2022-12-27T00:00:00"/>
    <d v="2022-12-27T00:00:00"/>
    <s v="décembre"/>
    <s v="décembre"/>
    <s v="2022"/>
    <s v="2022"/>
    <s v="COTY"/>
    <x v="16"/>
    <d v="1899-12-30T05:08:00"/>
  </r>
  <r>
    <d v="2022-12-06T00:00:00"/>
    <n v="47432"/>
    <s v="Hugo Boss"/>
    <s v="The Scent Magnetic"/>
    <x v="8"/>
    <x v="21"/>
    <m/>
    <s v="R"/>
    <s v="Dounia"/>
    <s v="Kady"/>
    <x v="3"/>
    <n v="3"/>
    <m/>
    <d v="1899-12-30T01:30:00"/>
    <d v="2022-12-06T00:00:00"/>
    <d v="2022-12-12T00:00:00"/>
    <d v="2022-12-21T00:00:00"/>
    <d v="2023-01-23T00:00:00"/>
    <d v="2023-02-19T00:00:00"/>
    <m/>
    <d v="2022-12-19T00:00:00"/>
    <d v="2022-12-19T00:00:00"/>
    <s v="décembre"/>
    <s v="décembre"/>
    <s v="2022"/>
    <s v="2022"/>
    <s v="COTY"/>
    <x v="16"/>
    <d v="1899-12-30T02:06:00"/>
  </r>
  <r>
    <d v="2022-12-09T00:00:00"/>
    <n v="47470"/>
    <s v="Hugo Boss"/>
    <s v="The Scent Magnetic"/>
    <x v="4"/>
    <x v="2"/>
    <m/>
    <s v="R"/>
    <s v="Dounia"/>
    <s v="Kady"/>
    <x v="3"/>
    <n v="4"/>
    <m/>
    <d v="1899-12-30T08:15:00"/>
    <d v="2022-12-09T00:00:00"/>
    <m/>
    <d v="2022-12-21T00:00:00"/>
    <d v="2023-01-21T00:00:00"/>
    <d v="2023-01-30T00:00:00"/>
    <d v="2022-12-12T00:00:00"/>
    <d v="2022-12-27T00:00:00"/>
    <d v="2022-12-27T00:00:00"/>
    <s v="décembre"/>
    <s v="décembre"/>
    <s v="2022"/>
    <s v="2022"/>
    <s v="COTY"/>
    <x v="16"/>
    <d v="1899-12-30T11:33:00"/>
  </r>
  <r>
    <d v="2022-11-24T00:00:00"/>
    <n v="47324"/>
    <s v="Chloe"/>
    <s v="Spring"/>
    <x v="8"/>
    <x v="14"/>
    <m/>
    <s v="R"/>
    <s v="Dounia"/>
    <s v="Kady"/>
    <x v="3"/>
    <n v="5"/>
    <m/>
    <d v="1899-12-30T05:00:00"/>
    <d v="2022-11-24T00:00:00"/>
    <m/>
    <d v="2022-12-26T00:00:00"/>
    <d v="2023-01-23T00:00:00"/>
    <d v="2023-01-30T00:00:00"/>
    <d v="2022-11-25T00:00:00"/>
    <d v="2022-12-21T00:00:00"/>
    <d v="2022-12-21T00:00:00"/>
    <s v="novembre"/>
    <s v="décembre"/>
    <s v="2022"/>
    <s v="2022"/>
    <s v="COTY"/>
    <x v="16"/>
    <d v="1899-12-30T07:00:00"/>
  </r>
  <r>
    <d v="2022-12-19T00:00:00"/>
    <n v="47591"/>
    <s v="Hugo Boss"/>
    <s v="The Scent Magnetic"/>
    <x v="11"/>
    <x v="6"/>
    <m/>
    <s v="R"/>
    <s v="Dounia"/>
    <s v="Kady"/>
    <x v="3"/>
    <n v="3"/>
    <m/>
    <d v="1899-12-30T02:30:00"/>
    <d v="2022-12-10T00:00:00"/>
    <d v="2022-12-23T00:00:00"/>
    <d v="2022-12-30T00:00:00"/>
    <d v="2023-01-27T00:00:00"/>
    <d v="2023-02-06T00:00:00"/>
    <d v="2022-12-19T00:00:00"/>
    <d v="2023-01-06T00:00:00"/>
    <d v="2023-01-06T00:00:00"/>
    <s v="décembre"/>
    <s v="janvier"/>
    <s v="2022"/>
    <s v="2023"/>
    <s v="COTY"/>
    <x v="16"/>
    <d v="1899-12-30T03:30:00"/>
  </r>
  <r>
    <d v="2022-11-21T00:00:00"/>
    <n v="47264"/>
    <s v="Hugo Boss"/>
    <s v="Bottled"/>
    <x v="0"/>
    <x v="9"/>
    <s v="Fausse date"/>
    <s v="R"/>
    <s v="Dounia"/>
    <s v="Kady"/>
    <x v="3"/>
    <n v="2"/>
    <m/>
    <d v="1899-12-30T01:00:00"/>
    <d v="2022-11-21T00:00:00"/>
    <d v="2022-11-21T00:00:00"/>
    <m/>
    <d v="2022-11-28T00:00:00"/>
    <d v="2022-12-01T00:00:00"/>
    <d v="2022-11-21T00:00:00"/>
    <d v="2023-01-05T00:00:00"/>
    <d v="2023-01-05T00:00:00"/>
    <s v="novembre"/>
    <s v="janvier"/>
    <s v="2022"/>
    <s v="2023"/>
    <s v="COTY"/>
    <x v="16"/>
    <d v="1899-12-30T01:24:00"/>
  </r>
  <r>
    <d v="2022-11-24T00:00:00"/>
    <n v="47323"/>
    <s v="Hugo Boss"/>
    <s v="Bottled"/>
    <x v="0"/>
    <x v="57"/>
    <s v="Fausse date"/>
    <s v="R"/>
    <s v="Dounia"/>
    <s v="Kady"/>
    <x v="3"/>
    <n v="2"/>
    <m/>
    <d v="1899-12-30T01:00:00"/>
    <d v="2022-11-24T00:00:00"/>
    <m/>
    <m/>
    <d v="2022-12-02T00:00:00"/>
    <d v="2022-12-05T00:00:00"/>
    <m/>
    <d v="2022-12-28T00:00:00"/>
    <d v="2022-12-28T00:00:00"/>
    <s v="novembre"/>
    <s v="décembre"/>
    <s v="2022"/>
    <s v="2022"/>
    <s v="COTY"/>
    <x v="16"/>
    <d v="1899-12-30T01:24:00"/>
  </r>
  <r>
    <d v="2022-12-07T00:00:00"/>
    <n v="47450"/>
    <s v="Hugo Boss"/>
    <s v="The Scent Magnetic"/>
    <x v="7"/>
    <x v="6"/>
    <m/>
    <s v="R"/>
    <s v="Dounia"/>
    <s v="Kady CISSE"/>
    <x v="3"/>
    <n v="6"/>
    <m/>
    <d v="1899-12-30T05:40:00"/>
    <d v="2022-12-07T00:00:00"/>
    <m/>
    <d v="2022-12-23T00:00:00"/>
    <d v="2023-01-23T00:00:00"/>
    <d v="2023-01-31T00:00:00"/>
    <d v="2022-12-12T00:00:00"/>
    <d v="2023-01-06T00:00:00"/>
    <d v="2023-01-06T00:00:00"/>
    <s v="décembre"/>
    <s v="janvier"/>
    <s v="2022"/>
    <s v="2023"/>
    <s v="COTY"/>
    <x v="16"/>
    <d v="1899-12-30T07:56:00"/>
  </r>
  <r>
    <d v="2022-12-07T00:00:00"/>
    <n v="47459"/>
    <s v="Chloe"/>
    <s v="Jasmin"/>
    <x v="7"/>
    <x v="6"/>
    <m/>
    <s v="R"/>
    <s v="Dounia"/>
    <s v="Kady CISSE"/>
    <x v="3"/>
    <n v="3"/>
    <m/>
    <d v="1899-12-30T08:30:00"/>
    <d v="2022-12-07T00:00:00"/>
    <m/>
    <d v="2023-01-23T00:00:00"/>
    <d v="2023-02-21T00:00:00"/>
    <d v="2023-02-28T00:00:00"/>
    <d v="2022-12-07T00:00:00"/>
    <d v="2023-01-16T00:00:00"/>
    <d v="2023-01-16T00:00:00"/>
    <s v="décembre"/>
    <s v="janvier"/>
    <s v="2022"/>
    <s v="2023"/>
    <s v="COTY"/>
    <x v="16"/>
    <d v="1899-12-30T11:54:00"/>
  </r>
  <r>
    <d v="2023-01-11T00:00:00"/>
    <n v="47814"/>
    <s v="LACOSTE"/>
    <s v="L1212 Eau Intense"/>
    <x v="1"/>
    <x v="13"/>
    <s v=""/>
    <s v="R"/>
    <s v="Dounia"/>
    <s v="Kady CISSE"/>
    <x v="3"/>
    <n v="1"/>
    <m/>
    <d v="1899-12-30T00:45:00"/>
    <d v="2022-01-11T00:00:00"/>
    <m/>
    <d v="2023-01-16T00:00:00"/>
    <d v="2023-02-10T00:00:00"/>
    <d v="2023-03-20T00:00:00"/>
    <d v="2023-01-27T00:00:00"/>
    <d v="2023-01-27T00:00:00"/>
    <d v="2023-01-27T00:00:00"/>
    <s v="janvier"/>
    <s v="janvier"/>
    <s v="2023"/>
    <s v="2023"/>
    <s v="COTY"/>
    <x v="16"/>
    <d v="1899-12-30T01:03:00"/>
  </r>
  <r>
    <d v="2022-12-26T00:00:00"/>
    <n v="47670"/>
    <s v="Escada"/>
    <s v="Santorini Sunrise"/>
    <x v="8"/>
    <x v="21"/>
    <m/>
    <s v="R"/>
    <s v="Dounia"/>
    <s v="Kady CISSE"/>
    <x v="3"/>
    <n v="2"/>
    <m/>
    <d v="1899-12-30T02:00:00"/>
    <d v="2022-12-22T00:00:00"/>
    <m/>
    <d v="2023-01-25T00:00:00"/>
    <d v="2023-02-27T00:00:00"/>
    <d v="2023-03-06T00:00:00"/>
    <d v="2022-12-28T00:00:00"/>
    <d v="2023-01-27T00:00:00"/>
    <d v="2023-01-27T00:00:00"/>
    <s v="décembre"/>
    <s v="janvier"/>
    <s v="2022"/>
    <s v="2023"/>
    <s v="COTY"/>
    <x v="16"/>
    <d v="1899-12-30T02:48:00"/>
  </r>
  <r>
    <d v="2023-01-05T00:00:00"/>
    <n v="47749"/>
    <s v="Chloe"/>
    <s v="Nomade"/>
    <x v="21"/>
    <x v="18"/>
    <m/>
    <s v="D&amp;CO"/>
    <s v="Dounia"/>
    <s v="Elsa PEUCHGAZEAU"/>
    <x v="3"/>
    <n v="6"/>
    <m/>
    <d v="1899-12-30T05:00:00"/>
    <d v="2023-01-05T00:00:00"/>
    <d v="2023-01-11T00:00:00"/>
    <d v="2023-01-16T00:00:00"/>
    <d v="2023-02-17T00:00:00"/>
    <d v="2023-02-20T00:00:00"/>
    <d v="2023-01-05T00:00:00"/>
    <d v="2023-01-23T00:00:00"/>
    <d v="2023-01-25T00:00:00"/>
    <s v="janvier"/>
    <s v="janvier"/>
    <s v="2023"/>
    <s v="2023"/>
    <s v="COTY"/>
    <x v="16"/>
    <d v="1899-12-30T07:00:00"/>
  </r>
  <r>
    <d v="2022-07-21T00:00:00"/>
    <n v="46235"/>
    <s v="Burberry"/>
    <s v="Her EDP Elixir"/>
    <x v="8"/>
    <x v="14"/>
    <m/>
    <s v="R"/>
    <s v="Dounia"/>
    <s v="Kady"/>
    <x v="3"/>
    <n v="5"/>
    <m/>
    <d v="1899-12-30T03:30:00"/>
    <d v="2022-07-21T00:00:00"/>
    <d v="2022-07-25T00:00:00"/>
    <d v="2022-09-05T00:00:00"/>
    <d v="2022-10-03T00:00:00"/>
    <d v="2022-10-10T00:00:00"/>
    <d v="2022-07-26T00:00:00"/>
    <d v="2022-09-08T00:00:00"/>
    <d v="2022-09-09T00:00:00"/>
    <s v="juillet"/>
    <s v="septembre"/>
    <s v="2022"/>
    <s v="2022"/>
    <s v="COTY"/>
    <x v="16"/>
    <d v="1899-12-30T04:54:00"/>
  </r>
  <r>
    <d v="2022-07-21T00:00:00"/>
    <n v="46244"/>
    <s v="Hugo Boss"/>
    <s v="Boss Bottled"/>
    <x v="11"/>
    <x v="14"/>
    <m/>
    <s v="R"/>
    <s v="Dounia"/>
    <s v="Kady"/>
    <x v="3"/>
    <n v="1"/>
    <m/>
    <d v="1899-12-30T02:30:00"/>
    <m/>
    <d v="2022-07-25T00:00:00"/>
    <d v="2022-08-29T00:00:00"/>
    <d v="2022-09-28T00:00:00"/>
    <d v="2022-10-03T00:00:00"/>
    <d v="2022-07-29T00:00:00"/>
    <d v="2022-09-07T00:00:00"/>
    <d v="2022-09-08T00:00:00"/>
    <s v="juillet"/>
    <s v="septembre"/>
    <s v="2022"/>
    <s v="2022"/>
    <s v="COTY"/>
    <x v="16"/>
    <d v="1899-12-30T03:30:00"/>
  </r>
  <r>
    <d v="2022-11-16T00:00:00"/>
    <n v="47227"/>
    <s v="Chloe"/>
    <s v="Jasmin Naturel Intense"/>
    <x v="4"/>
    <x v="2"/>
    <m/>
    <s v="R"/>
    <s v="Dounia"/>
    <s v="Kady CISSE"/>
    <x v="3"/>
    <n v="14"/>
    <m/>
    <d v="1899-12-30T14:30:00"/>
    <d v="2022-11-16T00:00:00"/>
    <d v="2022-11-21T00:00:00"/>
    <d v="2023-01-02T00:00:00"/>
    <d v="2023-01-30T00:00:00"/>
    <d v="2023-02-20T00:00:00"/>
    <d v="2022-11-30T00:00:00"/>
    <d v="2023-01-23T00:00:00"/>
    <d v="2023-01-23T00:00:00"/>
    <s v="novembre"/>
    <s v="janvier"/>
    <s v="2022"/>
    <s v="2023"/>
    <s v="COTY"/>
    <x v="16"/>
    <d v="1899-12-30T20:18:00"/>
  </r>
  <r>
    <d v="2022-12-07T00:00:00"/>
    <n v="47456"/>
    <s v="Chloe"/>
    <s v="Jasmin"/>
    <x v="8"/>
    <x v="6"/>
    <m/>
    <s v="R"/>
    <s v="Dounia"/>
    <s v="Kady CISSE"/>
    <x v="3"/>
    <n v="7"/>
    <m/>
    <d v="1899-12-30T06:30:00"/>
    <d v="2022-12-07T00:00:00"/>
    <m/>
    <d v="2023-01-09T00:00:00"/>
    <d v="2023-02-13T00:00:00"/>
    <d v="2023-02-20T00:00:00"/>
    <d v="2022-12-13T00:00:00"/>
    <d v="2023-01-18T00:00:00"/>
    <d v="2023-01-18T00:00:00"/>
    <s v="décembre"/>
    <s v="janvier"/>
    <s v="2022"/>
    <s v="2023"/>
    <s v="COTY"/>
    <x v="16"/>
    <d v="1899-12-30T09:06:00"/>
  </r>
  <r>
    <d v="2022-12-09T00:00:00"/>
    <n v="47461"/>
    <s v="Chloe"/>
    <s v="Jasmin"/>
    <x v="11"/>
    <x v="6"/>
    <m/>
    <s v="R"/>
    <s v="Dounia"/>
    <s v="Kady CISSE"/>
    <x v="3"/>
    <n v="4"/>
    <m/>
    <d v="1899-12-30T03:40:00"/>
    <d v="2022-12-16T00:00:00"/>
    <m/>
    <m/>
    <m/>
    <m/>
    <d v="2022-12-19T00:00:00"/>
    <d v="2023-01-30T00:00:00"/>
    <d v="2023-01-30T00:00:00"/>
    <s v="décembre"/>
    <s v="janvier"/>
    <s v="2022"/>
    <s v="2023"/>
    <s v="COTY"/>
    <x v="16"/>
    <d v="1899-12-30T05:08:00"/>
  </r>
  <r>
    <d v="2023-01-17T00:00:00"/>
    <n v="48019"/>
    <s v="Hugo Boss"/>
    <s v="Boss"/>
    <x v="16"/>
    <x v="32"/>
    <m/>
    <s v="D&amp;CO"/>
    <s v="Dounia"/>
    <s v="Lea Forget"/>
    <x v="3"/>
    <n v="3"/>
    <m/>
    <d v="1899-12-30T00:30:00"/>
    <d v="2023-01-17T00:00:00"/>
    <d v="2023-01-20T00:00:00"/>
    <d v="2023-01-30T00:00:00"/>
    <d v="2023-02-02T00:00:00"/>
    <d v="2023-02-06T00:00:00"/>
    <d v="2023-01-20T00:00:00"/>
    <d v="2023-01-30T00:00:00"/>
    <d v="2023-01-31T00:00:00"/>
    <s v="janvier"/>
    <s v="janvier"/>
    <s v="2023"/>
    <s v="2023"/>
    <s v="COTY"/>
    <x v="16"/>
    <d v="1899-12-30T00:42:00"/>
  </r>
  <r>
    <d v="2023-01-31T00:00:00"/>
    <n v="48025"/>
    <s v="Chloe"/>
    <s v="Nomade"/>
    <x v="16"/>
    <x v="32"/>
    <m/>
    <s v="D&amp;CO"/>
    <s v="Dounia"/>
    <s v="Lea Forget"/>
    <x v="3"/>
    <n v="3"/>
    <m/>
    <d v="1899-12-30T01:30:00"/>
    <d v="2023-01-31T00:00:00"/>
    <d v="2023-01-31T00:00:00"/>
    <d v="2023-02-06T00:00:00"/>
    <d v="2023-02-13T00:00:00"/>
    <d v="2023-02-20T00:00:00"/>
    <d v="2023-01-31T00:00:00"/>
    <d v="2023-02-01T00:00:00"/>
    <d v="2023-02-01T00:00:00"/>
    <s v="janvier"/>
    <s v="février"/>
    <s v="2023"/>
    <s v="2023"/>
    <s v="COTY"/>
    <x v="16"/>
    <d v="1899-12-30T02:06:00"/>
  </r>
  <r>
    <d v="2023-02-06T00:00:00"/>
    <n v="48097"/>
    <s v="Chloé"/>
    <s v="Nomade"/>
    <x v="8"/>
    <x v="55"/>
    <m/>
    <s v="R"/>
    <s v="Dounia"/>
    <s v="Kady CISSE"/>
    <x v="3"/>
    <n v="1"/>
    <m/>
    <d v="1899-12-30T01:30:00"/>
    <d v="2023-02-06T00:00:00"/>
    <d v="2023-02-09T00:00:00"/>
    <m/>
    <m/>
    <m/>
    <d v="2023-02-06T00:00:00"/>
    <d v="2023-02-07T00:00:00"/>
    <d v="2023-02-07T00:00:00"/>
    <s v="février"/>
    <s v="février"/>
    <s v="2023"/>
    <s v="2023"/>
    <s v="COTY"/>
    <x v="16"/>
    <d v="1899-12-30T02:06:00"/>
  </r>
  <r>
    <d v="2023-01-23T00:00:00"/>
    <n v="47946"/>
    <s v="CALVIN KLEIN"/>
    <s v="CK Summer"/>
    <x v="13"/>
    <x v="20"/>
    <s v=""/>
    <s v="R"/>
    <s v="Dounia"/>
    <s v="Ludivine MARTIN"/>
    <x v="3"/>
    <n v="2"/>
    <s v=""/>
    <d v="1899-12-30T03:30:00"/>
    <d v="2023-01-23T00:00:00"/>
    <d v="2023-01-23T00:00:00"/>
    <d v="2023-02-01T00:00:00"/>
    <d v="2023-03-08T00:00:00"/>
    <d v="2023-04-03T00:00:00"/>
    <d v="2023-01-23T00:00:00"/>
    <d v="2023-02-06T00:00:00"/>
    <d v="2023-02-06T00:00:00"/>
    <s v="janvier"/>
    <s v="février"/>
    <s v="2023"/>
    <s v="2023"/>
    <s v="COTY"/>
    <x v="16"/>
    <d v="1899-12-30T04:54:00"/>
  </r>
  <r>
    <d v="2023-01-11T00:00:00"/>
    <n v="47816"/>
    <s v="LACOSTE"/>
    <s v="L1212 Eau Intense"/>
    <x v="8"/>
    <x v="6"/>
    <s v=""/>
    <s v="R"/>
    <s v="Dounia"/>
    <s v="Kady CISSE"/>
    <x v="3"/>
    <n v="2"/>
    <m/>
    <d v="1899-12-30T04:00:00"/>
    <d v="2023-01-12T00:00:00"/>
    <d v="2023-01-17T00:00:00"/>
    <d v="2023-02-13T00:00:00"/>
    <d v="2023-03-13T00:00:00"/>
    <d v="2023-03-20T00:00:00"/>
    <d v="2023-01-13T00:00:00"/>
    <d v="2023-02-06T00:00:00"/>
    <d v="2023-02-07T00:00:00"/>
    <s v="janvier"/>
    <s v="février"/>
    <s v="2023"/>
    <s v="2023"/>
    <s v="COTY"/>
    <x v="16"/>
    <d v="1899-12-30T05:36:00"/>
  </r>
  <r>
    <d v="2023-01-18T00:00:00"/>
    <n v="47891"/>
    <s v="LACOSTE"/>
    <s v="L12.12"/>
    <x v="1"/>
    <x v="57"/>
    <m/>
    <s v="R"/>
    <s v="Dounia"/>
    <s v="Ludivine MARTIN"/>
    <x v="5"/>
    <n v="2"/>
    <m/>
    <d v="1899-12-30T03:00:00"/>
    <m/>
    <d v="2023-01-27T00:00:00"/>
    <d v="2023-02-27T00:00:00"/>
    <d v="2023-03-06T00:00:00"/>
    <d v="2023-03-26T00:00:00"/>
    <m/>
    <m/>
    <m/>
    <s v="janvier"/>
    <s v=""/>
    <s v="2023"/>
    <s v=""/>
    <s v="COTY"/>
    <x v="16"/>
    <d v="1899-12-30T04:12:00"/>
  </r>
  <r>
    <d v="2023-01-05T00:00:00"/>
    <n v="47752"/>
    <s v="HUGO BOSS"/>
    <s v=" Scent Magnetic"/>
    <x v="8"/>
    <x v="6"/>
    <s v=""/>
    <s v="R"/>
    <s v="Dounia"/>
    <s v="Kady CISSE"/>
    <x v="3"/>
    <n v="6"/>
    <m/>
    <d v="1899-12-30T06:30:00"/>
    <d v="2023-01-04T00:00:00"/>
    <m/>
    <d v="2023-01-25T00:00:00"/>
    <d v="2023-02-27T00:00:00"/>
    <d v="2023-03-06T00:00:00"/>
    <d v="2023-01-06T00:00:00"/>
    <d v="2023-02-08T00:00:00"/>
    <d v="2023-02-08T00:00:00"/>
    <s v="janvier"/>
    <s v="février"/>
    <s v="2023"/>
    <s v="2023"/>
    <s v="COTY"/>
    <x v="16"/>
    <d v="1899-12-30T09:06:00"/>
  </r>
  <r>
    <d v="2023-02-03T00:00:00"/>
    <n v="48070"/>
    <s v="HUGO BOSS"/>
    <s v="Boss Bottled Pacific"/>
    <x v="1"/>
    <x v="13"/>
    <m/>
    <s v="R"/>
    <s v="Dounia"/>
    <s v="Kady CISSE"/>
    <x v="3"/>
    <n v="1"/>
    <m/>
    <d v="1899-12-30T00:40:00"/>
    <d v="2023-02-02T00:00:00"/>
    <m/>
    <d v="2023-02-07T00:00:00"/>
    <d v="2023-03-10T00:00:00"/>
    <d v="2023-04-04T00:00:00"/>
    <d v="2023-02-03T00:00:00"/>
    <d v="2023-02-17T00:00:00"/>
    <d v="2023-02-17T00:00:00"/>
    <s v="février"/>
    <s v="février"/>
    <s v="2023"/>
    <s v="2023"/>
    <s v="COTY"/>
    <x v="16"/>
    <d v="1899-12-30T00:56:00"/>
  </r>
  <r>
    <d v="2023-01-20T00:00:00"/>
    <n v="47968"/>
    <s v="GUCCI"/>
    <s v="Flora Gorgeous Jasmine"/>
    <x v="8"/>
    <x v="6"/>
    <m/>
    <s v="R"/>
    <s v="Dounia"/>
    <s v="Kady CISSE"/>
    <x v="3"/>
    <n v="6"/>
    <m/>
    <d v="1899-12-30T06:45:00"/>
    <d v="2023-01-20T00:00:00"/>
    <d v="2023-01-25T00:00:00"/>
    <d v="2023-02-13T00:00:00"/>
    <d v="2023-03-13T00:00:00"/>
    <d v="2023-03-20T00:00:00"/>
    <d v="2023-01-23T00:00:00"/>
    <d v="2023-02-15T00:00:00"/>
    <d v="2023-02-16T00:00:00"/>
    <s v="janvier"/>
    <s v="février"/>
    <s v="2023"/>
    <s v="2023"/>
    <s v="COTY"/>
    <x v="16"/>
    <d v="1899-12-30T09:27:00"/>
  </r>
  <r>
    <d v="2023-01-11T00:00:00"/>
    <n v="47817"/>
    <s v="LACOSTE"/>
    <s v="L1212 Eau Intense"/>
    <x v="11"/>
    <x v="6"/>
    <s v=""/>
    <s v="R"/>
    <s v="Dounia"/>
    <s v="Kady CISSE"/>
    <x v="3"/>
    <n v="3"/>
    <m/>
    <d v="1899-12-30T03:30:00"/>
    <m/>
    <m/>
    <d v="2023-02-20T00:00:00"/>
    <d v="2023-03-24T00:00:00"/>
    <d v="2023-04-03T00:00:00"/>
    <d v="2023-01-19T00:00:00"/>
    <d v="2023-02-20T00:00:00"/>
    <d v="2023-02-21T00:00:00"/>
    <s v="janvier"/>
    <s v="février"/>
    <s v="2023"/>
    <s v="2023"/>
    <s v="COTY"/>
    <x v="16"/>
    <d v="1899-12-30T04:54:00"/>
  </r>
  <r>
    <d v="2023-01-23T00:00:00"/>
    <n v="47964"/>
    <s v="Hugo Boss"/>
    <s v="Scent Magnetic"/>
    <x v="0"/>
    <x v="9"/>
    <m/>
    <s v="R"/>
    <s v="Dounia"/>
    <s v="Kady CISSE"/>
    <x v="3"/>
    <n v="4"/>
    <m/>
    <d v="1899-12-30T02:40:00"/>
    <d v="2023-01-23T00:00:00"/>
    <d v="2023-01-31T00:00:00"/>
    <m/>
    <m/>
    <m/>
    <d v="2023-01-24T00:00:00"/>
    <d v="2023-02-16T00:00:00"/>
    <d v="2023-02-16T00:00:00"/>
    <s v="janvier"/>
    <s v="février"/>
    <s v="2023"/>
    <s v="2023"/>
    <s v="COTY"/>
    <x v="16"/>
    <d v="1899-12-30T03:44:00"/>
  </r>
  <r>
    <d v="2023-01-11T00:00:00"/>
    <n v="47825"/>
    <s v="LACOSTE"/>
    <s v="L1212 Eau Intense"/>
    <x v="7"/>
    <x v="6"/>
    <s v=""/>
    <s v="R"/>
    <s v="Dounia"/>
    <s v="Kady CISSE"/>
    <x v="3"/>
    <n v="2"/>
    <m/>
    <d v="1899-12-30T06:30:00"/>
    <m/>
    <m/>
    <d v="2023-02-22T00:00:00"/>
    <d v="2023-03-27T00:00:00"/>
    <d v="2023-04-04T00:00:00"/>
    <d v="2023-01-23T00:00:00"/>
    <d v="2023-02-28T00:00:00"/>
    <d v="2023-02-28T00:00:00"/>
    <s v="janvier"/>
    <s v="février"/>
    <s v="2023"/>
    <s v="2023"/>
    <s v="COTY"/>
    <x v="16"/>
    <d v="1899-12-30T09:06:00"/>
  </r>
  <r>
    <d v="2023-01-31T00:00:00"/>
    <n v="48030"/>
    <s v="GUCCI"/>
    <s v="Flora Gorgeous Jasmine"/>
    <x v="4"/>
    <x v="6"/>
    <m/>
    <s v="R"/>
    <s v="Dounia"/>
    <s v="Kady CISSE"/>
    <x v="3"/>
    <n v="4"/>
    <m/>
    <d v="1899-12-30T08:30:00"/>
    <d v="2023-01-31T00:00:00"/>
    <d v="2023-02-03T00:00:00"/>
    <d v="2023-02-27T00:00:00"/>
    <d v="2023-03-27T00:00:00"/>
    <d v="2023-04-03T00:00:00"/>
    <d v="2023-02-01T00:00:00"/>
    <d v="2023-02-28T00:00:00"/>
    <d v="2023-02-28T00:00:00"/>
    <s v="janvier"/>
    <s v="février"/>
    <s v="2023"/>
    <s v="2023"/>
    <s v="COTY"/>
    <x v="16"/>
    <d v="1899-12-30T11:54:00"/>
  </r>
  <r>
    <d v="2023-02-24T00:00:00"/>
    <n v="48287"/>
    <s v="Hugo Boss"/>
    <s v="Alive Parfum"/>
    <x v="1"/>
    <x v="13"/>
    <m/>
    <s v="R"/>
    <s v="Dounia"/>
    <s v="Kady Cisse"/>
    <x v="3"/>
    <n v="1"/>
    <m/>
    <d v="1899-12-30T01:00:00"/>
    <d v="2023-02-24T00:00:00"/>
    <d v="2023-02-24T00:00:00"/>
    <d v="2023-02-24T00:00:00"/>
    <d v="2023-03-31T00:00:00"/>
    <d v="2023-04-24T00:00:00"/>
    <d v="2023-02-27T00:00:00"/>
    <d v="2023-03-02T00:00:00"/>
    <d v="2023-03-02T00:00:00"/>
    <s v="février"/>
    <s v="mars"/>
    <s v="2023"/>
    <s v="2023"/>
    <s v="COTY"/>
    <x v="16"/>
    <d v="1899-12-30T01:24:00"/>
  </r>
  <r>
    <d v="2023-01-20T00:00:00"/>
    <n v="47972"/>
    <s v="GUCCI"/>
    <s v="Flora Gorgeous Jasmine"/>
    <x v="11"/>
    <x v="6"/>
    <m/>
    <s v="R"/>
    <s v="Dounia"/>
    <s v="Kady CISSE"/>
    <x v="3"/>
    <n v="2"/>
    <m/>
    <d v="1899-12-30T06:00:00"/>
    <d v="2023-01-20T00:00:00"/>
    <d v="2023-01-25T00:00:00"/>
    <d v="2023-02-24T00:00:00"/>
    <d v="2023-03-24T00:00:00"/>
    <d v="2023-04-03T00:00:00"/>
    <d v="2023-01-24T00:00:00"/>
    <d v="2023-02-21T00:00:00"/>
    <d v="2023-02-23T00:00:00"/>
    <s v="janvier"/>
    <s v="février"/>
    <s v="2023"/>
    <s v="2023"/>
    <s v="COTY"/>
    <x v="16"/>
    <d v="1899-12-30T08:24:00"/>
  </r>
  <r>
    <d v="2022-12-07T00:00:00"/>
    <n v="47452"/>
    <s v="Chloe"/>
    <s v="Jasmin"/>
    <x v="0"/>
    <x v="17"/>
    <m/>
    <s v="R"/>
    <s v="Dounia"/>
    <s v="Kady CISSE"/>
    <x v="3"/>
    <n v="2"/>
    <m/>
    <d v="1899-12-30T06:00:00"/>
    <d v="2023-01-03T00:00:00"/>
    <m/>
    <d v="2023-01-30T00:00:00"/>
    <d v="2023-02-27T00:00:00"/>
    <d v="2023-03-06T00:00:00"/>
    <d v="2023-01-05T00:00:00"/>
    <d v="2023-03-16T00:00:00"/>
    <d v="2023-03-16T00:00:00"/>
    <s v="décembre"/>
    <s v="mars"/>
    <s v="2022"/>
    <s v="2023"/>
    <s v="COTY"/>
    <x v="16"/>
    <d v="1899-12-30T08:24:00"/>
  </r>
  <r>
    <d v="2022-12-26T00:00:00"/>
    <n v="47671"/>
    <s v="Hugo Boss"/>
    <s v="Boss Bottled Pacific"/>
    <x v="0"/>
    <x v="17"/>
    <m/>
    <s v="R"/>
    <s v="Dounia"/>
    <s v="Kady CISSE"/>
    <x v="3"/>
    <n v="2"/>
    <m/>
    <d v="1899-12-30T05:30:00"/>
    <d v="2022-12-26T00:00:00"/>
    <m/>
    <d v="2023-02-22T00:00:00"/>
    <d v="2023-03-27T00:00:00"/>
    <d v="2023-04-04T00:00:00"/>
    <d v="2023-02-03T00:00:00"/>
    <d v="2023-03-03T00:00:00"/>
    <d v="2023-03-03T00:00:00"/>
    <s v="décembre"/>
    <s v="mars"/>
    <s v="2022"/>
    <s v="2023"/>
    <s v="COTY"/>
    <x v="16"/>
    <d v="1899-12-30T07:42:00"/>
  </r>
  <r>
    <d v="2023-02-07T00:00:00"/>
    <n v="48123"/>
    <s v="GUCCI"/>
    <s v="Flora Gorgeous Jasmine"/>
    <x v="7"/>
    <x v="6"/>
    <m/>
    <s v="R"/>
    <s v="Dounia"/>
    <s v="Kady CISSE"/>
    <x v="3"/>
    <n v="7"/>
    <m/>
    <d v="1899-12-30T09:40:00"/>
    <d v="2023-02-07T00:00:00"/>
    <d v="2023-02-10T00:00:00"/>
    <d v="2023-02-22T00:00:00"/>
    <d v="2023-04-28T00:00:00"/>
    <d v="2023-04-04T00:00:00"/>
    <d v="2023-04-24T00:00:00"/>
    <d v="2023-03-15T00:00:00"/>
    <d v="2023-03-15T00:00:00"/>
    <s v="février"/>
    <s v="mars"/>
    <s v="2023"/>
    <s v="2023"/>
    <s v="COTY"/>
    <x v="16"/>
    <d v="1899-12-30T13:32:00"/>
  </r>
  <r>
    <d v="2023-02-02T00:00:00"/>
    <n v="48061"/>
    <s v="GUCCI"/>
    <s v="Flora Gorgeous Jasmine"/>
    <x v="0"/>
    <x v="18"/>
    <m/>
    <s v="R"/>
    <s v="Dounia"/>
    <s v="Kady CISSE"/>
    <x v="3"/>
    <n v="3"/>
    <m/>
    <d v="1899-12-30T03:10:00"/>
    <d v="2023-02-03T00:00:00"/>
    <d v="2023-02-08T00:00:00"/>
    <d v="2023-02-22T00:00:00"/>
    <d v="2023-03-28T00:00:00"/>
    <d v="2023-04-04T00:00:00"/>
    <d v="2023-02-03T00:00:00"/>
    <d v="2023-03-13T00:00:00"/>
    <d v="2023-03-13T00:00:00"/>
    <s v="février"/>
    <s v="mars"/>
    <s v="2023"/>
    <s v="2023"/>
    <s v="COTY"/>
    <x v="16"/>
    <d v="1899-12-30T04:26:00"/>
  </r>
  <r>
    <d v="2023-02-02T00:00:00"/>
    <n v="48062"/>
    <s v="GUCCI"/>
    <s v="Flora Gorgeous Jasmine"/>
    <x v="0"/>
    <x v="17"/>
    <m/>
    <s v="R"/>
    <s v="Dounia"/>
    <s v="Kady CISSE"/>
    <x v="3"/>
    <n v="5"/>
    <m/>
    <d v="1899-12-30T05:50:00"/>
    <d v="2023-02-03T00:00:00"/>
    <d v="2023-02-08T00:00:00"/>
    <d v="2023-02-22T00:00:00"/>
    <d v="2023-03-27T00:00:00"/>
    <d v="2023-04-04T00:00:00"/>
    <d v="2023-02-03T00:00:00"/>
    <d v="2023-03-10T00:00:00"/>
    <d v="2023-03-13T00:00:00"/>
    <s v="février"/>
    <s v="mars"/>
    <s v="2023"/>
    <s v="2023"/>
    <s v="COTY"/>
    <x v="16"/>
    <d v="1899-12-30T08:10:00"/>
  </r>
  <r>
    <d v="2023-01-13T00:00:00"/>
    <n v="47846"/>
    <s v="Hugo Boss"/>
    <s v="Hugo Jeans"/>
    <x v="4"/>
    <x v="6"/>
    <m/>
    <s v="R"/>
    <s v="Dounia"/>
    <s v="Kady CISSE"/>
    <x v="3"/>
    <n v="2"/>
    <m/>
    <d v="1899-12-30T03:00:00"/>
    <d v="2023-01-12T00:00:00"/>
    <d v="2023-01-13T00:00:00"/>
    <d v="2023-02-22T00:00:00"/>
    <d v="2023-03-27T00:00:00"/>
    <d v="2023-04-03T00:00:00"/>
    <d v="2023-01-13T00:00:00"/>
    <d v="2023-03-09T00:00:00"/>
    <d v="2023-03-10T00:00:00"/>
    <s v="janvier"/>
    <s v="mars"/>
    <s v="2023"/>
    <s v="2023"/>
    <s v="COTY"/>
    <x v="16"/>
    <d v="1899-12-30T04:12:00"/>
  </r>
  <r>
    <d v="2022-12-27T00:00:00"/>
    <n v="47675"/>
    <s v="Hugo Boss"/>
    <s v="Boss Bottled Pacific"/>
    <x v="8"/>
    <x v="6"/>
    <m/>
    <s v="R"/>
    <s v="Dounia"/>
    <s v="Kady CISSE"/>
    <x v="3"/>
    <n v="6"/>
    <m/>
    <d v="1899-12-30T08:45:00"/>
    <d v="2023-12-23T00:00:00"/>
    <m/>
    <d v="2023-03-08T00:00:00"/>
    <d v="2023-04-11T00:00:00"/>
    <d v="2023-04-17T00:00:00"/>
    <d v="2023-12-27T00:00:00"/>
    <d v="2023-03-21T00:00:00"/>
    <d v="2023-03-21T00:00:00"/>
    <s v="décembre"/>
    <s v="mars"/>
    <s v="2022"/>
    <s v="2023"/>
    <s v="COTY"/>
    <x v="16"/>
    <d v="1899-12-30T12:15:00"/>
  </r>
  <r>
    <d v="2023-02-24T00:00:00"/>
    <n v="48291"/>
    <s v="Burberry"/>
    <s v="Hero"/>
    <x v="11"/>
    <x v="6"/>
    <m/>
    <s v="R"/>
    <s v="Dounia"/>
    <s v="Kady Cisse"/>
    <x v="3"/>
    <n v="7"/>
    <m/>
    <d v="1899-12-30T05:45:00"/>
    <m/>
    <m/>
    <d v="2023-03-08T00:00:00"/>
    <d v="2023-04-07T00:00:00"/>
    <d v="2023-04-17T00:00:00"/>
    <d v="2023-02-10T00:00:00"/>
    <d v="2023-03-15T00:00:00"/>
    <d v="2023-03-16T00:00:00"/>
    <s v="février"/>
    <s v="mars"/>
    <s v="2023"/>
    <s v="2023"/>
    <s v="COTY"/>
    <x v="16"/>
    <d v="1899-12-30T08:03:00"/>
  </r>
  <r>
    <d v="2023-03-21T00:00:00"/>
    <n v="48479"/>
    <s v="Hugo Boss"/>
    <s v="Boss Pacific"/>
    <x v="0"/>
    <x v="18"/>
    <m/>
    <s v="R"/>
    <s v="Dounia"/>
    <s v="Kady CISSE"/>
    <x v="3"/>
    <n v="4"/>
    <m/>
    <d v="1899-12-30T08:30:00"/>
    <m/>
    <d v="2023-03-21T00:00:00"/>
    <d v="2023-03-21T00:00:00"/>
    <d v="2023-04-11T00:00:00"/>
    <d v="2023-04-18T00:00:00"/>
    <d v="2023-03-21T00:00:00"/>
    <d v="2023-03-21T00:00:00"/>
    <d v="2023-03-21T00:00:00"/>
    <s v="mars"/>
    <s v="mars"/>
    <s v="2023"/>
    <s v="2023"/>
    <s v="COTY"/>
    <x v="16"/>
    <d v="1899-12-30T11:54:00"/>
  </r>
  <r>
    <d v="2023-01-20T00:00:00"/>
    <n v="47978"/>
    <s v="GUCCI"/>
    <s v="Flora Gorgeous Jasmine"/>
    <x v="26"/>
    <x v="13"/>
    <m/>
    <s v="R"/>
    <s v="Dounia"/>
    <s v="Kady CISSE"/>
    <x v="5"/>
    <n v="1"/>
    <m/>
    <d v="1899-12-30T00:20:00"/>
    <d v="2023-01-20T00:00:00"/>
    <d v="2023-01-25T00:00:00"/>
    <m/>
    <m/>
    <d v="2023-03-20T00:00:00"/>
    <d v="2023-01-24T00:00:00"/>
    <m/>
    <d v="2023-03-23T00:00:00"/>
    <s v="janvier"/>
    <s v="mars"/>
    <s v="2023"/>
    <s v="2023"/>
    <s v="COTY"/>
    <x v="16"/>
    <d v="1899-12-30T00:28:00"/>
  </r>
  <r>
    <d v="2023-02-01T00:00:00"/>
    <n v="47986"/>
    <s v="GUCCI"/>
    <s v="Flora Gorgeous Jasmine"/>
    <x v="20"/>
    <x v="32"/>
    <m/>
    <s v="D&amp;CO"/>
    <s v="Dounia"/>
    <s v="Léa FORGET"/>
    <x v="3"/>
    <n v="3"/>
    <m/>
    <d v="1899-12-30T01:10:00"/>
    <m/>
    <d v="2023-01-25T00:00:00"/>
    <d v="2023-01-30T00:00:00"/>
    <d v="2023-02-27T00:00:00"/>
    <d v="2023-03-27T00:00:00"/>
    <d v="2023-01-25T00:00:00"/>
    <d v="2023-03-28T00:00:00"/>
    <d v="2023-03-28T00:00:00"/>
    <s v="février"/>
    <s v="mars"/>
    <s v="2023"/>
    <s v="2023"/>
    <s v="COTY"/>
    <x v="16"/>
    <d v="1899-12-30T01:38:00"/>
  </r>
  <r>
    <d v="2023-02-07T00:00:00"/>
    <n v="48147"/>
    <s v="Burberry"/>
    <s v="Hero"/>
    <x v="16"/>
    <x v="20"/>
    <m/>
    <s v="R"/>
    <s v="Dounia"/>
    <s v="Léa FORGET"/>
    <x v="3"/>
    <n v="7"/>
    <m/>
    <d v="1899-12-30T02:20:00"/>
    <d v="2023-02-07T00:00:00"/>
    <d v="2023-02-10T00:00:00"/>
    <d v="2023-02-16T00:00:00"/>
    <d v="2023-03-01T00:00:00"/>
    <d v="2023-03-29T00:00:00"/>
    <d v="2023-02-09T00:00:00"/>
    <d v="2023-03-22T00:00:00"/>
    <d v="2023-03-22T00:00:00"/>
    <s v="février"/>
    <s v="mars"/>
    <s v="2023"/>
    <s v="2023"/>
    <s v="COTY"/>
    <x v="16"/>
    <d v="1899-12-30T03:16:00"/>
  </r>
  <r>
    <d v="2023-02-15T00:00:00"/>
    <n v="48195"/>
    <s v="KYLIE"/>
    <m/>
    <x v="8"/>
    <x v="88"/>
    <m/>
    <s v="R"/>
    <s v="Dounia"/>
    <s v="Kady Cisse"/>
    <x v="3"/>
    <n v="10"/>
    <m/>
    <d v="1899-12-30T12:15:00"/>
    <m/>
    <m/>
    <d v="2023-03-10T00:00:00"/>
    <d v="2023-04-11T00:00:00"/>
    <d v="2023-04-17T00:00:00"/>
    <d v="2023-02-15T00:00:00"/>
    <d v="2023-03-23T00:00:00"/>
    <d v="2023-03-23T00:00:00"/>
    <s v="février"/>
    <s v="mars"/>
    <s v="2023"/>
    <s v="2023"/>
    <s v="COTY"/>
    <x v="16"/>
    <d v="1899-12-30T17:09:00"/>
  </r>
  <r>
    <d v="2023-02-17T00:00:00"/>
    <n v="48227"/>
    <s v="Burberry"/>
    <s v="Hero"/>
    <x v="4"/>
    <x v="2"/>
    <m/>
    <s v="R"/>
    <s v="Dounia"/>
    <s v="Kady Cisse"/>
    <x v="3"/>
    <n v="6"/>
    <m/>
    <d v="1899-12-30T15:00:00"/>
    <m/>
    <m/>
    <d v="2023-04-10T00:00:00"/>
    <d v="2023-04-11T00:00:00"/>
    <d v="2023-04-17T00:00:00"/>
    <m/>
    <d v="2023-03-24T00:00:00"/>
    <d v="2023-03-24T00:00:00"/>
    <s v="février"/>
    <s v="mars"/>
    <s v="2023"/>
    <s v="2023"/>
    <s v="COTY"/>
    <x v="16"/>
    <d v="1899-12-30T21:00:00"/>
  </r>
  <r>
    <d v="2023-02-07T00:00:00"/>
    <n v="48153"/>
    <s v="Burberry"/>
    <s v="Hero"/>
    <x v="8"/>
    <x v="14"/>
    <m/>
    <s v="R"/>
    <s v="Dounia"/>
    <s v="Kady CISSE"/>
    <x v="3"/>
    <n v="7"/>
    <m/>
    <d v="1899-12-30T07:15:00"/>
    <d v="2023-02-07T00:00:00"/>
    <d v="2023-02-10T00:00:00"/>
    <m/>
    <m/>
    <m/>
    <d v="2023-02-09T00:00:00"/>
    <d v="2023-03-22T00:00:00"/>
    <d v="2023-03-22T00:00:00"/>
    <s v="février"/>
    <s v="mars"/>
    <s v="2023"/>
    <s v="2023"/>
    <s v="COTY"/>
    <x v="16"/>
    <d v="1899-12-30T10:09:00"/>
  </r>
  <r>
    <d v="2023-03-30T00:00:00"/>
    <n v="48560"/>
    <s v="HUGO BOSS"/>
    <s v="The Scent Magnetic"/>
    <x v="8"/>
    <x v="89"/>
    <s v=""/>
    <s v="R"/>
    <s v="Dounia"/>
    <s v="Kady CISSE"/>
    <x v="3"/>
    <m/>
    <m/>
    <d v="1899-12-30T01:00:00"/>
    <m/>
    <m/>
    <d v="2023-03-30T00:00:00"/>
    <d v="2023-04-14T00:00:00"/>
    <d v="2023-04-17T00:00:00"/>
    <d v="2023-03-30T00:00:00"/>
    <d v="2023-03-30T00:00:00"/>
    <d v="2023-03-30T00:00:00"/>
    <s v="mars"/>
    <s v="mars"/>
    <s v="2023"/>
    <s v="2023"/>
    <s v="COTY"/>
    <x v="16"/>
    <d v="1899-12-30T01:24:00"/>
  </r>
  <r>
    <d v="2023-03-21T00:00:00"/>
    <n v="48484"/>
    <s v="Hugo Boss"/>
    <s v="Boss Pacific"/>
    <x v="8"/>
    <x v="6"/>
    <m/>
    <s v="R"/>
    <s v="Dounia"/>
    <s v="Kady Cisse"/>
    <x v="3"/>
    <n v="4"/>
    <m/>
    <d v="1899-12-30T10:30:00"/>
    <d v="2023-03-21T00:00:00"/>
    <m/>
    <d v="2023-04-25T00:00:00"/>
    <d v="2023-05-30T00:00:00"/>
    <d v="2023-06-05T00:00:00"/>
    <d v="2022-12-28T00:00:00"/>
    <d v="2023-04-17T00:00:00"/>
    <d v="2023-04-17T00:00:00"/>
    <s v="mars"/>
    <s v="avril"/>
    <s v="2023"/>
    <s v="2023"/>
    <s v="COTY"/>
    <x v="16"/>
    <d v="1899-12-30T14:42:00"/>
  </r>
  <r>
    <d v="2022-08-04T00:00:00"/>
    <n v="46411"/>
    <s v="Sephora"/>
    <s v="Tarte"/>
    <x v="0"/>
    <x v="18"/>
    <m/>
    <s v="R"/>
    <s v="Francis"/>
    <s v="Elodie"/>
    <x v="3"/>
    <m/>
    <m/>
    <d v="1899-12-30T00:00:00"/>
    <m/>
    <m/>
    <d v="2022-08-05T00:00:00"/>
    <d v="2022-09-01T00:00:00"/>
    <m/>
    <m/>
    <d v="2022-08-04T00:00:00"/>
    <d v="2022-08-11T00:00:00"/>
    <s v="août"/>
    <s v="août"/>
    <s v="2022"/>
    <s v="2022"/>
    <s v="Sephora"/>
    <x v="0"/>
    <d v="1899-12-30T00:00:00"/>
  </r>
  <r>
    <d v="2022-08-09T00:00:00"/>
    <n v="46448"/>
    <s v="Sephora"/>
    <s v="Too faced"/>
    <x v="0"/>
    <x v="18"/>
    <s v="Opé Europe"/>
    <s v="R"/>
    <s v="Francis"/>
    <s v="Elodie"/>
    <x v="3"/>
    <n v="6"/>
    <m/>
    <d v="1900-01-01T21:30:00"/>
    <d v="2022-08-09T00:00:00"/>
    <d v="2022-08-11T00:00:00"/>
    <d v="2022-08-16T00:00:00"/>
    <d v="2022-10-04T00:00:00"/>
    <m/>
    <d v="2022-08-10T00:00:00"/>
    <d v="2022-08-24T00:00:00"/>
    <d v="2022-08-25T00:00:00"/>
    <s v="août"/>
    <s v="août"/>
    <s v="2022"/>
    <s v="2022"/>
    <s v="Sephora"/>
    <x v="0"/>
    <d v="1900-01-03T01:18:00"/>
  </r>
  <r>
    <d v="2022-09-05T00:00:00"/>
    <n v="46605"/>
    <s v="Too Faced"/>
    <m/>
    <x v="21"/>
    <x v="18"/>
    <m/>
    <s v="D&amp;CO"/>
    <s v="Francis"/>
    <s v="Marion"/>
    <x v="3"/>
    <n v="1"/>
    <m/>
    <d v="1899-12-30T04:00:00"/>
    <d v="2022-09-06T00:00:00"/>
    <d v="2022-09-09T00:00:00"/>
    <d v="2022-09-19T00:00:00"/>
    <d v="2022-10-03T00:00:00"/>
    <d v="2022-10-03T00:00:00"/>
    <d v="2022-09-01T00:00:00"/>
    <d v="2022-09-06T00:00:00"/>
    <d v="2022-09-07T00:00:00"/>
    <s v="septembre"/>
    <s v="septembre"/>
    <s v="2022"/>
    <s v="2022"/>
    <e v="#N/A"/>
    <x v="93"/>
    <d v="1899-12-30T05:36:00"/>
  </r>
  <r>
    <d v="2022-09-28T00:00:00"/>
    <n v="46808"/>
    <s v="Yves Saint Laurent"/>
    <s v="Libre Noel"/>
    <x v="4"/>
    <x v="6"/>
    <m/>
    <s v="R"/>
    <s v="Francis"/>
    <s v="Sandrine"/>
    <x v="3"/>
    <n v="5"/>
    <m/>
    <d v="1899-12-30T06:00:00"/>
    <d v="2022-09-28T00:00:00"/>
    <d v="2022-10-03T00:00:00"/>
    <d v="2022-10-06T00:00:00"/>
    <d v="2022-10-28T00:00:00"/>
    <d v="2022-11-14T00:00:00"/>
    <d v="2022-09-30T00:00:00"/>
    <d v="2022-10-11T00:00:00"/>
    <d v="2022-10-12T00:00:00"/>
    <s v="septembre"/>
    <s v="octobre"/>
    <s v="2022"/>
    <s v="2022"/>
    <s v="L'Oréal"/>
    <x v="1"/>
    <d v="1899-12-30T08:24:00"/>
  </r>
  <r>
    <d v="2022-09-28T00:00:00"/>
    <n v="46810"/>
    <s v="Yves Saint Laurent"/>
    <s v="Libre"/>
    <x v="0"/>
    <x v="17"/>
    <m/>
    <s v="R"/>
    <s v="Francis"/>
    <s v="Sandrine"/>
    <x v="3"/>
    <n v="2"/>
    <m/>
    <d v="1899-12-30T04:00:00"/>
    <d v="2022-09-28T00:00:00"/>
    <d v="2022-10-03T00:00:00"/>
    <d v="2022-10-06T00:00:00"/>
    <d v="2022-10-28T00:00:00"/>
    <d v="2022-11-22T00:00:00"/>
    <d v="2022-10-03T00:00:00"/>
    <d v="2022-10-14T00:00:00"/>
    <d v="2022-10-17T00:00:00"/>
    <s v="septembre"/>
    <s v="octobre"/>
    <s v="2022"/>
    <s v="2022"/>
    <s v="L'Oréal"/>
    <x v="1"/>
    <d v="1899-12-30T05:36:00"/>
  </r>
  <r>
    <d v="2022-10-03T00:00:00"/>
    <n v="46864"/>
    <s v="Lancome"/>
    <s v="Noel"/>
    <x v="3"/>
    <x v="90"/>
    <s v="Kakemono dimension 840x1960 (visible) - 850x2040 HT"/>
    <s v="D&amp;CO"/>
    <s v="Francis"/>
    <s v="Marion"/>
    <x v="3"/>
    <n v="3"/>
    <m/>
    <d v="1899-12-30T03:00:00"/>
    <d v="2022-10-03T00:00:00"/>
    <d v="2022-10-04T00:00:00"/>
    <d v="2022-10-04T00:00:00"/>
    <d v="2022-10-07T00:00:00"/>
    <d v="2022-10-10T00:00:00"/>
    <d v="2022-10-04T00:00:00"/>
    <d v="2022-10-04T00:00:00"/>
    <d v="2022-10-05T00:00:00"/>
    <s v="octobre"/>
    <s v="octobre"/>
    <s v="2022"/>
    <s v="2022"/>
    <s v="L'Oréal"/>
    <x v="1"/>
    <d v="1899-12-30T04:12:00"/>
  </r>
  <r>
    <d v="2022-10-07T00:00:00"/>
    <n v="46921"/>
    <s v="Tarte"/>
    <s v="Bogo"/>
    <x v="0"/>
    <x v="51"/>
    <m/>
    <s v="R"/>
    <s v="Francis"/>
    <s v="Elodie"/>
    <x v="3"/>
    <n v="3"/>
    <m/>
    <d v="1899-12-31T00:00:00"/>
    <d v="2022-10-07T00:00:00"/>
    <d v="2022-10-10T00:00:00"/>
    <d v="2022-10-10T00:00:00"/>
    <d v="2022-10-20T00:00:00"/>
    <d v="2022-10-25T00:00:00"/>
    <d v="2022-10-10T00:00:00"/>
    <d v="2022-10-11T00:00:00"/>
    <d v="2022-10-11T00:00:00"/>
    <s v="octobre"/>
    <s v="octobre"/>
    <s v="2022"/>
    <s v="2022"/>
    <e v="#N/A"/>
    <x v="63"/>
    <d v="1899-12-31T09:36:00"/>
  </r>
  <r>
    <d v="2022-10-11T00:00:00"/>
    <n v="46941"/>
    <s v="Fenty"/>
    <s v="Eau de Parfum"/>
    <x v="0"/>
    <x v="80"/>
    <m/>
    <s v="R"/>
    <s v="Francis"/>
    <s v="Elodie"/>
    <x v="3"/>
    <n v="5"/>
    <m/>
    <d v="1899-12-30T21:00:00"/>
    <d v="2022-10-11T00:00:00"/>
    <d v="2022-10-14T00:00:00"/>
    <m/>
    <m/>
    <m/>
    <d v="2022-10-14T00:00:00"/>
    <d v="2022-11-02T00:00:00"/>
    <d v="2022-11-02T00:00:00"/>
    <s v="octobre"/>
    <s v="novembre"/>
    <s v="2022"/>
    <s v="2022"/>
    <e v="#N/A"/>
    <x v="78"/>
    <d v="1899-12-31T05:24:00"/>
  </r>
  <r>
    <d v="2022-09-08T00:00:00"/>
    <n v="46645"/>
    <s v="Sephora"/>
    <s v="Lash Clash - Libre"/>
    <x v="0"/>
    <x v="12"/>
    <m/>
    <s v="R"/>
    <s v="Francis"/>
    <s v="Elodie RIOLAND"/>
    <x v="3"/>
    <n v="6"/>
    <m/>
    <d v="1899-12-30T15:00:00"/>
    <d v="2022-09-09T00:00:00"/>
    <d v="2022-09-14T00:00:00"/>
    <d v="2022-11-08T00:00:00"/>
    <d v="2022-12-06T00:00:00"/>
    <d v="2022-12-12T00:00:00"/>
    <d v="2022-09-09T00:00:00"/>
    <d v="2023-11-17T00:00:00"/>
    <d v="2022-11-21T00:00:00"/>
    <s v="septembre"/>
    <s v="novembre"/>
    <s v="2022"/>
    <s v="2022"/>
    <s v="Sephora"/>
    <x v="0"/>
    <d v="1899-12-30T21:00:00"/>
  </r>
  <r>
    <d v="2022-10-18T00:00:00"/>
    <n v="46988"/>
    <s v="Sephora"/>
    <s v="Saint Valentin"/>
    <x v="0"/>
    <x v="30"/>
    <s v="Prod France dossier 46989"/>
    <s v="R"/>
    <s v="Francis"/>
    <s v="Elodie RIOLAND"/>
    <x v="3"/>
    <n v="7"/>
    <m/>
    <d v="1900-01-02T08:00:00"/>
    <d v="2022-10-18T00:00:00"/>
    <m/>
    <d v="2022-12-28T00:00:00"/>
    <d v="2022-01-25T00:00:00"/>
    <d v="2023-01-31T00:00:00"/>
    <d v="2022-10-25T00:00:00"/>
    <d v="2022-12-01T00:00:00"/>
    <m/>
    <s v="octobre"/>
    <s v=""/>
    <s v="2022"/>
    <s v=""/>
    <s v="Sephora"/>
    <x v="0"/>
    <d v="1900-01-03T16:00:00"/>
  </r>
  <r>
    <d v="2022-09-05T00:00:00"/>
    <n v="46961"/>
    <s v="Yves Saint Laurent"/>
    <s v="Lash Clash - Libre"/>
    <x v="1"/>
    <x v="20"/>
    <m/>
    <s v="R"/>
    <s v="Francis"/>
    <s v="Sandrine"/>
    <x v="3"/>
    <n v="3"/>
    <m/>
    <d v="1899-12-30T07:00:00"/>
    <d v="2022-09-06T00:00:00"/>
    <d v="2022-09-06T00:00:00"/>
    <d v="2022-09-02T00:00:00"/>
    <d v="2022-09-30T00:00:00"/>
    <d v="2022-10-17T00:00:00"/>
    <d v="2022-09-08T00:00:00"/>
    <d v="2022-10-18T00:00:00"/>
    <d v="2022-11-17T00:00:00"/>
    <s v="septembre"/>
    <s v="novembre"/>
    <s v="2022"/>
    <s v="2022"/>
    <s v="L'Oréal"/>
    <x v="1"/>
    <d v="1899-12-30T09:48:00"/>
  </r>
  <r>
    <d v="2022-11-07T00:00:00"/>
    <n v="47164"/>
    <s v="Clinique"/>
    <m/>
    <x v="8"/>
    <x v="20"/>
    <m/>
    <s v="R"/>
    <s v="Francis"/>
    <s v="Elodie"/>
    <x v="3"/>
    <n v="1"/>
    <m/>
    <d v="1899-12-30T01:30:00"/>
    <d v="2022-11-15T00:00:00"/>
    <d v="2022-11-10T00:00:00"/>
    <d v="2022-11-28T00:00:00"/>
    <d v="2022-12-28T00:00:00"/>
    <d v="2023-01-03T00:00:00"/>
    <d v="2023-11-18T00:00:00"/>
    <d v="2022-11-24T00:00:00"/>
    <d v="2022-11-25T00:00:00"/>
    <s v="novembre"/>
    <s v="novembre"/>
    <s v="2022"/>
    <s v="2022"/>
    <e v="#N/A"/>
    <x v="67"/>
    <d v="1899-12-30T02:06:00"/>
  </r>
  <r>
    <d v="2022-07-13T00:00:00"/>
    <n v="45372"/>
    <s v="L'Oréal"/>
    <m/>
    <x v="1"/>
    <x v="57"/>
    <s v="Tablette Multi - PAS DE BAT, envoie direct par Arnaud"/>
    <s v="R"/>
    <s v="Francis"/>
    <s v="Sandrine"/>
    <x v="3"/>
    <n v="5"/>
    <m/>
    <d v="1899-12-30T07:00:00"/>
    <d v="2022-08-18T00:00:00"/>
    <d v="2022-07-20T00:00:00"/>
    <m/>
    <m/>
    <m/>
    <d v="2022-08-22T00:00:00"/>
    <d v="2022-10-05T00:00:00"/>
    <d v="2022-10-05T00:00:00"/>
    <s v="juillet"/>
    <s v="octobre"/>
    <s v="2022"/>
    <s v="2022"/>
    <s v="L'Oréal"/>
    <x v="1"/>
    <d v="1899-12-30T09:48:00"/>
  </r>
  <r>
    <d v="2022-10-28T00:00:00"/>
    <n v="47044"/>
    <s v="Dior"/>
    <s v="Sauvage"/>
    <x v="0"/>
    <x v="91"/>
    <m/>
    <s v="R"/>
    <s v="Francis"/>
    <s v="Mori SACKO"/>
    <x v="3"/>
    <n v="2"/>
    <m/>
    <d v="1899-12-30T02:00:00"/>
    <d v="2022-10-28T00:00:00"/>
    <d v="2022-11-02T00:00:00"/>
    <d v="2022-10-13T00:00:00"/>
    <d v="2022-11-10T00:00:00"/>
    <d v="2022-11-14T00:00:00"/>
    <d v="2022-11-21T00:00:00"/>
    <d v="2022-12-02T00:00:00"/>
    <d v="2022-12-05T00:00:00"/>
    <s v="octobre"/>
    <s v="décembre"/>
    <s v="2022"/>
    <s v="2022"/>
    <e v="#N/A"/>
    <x v="3"/>
    <d v="1899-12-30T02:48:00"/>
  </r>
  <r>
    <d v="2022-10-18T00:00:00"/>
    <n v="46989"/>
    <s v="Sephora"/>
    <s v="Saint Valentin"/>
    <x v="0"/>
    <x v="30"/>
    <s v="PAO Seul"/>
    <s v="R"/>
    <s v="Francis"/>
    <s v="Elodie RIOLAND"/>
    <x v="3"/>
    <n v="7"/>
    <m/>
    <d v="1900-01-06T12:00:00"/>
    <d v="2022-10-18T00:00:00"/>
    <d v="2022-10-21T00:00:00"/>
    <d v="2022-11-21T00:00:00"/>
    <m/>
    <m/>
    <d v="2022-11-08T00:00:00"/>
    <d v="2022-12-28T00:00:00"/>
    <d v="2023-01-18T00:00:00"/>
    <s v="octobre"/>
    <s v="janvier"/>
    <s v="2022"/>
    <s v="2023"/>
    <s v="Sephora"/>
    <x v="0"/>
    <d v="1900-01-09T12:00:00"/>
  </r>
  <r>
    <d v="2022-12-01T00:00:00"/>
    <n v="47390"/>
    <s v="Jo Malonne London"/>
    <s v="Edit Tray"/>
    <x v="0"/>
    <x v="20"/>
    <m/>
    <s v="R"/>
    <s v="Francis"/>
    <s v="Elodie RIOLAND"/>
    <x v="3"/>
    <n v="1"/>
    <m/>
    <d v="1899-12-30T01:00:00"/>
    <d v="2022-12-01T00:00:00"/>
    <d v="2022-12-07T00:00:00"/>
    <d v="2022-12-07T00:00:00"/>
    <d v="2022-12-28T00:00:00"/>
    <d v="2023-01-03T00:00:00"/>
    <d v="2022-12-08T00:00:00"/>
    <d v="2022-12-08T00:00:00"/>
    <d v="2022-12-14T00:00:00"/>
    <s v="décembre"/>
    <s v="décembre"/>
    <s v="2022"/>
    <s v="2022"/>
    <e v="#N/A"/>
    <x v="94"/>
    <d v="1899-12-30T01:24:00"/>
  </r>
  <r>
    <d v="2022-12-29T00:00:00"/>
    <n v="47704"/>
    <s v="Benefit"/>
    <s v="BTQ2"/>
    <x v="0"/>
    <x v="30"/>
    <s v="Reste Plateau et PETG (attente forme)"/>
    <s v="R"/>
    <s v="Francis"/>
    <s v="Elodie RIOLAND"/>
    <x v="3"/>
    <n v="7"/>
    <m/>
    <d v="1900-01-01T07:00:00"/>
    <d v="2023-01-11T00:00:00"/>
    <d v="2023-01-12T00:00:00"/>
    <d v="2023-02-02T00:00:00"/>
    <d v="2023-03-02T00:00:00"/>
    <d v="2023-03-07T00:00:00"/>
    <d v="2023-01-12T00:00:00"/>
    <d v="2023-02-06T00:00:00"/>
    <d v="2023-02-17T00:00:00"/>
    <s v="décembre"/>
    <s v="février"/>
    <s v="2022"/>
    <s v="2023"/>
    <e v="#N/A"/>
    <x v="33"/>
    <d v="1900-01-02T05:00:00"/>
  </r>
  <r>
    <d v="2023-02-01T00:00:00"/>
    <n v="48046"/>
    <s v="Dior"/>
    <s v="Sauvage"/>
    <x v="0"/>
    <x v="32"/>
    <m/>
    <s v="R"/>
    <s v="Francis"/>
    <s v="Mori SACKO"/>
    <x v="3"/>
    <n v="2"/>
    <m/>
    <d v="1899-12-30T01:30:00"/>
    <d v="2023-02-01T00:00:00"/>
    <d v="2023-02-03T00:00:00"/>
    <d v="2023-02-07T00:00:00"/>
    <d v="2023-02-13T00:00:00"/>
    <d v="2023-02-10T00:00:00"/>
    <d v="2023-02-02T00:00:00"/>
    <d v="2023-02-13T00:00:00"/>
    <d v="2023-02-14T00:00:00"/>
    <s v="février"/>
    <s v="février"/>
    <s v="2023"/>
    <s v="2023"/>
    <e v="#N/A"/>
    <x v="3"/>
    <d v="1899-12-30T02:06:00"/>
  </r>
  <r>
    <d v="2022-12-16T00:00:00"/>
    <n v="47565"/>
    <s v="Benefit"/>
    <s v="PoreCare"/>
    <x v="1"/>
    <x v="92"/>
    <m/>
    <s v="R"/>
    <s v="Francis"/>
    <s v="Lea Forget"/>
    <x v="3"/>
    <n v="2"/>
    <m/>
    <d v="1899-12-30T06:00:00"/>
    <d v="2023-01-17T00:00:00"/>
    <m/>
    <d v="2023-02-13T00:00:00"/>
    <d v="2023-03-13T00:00:00"/>
    <d v="2023-03-31T00:00:00"/>
    <d v="2023-02-02T00:00:00"/>
    <d v="2023-02-03T00:00:00"/>
    <d v="2023-02-03T00:00:00"/>
    <s v="décembre"/>
    <s v="février"/>
    <s v="2022"/>
    <s v="2023"/>
    <e v="#N/A"/>
    <x v="33"/>
    <d v="1899-12-30T08:24:00"/>
  </r>
  <r>
    <d v="2022-12-29T00:00:00"/>
    <n v="47705"/>
    <s v="MUFE"/>
    <s v="BTQ2"/>
    <x v="0"/>
    <x v="30"/>
    <m/>
    <s v="R"/>
    <s v="Francis"/>
    <s v="Elodie RIOLAND"/>
    <x v="3"/>
    <n v="8"/>
    <m/>
    <d v="1900-01-01T12:00:00"/>
    <d v="2023-01-17T00:00:00"/>
    <d v="2023-01-19T00:00:00"/>
    <d v="2023-02-16T00:00:00"/>
    <d v="2023-03-16T00:00:00"/>
    <d v="2023-03-21T00:00:00"/>
    <d v="2023-01-18T00:00:00"/>
    <d v="2023-02-17T00:00:00"/>
    <d v="2023-02-17T00:00:00"/>
    <s v="décembre"/>
    <s v="février"/>
    <s v="2022"/>
    <s v="2023"/>
    <e v="#N/A"/>
    <x v="48"/>
    <d v="1900-01-02T12:00:00"/>
  </r>
  <r>
    <d v="2023-02-07T00:00:00"/>
    <n v="48101"/>
    <s v="GUESS"/>
    <s v="SEDUCTIVE BLUE"/>
    <x v="8"/>
    <x v="21"/>
    <m/>
    <s v="R"/>
    <s v="Francis"/>
    <s v="Sandrine NEDELEC"/>
    <x v="3"/>
    <n v="5"/>
    <m/>
    <d v="1899-12-30T07:00:00"/>
    <d v="2023-02-08T00:00:00"/>
    <d v="2023-02-07T00:00:00"/>
    <d v="2023-02-17T00:00:00"/>
    <d v="2023-03-17T00:00:00"/>
    <d v="2023-04-03T00:00:00"/>
    <d v="2023-02-13T00:00:00"/>
    <d v="2023-02-20T00:00:00"/>
    <d v="2023-02-21T00:00:00"/>
    <s v="février"/>
    <s v="février"/>
    <s v="2023"/>
    <s v="2023"/>
    <e v="#N/A"/>
    <x v="45"/>
    <d v="1899-12-30T09:48:00"/>
  </r>
  <r>
    <d v="2023-02-07T00:00:00"/>
    <n v="48102"/>
    <s v="ABERCROMBIE &amp; FITCH"/>
    <s v="Authentic Self Duo"/>
    <x v="8"/>
    <x v="21"/>
    <m/>
    <s v="R"/>
    <s v="Francis"/>
    <s v="Sandrine NEDELEC"/>
    <x v="3"/>
    <n v="9"/>
    <m/>
    <d v="1899-12-30T08:00:00"/>
    <d v="2023-02-08T00:00:00"/>
    <d v="2023-02-13T00:00:00"/>
    <d v="2023-02-17T00:00:00"/>
    <d v="2023-03-17T00:00:00"/>
    <d v="2023-04-03T00:00:00"/>
    <d v="2023-02-13T00:00:00"/>
    <d v="2023-02-20T00:00:00"/>
    <d v="2023-02-21T00:00:00"/>
    <s v="février"/>
    <s v="février"/>
    <s v="2023"/>
    <s v="2023"/>
    <e v="#N/A"/>
    <x v="46"/>
    <d v="1899-12-30T11:12:00"/>
  </r>
  <r>
    <d v="2023-02-09T00:00:00"/>
    <n v="48133"/>
    <s v="Sephora"/>
    <s v="Furoshiki"/>
    <x v="0"/>
    <x v="7"/>
    <m/>
    <s v="R"/>
    <s v="Francis"/>
    <s v="Elodie RIOLAND"/>
    <x v="3"/>
    <n v="8"/>
    <m/>
    <d v="1899-12-30T06:00:00"/>
    <d v="2023-02-08T00:00:00"/>
    <d v="2023-02-15T00:00:00"/>
    <m/>
    <m/>
    <m/>
    <d v="2023-02-08T00:00:00"/>
    <d v="2023-02-16T00:00:00"/>
    <d v="2023-02-17T00:00:00"/>
    <s v="février"/>
    <s v="février"/>
    <s v="2023"/>
    <s v="2023"/>
    <s v="Sephora"/>
    <x v="0"/>
    <d v="1899-12-30T08:24:00"/>
  </r>
  <r>
    <d v="2023-03-28T00:00:00"/>
    <n v="48531"/>
    <s v="Sephora"/>
    <s v="Fête des mères"/>
    <x v="0"/>
    <x v="59"/>
    <m/>
    <s v="R"/>
    <s v="Francis"/>
    <s v="Elodie RIOLAND"/>
    <x v="3"/>
    <n v="5"/>
    <m/>
    <d v="1899-12-30T14:00:00"/>
    <d v="2023-03-28T00:00:00"/>
    <d v="2023-03-29T00:00:00"/>
    <d v="2023-03-30T00:00:00"/>
    <d v="2023-04-25T00:00:00"/>
    <d v="2023-05-02T00:00:00"/>
    <d v="2023-03-29T00:00:00"/>
    <m/>
    <d v="2023-04-07T00:00:00"/>
    <s v="mars"/>
    <s v="avril"/>
    <s v="2023"/>
    <s v="2023"/>
    <s v="Sephora"/>
    <x v="0"/>
    <d v="1899-12-30T19:36:00"/>
  </r>
  <r>
    <d v="2022-06-09T00:00:00"/>
    <n v="45829"/>
    <s v="VC&amp;A"/>
    <m/>
    <x v="6"/>
    <x v="93"/>
    <m/>
    <s v="D&amp;CO"/>
    <s v="Greg"/>
    <s v="Elsa"/>
    <x v="3"/>
    <n v="1"/>
    <m/>
    <d v="1899-12-30T00:45:00"/>
    <m/>
    <d v="2022-09-20T00:00:00"/>
    <m/>
    <d v="2022-07-10T00:00:00"/>
    <m/>
    <d v="2022-06-16T00:00:00"/>
    <d v="2022-09-08T00:00:00"/>
    <d v="2022-09-08T00:00:00"/>
    <s v="juin"/>
    <s v="septembre"/>
    <s v="2022"/>
    <s v="2022"/>
    <s v="Interparfums"/>
    <x v="8"/>
    <d v="1899-12-30T01:03:00"/>
  </r>
  <r>
    <d v="2022-07-01T00:00:00"/>
    <n v="46020"/>
    <s v="Givenchy"/>
    <s v="L'Interdit EDT"/>
    <x v="5"/>
    <x v="12"/>
    <s v="Puteau"/>
    <s v="D&amp;CO"/>
    <s v="Greg"/>
    <s v="Jean-Marc"/>
    <x v="3"/>
    <n v="11"/>
    <m/>
    <d v="1899-12-30T08:00:00"/>
    <m/>
    <m/>
    <d v="2022-08-08T00:00:00"/>
    <d v="2022-09-05T00:00:00"/>
    <d v="2022-09-05T00:00:00"/>
    <d v="2022-07-07T00:00:00"/>
    <d v="2022-09-23T00:00:00"/>
    <d v="2022-09-27T00:00:00"/>
    <s v="juillet"/>
    <s v="septembre"/>
    <s v="2022"/>
    <s v="2022"/>
    <e v="#N/A"/>
    <x v="21"/>
    <d v="1899-12-30T11:12:00"/>
  </r>
  <r>
    <d v="2022-07-04T00:00:00"/>
    <n v="46028"/>
    <s v="L'Oréal"/>
    <s v="YSL Libre"/>
    <x v="21"/>
    <x v="18"/>
    <m/>
    <s v="D&amp;CO"/>
    <s v="Greg"/>
    <s v="Arnaud"/>
    <x v="5"/>
    <m/>
    <m/>
    <m/>
    <m/>
    <m/>
    <d v="2022-08-07T00:00:00"/>
    <d v="2022-09-04T00:00:00"/>
    <d v="2022-09-10T00:00:00"/>
    <m/>
    <m/>
    <d v="2022-09-15T00:00:00"/>
    <s v="juillet"/>
    <s v="septembre"/>
    <s v="2022"/>
    <s v="2022"/>
    <s v="L'Oréal"/>
    <x v="1"/>
    <s v=""/>
  </r>
  <r>
    <d v="2022-07-07T00:00:00"/>
    <n v="46113"/>
    <s v="Yves Saint Laurent"/>
    <s v="Libre"/>
    <x v="1"/>
    <x v="12"/>
    <s v="Podium Itinerant"/>
    <s v="D&amp;CO"/>
    <s v="Greg"/>
    <s v="Arnaud"/>
    <x v="3"/>
    <n v="4"/>
    <m/>
    <d v="1899-12-30T10:00:00"/>
    <m/>
    <m/>
    <d v="2022-09-06T00:00:00"/>
    <d v="2022-10-04T00:00:00"/>
    <d v="2022-10-10T00:00:00"/>
    <d v="2022-08-05T00:00:00"/>
    <d v="2022-09-30T00:00:00"/>
    <d v="2022-10-06T00:00:00"/>
    <s v="juillet"/>
    <s v="octobre"/>
    <s v="2022"/>
    <s v="2022"/>
    <s v="L'Oréal"/>
    <x v="1"/>
    <d v="1899-12-30T14:00:00"/>
  </r>
  <r>
    <d v="2022-07-13T00:00:00"/>
    <n v="46153"/>
    <s v="L'Oréal"/>
    <s v="Armani code"/>
    <x v="21"/>
    <x v="67"/>
    <m/>
    <s v="D&amp;CO"/>
    <s v="Greg"/>
    <s v="Arnaud"/>
    <x v="5"/>
    <m/>
    <m/>
    <m/>
    <m/>
    <d v="2022-07-19T00:00:00"/>
    <d v="2022-09-05T00:00:00"/>
    <d v="2022-10-03T00:00:00"/>
    <d v="2022-10-04T00:00:00"/>
    <m/>
    <m/>
    <d v="2022-09-15T00:00:00"/>
    <s v="juillet"/>
    <s v="septembre"/>
    <s v="2022"/>
    <s v="2022"/>
    <s v="L'Oréal"/>
    <x v="1"/>
    <s v=""/>
  </r>
  <r>
    <d v="2022-07-20T00:00:00"/>
    <n v="46205"/>
    <s v="L'Artisan Parfumeur"/>
    <s v="Soleil de Provence"/>
    <x v="11"/>
    <x v="94"/>
    <s v="GL CE - Trolley Bike"/>
    <s v="D&amp;CO"/>
    <s v="Greg"/>
    <s v="Arnaud"/>
    <x v="5"/>
    <m/>
    <m/>
    <m/>
    <d v="2022-07-20T00:00:00"/>
    <d v="2022-08-05T00:00:00"/>
    <d v="2022-10-21T00:00:00"/>
    <d v="2022-11-18T00:00:00"/>
    <d v="2022-11-21T00:00:00"/>
    <m/>
    <m/>
    <d v="2022-09-15T00:00:00"/>
    <s v="juillet"/>
    <s v="septembre"/>
    <s v="2022"/>
    <s v="2022"/>
    <s v="PUIG"/>
    <x v="27"/>
    <s v=""/>
  </r>
  <r>
    <d v="2022-07-20T00:00:00"/>
    <n v="46225"/>
    <s v="Armani"/>
    <m/>
    <x v="21"/>
    <x v="95"/>
    <m/>
    <s v="D&amp;CO"/>
    <s v="Greg"/>
    <s v="Jean-Marc"/>
    <x v="3"/>
    <m/>
    <m/>
    <d v="1899-12-30T01:00:00"/>
    <d v="2022-07-20T00:00:00"/>
    <d v="2022-08-02T00:00:00"/>
    <d v="2022-08-19T00:00:00"/>
    <d v="2022-09-05T00:00:00"/>
    <d v="2022-09-19T00:00:00"/>
    <d v="2022-08-02T00:00:00"/>
    <d v="2022-09-13T00:00:00"/>
    <d v="2022-09-13T00:00:00"/>
    <s v="juillet"/>
    <s v="septembre"/>
    <s v="2022"/>
    <s v="2022"/>
    <s v="L'Oréal"/>
    <x v="1"/>
    <d v="1899-12-30T01:24:00"/>
  </r>
  <r>
    <d v="2022-07-27T00:00:00"/>
    <n v="46312"/>
    <s v="Yves Saint Laurent"/>
    <s v="Libre"/>
    <x v="21"/>
    <x v="95"/>
    <m/>
    <s v="D&amp;CO"/>
    <s v="Greg"/>
    <s v="Arnaud"/>
    <x v="3"/>
    <n v="4"/>
    <m/>
    <d v="1899-12-30T03:00:00"/>
    <d v="2022-07-27T00:00:00"/>
    <d v="2022-08-02T00:00:00"/>
    <d v="2022-09-02T00:00:00"/>
    <d v="2022-09-30T00:00:00"/>
    <d v="2022-10-03T00:00:00"/>
    <m/>
    <d v="2022-09-06T00:00:00"/>
    <d v="2022-09-07T00:00:00"/>
    <s v="juillet"/>
    <s v="septembre"/>
    <s v="2022"/>
    <s v="2022"/>
    <s v="L'Oréal"/>
    <x v="1"/>
    <d v="1899-12-30T04:12:00"/>
  </r>
  <r>
    <d v="2022-09-23T00:00:00"/>
    <n v="46773"/>
    <s v="Jean-Paul Gaultier"/>
    <s v="Divine"/>
    <x v="5"/>
    <x v="7"/>
    <m/>
    <s v="D&amp;CO"/>
    <s v="Greg"/>
    <s v="Marion"/>
    <x v="3"/>
    <n v="1"/>
    <m/>
    <d v="1899-12-30T00:30:00"/>
    <m/>
    <d v="2022-09-23T00:00:00"/>
    <d v="2022-09-23T00:00:00"/>
    <d v="2022-09-28T00:00:00"/>
    <d v="2022-09-28T00:00:00"/>
    <d v="2022-09-23T00:00:00"/>
    <d v="2022-09-26T00:00:00"/>
    <d v="2022-09-26T00:00:00"/>
    <s v="septembre"/>
    <s v="septembre"/>
    <s v="2022"/>
    <s v="2022"/>
    <s v="PUIG"/>
    <x v="27"/>
    <d v="1899-12-30T00:42:00"/>
  </r>
  <r>
    <d v="2022-09-27T00:00:00"/>
    <n v="46796"/>
    <s v="Paula's Choice"/>
    <m/>
    <x v="3"/>
    <x v="96"/>
    <m/>
    <s v="D&amp;CO"/>
    <s v="Greg"/>
    <s v="Marion"/>
    <x v="5"/>
    <m/>
    <m/>
    <m/>
    <d v="2022-09-27T00:00:00"/>
    <d v="2022-09-28T00:00:00"/>
    <d v="2022-09-30T00:00:00"/>
    <d v="2022-10-10T00:00:00"/>
    <d v="2022-10-10T00:00:00"/>
    <m/>
    <m/>
    <d v="2022-09-15T00:00:00"/>
    <s v="septembre"/>
    <s v="septembre"/>
    <s v="2022"/>
    <s v="2022"/>
    <e v="#N/A"/>
    <x v="22"/>
    <s v=""/>
  </r>
  <r>
    <d v="2022-10-24T00:00:00"/>
    <n v="47029"/>
    <s v="Yves Saint Laurent"/>
    <s v="L'homme"/>
    <x v="18"/>
    <x v="34"/>
    <m/>
    <s v="D&amp;CO"/>
    <s v="Greg"/>
    <s v="Marion"/>
    <x v="3"/>
    <n v="4"/>
    <m/>
    <m/>
    <d v="2022-10-24T00:00:00"/>
    <d v="2022-11-09T00:00:00"/>
    <d v="2022-11-30T00:00:00"/>
    <d v="2022-12-16T00:00:00"/>
    <d v="2022-12-19T00:00:00"/>
    <d v="2022-11-03T00:00:00"/>
    <d v="2022-11-23T00:00:00"/>
    <d v="2022-11-25T00:00:00"/>
    <s v="octobre"/>
    <s v="novembre"/>
    <s v="2022"/>
    <s v="2022"/>
    <s v="L'Oréal"/>
    <x v="1"/>
    <s v=""/>
  </r>
  <r>
    <d v="2022-10-26T00:00:00"/>
    <n v="47078"/>
    <s v="Prada"/>
    <s v="Paradoxe"/>
    <x v="8"/>
    <x v="12"/>
    <m/>
    <s v="D&amp;CO"/>
    <s v="Greg"/>
    <s v="Arnaud"/>
    <x v="3"/>
    <n v="5"/>
    <m/>
    <d v="1899-12-30T04:00:00"/>
    <d v="2022-10-26T00:00:00"/>
    <d v="2022-11-02T00:00:00"/>
    <d v="2022-11-02T00:00:00"/>
    <d v="2022-11-30T00:00:00"/>
    <d v="2023-01-02T00:00:00"/>
    <d v="2022-10-31T00:00:00"/>
    <d v="2022-11-23T00:00:00"/>
    <d v="2022-11-23T00:00:00"/>
    <s v="octobre"/>
    <s v="novembre"/>
    <s v="2022"/>
    <s v="2022"/>
    <s v="L'Oréal"/>
    <x v="1"/>
    <d v="1899-12-30T05:36:00"/>
  </r>
  <r>
    <d v="2022-11-04T00:00:00"/>
    <n v="47073"/>
    <s v="Too Faced"/>
    <m/>
    <x v="21"/>
    <x v="72"/>
    <m/>
    <s v="D&amp;CO"/>
    <s v="Greg"/>
    <s v="Elsa"/>
    <x v="3"/>
    <n v="2"/>
    <m/>
    <d v="1899-12-30T02:00:00"/>
    <d v="2022-11-04T00:00:00"/>
    <d v="2022-11-10T00:00:00"/>
    <d v="2022-11-30T00:00:00"/>
    <d v="2022-12-02T00:00:00"/>
    <d v="2022-12-04T00:00:00"/>
    <d v="2022-11-10T00:00:00"/>
    <d v="2022-11-22T00:00:00"/>
    <d v="2022-11-23T00:00:00"/>
    <s v="novembre"/>
    <s v="novembre"/>
    <s v="2022"/>
    <s v="2022"/>
    <e v="#N/A"/>
    <x v="93"/>
    <d v="1899-12-30T02:48:00"/>
  </r>
  <r>
    <d v="2022-10-26T00:00:00"/>
    <n v="47079"/>
    <s v="Prada"/>
    <s v="Paradoxe"/>
    <x v="7"/>
    <x v="12"/>
    <m/>
    <s v="D&amp;CO"/>
    <s v="Greg"/>
    <s v="Arnaud"/>
    <x v="3"/>
    <n v="1"/>
    <m/>
    <d v="1899-12-30T00:10:00"/>
    <d v="2022-10-26T00:00:00"/>
    <d v="2022-11-02T00:00:00"/>
    <d v="2022-11-02T00:00:00"/>
    <d v="2022-11-30T00:00:00"/>
    <d v="2022-12-05T00:00:00"/>
    <d v="2022-10-31T00:00:00"/>
    <d v="2022-11-14T00:00:00"/>
    <d v="2022-11-15T00:00:00"/>
    <s v="octobre"/>
    <s v="novembre"/>
    <s v="2022"/>
    <s v="2022"/>
    <s v="L'Oréal"/>
    <x v="1"/>
    <d v="1899-12-30T00:14:00"/>
  </r>
  <r>
    <d v="2022-12-09T00:00:00"/>
    <n v="47551"/>
    <s v="Prada"/>
    <s v="Paradoxe"/>
    <x v="21"/>
    <x v="18"/>
    <m/>
    <s v="D&amp;CO"/>
    <s v="Greg"/>
    <s v="Arnaud HOARAU"/>
    <x v="3"/>
    <n v="1"/>
    <m/>
    <d v="1899-12-30T00:10:00"/>
    <d v="2022-12-09T00:00:00"/>
    <d v="2022-12-15T00:00:00"/>
    <d v="2022-12-15T00:00:00"/>
    <d v="2023-01-27T00:00:00"/>
    <d v="2023-01-30T00:00:00"/>
    <d v="2022-12-12T00:00:00"/>
    <d v="2023-01-17T00:00:00"/>
    <d v="2023-01-17T00:00:00"/>
    <s v="décembre"/>
    <s v="janvier"/>
    <s v="2022"/>
    <s v="2023"/>
    <s v="L'Oréal"/>
    <x v="1"/>
    <d v="1899-12-30T00:14:00"/>
  </r>
  <r>
    <d v="2022-06-30T00:00:00"/>
    <n v="46003"/>
    <s v="Dior"/>
    <s v="Xmas22"/>
    <x v="0"/>
    <x v="16"/>
    <m/>
    <s v="R"/>
    <s v="Greg"/>
    <s v="Marie"/>
    <x v="3"/>
    <n v="11"/>
    <m/>
    <d v="1900-01-01T22:00:00"/>
    <d v="2022-06-30T00:00:00"/>
    <d v="2022-07-11T00:00:00"/>
    <d v="2022-09-26T00:00:00"/>
    <d v="2022-11-08T00:00:00"/>
    <d v="2022-11-14T00:00:00"/>
    <d v="2022-07-19T00:00:00"/>
    <d v="2022-10-13T00:00:00"/>
    <d v="2022-10-27T00:00:00"/>
    <s v="juin"/>
    <s v="octobre"/>
    <s v="2022"/>
    <s v="2022"/>
    <e v="#N/A"/>
    <x v="3"/>
    <d v="1900-01-03T02:00:00"/>
  </r>
  <r>
    <d v="2022-11-29T00:00:00"/>
    <n v="47365"/>
    <s v="Interparfum"/>
    <s v="Multi Produit"/>
    <x v="28"/>
    <x v="14"/>
    <m/>
    <s v="D&amp;CO"/>
    <s v="Greg"/>
    <s v="Elsa PEUCHGAZEAU"/>
    <x v="3"/>
    <n v="2"/>
    <m/>
    <d v="1899-12-30T02:00:00"/>
    <d v="2022-11-29T00:00:00"/>
    <d v="2022-12-05T00:00:00"/>
    <d v="2022-12-07T00:00:00"/>
    <d v="2022-12-19T00:00:00"/>
    <d v="2022-12-19T00:00:00"/>
    <d v="2022-11-30T00:00:00"/>
    <d v="2022-12-15T00:00:00"/>
    <d v="2022-12-16T00:00:00"/>
    <s v="novembre"/>
    <s v="décembre"/>
    <s v="2022"/>
    <s v="2022"/>
    <e v="#N/A"/>
    <x v="5"/>
    <d v="1899-12-30T02:48:00"/>
  </r>
  <r>
    <d v="2022-07-22T00:00:00"/>
    <n v="46241"/>
    <s v="Kenzo"/>
    <s v="Yatai"/>
    <x v="23"/>
    <x v="12"/>
    <m/>
    <s v="D&amp;CO"/>
    <s v="Greg"/>
    <s v="Jean-Marc"/>
    <x v="3"/>
    <n v="6"/>
    <m/>
    <d v="1899-12-30T22:00:00"/>
    <m/>
    <d v="2022-07-27T00:00:00"/>
    <d v="2022-10-03T00:00:00"/>
    <d v="2022-10-31T00:00:00"/>
    <d v="2022-10-31T00:00:00"/>
    <d v="2022-08-23T00:00:00"/>
    <d v="2022-10-13T00:00:00"/>
    <d v="2022-10-24T00:00:00"/>
    <s v="juillet"/>
    <s v="octobre"/>
    <s v="2022"/>
    <s v="2022"/>
    <e v="#N/A"/>
    <x v="11"/>
    <d v="1899-12-31T06:48:00"/>
  </r>
  <r>
    <d v="2022-08-17T00:00:00"/>
    <n v="46489"/>
    <s v="Sephora"/>
    <s v="Too faced"/>
    <x v="21"/>
    <x v="16"/>
    <m/>
    <s v="D&amp;CO"/>
    <s v="Greg"/>
    <s v="Marie"/>
    <x v="3"/>
    <n v="6"/>
    <m/>
    <d v="1899-12-30T07:00:00"/>
    <m/>
    <d v="2022-08-22T00:00:00"/>
    <d v="2022-09-23T00:00:00"/>
    <d v="2022-10-24T00:00:00"/>
    <m/>
    <d v="2022-09-02T00:00:00"/>
    <d v="2022-09-27T00:00:00"/>
    <d v="2022-09-03T00:00:00"/>
    <s v="août"/>
    <s v="septembre"/>
    <s v="2022"/>
    <s v="2022"/>
    <s v="Sephora"/>
    <x v="0"/>
    <d v="1899-12-30T09:48:00"/>
  </r>
  <r>
    <d v="2022-09-07T00:00:00"/>
    <n v="46630"/>
    <s v="DERMALOGICA GMBH"/>
    <m/>
    <x v="21"/>
    <x v="12"/>
    <m/>
    <s v="D&amp;CO"/>
    <s v="Greg"/>
    <s v="Marie"/>
    <x v="3"/>
    <n v="11"/>
    <m/>
    <d v="1899-12-31T08:00:00"/>
    <m/>
    <d v="2022-09-12T00:00:00"/>
    <d v="2022-09-30T00:00:00"/>
    <d v="2022-10-31T00:00:00"/>
    <d v="2022-11-01T00:00:00"/>
    <d v="2022-09-15T00:00:00"/>
    <d v="2022-10-18T00:00:00"/>
    <d v="2022-11-04T00:00:00"/>
    <s v="septembre"/>
    <s v="novembre"/>
    <s v="2022"/>
    <s v="2022"/>
    <e v="#N/A"/>
    <x v="26"/>
    <d v="1899-12-31T20:48:00"/>
  </r>
  <r>
    <d v="2022-09-07T00:00:00"/>
    <n v="46625"/>
    <s v="Dior"/>
    <s v="Noel"/>
    <x v="19"/>
    <x v="97"/>
    <m/>
    <s v="D&amp;CO"/>
    <s v="Greg"/>
    <s v="Axel"/>
    <x v="3"/>
    <n v="9"/>
    <m/>
    <d v="1899-12-30T09:00:00"/>
    <d v="2022-09-13T00:00:00"/>
    <d v="2022-09-12T00:00:00"/>
    <d v="2022-09-30T00:00:00"/>
    <d v="2022-11-30T00:00:00"/>
    <d v="2022-12-01T00:00:00"/>
    <d v="2022-09-14T00:00:00"/>
    <d v="2022-11-21T00:00:00"/>
    <d v="2022-11-21T00:00:00"/>
    <s v="septembre"/>
    <s v="novembre"/>
    <s v="2022"/>
    <s v="2022"/>
    <e v="#N/A"/>
    <x v="3"/>
    <d v="1899-12-30T12:36:00"/>
  </r>
  <r>
    <d v="2022-09-28T00:00:00"/>
    <n v="46806"/>
    <s v="Prada"/>
    <s v="Paradoxe"/>
    <x v="0"/>
    <x v="12"/>
    <s v="Podium Digital Dream - La defence - ATTENTE AO"/>
    <s v="D&amp;CO"/>
    <s v="Greg"/>
    <s v="Arnaud"/>
    <x v="5"/>
    <m/>
    <m/>
    <d v="1899-12-30T01:30:00"/>
    <m/>
    <d v="2022-09-29T00:00:00"/>
    <d v="2022-10-12T00:00:00"/>
    <d v="2022-10-24T00:00:00"/>
    <d v="2022-12-09T00:00:00"/>
    <d v="2022-12-12T00:00:00"/>
    <m/>
    <d v="2022-11-02T00:00:00"/>
    <s v="septembre"/>
    <s v="novembre"/>
    <s v="2022"/>
    <s v="2022"/>
    <s v="L'Oréal"/>
    <x v="1"/>
    <d v="1899-12-30T02:06:00"/>
  </r>
  <r>
    <d v="2022-09-26T00:00:00"/>
    <n v="46777"/>
    <s v="Givenchy"/>
    <s v="Holiday"/>
    <x v="3"/>
    <x v="12"/>
    <m/>
    <s v="D&amp;CO"/>
    <s v="Greg"/>
    <s v="Jean-Marc"/>
    <x v="3"/>
    <n v="3"/>
    <m/>
    <d v="1899-12-30T05:00:00"/>
    <d v="2022-09-26T00:00:00"/>
    <d v="2022-09-30T00:00:00"/>
    <d v="2022-11-17T00:00:00"/>
    <d v="2022-12-11T00:00:00"/>
    <d v="2022-12-12T00:00:00"/>
    <d v="2022-12-18T00:00:00"/>
    <d v="2022-11-16T00:00:00"/>
    <d v="2022-11-16T00:00:00"/>
    <s v="septembre"/>
    <s v="novembre"/>
    <s v="2022"/>
    <s v="2022"/>
    <e v="#N/A"/>
    <x v="21"/>
    <d v="1899-12-30T07:00:00"/>
  </r>
  <r>
    <d v="2022-10-26T00:00:00"/>
    <n v="47085"/>
    <s v="Sephora"/>
    <s v="Noel"/>
    <x v="21"/>
    <x v="33"/>
    <m/>
    <s v="D&amp;CO"/>
    <s v="Greg"/>
    <s v="Jean-Marc"/>
    <x v="3"/>
    <n v="1"/>
    <m/>
    <d v="1899-12-30T03:00:00"/>
    <m/>
    <d v="2022-11-02T00:00:00"/>
    <d v="2022-11-02T00:00:00"/>
    <d v="2022-11-19T00:00:00"/>
    <d v="2022-11-19T00:00:00"/>
    <d v="2022-11-03T00:00:00"/>
    <d v="2022-11-15T00:00:00"/>
    <d v="2022-11-15T00:00:00"/>
    <s v="octobre"/>
    <s v="novembre"/>
    <s v="2022"/>
    <s v="2022"/>
    <s v="Sephora"/>
    <x v="0"/>
    <d v="1899-12-30T04:12:00"/>
  </r>
  <r>
    <d v="2022-08-26T00:00:00"/>
    <n v="46548"/>
    <s v="Horace"/>
    <m/>
    <x v="18"/>
    <x v="34"/>
    <m/>
    <s v="D&amp;CO"/>
    <s v="Greg"/>
    <s v="Marion"/>
    <x v="3"/>
    <n v="1"/>
    <m/>
    <d v="1899-12-30T02:00:00"/>
    <d v="2022-10-14T00:00:00"/>
    <d v="2022-10-11T00:00:00"/>
    <d v="2022-10-20T00:00:00"/>
    <d v="2022-11-04T00:00:00"/>
    <d v="2022-11-07T00:00:00"/>
    <d v="2022-12-17T00:00:00"/>
    <d v="2022-10-14T00:00:00"/>
    <d v="2022-10-28T00:00:00"/>
    <s v="août"/>
    <s v="octobre"/>
    <s v="2022"/>
    <s v="2022"/>
    <e v="#N/A"/>
    <x v="95"/>
    <d v="1899-12-30T02:48:00"/>
  </r>
  <r>
    <d v="2022-10-13T00:00:00"/>
    <n v="46951"/>
    <s v="Prada"/>
    <s v="Paradoxe"/>
    <x v="21"/>
    <x v="18"/>
    <m/>
    <s v="D&amp;CO"/>
    <s v="Greg"/>
    <s v="Arnaud"/>
    <x v="3"/>
    <n v="2"/>
    <m/>
    <d v="1899-12-30T00:10:00"/>
    <d v="2022-10-13T00:00:00"/>
    <d v="2022-10-28T00:00:00"/>
    <d v="2023-01-18T00:00:00"/>
    <d v="2022-12-16T00:00:00"/>
    <d v="2022-12-19T00:00:00"/>
    <d v="2022-10-31T00:00:00"/>
    <d v="2022-11-14T00:00:00"/>
    <d v="2022-11-15T00:00:00"/>
    <s v="octobre"/>
    <s v="novembre"/>
    <s v="2022"/>
    <s v="2022"/>
    <s v="L'Oréal"/>
    <x v="1"/>
    <d v="1899-12-30T00:14:00"/>
  </r>
  <r>
    <d v="2022-10-13T00:00:00"/>
    <n v="46952"/>
    <s v="Prada"/>
    <s v="Paradoxe"/>
    <x v="4"/>
    <x v="12"/>
    <s v="Podium Puteau"/>
    <s v="D&amp;CO"/>
    <s v="Greg"/>
    <s v="Arnaud"/>
    <x v="3"/>
    <n v="2"/>
    <m/>
    <d v="1899-12-30T00:10:00"/>
    <d v="2022-10-13T00:00:00"/>
    <d v="2022-10-19T00:00:00"/>
    <d v="2022-10-28T00:00:00"/>
    <d v="2022-11-05T00:00:00"/>
    <d v="2022-11-28T00:00:00"/>
    <d v="2022-10-31T00:00:00"/>
    <d v="2022-11-14T00:00:00"/>
    <d v="2022-11-15T00:00:00"/>
    <s v="octobre"/>
    <s v="novembre"/>
    <s v="2022"/>
    <s v="2022"/>
    <s v="L'Oréal"/>
    <x v="1"/>
    <d v="1899-12-30T00:14:00"/>
  </r>
  <r>
    <d v="2022-10-26T00:00:00"/>
    <n v="47077"/>
    <s v="Prada"/>
    <s v="Paradoxe"/>
    <x v="8"/>
    <x v="12"/>
    <s v="Noyelles Godault"/>
    <s v="D&amp;CO"/>
    <s v="Greg"/>
    <s v="Arnaud"/>
    <x v="3"/>
    <n v="1"/>
    <m/>
    <d v="1899-12-30T02:00:00"/>
    <d v="2022-10-26T00:00:00"/>
    <d v="2022-11-02T00:00:00"/>
    <d v="2022-11-02T00:00:00"/>
    <d v="2022-11-30T00:00:00"/>
    <d v="2022-12-05T00:00:00"/>
    <d v="2022-11-03T00:00:00"/>
    <d v="2022-11-14T00:00:00"/>
    <d v="2022-11-15T00:00:00"/>
    <s v="octobre"/>
    <s v="novembre"/>
    <s v="2022"/>
    <s v="2022"/>
    <s v="L'Oréal"/>
    <x v="1"/>
    <d v="1899-12-30T02:48:00"/>
  </r>
  <r>
    <d v="2022-10-26T00:00:00"/>
    <n v="47080"/>
    <s v="Valentino"/>
    <s v="Born In Roma Intense"/>
    <x v="8"/>
    <x v="12"/>
    <m/>
    <s v="D&amp;CO"/>
    <s v="Greg"/>
    <s v="Arnaud"/>
    <x v="5"/>
    <n v="1"/>
    <m/>
    <d v="1899-12-30T04:00:00"/>
    <m/>
    <d v="2022-11-17T00:00:00"/>
    <d v="2022-12-28T00:00:00"/>
    <d v="2023-01-25T00:00:00"/>
    <d v="2023-01-30T00:00:00"/>
    <d v="2022-11-25T00:00:00"/>
    <m/>
    <m/>
    <s v="octobre"/>
    <s v=""/>
    <s v="2022"/>
    <s v=""/>
    <s v="L'Oréal"/>
    <x v="1"/>
    <d v="1899-12-30T05:36:00"/>
  </r>
  <r>
    <d v="2022-12-06T00:00:00"/>
    <n v="47397"/>
    <s v="Cacharel"/>
    <s v="Bloom up"/>
    <x v="8"/>
    <x v="12"/>
    <m/>
    <s v="D&amp;CO"/>
    <s v="Greg"/>
    <s v="Jean-Marc"/>
    <x v="5"/>
    <n v="2"/>
    <m/>
    <d v="1899-12-30T04:00:00"/>
    <d v="2022-12-02T00:00:00"/>
    <d v="2022-12-06T00:00:00"/>
    <d v="2022-12-09T00:00:00"/>
    <d v="2023-01-06T00:00:00"/>
    <d v="2023-01-16T00:00:00"/>
    <d v="2022-12-07T00:00:00"/>
    <m/>
    <m/>
    <s v="décembre"/>
    <s v=""/>
    <s v="2022"/>
    <s v=""/>
    <s v="L'Oréal"/>
    <x v="1"/>
    <d v="1899-12-30T05:36:00"/>
  </r>
  <r>
    <d v="2022-09-19T00:00:00"/>
    <n v="46720"/>
    <s v="Yves Saint Laurent"/>
    <s v="Libre"/>
    <x v="4"/>
    <x v="12"/>
    <s v="Podium Itinerant - Base 46113 en 2X3"/>
    <s v="D&amp;CO"/>
    <s v="Greg"/>
    <s v="Arnaud HOARAU"/>
    <x v="3"/>
    <n v="1"/>
    <m/>
    <d v="1899-12-30T02:00:00"/>
    <d v="2022-09-19T00:00:00"/>
    <d v="2022-10-24T00:00:00"/>
    <d v="2022-10-13T00:00:00"/>
    <d v="2022-11-10T00:00:00"/>
    <d v="2022-11-14T00:00:00"/>
    <d v="2022-11-02T00:00:00"/>
    <d v="2022-11-07T00:00:00"/>
    <d v="2022-11-07T00:00:00"/>
    <s v="septembre"/>
    <s v="novembre"/>
    <s v="2022"/>
    <s v="2022"/>
    <s v="L'Oréal"/>
    <x v="1"/>
    <d v="1899-12-30T02:48:00"/>
  </r>
  <r>
    <d v="2022-11-08T00:00:00"/>
    <n v="47174"/>
    <s v="Yves Saint Laurent"/>
    <s v="Black Opium"/>
    <x v="21"/>
    <x v="72"/>
    <m/>
    <s v="D&amp;CO"/>
    <s v="Greg"/>
    <s v="Arnaud HOARAU"/>
    <x v="3"/>
    <n v="6"/>
    <m/>
    <d v="1899-12-30T02:00:00"/>
    <d v="2022-11-08T00:00:00"/>
    <d v="2022-11-14T00:00:00"/>
    <d v="2022-12-09T00:00:00"/>
    <d v="2023-01-06T00:00:00"/>
    <d v="2023-01-09T00:00:00"/>
    <d v="2022-11-22T00:00:00"/>
    <d v="2022-12-13T00:00:00"/>
    <d v="2022-12-13T00:00:00"/>
    <s v="novembre"/>
    <s v="décembre"/>
    <s v="2022"/>
    <s v="2022"/>
    <s v="L'Oréal"/>
    <x v="1"/>
    <d v="1899-12-30T02:48:00"/>
  </r>
  <r>
    <d v="2022-11-08T00:00:00"/>
    <n v="47168"/>
    <s v="CHARLOTTE TILBURY"/>
    <s v="Queen Of Glow"/>
    <x v="21"/>
    <x v="72"/>
    <m/>
    <s v="D&amp;CO"/>
    <s v="Greg"/>
    <s v="Marion"/>
    <x v="3"/>
    <n v="3"/>
    <m/>
    <d v="1899-12-30T03:30:00"/>
    <d v="2022-11-08T00:00:00"/>
    <d v="2022-11-15T00:00:00"/>
    <d v="2022-12-05T00:00:00"/>
    <d v="2022-12-23T00:00:00"/>
    <d v="2022-12-26T00:00:00"/>
    <d v="2022-11-16T00:00:00"/>
    <d v="2022-12-13T00:00:00"/>
    <d v="2022-12-13T00:00:00"/>
    <s v="novembre"/>
    <s v="décembre"/>
    <s v="2022"/>
    <s v="2022"/>
    <e v="#N/A"/>
    <x v="56"/>
    <d v="1899-12-30T04:54:00"/>
  </r>
  <r>
    <d v="2022-11-07T00:00:00"/>
    <n v="47166"/>
    <s v="Yves Saint Laurent"/>
    <s v="Libre Noel"/>
    <x v="23"/>
    <x v="98"/>
    <m/>
    <s v="D&amp;CO"/>
    <s v="Greg"/>
    <s v="Elsa PEUCHGAZEAU"/>
    <x v="3"/>
    <n v="1"/>
    <m/>
    <d v="1899-12-30T05:00:00"/>
    <d v="2022-11-07T00:00:00"/>
    <d v="2022-11-10T00:00:00"/>
    <d v="2022-11-15T00:00:00"/>
    <d v="2022-12-08T00:00:00"/>
    <d v="2022-12-09T00:00:00"/>
    <d v="2022-11-15T00:00:00"/>
    <d v="2022-12-09T00:00:00"/>
    <d v="2022-12-09T00:00:00"/>
    <s v="novembre"/>
    <s v="décembre"/>
    <s v="2022"/>
    <s v="2022"/>
    <s v="L'Oréal"/>
    <x v="1"/>
    <d v="1899-12-30T07:00:00"/>
  </r>
  <r>
    <d v="2022-12-23T00:00:00"/>
    <n v="47656"/>
    <s v="Givenchy"/>
    <s v="Irresistible"/>
    <x v="8"/>
    <x v="12"/>
    <m/>
    <s v="D&amp;CO"/>
    <s v="Greg"/>
    <s v="Jean-Marc ISTURIZ"/>
    <x v="3"/>
    <n v="4"/>
    <m/>
    <m/>
    <m/>
    <d v="2022-12-29T00:00:00"/>
    <d v="2022-12-29T00:00:00"/>
    <d v="2022-01-26T00:00:00"/>
    <d v="2022-01-30T00:00:00"/>
    <d v="2023-01-03T00:00:00"/>
    <d v="2023-01-12T00:00:00"/>
    <d v="2023-01-24T00:00:00"/>
    <s v="décembre"/>
    <s v="janvier"/>
    <s v="2022"/>
    <s v="2023"/>
    <e v="#N/A"/>
    <x v="21"/>
    <s v=""/>
  </r>
  <r>
    <d v="2022-12-16T00:00:00"/>
    <n v="47564"/>
    <s v="Yves Saint Laurent"/>
    <s v="Libre"/>
    <x v="4"/>
    <x v="12"/>
    <m/>
    <s v="D&amp;CO"/>
    <s v="Greg"/>
    <s v="Jean-Marc ISTURIZ"/>
    <x v="3"/>
    <n v="4"/>
    <m/>
    <d v="1899-12-30T15:00:00"/>
    <d v="2022-12-16T00:00:00"/>
    <d v="2022-12-20T00:00:00"/>
    <d v="2023-01-10T00:00:00"/>
    <d v="2022-02-07T00:00:00"/>
    <d v="2022-02-10T00:00:00"/>
    <d v="2023-01-03T00:00:00"/>
    <d v="2023-01-16T00:00:00"/>
    <d v="2023-01-24T00:00:00"/>
    <s v="décembre"/>
    <s v="janvier"/>
    <s v="2022"/>
    <s v="2023"/>
    <s v="L'Oréal"/>
    <x v="1"/>
    <d v="1899-12-30T21:00:00"/>
  </r>
  <r>
    <d v="2023-01-19T00:00:00"/>
    <n v="47865"/>
    <s v="Viktor &amp; Rolf"/>
    <s v="Flower Bomb"/>
    <x v="3"/>
    <x v="12"/>
    <m/>
    <s v="D&amp;CO"/>
    <s v="Greg"/>
    <s v="Jean-Marc ISTURIZ"/>
    <x v="3"/>
    <m/>
    <m/>
    <d v="1899-12-30T01:00:00"/>
    <d v="2023-01-19T00:00:00"/>
    <m/>
    <d v="2022-12-30T00:00:00"/>
    <d v="2023-01-27T00:00:00"/>
    <d v="2023-01-27T00:00:00"/>
    <d v="2023-01-20T00:00:00"/>
    <d v="2023-01-20T00:00:00"/>
    <d v="2023-01-20T00:00:00"/>
    <s v="janvier"/>
    <s v="janvier"/>
    <s v="2023"/>
    <s v="2023"/>
    <e v="#N/A"/>
    <x v="10"/>
    <d v="1899-12-30T01:24:00"/>
  </r>
  <r>
    <d v="2022-12-23T00:00:00"/>
    <n v="47595"/>
    <s v="GHD"/>
    <m/>
    <x v="21"/>
    <x v="12"/>
    <m/>
    <s v="D&amp;CO"/>
    <s v="Greg"/>
    <s v="Arnaud HOARAU"/>
    <x v="3"/>
    <n v="7"/>
    <m/>
    <d v="1899-12-30T12:00:00"/>
    <m/>
    <d v="2022-12-28T00:00:00"/>
    <d v="2023-01-16T00:00:00"/>
    <d v="2023-02-13T00:00:00"/>
    <d v="2023-02-14T00:00:00"/>
    <d v="2022-12-30T00:00:00"/>
    <d v="2023-02-02T00:00:00"/>
    <d v="2023-03-17T00:00:00"/>
    <s v="décembre"/>
    <s v="mars"/>
    <s v="2022"/>
    <s v="2023"/>
    <e v="#N/A"/>
    <x v="25"/>
    <d v="1899-12-30T16:48:00"/>
  </r>
  <r>
    <d v="2022-12-12T00:00:00"/>
    <n v="47494"/>
    <s v="Valentino"/>
    <s v="Born In Roma Intense"/>
    <x v="21"/>
    <x v="18"/>
    <m/>
    <s v="D&amp;CO"/>
    <s v="Greg"/>
    <s v="Arnaud HOARAU"/>
    <x v="3"/>
    <n v="9"/>
    <m/>
    <d v="1899-12-30T12:00:00"/>
    <d v="2022-12-12T00:00:00"/>
    <d v="2022-12-21T00:00:00"/>
    <d v="2023-01-20T00:00:00"/>
    <d v="2023-02-17T00:00:00"/>
    <d v="2023-02-20T00:00:00"/>
    <d v="2022-12-16T00:00:00"/>
    <d v="2023-02-09T00:00:00"/>
    <d v="2023-02-10T00:00:00"/>
    <s v="décembre"/>
    <s v="février"/>
    <s v="2022"/>
    <s v="2023"/>
    <s v="L'Oréal"/>
    <x v="1"/>
    <d v="1899-12-30T16:48:00"/>
  </r>
  <r>
    <d v="2023-01-06T00:00:00"/>
    <n v="47781"/>
    <s v="GIVENCHY"/>
    <s v="Gentleman Society"/>
    <x v="1"/>
    <x v="12"/>
    <s v=""/>
    <s v="D&amp;CO"/>
    <s v="Greg"/>
    <s v="Elsa PEUCHGAZEAU"/>
    <x v="3"/>
    <n v="13"/>
    <m/>
    <d v="1899-12-31T06:00:00"/>
    <m/>
    <d v="2023-01-11T00:00:00"/>
    <d v="2023-01-30T00:00:00"/>
    <d v="2023-02-27T00:00:00"/>
    <d v="2023-03-06T00:00:00"/>
    <d v="2023-01-12T00:00:00"/>
    <d v="2023-02-17T00:00:00"/>
    <d v="2023-03-17T00:00:00"/>
    <s v="janvier"/>
    <s v="mars"/>
    <s v="2023"/>
    <s v="2023"/>
    <e v="#N/A"/>
    <x v="21"/>
    <d v="1899-12-31T18:00:00"/>
  </r>
  <r>
    <d v="2023-01-11T00:00:00"/>
    <n v="47809"/>
    <s v="GIVENCHY"/>
    <s v="Gentleman Society"/>
    <x v="15"/>
    <x v="12"/>
    <s v=""/>
    <s v="D&amp;CO"/>
    <s v="Greg"/>
    <s v="Jean-Marc ISTURIZ"/>
    <x v="3"/>
    <n v="7"/>
    <m/>
    <d v="1899-12-30T15:00:00"/>
    <d v="2023-01-12T00:00:00"/>
    <d v="2023-01-17T00:00:00"/>
    <d v="2023-02-06T00:00:00"/>
    <d v="2023-03-06T00:00:00"/>
    <d v="2023-03-06T00:00:00"/>
    <d v="2023-01-13T00:00:00"/>
    <m/>
    <d v="2023-02-14T00:00:00"/>
    <s v="janvier"/>
    <s v="février"/>
    <s v="2023"/>
    <s v="2023"/>
    <e v="#N/A"/>
    <x v="21"/>
    <d v="1899-12-30T21:00:00"/>
  </r>
  <r>
    <d v="2022-12-01T00:00:00"/>
    <n v="47393"/>
    <s v="Kenzo"/>
    <s v="Yatai"/>
    <x v="23"/>
    <x v="12"/>
    <m/>
    <s v="D&amp;CO"/>
    <s v="Greg"/>
    <s v="Jean-Marc ISTURIZ"/>
    <x v="3"/>
    <n v="4"/>
    <m/>
    <d v="1899-12-30T15:00:00"/>
    <d v="2022-12-01T00:00:00"/>
    <d v="2022-12-07T00:00:00"/>
    <d v="2023-02-13T00:00:00"/>
    <d v="2023-03-13T00:00:00"/>
    <d v="2023-03-13T00:00:00"/>
    <d v="2023-01-19T00:00:00"/>
    <d v="2023-02-14T00:00:00"/>
    <d v="2023-03-03T00:00:00"/>
    <s v="décembre"/>
    <s v="mars"/>
    <s v="2022"/>
    <s v="2023"/>
    <e v="#N/A"/>
    <x v="11"/>
    <d v="1899-12-30T21:00:00"/>
  </r>
  <r>
    <d v="2023-02-09T00:00:00"/>
    <n v="48137"/>
    <s v="TAILLEVENT"/>
    <m/>
    <x v="3"/>
    <x v="25"/>
    <m/>
    <s v="D&amp;CO"/>
    <s v="Greg"/>
    <s v="Elsa PEUCHGAZEAU"/>
    <x v="3"/>
    <n v="6"/>
    <m/>
    <d v="1899-12-30T10:00:00"/>
    <d v="2023-02-09T00:00:00"/>
    <d v="2023-02-14T00:00:00"/>
    <d v="2023-02-14T00:00:00"/>
    <d v="2023-03-01T00:00:00"/>
    <d v="2023-03-01T00:00:00"/>
    <d v="2023-02-16T00:00:00"/>
    <d v="2023-03-13T00:00:00"/>
    <d v="2023-03-13T00:00:00"/>
    <s v="février"/>
    <s v="mars"/>
    <s v="2023"/>
    <s v="2023"/>
    <e v="#N/A"/>
    <x v="96"/>
    <d v="1899-12-30T14:00:00"/>
  </r>
  <r>
    <d v="2023-02-07T00:00:00"/>
    <n v="48108"/>
    <s v="HERMES"/>
    <s v="Jardin Cythère"/>
    <x v="18"/>
    <x v="34"/>
    <m/>
    <s v="D&amp;CO"/>
    <s v="Greg"/>
    <s v="Arnaud HOARAU"/>
    <x v="3"/>
    <n v="1"/>
    <m/>
    <d v="1899-12-30T03:00:00"/>
    <d v="2023-02-07T00:00:00"/>
    <d v="2023-02-13T00:00:00"/>
    <d v="2023-02-17T00:00:00"/>
    <d v="2023-03-17T00:00:00"/>
    <d v="2023-03-20T00:00:00"/>
    <d v="2023-02-07T00:00:00"/>
    <d v="2023-02-27T00:00:00"/>
    <d v="2023-03-01T00:00:00"/>
    <s v="février"/>
    <s v="mars"/>
    <s v="2023"/>
    <s v="2023"/>
    <e v="#N/A"/>
    <x v="23"/>
    <d v="1899-12-30T04:12:00"/>
  </r>
  <r>
    <d v="2022-12-23T00:00:00"/>
    <n v="47657"/>
    <s v="MUFE"/>
    <s v="HD Skin"/>
    <x v="21"/>
    <x v="12"/>
    <m/>
    <s v="D&amp;CO"/>
    <s v="Greg"/>
    <s v="Elsa PEUCHGAZEAU"/>
    <x v="3"/>
    <n v="1"/>
    <m/>
    <d v="1899-12-30T02:00:00"/>
    <m/>
    <d v="2022-12-29T00:00:00"/>
    <d v="2023-02-20T00:00:00"/>
    <d v="2022-03-20T00:00:00"/>
    <d v="2022-03-21T00:00:00"/>
    <d v="2023-02-22T00:00:00"/>
    <d v="2023-02-28T00:00:00"/>
    <d v="2023-03-07T00:00:00"/>
    <s v="décembre"/>
    <s v="mars"/>
    <s v="2022"/>
    <s v="2023"/>
    <e v="#N/A"/>
    <x v="48"/>
    <d v="1899-12-30T02:48:00"/>
  </r>
  <r>
    <d v="2023-02-14T00:00:00"/>
    <n v="48176"/>
    <s v="Givenchy"/>
    <s v="Gentlemen Society"/>
    <x v="18"/>
    <x v="34"/>
    <m/>
    <s v="D&amp;CO"/>
    <s v="Greg"/>
    <s v="Jean-Marc ISTURIZ"/>
    <x v="3"/>
    <n v="5"/>
    <m/>
    <d v="1899-12-30T06:00:00"/>
    <m/>
    <d v="2023-02-17T00:00:00"/>
    <d v="2023-02-21T00:00:00"/>
    <d v="2023-03-06T00:00:00"/>
    <m/>
    <d v="2023-02-17T00:00:00"/>
    <d v="2023-02-23T00:00:00"/>
    <d v="2023-02-24T00:00:00"/>
    <s v="février"/>
    <s v="février"/>
    <s v="2023"/>
    <s v="2023"/>
    <e v="#N/A"/>
    <x v="21"/>
    <d v="1899-12-30T08:24:00"/>
  </r>
  <r>
    <d v="2023-02-16T00:00:00"/>
    <n v="48214"/>
    <s v="By Terry"/>
    <m/>
    <x v="6"/>
    <x v="12"/>
    <m/>
    <s v="D&amp;CO"/>
    <s v="Greg"/>
    <s v="Léa FORGET"/>
    <x v="3"/>
    <n v="2"/>
    <m/>
    <d v="1899-12-30T04:00:00"/>
    <d v="2023-02-20T00:00:00"/>
    <d v="2023-02-20T00:00:00"/>
    <d v="2023-02-24T00:00:00"/>
    <d v="2023-03-10T00:00:00"/>
    <d v="2023-03-10T00:00:00"/>
    <d v="2023-02-21T00:00:00"/>
    <d v="2023-02-27T00:00:00"/>
    <d v="2023-02-27T00:00:00"/>
    <s v="février"/>
    <s v="février"/>
    <s v="2023"/>
    <s v="2023"/>
    <e v="#N/A"/>
    <x v="15"/>
    <d v="1899-12-30T05:36:00"/>
  </r>
  <r>
    <d v="2023-02-06T00:00:00"/>
    <n v="48087"/>
    <s v="VAN CLEEF &amp; ARPLES"/>
    <m/>
    <x v="20"/>
    <x v="20"/>
    <m/>
    <s v="D&amp;CO"/>
    <s v="Greg"/>
    <s v="Elsa PEUCHGAZEAU"/>
    <x v="3"/>
    <n v="1"/>
    <m/>
    <d v="1899-12-30T09:00:00"/>
    <d v="2023-02-06T00:00:00"/>
    <d v="2023-02-10T00:00:00"/>
    <d v="2023-03-01T00:00:00"/>
    <d v="2023-03-29T00:00:00"/>
    <d v="2023-04-03T00:00:00"/>
    <d v="2023-02-09T00:00:00"/>
    <m/>
    <d v="2023-03-17T00:00:00"/>
    <s v="février"/>
    <s v="mars"/>
    <s v="2023"/>
    <s v="2023"/>
    <s v="Interparfums"/>
    <x v="8"/>
    <d v="1899-12-30T12:36:00"/>
  </r>
  <r>
    <d v="2023-02-16T00:00:00"/>
    <n v="48216"/>
    <s v="MUFE"/>
    <m/>
    <x v="0"/>
    <x v="16"/>
    <m/>
    <s v="D&amp;CO"/>
    <s v="Greg"/>
    <s v="Arnaud HOARAU"/>
    <x v="3"/>
    <n v="7"/>
    <m/>
    <d v="1899-12-30T10:00:00"/>
    <m/>
    <d v="2023-02-22T00:00:00"/>
    <d v="2023-03-01T00:00:00"/>
    <d v="2023-03-16T00:00:00"/>
    <d v="2023-03-21T00:00:00"/>
    <d v="2023-02-21T00:00:00"/>
    <d v="2023-03-01T00:00:00"/>
    <d v="2023-03-01T00:00:00"/>
    <s v="février"/>
    <s v="mars"/>
    <s v="2023"/>
    <s v="2023"/>
    <e v="#N/A"/>
    <x v="48"/>
    <d v="1899-12-30T14:00:00"/>
  </r>
  <r>
    <d v="2023-01-03T00:00:00"/>
    <n v="47727"/>
    <s v="Sisley"/>
    <s v="Emulsion"/>
    <x v="21"/>
    <x v="12"/>
    <m/>
    <s v="D&amp;CO"/>
    <s v="Greg"/>
    <s v="Jean-Marc ISTURIZ"/>
    <x v="5"/>
    <m/>
    <m/>
    <m/>
    <d v="2023-01-03T00:00:00"/>
    <d v="2023-01-06T00:00:00"/>
    <m/>
    <m/>
    <d v="2023-03-13T00:00:00"/>
    <m/>
    <m/>
    <d v="2023-03-23T00:00:00"/>
    <s v="janvier"/>
    <s v="mars"/>
    <s v="2023"/>
    <s v="2023"/>
    <e v="#N/A"/>
    <x v="50"/>
    <s v=""/>
  </r>
  <r>
    <d v="2022-11-29T00:00:00"/>
    <n v="47360"/>
    <s v="Theobroma"/>
    <m/>
    <x v="3"/>
    <x v="12"/>
    <m/>
    <s v="D&amp;CO"/>
    <s v="Greg"/>
    <s v="Jean-Marc ISTURIZ"/>
    <x v="5"/>
    <n v="5"/>
    <m/>
    <d v="1899-12-30T14:30:00"/>
    <d v="2022-11-29T00:00:00"/>
    <d v="2022-12-05T00:00:00"/>
    <m/>
    <m/>
    <d v="2023-03-11T00:00:00"/>
    <d v="2022-12-05T00:00:00"/>
    <m/>
    <d v="2023-03-23T00:00:00"/>
    <s v="novembre"/>
    <s v="mars"/>
    <s v="2022"/>
    <s v="2023"/>
    <e v="#N/A"/>
    <x v="97"/>
    <d v="1899-12-30T20:18:00"/>
  </r>
  <r>
    <d v="2023-02-14T00:00:00"/>
    <n v="48182"/>
    <s v="L'Artisan Parfumeur"/>
    <m/>
    <x v="16"/>
    <x v="14"/>
    <s v="reprendre la colonne du podium 46594"/>
    <s v="D&amp;CO"/>
    <s v="Greg"/>
    <s v="Arnaud HOARAU"/>
    <x v="5"/>
    <m/>
    <m/>
    <d v="1899-12-30T00:30:00"/>
    <m/>
    <d v="2023-02-16T00:00:00"/>
    <m/>
    <m/>
    <d v="2023-03-06T00:00:00"/>
    <d v="2023-03-17T00:00:00"/>
    <m/>
    <d v="2023-03-23T00:00:00"/>
    <s v="février"/>
    <s v="mars"/>
    <s v="2023"/>
    <s v="2023"/>
    <s v="PUIG"/>
    <x v="27"/>
    <d v="1899-12-30T00:42:00"/>
  </r>
  <r>
    <d v="2023-02-20T00:00:00"/>
    <n v="48236"/>
    <s v="Drunk Elephant"/>
    <m/>
    <x v="21"/>
    <x v="18"/>
    <m/>
    <s v="D&amp;CO"/>
    <s v="Greg"/>
    <s v="Elsa PEUCHGAZEAU"/>
    <x v="5"/>
    <n v="1"/>
    <m/>
    <d v="1899-12-30T08:00:00"/>
    <d v="2023-02-20T00:00:00"/>
    <d v="2023-02-23T00:00:00"/>
    <m/>
    <m/>
    <d v="2023-03-20T00:00:00"/>
    <d v="2023-02-27T00:00:00"/>
    <d v="2023-03-14T00:00:00"/>
    <d v="2023-03-23T00:00:00"/>
    <s v="février"/>
    <s v="mars"/>
    <s v="2023"/>
    <s v="2023"/>
    <e v="#N/A"/>
    <x v="98"/>
    <d v="1899-12-30T11:12:00"/>
  </r>
  <r>
    <d v="2023-03-01T00:00:00"/>
    <n v="48325"/>
    <s v="Kayali"/>
    <s v="Yum"/>
    <x v="0"/>
    <x v="36"/>
    <m/>
    <s v="D&amp;CO"/>
    <s v="Greg"/>
    <s v="Arnaud HOARAU"/>
    <x v="5"/>
    <m/>
    <m/>
    <m/>
    <d v="2023-03-01T00:00:00"/>
    <d v="2023-03-07T00:00:00"/>
    <m/>
    <m/>
    <d v="2023-05-03T00:00:00"/>
    <m/>
    <m/>
    <d v="2023-03-23T00:00:00"/>
    <s v="mars"/>
    <s v="mars"/>
    <s v="2023"/>
    <s v="2023"/>
    <e v="#N/A"/>
    <x v="47"/>
    <s v=""/>
  </r>
  <r>
    <d v="2022-12-12T00:00:00"/>
    <n v="47507"/>
    <s v="CHARLOTTE TILBURY"/>
    <s v="Pillow Talk"/>
    <x v="21"/>
    <x v="12"/>
    <m/>
    <s v="D&amp;CO"/>
    <s v="Greg"/>
    <s v="Elsa PEUCHGAZEAU"/>
    <x v="3"/>
    <n v="4"/>
    <m/>
    <d v="1899-12-30T16:00:00"/>
    <m/>
    <d v="2022-12-21T00:00:00"/>
    <d v="2023-01-23T00:00:00"/>
    <d v="2023-02-20T00:00:00"/>
    <d v="2023-02-21T00:00:00"/>
    <d v="2023-01-07T00:00:00"/>
    <d v="2023-02-02T00:00:00"/>
    <d v="2023-02-07T00:00:00"/>
    <s v="décembre"/>
    <s v="février"/>
    <s v="2022"/>
    <s v="2023"/>
    <e v="#N/A"/>
    <x v="56"/>
    <d v="1899-12-30T22:24:00"/>
  </r>
  <r>
    <d v="2023-01-05T00:00:00"/>
    <n v="47753"/>
    <s v="LANCÔME"/>
    <s v="La vie est belle Iris"/>
    <x v="0"/>
    <x v="12"/>
    <m/>
    <s v="D&amp;CO"/>
    <s v="Greg"/>
    <s v="Arnaud HOARAU"/>
    <x v="3"/>
    <n v="7"/>
    <m/>
    <d v="1899-12-30T12:30:00"/>
    <d v="2023-02-22T00:00:00"/>
    <d v="2023-02-24T00:00:00"/>
    <d v="2023-03-06T00:00:00"/>
    <d v="2023-03-30T00:00:00"/>
    <d v="2023-04-04T00:00:00"/>
    <d v="2023-02-24T00:00:00"/>
    <d v="2023-03-15T00:00:00"/>
    <d v="2023-03-16T00:00:00"/>
    <s v="janvier"/>
    <s v="mars"/>
    <s v="2023"/>
    <s v="2023"/>
    <e v="#N/A"/>
    <x v="65"/>
    <d v="1899-12-30T17:30:00"/>
  </r>
  <r>
    <d v="2022-12-29T00:00:00"/>
    <n v="47679"/>
    <s v="Acqua Di Parma"/>
    <s v="Colomnia"/>
    <x v="3"/>
    <x v="13"/>
    <m/>
    <s v="D&amp;CO"/>
    <s v="Greg"/>
    <s v="Elsa PEUCHGAZEAU"/>
    <x v="5"/>
    <n v="1"/>
    <m/>
    <d v="1899-12-30T00:30:00"/>
    <d v="2022-12-27T00:00:00"/>
    <d v="2023-01-03T00:00:00"/>
    <m/>
    <m/>
    <m/>
    <d v="2023-01-03T00:00:00"/>
    <m/>
    <d v="2023-03-29T00:00:00"/>
    <s v="décembre"/>
    <s v="mars"/>
    <s v="2022"/>
    <s v="2023"/>
    <e v="#N/A"/>
    <x v="6"/>
    <d v="1899-12-30T00:42:00"/>
  </r>
  <r>
    <d v="2023-02-01T00:00:00"/>
    <n v="48057"/>
    <s v="Armani"/>
    <s v="FDM"/>
    <x v="8"/>
    <x v="12"/>
    <m/>
    <s v="R"/>
    <s v="Greg"/>
    <s v="Jean-Marc ISTURIZ"/>
    <x v="3"/>
    <n v="3"/>
    <m/>
    <d v="1899-12-30T09:00:00"/>
    <d v="2023-02-02T00:00:00"/>
    <d v="2023-02-08T00:00:00"/>
    <d v="2023-04-14T00:00:00"/>
    <d v="2023-05-19T00:00:00"/>
    <d v="2023-05-22T00:00:00"/>
    <d v="2023-03-08T00:00:00"/>
    <d v="2023-03-24T00:00:00"/>
    <d v="2023-03-28T00:00:00"/>
    <s v="février"/>
    <s v="mars"/>
    <s v="2023"/>
    <s v="2023"/>
    <s v="L'Oréal"/>
    <x v="1"/>
    <d v="1899-12-30T12:36:00"/>
  </r>
  <r>
    <d v="2023-01-13T00:00:00"/>
    <n v="47843"/>
    <s v="KENZO"/>
    <s v="Yatai - FDM"/>
    <x v="4"/>
    <x v="12"/>
    <s v="Prod fait par Thomas"/>
    <s v="D&amp;CO"/>
    <s v="Greg"/>
    <s v="Jean-Marc ISTURIZ"/>
    <x v="3"/>
    <n v="8"/>
    <m/>
    <d v="1899-12-30T17:00:00"/>
    <m/>
    <d v="2023-01-19T00:00:00"/>
    <m/>
    <m/>
    <d v="2023-05-01T00:00:00"/>
    <d v="2023-01-19T00:00:00"/>
    <d v="2023-04-03T00:00:00"/>
    <d v="2023-04-04T00:00:00"/>
    <s v="janvier"/>
    <s v="avril"/>
    <s v="2023"/>
    <s v="2023"/>
    <e v="#N/A"/>
    <x v="11"/>
    <d v="1899-12-30T23:48:00"/>
  </r>
  <r>
    <d v="2022-02-23T00:00:00"/>
    <n v="45180"/>
    <s v="Versace"/>
    <s v="Eros"/>
    <x v="11"/>
    <x v="6"/>
    <m/>
    <s v="R"/>
    <s v="Jeremy"/>
    <s v="Kady"/>
    <x v="3"/>
    <n v="4"/>
    <m/>
    <d v="1899-12-30T04:00:00"/>
    <d v="2022-10-17T00:00:00"/>
    <d v="2022-10-19T00:00:00"/>
    <d v="2022-11-02T00:00:00"/>
    <d v="2022-12-02T00:00:00"/>
    <d v="2022-12-12T00:00:00"/>
    <d v="2022-10-18T00:00:00"/>
    <d v="2022-11-04T00:00:00"/>
    <d v="2022-11-09T00:00:00"/>
    <s v="février"/>
    <s v="novembre"/>
    <s v="2022"/>
    <s v="2022"/>
    <e v="#N/A"/>
    <x v="87"/>
    <d v="1899-12-30T05:36:00"/>
  </r>
  <r>
    <d v="2022-07-06T00:00:00"/>
    <n v="46078"/>
    <s v="MELVITA"/>
    <m/>
    <x v="4"/>
    <x v="2"/>
    <m/>
    <s v="R"/>
    <s v="Jeremy"/>
    <s v="Kady"/>
    <x v="3"/>
    <n v="1"/>
    <m/>
    <d v="1899-12-30T01:00:00"/>
    <d v="2022-09-07T00:00:00"/>
    <d v="2022-09-07T00:00:00"/>
    <d v="2022-09-12T00:00:00"/>
    <d v="2022-10-10T00:00:00"/>
    <d v="2022-10-17T00:00:00"/>
    <d v="2022-09-07T00:00:00"/>
    <d v="2022-09-07T00:00:00"/>
    <d v="2022-09-07T00:00:00"/>
    <s v="juillet"/>
    <s v="septembre"/>
    <s v="2022"/>
    <s v="2022"/>
    <e v="#N/A"/>
    <x v="42"/>
    <d v="1899-12-30T01:24:00"/>
  </r>
  <r>
    <d v="2022-07-26T00:00:00"/>
    <n v="46260"/>
    <s v="Yves Saint Laurent"/>
    <s v="Libre"/>
    <x v="8"/>
    <x v="2"/>
    <m/>
    <s v="R"/>
    <s v="Jeremy"/>
    <s v="Sandrine"/>
    <x v="3"/>
    <m/>
    <m/>
    <m/>
    <m/>
    <m/>
    <d v="2022-08-12T00:00:00"/>
    <d v="2022-09-08T00:00:00"/>
    <d v="2022-10-10T00:00:00"/>
    <d v="2022-08-12T00:00:00"/>
    <d v="2022-09-01T00:00:00"/>
    <d v="2022-09-01T00:00:00"/>
    <s v="juillet"/>
    <s v="septembre"/>
    <s v="2022"/>
    <s v="2022"/>
    <s v="L'Oréal"/>
    <x v="1"/>
    <s v=""/>
  </r>
  <r>
    <d v="2022-08-16T00:00:00"/>
    <n v="46482"/>
    <s v="Guerlain"/>
    <s v="AA Forte"/>
    <x v="0"/>
    <x v="18"/>
    <s v="Reprod 45928"/>
    <s v="R"/>
    <s v="Jeremy"/>
    <s v="Melissa"/>
    <x v="3"/>
    <n v="4"/>
    <m/>
    <d v="1899-12-30T05:30:00"/>
    <d v="2022-08-16T00:00:00"/>
    <d v="2022-08-22T00:00:00"/>
    <d v="2022-08-31T00:00:00"/>
    <d v="2022-09-28T00:00:00"/>
    <d v="2022-10-04T00:00:00"/>
    <d v="2022-08-22T00:00:00"/>
    <d v="2022-09-08T00:00:00"/>
    <d v="2022-09-09T00:00:00"/>
    <s v="août"/>
    <s v="septembre"/>
    <s v="2022"/>
    <s v="2022"/>
    <e v="#N/A"/>
    <x v="31"/>
    <d v="1899-12-30T07:42:00"/>
  </r>
  <r>
    <d v="2022-08-24T00:00:00"/>
    <n v="46521"/>
    <s v="MUFE"/>
    <m/>
    <x v="21"/>
    <x v="99"/>
    <s v="Miroir Sephora CE"/>
    <s v="D&amp;CO"/>
    <s v="Jeremy"/>
    <s v="Arnaud"/>
    <x v="5"/>
    <n v="1"/>
    <m/>
    <m/>
    <m/>
    <m/>
    <m/>
    <d v="2022-09-05T00:00:00"/>
    <m/>
    <m/>
    <m/>
    <d v="2022-09-15T00:00:00"/>
    <s v="août"/>
    <s v="septembre"/>
    <s v="2022"/>
    <s v="2022"/>
    <e v="#N/A"/>
    <x v="48"/>
    <s v=""/>
  </r>
  <r>
    <d v="2022-08-25T00:00:00"/>
    <n v="46532"/>
    <s v="Guerlain"/>
    <s v="Abeille Royale"/>
    <x v="0"/>
    <x v="17"/>
    <m/>
    <s v="R"/>
    <s v="Jeremy"/>
    <s v="Melissa"/>
    <x v="3"/>
    <n v="2"/>
    <m/>
    <d v="1899-12-30T06:00:00"/>
    <d v="2022-08-25T00:00:00"/>
    <d v="2022-08-31T00:00:00"/>
    <d v="2022-09-14T00:00:00"/>
    <d v="2022-10-12T00:00:00"/>
    <d v="2022-10-18T00:00:00"/>
    <d v="2022-08-31T00:00:00"/>
    <d v="2022-09-15T00:00:00"/>
    <d v="2022-09-19T00:00:00"/>
    <s v="août"/>
    <s v="septembre"/>
    <s v="2022"/>
    <s v="2022"/>
    <e v="#N/A"/>
    <x v="31"/>
    <d v="1899-12-30T08:24:00"/>
  </r>
  <r>
    <d v="2022-08-31T00:00:00"/>
    <n v="46567"/>
    <s v="Guerlain"/>
    <s v="Shalimar"/>
    <x v="0"/>
    <x v="9"/>
    <m/>
    <s v="D&amp;CO"/>
    <s v="Jeremy"/>
    <s v="Ilana"/>
    <x v="3"/>
    <n v="1"/>
    <m/>
    <d v="1899-12-30T00:45:00"/>
    <d v="2022-09-02T00:00:00"/>
    <d v="2022-09-02T00:00:00"/>
    <d v="2022-09-06T00:00:00"/>
    <d v="2022-09-28T00:00:00"/>
    <d v="2022-10-04T00:00:00"/>
    <d v="2022-09-02T00:00:00"/>
    <d v="2022-09-12T00:00:00"/>
    <d v="2022-09-12T00:00:00"/>
    <s v="août"/>
    <s v="septembre"/>
    <s v="2022"/>
    <s v="2022"/>
    <e v="#N/A"/>
    <x v="31"/>
    <d v="1899-12-30T01:03:00"/>
  </r>
  <r>
    <d v="2022-09-08T00:00:00"/>
    <n v="46554"/>
    <s v="Guerlain"/>
    <s v="Abeille Royale"/>
    <x v="0"/>
    <x v="57"/>
    <m/>
    <s v="R"/>
    <s v="Jeremy"/>
    <s v="Mori"/>
    <x v="3"/>
    <n v="1"/>
    <m/>
    <d v="1899-12-30T01:00:00"/>
    <d v="2022-09-08T00:00:00"/>
    <d v="2022-09-09T00:00:00"/>
    <d v="2022-09-09T00:00:00"/>
    <d v="2022-09-23T00:00:00"/>
    <d v="2022-09-26T00:00:00"/>
    <d v="2022-09-09T00:00:00"/>
    <d v="2022-09-21T00:00:00"/>
    <d v="2022-09-21T00:00:00"/>
    <s v="septembre"/>
    <s v="septembre"/>
    <s v="2022"/>
    <s v="2022"/>
    <e v="#N/A"/>
    <x v="31"/>
    <d v="1899-12-30T01:24:00"/>
  </r>
  <r>
    <d v="2022-09-08T00:00:00"/>
    <n v="46643"/>
    <s v="Mugler"/>
    <s v="Angel 30 Ans"/>
    <x v="8"/>
    <x v="53"/>
    <m/>
    <s v="R"/>
    <s v="Jeremy"/>
    <s v="Sandrine"/>
    <x v="3"/>
    <n v="3"/>
    <m/>
    <d v="1899-12-30T00:30:00"/>
    <d v="2022-09-12T00:00:00"/>
    <d v="2022-09-12T00:00:00"/>
    <d v="2022-09-13T00:00:00"/>
    <d v="2022-10-03T00:00:00"/>
    <d v="2022-10-24T00:00:00"/>
    <d v="2022-09-12T00:00:00"/>
    <d v="2022-09-19T00:00:00"/>
    <d v="2022-09-19T00:00:00"/>
    <s v="septembre"/>
    <s v="septembre"/>
    <s v="2022"/>
    <s v="2022"/>
    <s v="L'Oréal"/>
    <x v="1"/>
    <d v="1899-12-30T00:42:00"/>
  </r>
  <r>
    <d v="2022-09-15T00:00:00"/>
    <n v="46707"/>
    <s v="Caron"/>
    <m/>
    <x v="8"/>
    <x v="53"/>
    <m/>
    <s v="R"/>
    <s v="Jeremy"/>
    <s v="Kady"/>
    <x v="3"/>
    <n v="1"/>
    <m/>
    <d v="1899-12-30T01:00:00"/>
    <d v="2022-09-15T00:00:00"/>
    <d v="2022-09-16T00:00:00"/>
    <d v="2022-09-20T00:00:00"/>
    <d v="2022-10-18T00:00:00"/>
    <d v="2022-10-24T00:00:00"/>
    <d v="2022-09-16T00:00:00"/>
    <d v="2022-09-19T00:00:00"/>
    <d v="2022-09-19T00:00:00"/>
    <s v="septembre"/>
    <s v="septembre"/>
    <s v="2022"/>
    <s v="2022"/>
    <e v="#N/A"/>
    <x v="29"/>
    <d v="1899-12-30T01:24:00"/>
  </r>
  <r>
    <d v="2022-09-16T00:00:00"/>
    <n v="46710"/>
    <s v="Guerlain"/>
    <s v="Aqua Allegoria"/>
    <x v="10"/>
    <x v="22"/>
    <m/>
    <s v="R"/>
    <s v="Jeremy"/>
    <s v="Roza"/>
    <x v="3"/>
    <n v="2"/>
    <m/>
    <d v="1899-12-30T01:00:00"/>
    <d v="2022-09-16T00:00:00"/>
    <d v="2022-09-20T00:00:00"/>
    <d v="2022-09-21T00:00:00"/>
    <d v="2022-10-03T00:00:00"/>
    <d v="2022-10-10T00:00:00"/>
    <d v="2022-09-19T00:00:00"/>
    <d v="2022-09-19T00:00:00"/>
    <d v="2022-09-20T00:00:00"/>
    <s v="septembre"/>
    <s v="septembre"/>
    <s v="2022"/>
    <s v="2022"/>
    <e v="#N/A"/>
    <x v="31"/>
    <d v="1899-12-30T01:24:00"/>
  </r>
  <r>
    <d v="2022-09-19T00:00:00"/>
    <n v="46730"/>
    <s v="Guerlain"/>
    <s v="La Petite Robe noire"/>
    <x v="0"/>
    <x v="9"/>
    <m/>
    <s v="R"/>
    <s v="Jeremy"/>
    <s v="Roza"/>
    <x v="3"/>
    <n v="1"/>
    <m/>
    <d v="1899-12-30T01:00:00"/>
    <d v="2022-09-19T00:00:00"/>
    <d v="2022-09-20T00:00:00"/>
    <d v="2022-09-21T00:00:00"/>
    <d v="2022-09-28T00:00:00"/>
    <d v="2022-09-30T00:00:00"/>
    <d v="2022-09-20T00:00:00"/>
    <d v="2022-09-20T00:00:00"/>
    <d v="2022-09-21T00:00:00"/>
    <s v="septembre"/>
    <s v="septembre"/>
    <s v="2022"/>
    <s v="2022"/>
    <e v="#N/A"/>
    <x v="31"/>
    <d v="1899-12-30T01:24:00"/>
  </r>
  <r>
    <d v="2022-09-21T00:00:00"/>
    <n v="46750"/>
    <s v="Guerlain"/>
    <s v="Abeille Royale Noel"/>
    <x v="0"/>
    <x v="18"/>
    <m/>
    <s v="R"/>
    <s v="Jeremy"/>
    <s v="Sophie"/>
    <x v="3"/>
    <n v="8"/>
    <m/>
    <d v="1899-12-30T10:30:00"/>
    <d v="2022-09-21T00:00:00"/>
    <d v="2022-09-23T00:00:00"/>
    <d v="2022-09-26T00:00:00"/>
    <d v="2022-10-24T00:00:00"/>
    <d v="2022-10-31T00:00:00"/>
    <d v="2022-09-22T00:00:00"/>
    <d v="2022-10-05T00:00:00"/>
    <d v="2022-10-06T00:00:00"/>
    <s v="septembre"/>
    <s v="octobre"/>
    <s v="2022"/>
    <s v="2022"/>
    <e v="#N/A"/>
    <x v="31"/>
    <d v="1899-12-30T14:42:00"/>
  </r>
  <r>
    <d v="2022-09-26T00:00:00"/>
    <n v="46765"/>
    <s v="COURREGES"/>
    <m/>
    <x v="29"/>
    <x v="49"/>
    <m/>
    <s v="R"/>
    <s v="Jeremy"/>
    <s v="Aurélie"/>
    <x v="3"/>
    <n v="3"/>
    <m/>
    <d v="1899-12-30T01:30:00"/>
    <d v="2022-09-26T00:00:00"/>
    <d v="2022-09-28T00:00:00"/>
    <d v="2022-09-30T00:00:00"/>
    <d v="2022-10-24T00:00:00"/>
    <d v="2022-11-07T00:00:00"/>
    <d v="2022-09-27T00:00:00"/>
    <d v="2022-09-28T00:00:00"/>
    <d v="2022-09-28T00:00:00"/>
    <s v="septembre"/>
    <s v="septembre"/>
    <s v="2022"/>
    <s v="2022"/>
    <e v="#N/A"/>
    <x v="83"/>
    <d v="1899-12-30T02:06:00"/>
  </r>
  <r>
    <d v="2022-10-03T00:00:00"/>
    <n v="46861"/>
    <s v="Guerlain"/>
    <s v="LPRN Noel"/>
    <x v="0"/>
    <x v="17"/>
    <m/>
    <s v="R"/>
    <s v="Jeremy"/>
    <s v="Sophie"/>
    <x v="3"/>
    <n v="5"/>
    <m/>
    <d v="1899-12-30T04:30:00"/>
    <d v="2022-10-03T00:00:00"/>
    <d v="2022-10-10T00:00:00"/>
    <d v="2022-10-19T00:00:00"/>
    <d v="2022-11-28T00:00:00"/>
    <d v="2022-12-05T00:00:00"/>
    <d v="2022-10-06T00:00:00"/>
    <d v="2022-10-28T00:00:00"/>
    <d v="2022-10-28T00:00:00"/>
    <s v="octobre"/>
    <s v="octobre"/>
    <s v="2022"/>
    <s v="2022"/>
    <e v="#N/A"/>
    <x v="31"/>
    <d v="1899-12-30T06:18:00"/>
  </r>
  <r>
    <d v="2022-10-03T00:00:00"/>
    <n v="46863"/>
    <s v="Viktor &amp; Rolf"/>
    <s v="Good Fortune"/>
    <x v="8"/>
    <x v="22"/>
    <m/>
    <s v="R"/>
    <s v="Jeremy"/>
    <s v="Sandrine"/>
    <x v="3"/>
    <n v="3"/>
    <m/>
    <d v="1899-12-30T01:30:00"/>
    <d v="2022-10-03T00:00:00"/>
    <d v="2022-10-04T00:00:00"/>
    <d v="2022-10-05T00:00:00"/>
    <d v="2022-11-02T00:00:00"/>
    <d v="2022-11-07T00:00:00"/>
    <d v="2022-10-04T00:00:00"/>
    <d v="2022-10-13T00:00:00"/>
    <d v="2022-10-14T00:00:00"/>
    <s v="octobre"/>
    <s v="octobre"/>
    <s v="2022"/>
    <s v="2022"/>
    <e v="#N/A"/>
    <x v="10"/>
    <d v="1899-12-30T02:06:00"/>
  </r>
  <r>
    <d v="2022-10-05T00:00:00"/>
    <n v="46889"/>
    <s v="Guy Laroche"/>
    <m/>
    <x v="8"/>
    <x v="21"/>
    <m/>
    <s v="R"/>
    <s v="Jeremy"/>
    <s v="Roza"/>
    <x v="3"/>
    <n v="3"/>
    <m/>
    <d v="1899-12-30T03:00:00"/>
    <d v="2022-10-05T00:00:00"/>
    <d v="2022-10-07T00:00:00"/>
    <d v="2022-10-10T00:00:00"/>
    <d v="2022-10-31T00:00:00"/>
    <d v="2022-11-07T00:00:00"/>
    <d v="2022-10-06T00:00:00"/>
    <d v="2022-10-12T00:00:00"/>
    <d v="2022-10-12T00:00:00"/>
    <s v="octobre"/>
    <s v="octobre"/>
    <s v="2022"/>
    <s v="2022"/>
    <e v="#N/A"/>
    <x v="58"/>
    <d v="1899-12-30T04:12:00"/>
  </r>
  <r>
    <d v="2022-10-07T00:00:00"/>
    <n v="46924"/>
    <s v="Guerlain"/>
    <s v="Noel"/>
    <x v="11"/>
    <x v="12"/>
    <m/>
    <s v="R"/>
    <s v="Jeremy"/>
    <s v="Roza"/>
    <x v="3"/>
    <n v="5"/>
    <m/>
    <d v="1899-12-30T07:00:00"/>
    <d v="2022-10-17T00:00:00"/>
    <d v="2022-10-18T00:00:00"/>
    <d v="2022-10-25T00:00:00"/>
    <d v="2022-11-14T00:00:00"/>
    <d v="2022-11-21T00:00:00"/>
    <d v="2022-10-17T00:00:00"/>
    <d v="2022-11-04T00:00:00"/>
    <d v="2022-11-07T00:00:00"/>
    <s v="octobre"/>
    <s v="novembre"/>
    <s v="2022"/>
    <s v="2022"/>
    <e v="#N/A"/>
    <x v="31"/>
    <d v="1899-12-30T09:48:00"/>
  </r>
  <r>
    <d v="2022-10-10T00:00:00"/>
    <n v="46927"/>
    <s v="Horace"/>
    <s v="Horace"/>
    <x v="11"/>
    <x v="6"/>
    <m/>
    <s v="D&amp;CO"/>
    <s v="Jeremy"/>
    <s v="Marion"/>
    <x v="3"/>
    <n v="1"/>
    <m/>
    <d v="1899-12-30T02:00:00"/>
    <m/>
    <d v="2022-10-26T00:00:00"/>
    <d v="2022-11-02T00:00:00"/>
    <d v="2022-11-18T00:00:00"/>
    <d v="2022-11-21T00:00:00"/>
    <d v="2022-10-24T00:00:00"/>
    <d v="2022-10-27T00:00:00"/>
    <d v="2022-10-27T00:00:00"/>
    <s v="octobre"/>
    <s v="octobre"/>
    <s v="2022"/>
    <s v="2022"/>
    <e v="#N/A"/>
    <x v="95"/>
    <d v="1899-12-30T02:48:00"/>
  </r>
  <r>
    <d v="2022-10-17T00:00:00"/>
    <n v="46978"/>
    <s v="MUFE"/>
    <s v="Skin HD"/>
    <x v="0"/>
    <x v="16"/>
    <s v="Reprod Visuel Bas"/>
    <s v="R"/>
    <s v="Jeremy"/>
    <s v="Elodie"/>
    <x v="3"/>
    <n v="1"/>
    <m/>
    <d v="1899-12-30T01:00:00"/>
    <d v="2022-10-17T00:00:00"/>
    <d v="2022-10-18T00:00:00"/>
    <d v="2022-10-18T00:00:00"/>
    <d v="2022-10-27T00:00:00"/>
    <d v="2022-10-31T00:00:00"/>
    <d v="2022-10-18T00:00:00"/>
    <d v="2022-10-18T00:00:00"/>
    <d v="2022-10-18T00:00:00"/>
    <s v="octobre"/>
    <s v="octobre"/>
    <s v="2022"/>
    <s v="2022"/>
    <e v="#N/A"/>
    <x v="48"/>
    <d v="1899-12-30T01:24:00"/>
  </r>
  <r>
    <d v="2022-10-27T00:00:00"/>
    <n v="47098"/>
    <s v="Guerlain"/>
    <s v="Abeille Royale"/>
    <x v="0"/>
    <x v="54"/>
    <m/>
    <s v="R"/>
    <s v="Jeremy"/>
    <s v="Sophie"/>
    <x v="3"/>
    <n v="1"/>
    <m/>
    <d v="1899-12-30T02:00:00"/>
    <d v="2022-10-27T00:00:00"/>
    <d v="2022-11-02T00:00:00"/>
    <d v="2022-11-05T00:00:00"/>
    <d v="2022-11-21T00:00:00"/>
    <d v="2022-11-28T00:00:00"/>
    <d v="2022-10-31T00:00:00"/>
    <d v="2022-11-09T00:00:00"/>
    <d v="2022-11-09T00:00:00"/>
    <s v="octobre"/>
    <s v="novembre"/>
    <s v="2022"/>
    <s v="2022"/>
    <e v="#N/A"/>
    <x v="31"/>
    <d v="1899-12-30T02:48:00"/>
  </r>
  <r>
    <d v="2022-11-03T00:00:00"/>
    <n v="47139"/>
    <s v="Armani"/>
    <s v="Xmas22"/>
    <x v="22"/>
    <x v="83"/>
    <m/>
    <s v="R"/>
    <s v="Jeremy"/>
    <s v="Charlotte"/>
    <x v="3"/>
    <n v="2"/>
    <m/>
    <d v="1899-12-30T02:30:00"/>
    <d v="2022-11-03T00:00:00"/>
    <d v="2022-11-08T00:00:00"/>
    <d v="2022-11-14T00:00:00"/>
    <d v="2022-11-30T00:00:00"/>
    <d v="2022-12-05T00:00:00"/>
    <d v="2022-11-03T00:00:00"/>
    <d v="2022-11-09T00:00:00"/>
    <d v="2022-11-09T00:00:00"/>
    <s v="novembre"/>
    <s v="novembre"/>
    <s v="2022"/>
    <s v="2022"/>
    <s v="L'Oréal"/>
    <x v="1"/>
    <d v="1899-12-30T03:30:00"/>
  </r>
  <r>
    <d v="2022-10-04T00:00:00"/>
    <n v="46871"/>
    <s v="Guerlain"/>
    <s v="Abeille Royale Noel"/>
    <x v="0"/>
    <x v="18"/>
    <m/>
    <s v="R"/>
    <s v="Jeremy"/>
    <s v="Sophie"/>
    <x v="3"/>
    <n v="15"/>
    <m/>
    <d v="1899-12-30T13:30:00"/>
    <d v="2022-10-04T00:00:00"/>
    <d v="2022-10-10T00:00:00"/>
    <d v="2022-10-25T00:00:00"/>
    <d v="2022-12-12T00:00:00"/>
    <d v="2022-12-19T00:00:00"/>
    <d v="2022-10-07T00:00:00"/>
    <d v="2022-11-21T00:00:00"/>
    <d v="2022-11-22T00:00:00"/>
    <s v="octobre"/>
    <s v="novembre"/>
    <s v="2022"/>
    <s v="2022"/>
    <e v="#N/A"/>
    <x v="31"/>
    <d v="1899-12-30T18:54:00"/>
  </r>
  <r>
    <d v="2022-12-05T00:00:00"/>
    <n v="47188"/>
    <s v="Guerlain"/>
    <s v="Abeille Royale"/>
    <x v="0"/>
    <x v="18"/>
    <m/>
    <s v="R"/>
    <s v="Jeremy"/>
    <s v="Sophie"/>
    <x v="3"/>
    <n v="2"/>
    <m/>
    <d v="1899-12-30T11:00:00"/>
    <d v="2022-12-02T00:00:00"/>
    <d v="2022-12-12T00:00:00"/>
    <d v="2022-12-19T00:00:00"/>
    <d v="2023-01-25T00:00:00"/>
    <d v="2023-01-31T00:00:00"/>
    <d v="2022-12-06T00:00:00"/>
    <d v="2022-12-26T00:00:00"/>
    <d v="2022-12-27T00:00:00"/>
    <s v="décembre"/>
    <s v="décembre"/>
    <s v="2022"/>
    <s v="2022"/>
    <e v="#N/A"/>
    <x v="31"/>
    <d v="1899-12-30T15:24:00"/>
  </r>
  <r>
    <d v="2022-11-09T00:00:00"/>
    <n v="47179"/>
    <s v="Guerlain"/>
    <s v="La Petite robe noire Rose Cherry"/>
    <x v="0"/>
    <x v="18"/>
    <m/>
    <s v="R"/>
    <s v="Jeremy"/>
    <s v="Sophie"/>
    <x v="3"/>
    <n v="4"/>
    <m/>
    <d v="1899-12-30T06:30:00"/>
    <m/>
    <d v="2022-12-12T00:00:00"/>
    <d v="2022-12-19T00:00:00"/>
    <d v="2023-01-23T00:00:00"/>
    <d v="2023-01-30T00:00:00"/>
    <d v="2022-12-07T00:00:00"/>
    <m/>
    <d v="2022-12-22T00:00:00"/>
    <s v="novembre"/>
    <s v="décembre"/>
    <s v="2022"/>
    <s v="2022"/>
    <e v="#N/A"/>
    <x v="31"/>
    <d v="1899-12-30T09:06:00"/>
  </r>
  <r>
    <d v="2022-12-17T00:00:00"/>
    <n v="47589"/>
    <s v="Cacharel"/>
    <s v="Bloom up"/>
    <x v="8"/>
    <x v="7"/>
    <m/>
    <s v="R"/>
    <s v="Jeremy"/>
    <s v="Charlotte"/>
    <x v="3"/>
    <m/>
    <m/>
    <d v="1899-12-30T02:00:00"/>
    <m/>
    <d v="2022-12-20T00:00:00"/>
    <d v="2022-12-20T00:00:00"/>
    <d v="2022-01-10T00:00:00"/>
    <d v="2022-01-16T00:00:00"/>
    <d v="2022-12-20T00:00:00"/>
    <d v="2022-12-27T00:00:00"/>
    <d v="2023-01-09T00:00:00"/>
    <s v="décembre"/>
    <s v="janvier"/>
    <s v="2022"/>
    <s v="2023"/>
    <s v="L'Oréal"/>
    <x v="1"/>
    <d v="1899-12-30T02:48:00"/>
  </r>
  <r>
    <d v="2022-12-23T00:00:00"/>
    <n v="47653"/>
    <s v="Guerlain"/>
    <s v="Orchidée Impériale"/>
    <x v="0"/>
    <x v="57"/>
    <s v="maj"/>
    <s v="R"/>
    <s v="Jeremy"/>
    <s v="Sophie ECHEGUT"/>
    <x v="3"/>
    <n v="6"/>
    <m/>
    <d v="1899-12-30T01:00:00"/>
    <m/>
    <d v="2022-12-27T00:00:00"/>
    <d v="2022-12-29T00:00:00"/>
    <d v="2022-01-18T00:00:00"/>
    <d v="2022-01-23T00:00:00"/>
    <d v="2022-12-26T00:00:00"/>
    <d v="2023-01-16T00:00:00"/>
    <d v="2023-01-18T00:00:00"/>
    <s v="décembre"/>
    <s v="janvier"/>
    <s v="2022"/>
    <s v="2023"/>
    <e v="#N/A"/>
    <x v="31"/>
    <d v="1899-12-30T01:24:00"/>
  </r>
  <r>
    <d v="2022-12-02T00:00:00"/>
    <n v="47401"/>
    <s v="COURREGES"/>
    <m/>
    <x v="1"/>
    <x v="100"/>
    <m/>
    <s v="R"/>
    <s v="Jeremy"/>
    <s v="Kady CISSE"/>
    <x v="3"/>
    <n v="1"/>
    <m/>
    <d v="1899-12-30T01:30:00"/>
    <d v="2022-12-02T00:00:00"/>
    <d v="2022-12-08T00:00:00"/>
    <d v="2023-01-09T00:00:00"/>
    <d v="2023-02-06T00:00:00"/>
    <d v="2023-02-10T00:00:00"/>
    <d v="2022-12-07T00:00:00"/>
    <d v="2023-01-12T00:00:00"/>
    <d v="2023-01-13T00:00:00"/>
    <s v="décembre"/>
    <s v="janvier"/>
    <s v="2022"/>
    <s v="2023"/>
    <e v="#N/A"/>
    <x v="83"/>
    <d v="1899-12-30T02:06:00"/>
  </r>
  <r>
    <d v="2023-01-17T00:00:00"/>
    <n v="47872"/>
    <s v="PAT MCGRATH LABS"/>
    <s v=""/>
    <x v="21"/>
    <x v="18"/>
    <s v="Declinaison 47866"/>
    <s v="D&amp;CO"/>
    <s v="Jeremy"/>
    <s v="Arnaud HOARAU"/>
    <x v="3"/>
    <n v="1"/>
    <m/>
    <d v="1899-12-30T08:00:00"/>
    <d v="2023-01-18T00:00:00"/>
    <d v="2023-01-18T00:00:00"/>
    <d v="2023-01-20T00:00:00"/>
    <d v="2023-01-30T00:00:00"/>
    <m/>
    <d v="2023-01-18T00:00:00"/>
    <d v="2023-01-20T00:00:00"/>
    <d v="2023-01-20T00:00:00"/>
    <s v="janvier"/>
    <s v="janvier"/>
    <s v="2023"/>
    <s v="2023"/>
    <e v="#N/A"/>
    <x v="99"/>
    <d v="1899-12-30T11:12:00"/>
  </r>
  <r>
    <d v="2022-07-25T00:00:00"/>
    <n v="46264"/>
    <s v="Valentino"/>
    <s v="Born In Roma"/>
    <x v="7"/>
    <x v="2"/>
    <m/>
    <s v="R"/>
    <s v="Jeremy"/>
    <s v="Sandrine"/>
    <x v="3"/>
    <n v="3"/>
    <m/>
    <d v="1899-12-30T06:30:00"/>
    <d v="2022-07-25T00:00:00"/>
    <d v="2022-07-29T00:00:00"/>
    <d v="2022-08-25T00:00:00"/>
    <d v="2022-09-19T00:00:00"/>
    <d v="2022-10-18T00:00:00"/>
    <d v="2022-08-01T00:00:00"/>
    <d v="2022-09-09T00:00:00"/>
    <d v="2022-09-09T00:00:00"/>
    <s v="juillet"/>
    <s v="septembre"/>
    <s v="2022"/>
    <s v="2022"/>
    <s v="L'Oréal"/>
    <x v="1"/>
    <d v="1899-12-30T09:06:00"/>
  </r>
  <r>
    <d v="2022-08-01T00:00:00"/>
    <n v="46373"/>
    <s v="Sephora"/>
    <s v="Xmas22"/>
    <x v="0"/>
    <x v="101"/>
    <s v="Support interieur mag Sephora"/>
    <s v="R"/>
    <s v="Jeremy"/>
    <s v="Carole"/>
    <x v="3"/>
    <n v="12"/>
    <m/>
    <d v="1899-12-30T09:30:00"/>
    <m/>
    <d v="2022-08-05T00:00:00"/>
    <d v="2022-09-19T00:00:00"/>
    <d v="2022-10-24T00:00:00"/>
    <d v="2022-10-31T00:00:00"/>
    <d v="2022-09-27T00:00:00"/>
    <d v="2022-09-13T00:00:00"/>
    <d v="2022-10-13T00:00:00"/>
    <s v="août"/>
    <s v="octobre"/>
    <s v="2022"/>
    <s v="2022"/>
    <s v="Sephora"/>
    <x v="0"/>
    <d v="1899-12-30T13:18:00"/>
  </r>
  <r>
    <d v="2022-08-04T00:00:00"/>
    <n v="46414"/>
    <s v="Sephora"/>
    <s v="Anniversary Fenty"/>
    <x v="21"/>
    <x v="18"/>
    <m/>
    <s v="D&amp;CO"/>
    <s v="Jeremy"/>
    <s v="Alannah"/>
    <x v="3"/>
    <n v="4"/>
    <m/>
    <d v="1899-12-30T05:00:00"/>
    <d v="2022-08-04T00:00:00"/>
    <d v="2022-08-10T00:00:00"/>
    <d v="2022-08-21T00:00:00"/>
    <d v="2022-09-18T00:00:00"/>
    <d v="2022-10-03T00:00:00"/>
    <d v="2022-08-17T00:00:00"/>
    <d v="2022-09-02T00:00:00"/>
    <d v="2022-09-06T00:00:00"/>
    <s v="août"/>
    <s v="septembre"/>
    <s v="2022"/>
    <s v="2022"/>
    <s v="Sephora"/>
    <x v="0"/>
    <d v="1899-12-30T07:00:00"/>
  </r>
  <r>
    <d v="2022-09-05T00:00:00"/>
    <n v="46590"/>
    <s v="COURREGES"/>
    <m/>
    <x v="1"/>
    <x v="33"/>
    <s v="Drugstore - PAO SEUL"/>
    <s v="R"/>
    <s v="Jeremy"/>
    <s v="Aurélie"/>
    <x v="3"/>
    <n v="3"/>
    <m/>
    <d v="1899-12-30T04:00:00"/>
    <m/>
    <d v="2022-09-02T00:00:00"/>
    <d v="2022-09-05T00:00:00"/>
    <d v="2022-09-05T00:00:00"/>
    <m/>
    <d v="2022-09-05T00:00:00"/>
    <d v="2022-09-28T00:00:00"/>
    <d v="2022-09-28T00:00:00"/>
    <s v="septembre"/>
    <s v="septembre"/>
    <s v="2022"/>
    <s v="2022"/>
    <e v="#N/A"/>
    <x v="83"/>
    <d v="1899-12-30T05:36:00"/>
  </r>
  <r>
    <d v="2022-09-15T00:00:00"/>
    <n v="46701"/>
    <s v="Armani"/>
    <s v="Si"/>
    <x v="4"/>
    <x v="50"/>
    <s v="RI3P + RIM5 + SR + A5"/>
    <s v="R"/>
    <s v="Jeremy"/>
    <s v="Charlotte"/>
    <x v="3"/>
    <n v="6"/>
    <m/>
    <d v="1899-12-30T06:15:00"/>
    <d v="2022-09-15T00:00:00"/>
    <d v="2022-09-16T00:00:00"/>
    <d v="2022-09-27T00:00:00"/>
    <d v="2022-10-25T00:00:00"/>
    <d v="2022-10-31T00:00:00"/>
    <d v="2022-09-19T00:00:00"/>
    <d v="2022-10-04T00:00:00"/>
    <d v="2022-10-06T00:00:00"/>
    <s v="septembre"/>
    <s v="octobre"/>
    <s v="2022"/>
    <s v="2022"/>
    <s v="L'Oréal"/>
    <x v="1"/>
    <d v="1899-12-30T08:45:00"/>
  </r>
  <r>
    <d v="2022-09-28T00:00:00"/>
    <n v="46821"/>
    <s v="Guerlain"/>
    <s v="Noel"/>
    <x v="0"/>
    <x v="57"/>
    <m/>
    <s v="R"/>
    <s v="Jeremy"/>
    <s v="Sophie"/>
    <x v="3"/>
    <n v="2"/>
    <m/>
    <d v="1899-12-30T04:00:00"/>
    <d v="2022-09-28T00:00:00"/>
    <d v="2022-09-30T00:00:00"/>
    <d v="2022-10-04T00:00:00"/>
    <d v="2022-10-15T00:00:00"/>
    <d v="2022-11-02T00:00:00"/>
    <d v="2022-10-03T00:00:00"/>
    <d v="2022-10-24T00:00:00"/>
    <d v="2022-10-26T00:00:00"/>
    <s v="septembre"/>
    <s v="octobre"/>
    <s v="2022"/>
    <s v="2022"/>
    <e v="#N/A"/>
    <x v="31"/>
    <d v="1899-12-30T05:36:00"/>
  </r>
  <r>
    <d v="2022-10-04T00:00:00"/>
    <n v="45293"/>
    <s v="Armani"/>
    <s v="Noel"/>
    <x v="0"/>
    <x v="57"/>
    <m/>
    <s v="R"/>
    <s v="Jeremy"/>
    <s v="Sandrine"/>
    <x v="3"/>
    <n v="3"/>
    <m/>
    <d v="1899-12-30T07:30:00"/>
    <d v="2022-10-04T00:00:00"/>
    <d v="2022-10-07T00:00:00"/>
    <d v="2022-11-07T00:00:00"/>
    <d v="2022-11-22T00:00:00"/>
    <d v="2022-11-28T00:00:00"/>
    <d v="2022-10-25T00:00:00"/>
    <d v="2022-11-09T00:00:00"/>
    <d v="2022-11-08T00:00:00"/>
    <s v="octobre"/>
    <s v="novembre"/>
    <s v="2022"/>
    <s v="2022"/>
    <s v="L'Oréal"/>
    <x v="1"/>
    <d v="1899-12-30T10:30:00"/>
  </r>
  <r>
    <d v="2022-10-12T00:00:00"/>
    <n v="46946"/>
    <s v="Guerlain"/>
    <s v="La Petite Robe Noire"/>
    <x v="10"/>
    <x v="22"/>
    <m/>
    <s v="R"/>
    <s v="Jeremy"/>
    <s v="Sophie"/>
    <x v="3"/>
    <n v="3"/>
    <m/>
    <d v="1899-12-30T01:00:00"/>
    <d v="2022-10-12T00:00:00"/>
    <d v="2022-10-12T00:00:00"/>
    <d v="2022-10-17T00:00:00"/>
    <d v="2022-11-14T00:00:00"/>
    <d v="2022-11-21T00:00:00"/>
    <d v="2022-10-13T00:00:00"/>
    <d v="2022-10-13T00:00:00"/>
    <d v="2022-10-14T00:00:00"/>
    <s v="octobre"/>
    <s v="octobre"/>
    <s v="2022"/>
    <s v="2022"/>
    <e v="#N/A"/>
    <x v="31"/>
    <d v="1899-12-30T01:24:00"/>
  </r>
  <r>
    <d v="2022-10-06T00:00:00"/>
    <n v="46917"/>
    <s v="Guerlain"/>
    <s v="Orchidée Impériale"/>
    <x v="0"/>
    <x v="102"/>
    <m/>
    <s v="R"/>
    <s v="Jeremy"/>
    <s v="Sophie"/>
    <x v="3"/>
    <n v="6"/>
    <m/>
    <d v="1899-12-30T04:20:00"/>
    <d v="2022-10-06T00:00:00"/>
    <d v="2022-10-10T00:00:00"/>
    <d v="2022-10-17T00:00:00"/>
    <d v="2022-11-16T00:00:00"/>
    <m/>
    <d v="2022-10-12T00:00:00"/>
    <d v="2022-12-07T00:00:00"/>
    <d v="2022-12-07T00:00:00"/>
    <s v="octobre"/>
    <s v="décembre"/>
    <s v="2022"/>
    <s v="2022"/>
    <e v="#N/A"/>
    <x v="31"/>
    <d v="1899-12-30T06:04:00"/>
  </r>
  <r>
    <d v="2022-11-07T00:00:00"/>
    <n v="47165"/>
    <s v="Guerlain"/>
    <s v="Prix Grille"/>
    <x v="4"/>
    <x v="6"/>
    <s v="PRIX GRILLE LVMH"/>
    <s v="R"/>
    <s v="Jeremy"/>
    <s v="Solena"/>
    <x v="3"/>
    <n v="1"/>
    <m/>
    <d v="1899-12-30T04:00:00"/>
    <d v="2022-11-07T00:00:00"/>
    <d v="2022-11-10T00:00:00"/>
    <d v="2022-11-14T00:00:00"/>
    <d v="2023-01-01T00:00:00"/>
    <d v="2023-01-01T00:00:00"/>
    <d v="2022-11-21T00:00:00"/>
    <d v="2022-11-24T00:00:00"/>
    <d v="2022-12-02T00:00:00"/>
    <s v="novembre"/>
    <s v="décembre"/>
    <s v="2022"/>
    <s v="2022"/>
    <e v="#N/A"/>
    <x v="31"/>
    <d v="1899-12-30T05:36:00"/>
  </r>
  <r>
    <d v="2022-10-27T00:00:00"/>
    <n v="47101"/>
    <s v="Paula's Choice"/>
    <m/>
    <x v="11"/>
    <x v="103"/>
    <s v="Cf 45408"/>
    <s v="D&amp;CO"/>
    <s v="Jeremy"/>
    <s v="Marion"/>
    <x v="3"/>
    <n v="3"/>
    <m/>
    <d v="1899-12-30T06:00:00"/>
    <d v="2022-11-14T00:00:00"/>
    <d v="2022-11-07T00:00:00"/>
    <d v="2022-11-21T00:00:00"/>
    <d v="2022-12-09T00:00:00"/>
    <d v="2022-12-12T00:00:00"/>
    <d v="2022-11-15T00:00:00"/>
    <d v="2022-11-29T00:00:00"/>
    <d v="2022-09-30T00:00:00"/>
    <s v="octobre"/>
    <s v="septembre"/>
    <s v="2022"/>
    <s v="2022"/>
    <e v="#N/A"/>
    <x v="22"/>
    <d v="1899-12-30T08:24:00"/>
  </r>
  <r>
    <d v="2022-11-29T00:00:00"/>
    <n v="47353"/>
    <s v="Fenty"/>
    <s v="Icon"/>
    <x v="0"/>
    <x v="18"/>
    <m/>
    <s v="R"/>
    <s v="Jeremy"/>
    <s v="Elodie"/>
    <x v="3"/>
    <n v="2"/>
    <m/>
    <d v="1899-12-30T09:30:00"/>
    <d v="2022-11-29T00:00:00"/>
    <d v="2022-12-05T00:00:00"/>
    <m/>
    <m/>
    <m/>
    <d v="2022-12-06T00:00:00"/>
    <m/>
    <d v="2022-12-23T00:00:00"/>
    <s v="novembre"/>
    <s v="décembre"/>
    <s v="2022"/>
    <s v="2022"/>
    <e v="#N/A"/>
    <x v="78"/>
    <d v="1899-12-30T13:18:00"/>
  </r>
  <r>
    <d v="2022-11-17T00:00:00"/>
    <n v="47246"/>
    <s v="BYOMA"/>
    <m/>
    <x v="0"/>
    <x v="18"/>
    <m/>
    <s v="R"/>
    <s v="Jeremy"/>
    <s v="Elodie"/>
    <x v="3"/>
    <n v="3"/>
    <m/>
    <d v="1899-12-30T12:00:00"/>
    <d v="2022-11-17T00:00:00"/>
    <d v="2022-11-21T00:00:00"/>
    <m/>
    <m/>
    <m/>
    <d v="2022-11-22T00:00:00"/>
    <d v="2023-01-07T00:00:00"/>
    <d v="2023-01-07T00:00:00"/>
    <s v="novembre"/>
    <s v="janvier"/>
    <s v="2022"/>
    <s v="2023"/>
    <e v="#N/A"/>
    <x v="100"/>
    <d v="1899-12-30T16:48:00"/>
  </r>
  <r>
    <d v="2022-12-12T00:00:00"/>
    <n v="47502"/>
    <s v="Guerlain"/>
    <s v="Abeille Royale"/>
    <x v="0"/>
    <x v="29"/>
    <m/>
    <s v="R"/>
    <s v="Jeremy"/>
    <s v="Roza Hadjadj"/>
    <x v="3"/>
    <n v="2"/>
    <m/>
    <d v="1899-12-30T03:00:00"/>
    <d v="2022-12-12T00:00:00"/>
    <d v="2022-12-14T00:00:00"/>
    <d v="2022-12-16T00:00:00"/>
    <d v="2023-01-19T00:00:00"/>
    <d v="2023-01-20T00:00:00"/>
    <d v="2022-12-15T00:00:00"/>
    <d v="2023-01-05T00:00:00"/>
    <d v="2023-01-05T00:00:00"/>
    <s v="décembre"/>
    <s v="janvier"/>
    <s v="2022"/>
    <s v="2023"/>
    <e v="#N/A"/>
    <x v="31"/>
    <d v="1899-12-30T04:12:00"/>
  </r>
  <r>
    <d v="2023-01-13T00:00:00"/>
    <n v="47845"/>
    <s v="MOSCHINO"/>
    <s v=""/>
    <x v="4"/>
    <x v="19"/>
    <s v=""/>
    <s v="D&amp;CO"/>
    <s v="Jeremy"/>
    <s v="Arnaud HOARAU"/>
    <x v="3"/>
    <n v="1"/>
    <m/>
    <d v="1899-12-30T02:00:00"/>
    <d v="2023-01-24T00:00:00"/>
    <d v="2023-01-19T00:00:00"/>
    <d v="2023-01-30T00:00:00"/>
    <d v="2023-02-14T00:00:00"/>
    <d v="2023-02-20T00:00:00"/>
    <d v="2023-01-25T00:00:00"/>
    <d v="2023-01-30T00:00:00"/>
    <d v="2023-01-31T00:00:00"/>
    <s v="janvier"/>
    <s v="janvier"/>
    <s v="2023"/>
    <s v="2023"/>
    <e v="#N/A"/>
    <x v="101"/>
    <d v="1899-12-30T02:48:00"/>
  </r>
  <r>
    <d v="2023-01-13T00:00:00"/>
    <n v="47847"/>
    <s v="VERSACE"/>
    <s v=""/>
    <x v="4"/>
    <x v="19"/>
    <s v=""/>
    <s v="D&amp;CO"/>
    <s v="Jeremy"/>
    <s v="Arnaud HOARAU"/>
    <x v="3"/>
    <n v="1"/>
    <m/>
    <d v="1899-12-30T03:00:00"/>
    <d v="2023-01-24T00:00:00"/>
    <d v="2023-01-19T00:00:00"/>
    <d v="2023-01-30T00:00:00"/>
    <d v="2023-02-14T00:00:00"/>
    <d v="2023-02-20T00:00:00"/>
    <d v="2023-01-25T00:00:00"/>
    <d v="2023-01-30T00:00:00"/>
    <d v="2023-01-30T00:00:00"/>
    <s v="janvier"/>
    <s v="janvier"/>
    <s v="2023"/>
    <s v="2023"/>
    <e v="#N/A"/>
    <x v="87"/>
    <d v="1899-12-30T04:12:00"/>
  </r>
  <r>
    <d v="2023-01-11T00:00:00"/>
    <n v="47822"/>
    <s v="GUERLAIN"/>
    <s v="Abeille Royale"/>
    <x v="0"/>
    <x v="18"/>
    <s v=""/>
    <s v="R"/>
    <s v="Jeremy"/>
    <s v="Sophie ECHEGUT"/>
    <x v="3"/>
    <n v="8"/>
    <m/>
    <d v="1899-12-30T07:00:00"/>
    <d v="2023-01-12T00:00:00"/>
    <d v="2023-01-13T00:00:00"/>
    <d v="2023-01-18T00:00:00"/>
    <d v="2023-02-27T00:00:00"/>
    <d v="2023-10-06T00:00:00"/>
    <d v="2023-01-13T00:00:00"/>
    <d v="2023-01-30T00:00:00"/>
    <d v="2023-01-30T00:00:00"/>
    <s v="janvier"/>
    <s v="janvier"/>
    <s v="2023"/>
    <s v="2023"/>
    <e v="#N/A"/>
    <x v="31"/>
    <d v="1899-12-30T09:48:00"/>
  </r>
  <r>
    <d v="2023-01-16T00:00:00"/>
    <n v="47866"/>
    <s v="PAT MCGRATH LABS"/>
    <s v=""/>
    <x v="0"/>
    <x v="18"/>
    <s v=""/>
    <s v="R"/>
    <s v="Jeremy"/>
    <s v="Elodie RIOLAND"/>
    <x v="3"/>
    <n v="4"/>
    <m/>
    <d v="1899-12-30T08:00:00"/>
    <d v="2023-01-18T00:00:00"/>
    <d v="2023-01-18T00:00:00"/>
    <d v="2023-01-19T00:00:00"/>
    <d v="2023-02-03T00:00:00"/>
    <d v="2023-01-31T00:00:00"/>
    <d v="2023-01-18T00:00:00"/>
    <d v="2023-01-25T00:00:00"/>
    <d v="2023-01-25T00:00:00"/>
    <s v="janvier"/>
    <s v="janvier"/>
    <s v="2023"/>
    <s v="2023"/>
    <e v="#N/A"/>
    <x v="99"/>
    <d v="1899-12-30T11:12:00"/>
  </r>
  <r>
    <d v="2022-05-30T00:00:00"/>
    <n v="45706"/>
    <s v="Guerlain"/>
    <s v="Aqua Allegoria"/>
    <x v="0"/>
    <x v="33"/>
    <s v="Update Sephora"/>
    <s v="R"/>
    <s v="Jeremy"/>
    <s v="Sophie ECHEGUT"/>
    <x v="3"/>
    <n v="1"/>
    <m/>
    <m/>
    <m/>
    <m/>
    <d v="2022-09-30T00:00:00"/>
    <d v="2022-10-30T00:00:00"/>
    <m/>
    <m/>
    <m/>
    <m/>
    <s v="mai"/>
    <s v=""/>
    <s v="2022"/>
    <s v=""/>
    <e v="#N/A"/>
    <x v="31"/>
    <s v=""/>
  </r>
  <r>
    <d v="2023-02-07T00:00:00"/>
    <n v="48100"/>
    <s v="COURREGES"/>
    <s v="Slogan"/>
    <x v="1"/>
    <x v="22"/>
    <s v="Reprod"/>
    <s v="R"/>
    <s v="Jeremy"/>
    <s v="Kady CISSE"/>
    <x v="3"/>
    <m/>
    <m/>
    <d v="1899-12-30T01:00:00"/>
    <d v="2023-02-07T00:00:00"/>
    <d v="2023-02-07T00:00:00"/>
    <d v="2023-02-07T00:00:00"/>
    <d v="2023-02-22T00:00:00"/>
    <d v="2023-02-27T00:00:00"/>
    <m/>
    <d v="2023-02-07T00:00:00"/>
    <d v="2023-02-08T00:00:00"/>
    <s v="février"/>
    <s v="février"/>
    <s v="2023"/>
    <s v="2023"/>
    <e v="#N/A"/>
    <x v="83"/>
    <d v="1899-12-30T01:24:00"/>
  </r>
  <r>
    <d v="2022-05-30T00:00:00"/>
    <n v="45706"/>
    <s v="Guerlain"/>
    <s v="Aqua Allegoria"/>
    <x v="0"/>
    <x v="33"/>
    <s v="Update Sephora"/>
    <s v="R"/>
    <s v="Jeremy"/>
    <s v="Sophie ECHEGUT"/>
    <x v="3"/>
    <n v="1"/>
    <m/>
    <d v="1899-12-30T01:30:00"/>
    <m/>
    <m/>
    <d v="2022-09-30T00:00:00"/>
    <d v="2022-10-30T00:00:00"/>
    <m/>
    <m/>
    <m/>
    <m/>
    <s v="mai"/>
    <s v=""/>
    <s v="2022"/>
    <s v=""/>
    <e v="#N/A"/>
    <x v="31"/>
    <d v="1899-12-30T02:06:00"/>
  </r>
  <r>
    <d v="2023-01-26T00:00:00"/>
    <n v="47975"/>
    <s v="HERMES"/>
    <s v="Jardin Cythère"/>
    <x v="8"/>
    <x v="14"/>
    <m/>
    <s v="R"/>
    <s v="Jeremy"/>
    <s v="MARTIN Ludivine"/>
    <x v="3"/>
    <n v="2"/>
    <m/>
    <d v="1899-12-30T04:00:00"/>
    <m/>
    <d v="2023-01-27T00:00:00"/>
    <d v="2023-01-30T00:00:00"/>
    <d v="2023-02-27T00:00:00"/>
    <d v="2023-03-06T00:00:00"/>
    <d v="2023-02-07T00:00:00"/>
    <d v="2023-02-10T00:00:00"/>
    <d v="2023-02-13T00:00:00"/>
    <s v="janvier"/>
    <s v="février"/>
    <s v="2023"/>
    <s v="2023"/>
    <e v="#N/A"/>
    <x v="23"/>
    <d v="1899-12-30T05:36:00"/>
  </r>
  <r>
    <d v="2023-01-19T00:00:00"/>
    <n v="47873"/>
    <s v="Erborian"/>
    <s v="BB Creme"/>
    <x v="0"/>
    <x v="78"/>
    <m/>
    <s v="R"/>
    <s v="Jeremy"/>
    <s v="Kady CISSE"/>
    <x v="3"/>
    <n v="1"/>
    <m/>
    <d v="1899-12-30T03:00:00"/>
    <d v="2023-01-20T00:00:00"/>
    <d v="2023-01-20T00:00:00"/>
    <d v="2023-01-20T00:00:00"/>
    <d v="2023-02-15T00:00:00"/>
    <d v="2023-02-21T00:00:00"/>
    <d v="2023-01-20T00:00:00"/>
    <d v="2023-02-01T00:00:00"/>
    <d v="2023-02-06T00:00:00"/>
    <s v="janvier"/>
    <s v="février"/>
    <s v="2023"/>
    <s v="2023"/>
    <e v="#N/A"/>
    <x v="4"/>
    <d v="1899-12-30T04:12:00"/>
  </r>
  <r>
    <d v="2023-01-30T00:00:00"/>
    <n v="48010"/>
    <s v="HERMES"/>
    <s v="Jardin Cythère"/>
    <x v="0"/>
    <x v="9"/>
    <m/>
    <s v="R"/>
    <s v="Jeremy"/>
    <s v="MARTIN Ludivine"/>
    <x v="3"/>
    <n v="1"/>
    <m/>
    <d v="1899-12-30T01:00:00"/>
    <m/>
    <m/>
    <d v="2023-01-31T00:00:00"/>
    <d v="2023-02-20T00:00:00"/>
    <d v="2023-02-27T00:00:00"/>
    <d v="2023-01-31T00:00:00"/>
    <d v="2023-02-08T00:00:00"/>
    <d v="2023-02-09T00:00:00"/>
    <s v="janvier"/>
    <s v="février"/>
    <s v="2023"/>
    <s v="2023"/>
    <e v="#N/A"/>
    <x v="23"/>
    <d v="1899-12-30T01:24:00"/>
  </r>
  <r>
    <d v="2023-01-25T00:00:00"/>
    <n v="47971"/>
    <s v="HERMES"/>
    <s v="Jardin Cythère"/>
    <x v="21"/>
    <x v="18"/>
    <m/>
    <s v="D&amp;CO"/>
    <s v="Jeremy"/>
    <s v="Arnaud HOARAU"/>
    <x v="3"/>
    <n v="2"/>
    <m/>
    <d v="1899-12-30T04:00:00"/>
    <d v="2023-01-25T00:00:00"/>
    <d v="2023-01-31T00:00:00"/>
    <d v="2023-02-10T00:00:00"/>
    <d v="2023-03-03T00:00:00"/>
    <d v="2023-03-06T00:00:00"/>
    <d v="2023-01-30T00:00:00"/>
    <d v="2023-02-16T00:00:00"/>
    <d v="2023-02-16T00:00:00"/>
    <s v="janvier"/>
    <s v="février"/>
    <s v="2023"/>
    <s v="2023"/>
    <e v="#N/A"/>
    <x v="23"/>
    <d v="1899-12-30T05:36:00"/>
  </r>
  <r>
    <d v="2023-02-09T00:00:00"/>
    <n v="48134"/>
    <s v="Huda Beauty"/>
    <s v="OBSESSION"/>
    <x v="21"/>
    <x v="18"/>
    <m/>
    <s v="D&amp;CO"/>
    <s v="Jeremy"/>
    <s v="Lea Forget"/>
    <x v="3"/>
    <n v="2"/>
    <m/>
    <d v="1899-12-30T02:30:00"/>
    <d v="2023-02-09T00:00:00"/>
    <d v="2023-02-14T00:00:00"/>
    <d v="2023-02-20T00:00:00"/>
    <d v="2023-03-02T00:00:00"/>
    <d v="2023-03-06T00:00:00"/>
    <d v="2023-02-13T00:00:00"/>
    <d v="2023-02-20T00:00:00"/>
    <d v="2023-02-21T00:00:00"/>
    <s v="février"/>
    <s v="février"/>
    <s v="2023"/>
    <s v="2023"/>
    <e v="#N/A"/>
    <x v="102"/>
    <d v="1899-12-30T03:30:00"/>
  </r>
  <r>
    <d v="2023-01-27T00:00:00"/>
    <n v="48007"/>
    <s v="Clarins"/>
    <s v="Beauty Factory"/>
    <x v="0"/>
    <x v="18"/>
    <m/>
    <s v="R"/>
    <s v="Jeremy"/>
    <s v="Charlotte GUENARD"/>
    <x v="3"/>
    <n v="7"/>
    <m/>
    <d v="1899-12-30T22:00:00"/>
    <d v="2023-01-27T00:00:00"/>
    <d v="2023-02-02T00:00:00"/>
    <d v="2023-02-14T00:00:00"/>
    <d v="2023-03-14T00:00:00"/>
    <d v="2023-03-20T00:00:00"/>
    <d v="2023-02-01T00:00:00"/>
    <d v="2023-03-02T00:00:00"/>
    <d v="2023-03-02T00:00:00"/>
    <s v="janvier"/>
    <s v="mars"/>
    <s v="2023"/>
    <s v="2023"/>
    <e v="#N/A"/>
    <x v="12"/>
    <d v="1899-12-31T06:48:00"/>
  </r>
  <r>
    <d v="2023-02-14T00:00:00"/>
    <n v="48186"/>
    <s v="Guerlain"/>
    <s v="AR"/>
    <x v="0"/>
    <x v="17"/>
    <m/>
    <s v="R"/>
    <s v="Jeremy"/>
    <s v="Sophie ECHEGUT"/>
    <x v="3"/>
    <n v="6"/>
    <m/>
    <d v="1899-12-30T06:00:00"/>
    <m/>
    <d v="2023-02-16T00:00:00"/>
    <d v="2023-02-24T00:00:00"/>
    <d v="2023-03-27T00:00:00"/>
    <d v="2023-04-03T00:00:00"/>
    <d v="2023-02-22T00:00:00"/>
    <d v="2023-02-28T00:00:00"/>
    <d v="2023-02-28T00:00:00"/>
    <s v="février"/>
    <s v="février"/>
    <s v="2023"/>
    <s v="2023"/>
    <e v="#N/A"/>
    <x v="31"/>
    <d v="1899-12-30T08:24:00"/>
  </r>
  <r>
    <d v="2023-01-26T00:00:00"/>
    <n v="47991"/>
    <s v="GUERLAIN"/>
    <s v="Sharlimar"/>
    <x v="0"/>
    <x v="9"/>
    <s v=""/>
    <s v="R"/>
    <s v="Jeremy"/>
    <s v="Sophie ECHEGUT"/>
    <x v="3"/>
    <n v="3"/>
    <m/>
    <d v="1899-12-30T01:30:00"/>
    <d v="2023-01-30T00:00:00"/>
    <d v="2023-02-02T00:00:00"/>
    <d v="2023-02-08T00:00:00"/>
    <d v="2023-03-06T00:00:00"/>
    <d v="2023-03-13T00:00:00"/>
    <d v="2023-02-08T00:00:00"/>
    <d v="2023-03-08T00:00:00"/>
    <d v="2023-03-09T00:00:00"/>
    <s v="janvier"/>
    <s v="mars"/>
    <s v="2023"/>
    <s v="2023"/>
    <e v="#N/A"/>
    <x v="31"/>
    <d v="1899-12-30T02:06:00"/>
  </r>
  <r>
    <d v="2023-01-06T00:00:00"/>
    <n v="47762"/>
    <s v="MARIO BADESCU"/>
    <m/>
    <x v="3"/>
    <x v="20"/>
    <m/>
    <s v="D&amp;CO"/>
    <s v="Jeremy"/>
    <s v="Jean-Marc ISTURIZ"/>
    <x v="3"/>
    <n v="3"/>
    <m/>
    <d v="1899-12-30T02:00:00"/>
    <d v="2023-01-11T00:00:00"/>
    <d v="2023-01-12T00:00:00"/>
    <d v="2023-02-10T00:00:00"/>
    <d v="2023-03-10T00:00:00"/>
    <d v="2023-03-10T00:00:00"/>
    <d v="2023-01-12T00:00:00"/>
    <d v="2023-03-02T00:00:00"/>
    <d v="2023-03-02T00:00:00"/>
    <s v="janvier"/>
    <s v="mars"/>
    <s v="2023"/>
    <s v="2023"/>
    <e v="#N/A"/>
    <x v="53"/>
    <d v="1899-12-30T02:48:00"/>
  </r>
  <r>
    <d v="2022-08-02T00:00:00"/>
    <n v="46135"/>
    <s v="L'Oréal"/>
    <s v="Lancome"/>
    <x v="5"/>
    <x v="5"/>
    <s v="Fond de niche"/>
    <s v="R"/>
    <s v="Jeremy"/>
    <s v="Charlotte GUENARD"/>
    <x v="3"/>
    <n v="3"/>
    <m/>
    <d v="1899-12-30T03:30:00"/>
    <m/>
    <m/>
    <m/>
    <m/>
    <m/>
    <d v="2022-08-22T00:00:00"/>
    <d v="2023-03-08T00:00:00"/>
    <d v="2023-03-10T00:00:00"/>
    <s v="août"/>
    <s v="mars"/>
    <s v="2022"/>
    <s v="2023"/>
    <s v="L'Oréal"/>
    <x v="1"/>
    <d v="1899-12-30T04:54:00"/>
  </r>
  <r>
    <d v="2023-02-10T00:00:00"/>
    <n v="48128"/>
    <s v="GUERLAIN"/>
    <s v="haircare"/>
    <x v="0"/>
    <x v="18"/>
    <m/>
    <s v="D&amp;CO"/>
    <s v="Jeremy"/>
    <s v="Jean-Marc ISTURIZ"/>
    <x v="3"/>
    <n v="1"/>
    <m/>
    <d v="1899-12-30T01:00:00"/>
    <d v="2023-02-10T00:00:00"/>
    <d v="2023-02-15T00:00:00"/>
    <m/>
    <m/>
    <d v="2023-03-20T00:00:00"/>
    <d v="2023-02-13T00:00:00"/>
    <d v="2023-03-08T00:00:00"/>
    <d v="2023-03-08T00:00:00"/>
    <s v="février"/>
    <s v="mars"/>
    <s v="2023"/>
    <s v="2023"/>
    <e v="#N/A"/>
    <x v="31"/>
    <d v="1899-12-30T01:24:00"/>
  </r>
  <r>
    <d v="2023-01-30T00:00:00"/>
    <n v="48009"/>
    <s v="CAROLINA HERRERA"/>
    <s v="Good Girl"/>
    <x v="7"/>
    <x v="6"/>
    <m/>
    <s v="R"/>
    <s v="Jeremy"/>
    <s v="Aurelien MARTIN"/>
    <x v="3"/>
    <n v="4"/>
    <m/>
    <d v="1899-12-30T08:00:00"/>
    <m/>
    <d v="2023-02-07T00:00:00"/>
    <d v="2023-03-21T00:00:00"/>
    <d v="2023-04-18T00:00:00"/>
    <d v="2023-04-24T00:00:00"/>
    <d v="2023-02-06T00:00:00"/>
    <d v="2023-03-15T00:00:00"/>
    <d v="2023-03-15T00:00:00"/>
    <s v="janvier"/>
    <s v="mars"/>
    <s v="2023"/>
    <s v="2023"/>
    <s v="PUIG"/>
    <x v="27"/>
    <d v="1899-12-30T11:12:00"/>
  </r>
  <r>
    <d v="2023-02-28T00:00:00"/>
    <n v="48317"/>
    <s v="HERMES"/>
    <s v="Jardin Cythère"/>
    <x v="15"/>
    <x v="13"/>
    <s v=""/>
    <s v="R"/>
    <s v="Jeremy"/>
    <s v="MARTIN Ludivine"/>
    <x v="3"/>
    <n v="1"/>
    <m/>
    <d v="1899-12-30T00:30:00"/>
    <d v="2023-03-03T00:00:00"/>
    <d v="2023-03-03T00:00:00"/>
    <d v="2023-03-29T00:00:00"/>
    <d v="2023-05-01T00:00:00"/>
    <d v="2023-05-08T00:00:00"/>
    <d v="2023-03-06T00:00:00"/>
    <d v="2023-03-10T00:00:00"/>
    <d v="2023-03-10T00:00:00"/>
    <s v="février"/>
    <s v="mars"/>
    <s v="2023"/>
    <s v="2023"/>
    <e v="#N/A"/>
    <x v="23"/>
    <d v="1899-12-30T00:42:00"/>
  </r>
  <r>
    <d v="2022-12-07T00:00:00"/>
    <n v="47453"/>
    <s v="HERMES"/>
    <s v="Jardin Cythère"/>
    <x v="1"/>
    <x v="2"/>
    <m/>
    <s v="R"/>
    <s v="Jeremy"/>
    <s v="Kady CISSE"/>
    <x v="3"/>
    <n v="9"/>
    <m/>
    <d v="1900-01-01T17:00:00"/>
    <d v="2022-12-07T00:00:00"/>
    <d v="2022-12-12T00:00:00"/>
    <m/>
    <m/>
    <m/>
    <d v="2022-12-09T00:00:00"/>
    <d v="2023-03-10T00:00:00"/>
    <d v="2023-03-13T00:00:00"/>
    <s v="décembre"/>
    <s v="mars"/>
    <s v="2022"/>
    <s v="2023"/>
    <e v="#N/A"/>
    <x v="23"/>
    <d v="1900-01-02T19:00:00"/>
  </r>
  <r>
    <d v="2023-01-24T00:00:00"/>
    <n v="47951"/>
    <s v="LIPAULT"/>
    <m/>
    <x v="3"/>
    <x v="20"/>
    <m/>
    <s v="D&amp;CO"/>
    <s v="Jeremy"/>
    <s v="Arnaud HOARAU"/>
    <x v="5"/>
    <n v="1"/>
    <m/>
    <d v="1899-12-30T02:30:00"/>
    <d v="2023-01-24T00:00:00"/>
    <d v="2023-01-30T00:00:00"/>
    <m/>
    <m/>
    <d v="2023-02-27T00:00:00"/>
    <d v="2023-01-30T00:00:00"/>
    <m/>
    <d v="2023-03-23T00:00:00"/>
    <s v="janvier"/>
    <s v="mars"/>
    <s v="2023"/>
    <s v="2023"/>
    <e v="#N/A"/>
    <x v="103"/>
    <d v="1899-12-30T03:30:00"/>
  </r>
  <r>
    <d v="2023-02-13T00:00:00"/>
    <n v="48164"/>
    <s v="CLARINS"/>
    <s v="BEAUTY FACTORY"/>
    <x v="21"/>
    <x v="104"/>
    <m/>
    <s v="D&amp;CO"/>
    <s v="Jeremy"/>
    <s v="Jean-Marc ISTURIZ"/>
    <x v="5"/>
    <n v="1"/>
    <m/>
    <m/>
    <m/>
    <d v="2023-02-17T00:00:00"/>
    <m/>
    <m/>
    <m/>
    <d v="2023-03-14T00:00:00"/>
    <m/>
    <d v="2023-03-23T00:00:00"/>
    <s v="février"/>
    <s v="mars"/>
    <s v="2023"/>
    <s v="2023"/>
    <e v="#N/A"/>
    <x v="12"/>
    <s v=""/>
  </r>
  <r>
    <d v="2023-01-10T00:00:00"/>
    <n v="47794"/>
    <s v="PACO RABANNE"/>
    <s v="Invictus Victory Elixir"/>
    <x v="21"/>
    <x v="18"/>
    <s v=""/>
    <s v="D&amp;CO"/>
    <s v="Jeremy"/>
    <s v="Arnaud HOARAU"/>
    <x v="5"/>
    <m/>
    <m/>
    <m/>
    <m/>
    <d v="2023-01-25T00:00:00"/>
    <m/>
    <m/>
    <d v="2023-04-03T00:00:00"/>
    <m/>
    <m/>
    <d v="2023-03-23T00:00:00"/>
    <s v="janvier"/>
    <s v="mars"/>
    <s v="2023"/>
    <s v="2023"/>
    <s v="PUIG"/>
    <x v="27"/>
    <s v=""/>
  </r>
  <r>
    <d v="2023-02-17T00:00:00"/>
    <n v="48235"/>
    <s v="ERBORIAN"/>
    <s v="Yuza Cure"/>
    <x v="4"/>
    <x v="2"/>
    <s v=""/>
    <s v="R"/>
    <s v="Jeremy"/>
    <s v="Kady CISSE"/>
    <x v="3"/>
    <n v="5"/>
    <m/>
    <d v="1899-12-30T11:00:00"/>
    <d v="2023-03-01T00:00:00"/>
    <d v="2023-03-03T00:00:00"/>
    <d v="2023-03-10T00:00:00"/>
    <d v="2023-04-11T00:00:00"/>
    <d v="2023-04-17T00:00:00"/>
    <d v="2023-03-02T00:00:00"/>
    <d v="2023-03-21T00:00:00"/>
    <d v="2023-03-21T00:00:00"/>
    <s v="février"/>
    <s v="mars"/>
    <s v="2023"/>
    <s v="2023"/>
    <e v="#N/A"/>
    <x v="4"/>
    <d v="1899-12-30T15:24:00"/>
  </r>
  <r>
    <d v="2023-03-08T00:00:00"/>
    <n v="48382"/>
    <s v="Guerlain"/>
    <s v="Abeille Royale"/>
    <x v="0"/>
    <x v="17"/>
    <s v="Reprod 48186"/>
    <s v="R"/>
    <s v="Jeremy"/>
    <s v="Jessica MATIAS"/>
    <x v="5"/>
    <n v="1"/>
    <m/>
    <d v="1899-12-30T00:30:00"/>
    <d v="2023-03-08T00:00:00"/>
    <d v="2023-03-10T00:00:00"/>
    <d v="2023-03-20T00:00:00"/>
    <d v="2023-04-11T00:00:00"/>
    <d v="2023-04-18T00:00:00"/>
    <d v="2023-03-09T00:00:00"/>
    <m/>
    <d v="2023-03-29T00:00:00"/>
    <s v="mars"/>
    <s v="mars"/>
    <s v="2023"/>
    <s v="2023"/>
    <e v="#N/A"/>
    <x v="31"/>
    <d v="1899-12-30T00:42:00"/>
  </r>
  <r>
    <d v="2023-04-06T00:00:00"/>
    <n v="48467"/>
    <s v="GUERLAIN"/>
    <s v="Abeille Royale"/>
    <x v="0"/>
    <x v="18"/>
    <m/>
    <s v="R"/>
    <s v="Jeremy"/>
    <s v="Jessica MATIAS"/>
    <x v="3"/>
    <n v="3"/>
    <m/>
    <d v="1899-12-30T03:00:00"/>
    <d v="2023-04-06T00:00:00"/>
    <d v="2023-03-27T00:00:00"/>
    <d v="2023-04-03T00:00:00"/>
    <d v="2023-05-09T00:00:00"/>
    <d v="2023-05-16T00:00:00"/>
    <d v="2023-04-07T00:00:00"/>
    <d v="2023-04-17T00:00:00"/>
    <d v="2023-04-18T00:00:00"/>
    <s v="avril"/>
    <s v="avril"/>
    <s v="2023"/>
    <s v="2023"/>
    <e v="#N/A"/>
    <x v="31"/>
    <d v="1899-12-30T04:12:00"/>
  </r>
  <r>
    <d v="2023-03-23T00:00:00"/>
    <n v="48509"/>
    <s v="Carolina Herrera"/>
    <s v="Very Good Girl"/>
    <x v="4"/>
    <x v="6"/>
    <m/>
    <s v="R"/>
    <s v="Jeremy"/>
    <s v="Aurelien MARTIN"/>
    <x v="3"/>
    <n v="3"/>
    <m/>
    <d v="1899-12-30T04:00:00"/>
    <d v="2023-03-23T00:00:00"/>
    <d v="2023-03-27T00:00:00"/>
    <d v="2023-04-04T00:00:00"/>
    <d v="2023-05-09T00:00:00"/>
    <d v="2023-05-15T00:00:00"/>
    <d v="2023-03-24T00:00:00"/>
    <d v="2023-04-17T00:00:00"/>
    <d v="2023-04-17T00:00:00"/>
    <s v="mars"/>
    <s v="avril"/>
    <s v="2023"/>
    <s v="2023"/>
    <s v="PUIG"/>
    <x v="27"/>
    <d v="1899-12-30T05:36:00"/>
  </r>
  <r>
    <d v="2023-03-09T00:00:00"/>
    <n v="48402"/>
    <s v="Carolina Herrera"/>
    <s v="Very Good Girl"/>
    <x v="0"/>
    <x v="18"/>
    <m/>
    <s v="R"/>
    <s v="Jeremy"/>
    <s v="Aurelien MARTIN"/>
    <x v="3"/>
    <n v="2"/>
    <m/>
    <d v="1899-12-30T06:30:00"/>
    <m/>
    <d v="2023-03-20T00:00:00"/>
    <d v="2023-04-04T00:00:00"/>
    <d v="2023-05-09T00:00:00"/>
    <d v="2023-05-16T00:00:00"/>
    <d v="2023-03-23T00:00:00"/>
    <d v="2023-04-21T00:00:00"/>
    <d v="2023-04-21T00:00:00"/>
    <s v="mars"/>
    <s v="avril"/>
    <s v="2023"/>
    <s v="2023"/>
    <s v="PUIG"/>
    <x v="27"/>
    <d v="1899-12-30T09:06:00"/>
  </r>
  <r>
    <d v="2023-02-01T00:00:00"/>
    <n v="48060"/>
    <s v="CAROLINA HERRERA"/>
    <s v="Good Girl"/>
    <x v="7"/>
    <x v="14"/>
    <m/>
    <s v="R"/>
    <s v="Jeremy"/>
    <s v="Aurelien MARTIN"/>
    <x v="3"/>
    <n v="5"/>
    <m/>
    <d v="1899-12-30T07:30:00"/>
    <d v="2023-02-02T00:00:00"/>
    <d v="2023-02-08T00:00:00"/>
    <d v="2023-04-04T00:00:00"/>
    <d v="2023-05-10T00:00:00"/>
    <d v="2023-05-15T00:00:00"/>
    <d v="2023-02-07T00:00:00"/>
    <d v="2023-04-07T00:00:00"/>
    <d v="2023-04-17T00:00:00"/>
    <s v="février"/>
    <s v="avril"/>
    <s v="2023"/>
    <s v="2023"/>
    <s v="PUIG"/>
    <x v="27"/>
    <d v="1899-12-30T10:30:00"/>
  </r>
  <r>
    <d v="2023-04-14T00:00:00"/>
    <n v="48713"/>
    <s v="Lancaster"/>
    <m/>
    <x v="8"/>
    <x v="51"/>
    <m/>
    <s v="R"/>
    <s v="Marine"/>
    <s v="Kady CISSE"/>
    <x v="3"/>
    <n v="1"/>
    <m/>
    <d v="1899-12-30T05:00:00"/>
    <d v="2023-04-14T00:00:00"/>
    <d v="2023-04-14T00:00:00"/>
    <d v="2023-04-17T00:00:00"/>
    <d v="2023-05-11T00:00:00"/>
    <d v="2023-05-15T00:00:00"/>
    <d v="2023-04-14T00:00:00"/>
    <m/>
    <d v="2023-04-18T00:00:00"/>
    <s v="avril"/>
    <s v="avril"/>
    <s v="2023"/>
    <s v="2023"/>
    <e v="#N/A"/>
    <x v="17"/>
    <d v="1899-12-30T07:00:00"/>
  </r>
  <r>
    <d v="2023-04-05T00:00:00"/>
    <n v="48609"/>
    <s v="Chloé"/>
    <s v="Chloe EDP"/>
    <x v="8"/>
    <x v="14"/>
    <m/>
    <s v="R"/>
    <s v="Marine"/>
    <s v="Kady CISSE"/>
    <x v="3"/>
    <n v="6"/>
    <m/>
    <d v="1899-12-30T05:00:00"/>
    <d v="2023-04-04T00:00:00"/>
    <d v="2023-04-06T00:00:00"/>
    <d v="2023-05-09T00:00:00"/>
    <d v="2023-05-15T00:00:00"/>
    <d v="2023-06-04T00:00:00"/>
    <d v="2023-04-05T00:00:00"/>
    <d v="2023-04-18T00:00:00"/>
    <d v="2023-04-18T00:00:00"/>
    <s v="avril"/>
    <s v="avril"/>
    <s v="2023"/>
    <s v="2023"/>
    <s v="COTY"/>
    <x v="16"/>
    <d v="1899-12-30T07:00:00"/>
  </r>
  <r>
    <d v="2023-04-05T00:00:00"/>
    <n v="48656"/>
    <s v="Lancaster"/>
    <s v="Solaire"/>
    <x v="0"/>
    <x v="37"/>
    <m/>
    <s v="R"/>
    <s v="Marine"/>
    <s v="Kady CISSE"/>
    <x v="3"/>
    <n v="5"/>
    <m/>
    <d v="1899-12-30T06:00:00"/>
    <m/>
    <m/>
    <m/>
    <m/>
    <m/>
    <d v="2023-04-05T00:00:00"/>
    <d v="2023-04-20T00:00:00"/>
    <d v="2023-04-20T00:00:00"/>
    <s v="avril"/>
    <s v="avril"/>
    <s v="2023"/>
    <s v="2023"/>
    <e v="#N/A"/>
    <x v="17"/>
    <d v="1899-12-30T08:24:00"/>
  </r>
  <r>
    <d v="2023-04-19T00:00:00"/>
    <n v="48745"/>
    <s v="Lacoste"/>
    <s v="RG"/>
    <x v="20"/>
    <x v="32"/>
    <m/>
    <s v="R"/>
    <s v="Marine"/>
    <s v="Kady Cisse"/>
    <x v="3"/>
    <n v="1"/>
    <m/>
    <d v="1899-12-30T02:00:00"/>
    <m/>
    <m/>
    <d v="2023-04-20T00:00:00"/>
    <d v="2023-05-15T00:00:00"/>
    <d v="2023-05-22T00:00:00"/>
    <d v="2023-04-19T00:00:00"/>
    <d v="2023-04-20T00:00:00"/>
    <d v="2023-04-21T00:00:00"/>
    <s v="avril"/>
    <s v="avril"/>
    <s v="2023"/>
    <s v="2023"/>
    <s v="COTY"/>
    <x v="16"/>
    <d v="1899-12-30T02:48:00"/>
  </r>
  <r>
    <d v="2022-10-11T00:00:00"/>
    <n v="46963"/>
    <s v="Yves Saint Laurent"/>
    <s v="Noel"/>
    <x v="4"/>
    <x v="51"/>
    <m/>
    <s v="R"/>
    <s v="Mateo"/>
    <s v="Sandrine"/>
    <x v="3"/>
    <n v="5"/>
    <m/>
    <d v="1899-12-30T04:00:00"/>
    <d v="2022-10-11T00:00:00"/>
    <d v="2022-10-17T00:00:00"/>
    <d v="2022-10-19T00:00:00"/>
    <d v="2022-11-14T00:00:00"/>
    <d v="2022-11-28T00:00:00"/>
    <d v="2022-10-12T00:00:00"/>
    <d v="2022-10-19T00:00:00"/>
    <d v="2022-10-19T00:00:00"/>
    <s v="octobre"/>
    <s v="octobre"/>
    <s v="2022"/>
    <s v="2022"/>
    <s v="L'Oréal"/>
    <x v="1"/>
    <d v="1899-12-30T05:36:00"/>
  </r>
  <r>
    <d v="2022-10-18T00:00:00"/>
    <n v="46968"/>
    <s v="Interparfums"/>
    <s v="Mont Blanc et Van Cleef"/>
    <x v="3"/>
    <x v="13"/>
    <m/>
    <s v="R"/>
    <s v="Mateo"/>
    <s v="Sandrine"/>
    <x v="3"/>
    <n v="2"/>
    <m/>
    <d v="1899-12-30T07:00:00"/>
    <d v="2022-10-18T00:00:00"/>
    <d v="2022-10-19T00:00:00"/>
    <d v="2022-10-25T00:00:00"/>
    <m/>
    <m/>
    <d v="2022-10-19T00:00:00"/>
    <d v="2022-10-20T00:00:00"/>
    <d v="2022-10-21T00:00:00"/>
    <s v="octobre"/>
    <s v="octobre"/>
    <s v="2022"/>
    <s v="2022"/>
    <s v="Interparfums"/>
    <x v="8"/>
    <d v="1899-12-30T09:48:00"/>
  </r>
  <r>
    <d v="2022-10-20T00:00:00"/>
    <n v="46999"/>
    <s v="Elie Saab"/>
    <m/>
    <x v="4"/>
    <x v="39"/>
    <m/>
    <s v="R"/>
    <s v="Mateo"/>
    <s v="Sandrine"/>
    <x v="3"/>
    <n v="1"/>
    <m/>
    <d v="1899-12-30T02:15:00"/>
    <d v="2022-10-20T00:00:00"/>
    <d v="2022-10-21T00:00:00"/>
    <d v="2022-10-21T00:00:00"/>
    <d v="2022-11-03T00:00:00"/>
    <d v="2022-10-31T00:00:00"/>
    <d v="2022-10-21T00:00:00"/>
    <d v="2022-10-24T00:00:00"/>
    <d v="2022-10-24T00:00:00"/>
    <s v="octobre"/>
    <s v="octobre"/>
    <s v="2022"/>
    <s v="2022"/>
    <e v="#N/A"/>
    <x v="14"/>
    <d v="1899-12-30T03:09:00"/>
  </r>
  <r>
    <d v="2022-10-28T00:00:00"/>
    <n v="47111"/>
    <s v="Lancome"/>
    <s v="Recharge"/>
    <x v="0"/>
    <x v="9"/>
    <s v="Chez Matéo"/>
    <s v="R"/>
    <s v="Mateo"/>
    <s v="Sandrine"/>
    <x v="3"/>
    <n v="1"/>
    <m/>
    <d v="1899-12-30T03:30:00"/>
    <d v="2022-10-28T00:00:00"/>
    <d v="2022-11-02T00:00:00"/>
    <d v="2022-11-02T00:00:00"/>
    <d v="2022-11-08T00:00:00"/>
    <d v="2022-11-09T00:00:00"/>
    <d v="2022-11-02T00:00:00"/>
    <d v="2022-11-16T00:00:00"/>
    <d v="2022-11-17T00:00:00"/>
    <s v="octobre"/>
    <s v="novembre"/>
    <s v="2022"/>
    <s v="2022"/>
    <s v="L'Oréal"/>
    <x v="1"/>
    <d v="1899-12-30T04:54:00"/>
  </r>
  <r>
    <d v="2022-11-07T00:00:00"/>
    <n v="47167"/>
    <s v="COURREGES"/>
    <s v="slogan"/>
    <x v="1"/>
    <x v="13"/>
    <s v="reprod Panneaus 42091"/>
    <s v="R"/>
    <s v="Mateo"/>
    <s v="Kady"/>
    <x v="3"/>
    <n v="1"/>
    <m/>
    <d v="1899-12-30T01:00:00"/>
    <m/>
    <d v="2022-11-11T00:00:00"/>
    <d v="2022-11-09T00:00:00"/>
    <d v="2022-12-07T00:00:00"/>
    <d v="2022-12-19T00:00:00"/>
    <d v="2022-11-08T00:00:00"/>
    <d v="2022-11-09T00:00:00"/>
    <d v="2022-11-09T00:00:00"/>
    <s v="novembre"/>
    <s v="novembre"/>
    <s v="2022"/>
    <s v="2022"/>
    <e v="#N/A"/>
    <x v="83"/>
    <d v="1899-12-30T01:24:00"/>
  </r>
  <r>
    <d v="2022-11-08T00:00:00"/>
    <n v="47176"/>
    <s v="Guerlain"/>
    <s v="La Petite robe noire"/>
    <x v="10"/>
    <x v="22"/>
    <m/>
    <s v="R"/>
    <s v="Mateo"/>
    <s v="Sophie"/>
    <x v="3"/>
    <n v="1"/>
    <m/>
    <d v="1899-12-30T01:30:00"/>
    <d v="2022-11-08T00:00:00"/>
    <d v="2022-11-09T00:00:00"/>
    <d v="2022-11-09T00:00:00"/>
    <d v="2022-11-28T00:00:00"/>
    <d v="2022-12-05T00:00:00"/>
    <d v="2022-11-09T00:00:00"/>
    <d v="2022-11-09T00:00:00"/>
    <d v="2022-11-10T00:00:00"/>
    <s v="novembre"/>
    <s v="novembre"/>
    <s v="2022"/>
    <s v="2022"/>
    <e v="#N/A"/>
    <x v="31"/>
    <d v="1899-12-30T02:06:00"/>
  </r>
  <r>
    <d v="2022-11-09T00:00:00"/>
    <n v="47183"/>
    <s v="Mont Blanc"/>
    <s v="Legend"/>
    <x v="8"/>
    <x v="7"/>
    <m/>
    <s v="R"/>
    <s v="Mateo"/>
    <s v="Sandrine"/>
    <x v="3"/>
    <n v="2"/>
    <m/>
    <d v="1899-12-30T03:00:00"/>
    <d v="2022-11-09T00:00:00"/>
    <d v="2022-11-14T00:00:00"/>
    <d v="2022-11-17T00:00:00"/>
    <d v="2022-11-25T00:00:00"/>
    <d v="2022-11-28T00:00:00"/>
    <d v="2022-11-10T00:00:00"/>
    <d v="2022-11-28T00:00:00"/>
    <d v="2022-11-28T00:00:00"/>
    <s v="novembre"/>
    <s v="novembre"/>
    <s v="2022"/>
    <s v="2022"/>
    <s v="Interparfums"/>
    <x v="8"/>
    <d v="1899-12-30T04:12:00"/>
  </r>
  <r>
    <d v="2022-11-02T00:00:00"/>
    <n v="46718"/>
    <s v="HERMES"/>
    <s v="Fêtes en Hermès"/>
    <x v="4"/>
    <x v="19"/>
    <m/>
    <s v="D&amp;CO"/>
    <s v="Mateo"/>
    <s v="Arnaud"/>
    <x v="3"/>
    <n v="7"/>
    <m/>
    <d v="1899-12-30T17:00:00"/>
    <d v="2022-11-02T00:00:00"/>
    <d v="2022-11-07T00:00:00"/>
    <d v="2022-11-14T00:00:00"/>
    <d v="2022-12-07T00:00:00"/>
    <d v="2022-12-12T00:00:00"/>
    <d v="2022-11-03T00:00:00"/>
    <d v="2022-12-02T00:00:00"/>
    <d v="2022-12-02T00:00:00"/>
    <s v="novembre"/>
    <s v="décembre"/>
    <s v="2022"/>
    <s v="2022"/>
    <e v="#N/A"/>
    <x v="23"/>
    <d v="1899-12-30T23:48:00"/>
  </r>
  <r>
    <d v="2022-11-22T00:00:00"/>
    <n v="47296"/>
    <s v="Clarins"/>
    <s v="Hydra Essentiel"/>
    <x v="0"/>
    <x v="37"/>
    <m/>
    <s v="R"/>
    <s v="Mateo"/>
    <s v="Charlotte"/>
    <x v="3"/>
    <n v="4"/>
    <m/>
    <d v="1899-12-30T08:20:00"/>
    <d v="2022-11-22T00:00:00"/>
    <d v="2022-11-25T00:00:00"/>
    <d v="2022-12-07T00:00:00"/>
    <d v="2023-01-10T00:00:00"/>
    <d v="2023-01-30T00:00:00"/>
    <d v="2022-11-25T00:00:00"/>
    <d v="2022-12-13T00:00:00"/>
    <d v="2022-12-13T00:00:00"/>
    <s v="novembre"/>
    <s v="décembre"/>
    <s v="2022"/>
    <s v="2022"/>
    <e v="#N/A"/>
    <x v="12"/>
    <d v="1899-12-30T11:40:00"/>
  </r>
  <r>
    <d v="2022-12-17T00:00:00"/>
    <n v="47560"/>
    <s v="Serge Lutens"/>
    <s v="écrin de fumée"/>
    <x v="1"/>
    <x v="9"/>
    <m/>
    <s v="R"/>
    <s v="Mateo"/>
    <s v="Kady"/>
    <x v="3"/>
    <n v="2"/>
    <m/>
    <d v="1899-12-30T03:00:00"/>
    <m/>
    <d v="2022-12-20T00:00:00"/>
    <d v="2022-12-20T00:00:00"/>
    <d v="2022-01-09T00:00:00"/>
    <d v="2022-01-23T00:00:00"/>
    <d v="2022-12-20T00:00:00"/>
    <d v="2022-12-22T00:00:00"/>
    <d v="2022-12-26T00:00:00"/>
    <s v="décembre"/>
    <s v="décembre"/>
    <s v="2022"/>
    <s v="2022"/>
    <e v="#N/A"/>
    <x v="61"/>
    <d v="1899-12-30T04:12:00"/>
  </r>
  <r>
    <d v="2022-12-16T00:00:00"/>
    <n v="47568"/>
    <s v="Yves Saint Laurent"/>
    <s v="Libre"/>
    <x v="8"/>
    <x v="22"/>
    <m/>
    <s v="R"/>
    <s v="Mateo"/>
    <s v="Sandrine"/>
    <x v="3"/>
    <n v="2"/>
    <m/>
    <d v="1899-12-30T03:00:00"/>
    <d v="2022-12-16T00:00:00"/>
    <d v="2022-12-22T00:00:00"/>
    <d v="2022-12-22T00:00:00"/>
    <d v="2022-12-29T00:00:00"/>
    <d v="2023-01-02T00:00:00"/>
    <m/>
    <d v="2022-12-22T00:00:00"/>
    <d v="2022-12-26T00:00:00"/>
    <s v="décembre"/>
    <s v="décembre"/>
    <s v="2022"/>
    <s v="2022"/>
    <s v="L'Oréal"/>
    <x v="1"/>
    <d v="1899-12-30T04:12:00"/>
  </r>
  <r>
    <d v="2022-12-26T00:00:00"/>
    <n v="47603"/>
    <s v="Acqua Di Parma"/>
    <s v="Magnolia"/>
    <x v="25"/>
    <x v="25"/>
    <m/>
    <s v="D&amp;CO"/>
    <s v="Mateo"/>
    <s v="Elsa"/>
    <x v="3"/>
    <n v="1"/>
    <m/>
    <d v="1899-12-30T03:00:00"/>
    <d v="2022-12-26T00:00:00"/>
    <m/>
    <d v="2022-12-22T00:00:00"/>
    <d v="2023-01-31T00:00:00"/>
    <d v="2023-01-04T00:00:00"/>
    <d v="2022-12-27T00:00:00"/>
    <d v="2022-12-27T00:00:00"/>
    <d v="2022-12-28T00:00:00"/>
    <s v="décembre"/>
    <s v="décembre"/>
    <s v="2022"/>
    <s v="2022"/>
    <e v="#N/A"/>
    <x v="6"/>
    <d v="1899-12-30T04:12:00"/>
  </r>
  <r>
    <d v="2022-12-20T00:00:00"/>
    <n v="47351"/>
    <s v="COURREGES"/>
    <m/>
    <x v="4"/>
    <x v="19"/>
    <m/>
    <s v="R"/>
    <s v="Mateo"/>
    <s v="Elsa"/>
    <x v="3"/>
    <n v="1"/>
    <m/>
    <d v="1899-12-30T10:00:00"/>
    <m/>
    <d v="2022-12-20T00:00:00"/>
    <m/>
    <m/>
    <d v="2022-01-02T00:00:00"/>
    <d v="2022-12-20T00:00:00"/>
    <d v="2022-12-23T00:00:00"/>
    <d v="2022-12-26T00:00:00"/>
    <s v="décembre"/>
    <s v="décembre"/>
    <s v="2022"/>
    <s v="2022"/>
    <e v="#N/A"/>
    <x v="83"/>
    <d v="1899-12-30T14:00:00"/>
  </r>
  <r>
    <d v="2023-01-09T00:00:00"/>
    <n v="47787"/>
    <s v="DIOR"/>
    <s v="Saint Valentin"/>
    <x v="1"/>
    <x v="22"/>
    <s v=""/>
    <s v="R"/>
    <s v="Mateo"/>
    <s v="Charlotte GUENARD"/>
    <x v="3"/>
    <n v="1"/>
    <m/>
    <d v="1899-12-30T03:00:00"/>
    <m/>
    <d v="2023-01-10T00:00:00"/>
    <d v="2023-01-10T00:00:00"/>
    <d v="2023-01-25T00:00:00"/>
    <d v="2023-02-11T00:00:00"/>
    <d v="2023-01-10T00:00:00"/>
    <d v="2023-01-11T00:00:00"/>
    <d v="2023-01-11T00:00:00"/>
    <s v="janvier"/>
    <s v="janvier"/>
    <s v="2023"/>
    <s v="2023"/>
    <e v="#N/A"/>
    <x v="3"/>
    <d v="1899-12-30T04:12:00"/>
  </r>
  <r>
    <d v="2022-10-11T00:00:00"/>
    <n v="46940"/>
    <s v="Armani"/>
    <s v="Si Noel"/>
    <x v="21"/>
    <x v="95"/>
    <m/>
    <s v="D&amp;CO"/>
    <s v="Mateo"/>
    <s v="Jean-Marc"/>
    <x v="3"/>
    <n v="2"/>
    <m/>
    <d v="1899-12-30T05:00:00"/>
    <d v="2022-10-11T00:00:00"/>
    <d v="2022-10-17T00:00:00"/>
    <d v="2022-11-14T00:00:00"/>
    <d v="2022-12-04T00:00:00"/>
    <d v="2022-12-05T00:00:00"/>
    <d v="2022-10-18T00:00:00"/>
    <d v="2022-11-08T00:00:00"/>
    <d v="2022-11-09T00:00:00"/>
    <s v="octobre"/>
    <s v="novembre"/>
    <s v="2022"/>
    <s v="2022"/>
    <s v="L'Oréal"/>
    <x v="1"/>
    <d v="1899-12-30T07:00:00"/>
  </r>
  <r>
    <d v="2022-10-11T00:00:00"/>
    <n v="46938"/>
    <s v="Armani"/>
    <s v="Noel"/>
    <x v="21"/>
    <x v="72"/>
    <m/>
    <s v="D&amp;CO"/>
    <s v="Mateo"/>
    <s v="Arnaud"/>
    <x v="3"/>
    <n v="2"/>
    <m/>
    <d v="1899-12-30T06:00:00"/>
    <d v="2022-10-11T00:00:00"/>
    <d v="2022-10-17T00:00:00"/>
    <d v="2022-10-21T00:00:00"/>
    <d v="2022-11-18T00:00:00"/>
    <d v="2022-11-21T00:00:00"/>
    <d v="2022-11-17T00:00:00"/>
    <d v="2022-11-07T00:00:00"/>
    <d v="2022-11-07T00:00:00"/>
    <s v="octobre"/>
    <s v="novembre"/>
    <s v="2022"/>
    <s v="2022"/>
    <s v="L'Oréal"/>
    <x v="1"/>
    <d v="1899-12-30T08:24:00"/>
  </r>
  <r>
    <d v="2022-12-06T00:00:00"/>
    <n v="47437"/>
    <s v="Darphin Pharma"/>
    <m/>
    <x v="3"/>
    <x v="105"/>
    <m/>
    <s v="R"/>
    <s v="Mateo"/>
    <s v="Elodie"/>
    <x v="3"/>
    <n v="2"/>
    <m/>
    <d v="1899-12-30T04:00:00"/>
    <d v="2022-12-06T00:00:00"/>
    <d v="2022-12-09T00:00:00"/>
    <d v="2022-12-09T00:00:00"/>
    <d v="2023-01-05T00:00:00"/>
    <m/>
    <d v="2022-12-12T00:00:00"/>
    <d v="2022-12-29T00:00:00"/>
    <d v="2022-12-29T00:00:00"/>
    <s v="décembre"/>
    <s v="décembre"/>
    <s v="2022"/>
    <s v="2022"/>
    <e v="#N/A"/>
    <x v="104"/>
    <d v="1899-12-30T05:36:00"/>
  </r>
  <r>
    <d v="2022-12-20T00:00:00"/>
    <n v="47571"/>
    <s v="COURREGES"/>
    <s v="l'eau de liesse"/>
    <x v="4"/>
    <x v="6"/>
    <m/>
    <s v="R"/>
    <s v="Mateo"/>
    <s v="Kady"/>
    <x v="3"/>
    <n v="2"/>
    <m/>
    <d v="1899-12-30T05:00:00"/>
    <m/>
    <d v="2022-12-23T00:00:00"/>
    <d v="2022-12-23T00:00:00"/>
    <d v="2022-01-24T00:00:00"/>
    <d v="2022-01-30T00:00:00"/>
    <d v="2022-12-26T00:00:00"/>
    <d v="2022-12-28T00:00:00"/>
    <d v="2022-12-28T00:00:00"/>
    <s v="décembre"/>
    <s v="décembre"/>
    <s v="2022"/>
    <s v="2022"/>
    <e v="#N/A"/>
    <x v="83"/>
    <d v="1899-12-30T07:00:00"/>
  </r>
  <r>
    <d v="2022-11-25T00:00:00"/>
    <n v="47334"/>
    <s v="Clarins"/>
    <s v="Hydra Essentiel"/>
    <x v="15"/>
    <x v="13"/>
    <m/>
    <s v="R"/>
    <s v="Mateo"/>
    <s v="Charlotte"/>
    <x v="3"/>
    <n v="4"/>
    <m/>
    <d v="1899-12-30T07:30:00"/>
    <m/>
    <d v="2022-12-05T00:00:00"/>
    <d v="2023-01-17T00:00:00"/>
    <d v="2023-02-14T00:00:00"/>
    <d v="2023-02-20T00:00:00"/>
    <d v="2022-12-13T00:00:00"/>
    <d v="2022-12-22T00:00:00"/>
    <d v="2022-12-26T00:00:00"/>
    <s v="novembre"/>
    <s v="décembre"/>
    <s v="2022"/>
    <s v="2022"/>
    <e v="#N/A"/>
    <x v="12"/>
    <d v="1899-12-30T10:30:00"/>
  </r>
  <r>
    <d v="2023-01-09T00:00:00"/>
    <n v="47784"/>
    <s v="DIOR"/>
    <s v=""/>
    <x v="0"/>
    <x v="54"/>
    <s v=""/>
    <s v="R"/>
    <s v="Mateo"/>
    <s v="Salomé GABAY"/>
    <x v="3"/>
    <n v="1"/>
    <m/>
    <d v="1899-12-30T02:30:00"/>
    <m/>
    <d v="2023-01-10T00:00:00"/>
    <d v="2022-12-28T00:00:00"/>
    <d v="2023-01-25T00:00:00"/>
    <d v="2023-01-31T00:00:00"/>
    <d v="2023-01-11T00:00:00"/>
    <d v="2023-01-11T00:00:00"/>
    <d v="2023-01-11T00:00:00"/>
    <s v="janvier"/>
    <s v="janvier"/>
    <s v="2023"/>
    <s v="2023"/>
    <e v="#N/A"/>
    <x v="3"/>
    <d v="1899-12-30T03:30:00"/>
  </r>
  <r>
    <d v="2023-02-06T00:00:00"/>
    <n v="48083"/>
    <s v="ESTEE LAUDER"/>
    <s v=" Advanced Night Repair"/>
    <x v="8"/>
    <x v="20"/>
    <m/>
    <s v="R"/>
    <s v="Mateo"/>
    <s v="Elodie RIOLAND"/>
    <x v="3"/>
    <n v="1"/>
    <m/>
    <d v="1899-12-30T05:00:00"/>
    <d v="2023-02-06T00:00:00"/>
    <d v="2023-02-09T00:00:00"/>
    <d v="2023-02-13T00:00:00"/>
    <d v="2023-03-13T00:00:00"/>
    <d v="2023-04-03T00:00:00"/>
    <d v="2023-02-09T00:00:00"/>
    <d v="2023-02-10T00:00:00"/>
    <d v="2023-02-10T00:00:00"/>
    <s v="février"/>
    <s v="février"/>
    <s v="2023"/>
    <s v="2023"/>
    <e v="#N/A"/>
    <x v="7"/>
    <d v="1899-12-30T07:00:00"/>
  </r>
  <r>
    <d v="2023-01-23T00:00:00"/>
    <n v="47940"/>
    <s v="CLINIQUE"/>
    <s v=""/>
    <x v="22"/>
    <x v="48"/>
    <s v=""/>
    <s v="R"/>
    <s v="Mateo"/>
    <s v="Elodie RIOLAND"/>
    <x v="3"/>
    <n v="1"/>
    <s v=""/>
    <d v="1899-12-30T01:30:00"/>
    <d v="2023-02-02T00:00:00"/>
    <d v="2023-01-27T00:00:00"/>
    <d v="2023-03-08T00:00:00"/>
    <d v="2023-04-05T00:00:00"/>
    <d v="2023-04-10T00:00:00"/>
    <d v="2023-02-03T00:00:00"/>
    <d v="2023-02-09T00:00:00"/>
    <d v="2023-02-10T00:00:00"/>
    <s v="janvier"/>
    <s v="février"/>
    <s v="2023"/>
    <s v="2023"/>
    <e v="#N/A"/>
    <x v="67"/>
    <d v="1899-12-30T02:06:00"/>
  </r>
  <r>
    <d v="2023-01-06T00:00:00"/>
    <n v="47213"/>
    <s v="Narciso Rodriguez"/>
    <s v="For Her Forever"/>
    <x v="0"/>
    <x v="7"/>
    <m/>
    <s v="R"/>
    <s v="Mateo"/>
    <s v="Kady CISSE"/>
    <x v="3"/>
    <n v="1"/>
    <m/>
    <d v="1899-12-30T01:00:00"/>
    <d v="2023-01-06T00:00:00"/>
    <d v="2023-01-10T00:00:00"/>
    <d v="2023-01-18T00:00:00"/>
    <d v="2023-02-22T00:00:00"/>
    <m/>
    <d v="2023-01-09T00:00:00"/>
    <d v="2023-02-07T00:00:00"/>
    <d v="2023-02-07T00:00:00"/>
    <s v="janvier"/>
    <s v="février"/>
    <s v="2023"/>
    <s v="2023"/>
    <e v="#N/A"/>
    <x v="85"/>
    <d v="1899-12-30T01:24:00"/>
  </r>
  <r>
    <d v="2023-01-31T00:00:00"/>
    <n v="48027"/>
    <s v="Clarins"/>
    <s v="Institut"/>
    <x v="22"/>
    <x v="22"/>
    <m/>
    <s v="R"/>
    <s v="Mateo"/>
    <s v="Charlotte GUENARD"/>
    <x v="3"/>
    <n v="3"/>
    <m/>
    <d v="1899-12-30T03:30:00"/>
    <d v="2023-01-31T00:00:00"/>
    <d v="2023-02-01T00:00:00"/>
    <d v="2023-02-02T00:00:00"/>
    <d v="2023-02-22T00:00:00"/>
    <d v="2023-03-01T00:00:00"/>
    <d v="2023-02-01T00:00:00"/>
    <d v="2023-02-09T00:00:00"/>
    <d v="2023-02-10T00:00:00"/>
    <s v="janvier"/>
    <s v="février"/>
    <s v="2023"/>
    <s v="2023"/>
    <e v="#N/A"/>
    <x v="12"/>
    <d v="1899-12-30T04:54:00"/>
  </r>
  <r>
    <d v="2022-12-20T00:00:00"/>
    <n v="47598"/>
    <s v="Melvita"/>
    <s v="Nectar de Lumiere"/>
    <x v="4"/>
    <x v="6"/>
    <m/>
    <s v="R"/>
    <s v="Mateo"/>
    <s v="Kady CISSE"/>
    <x v="3"/>
    <n v="2"/>
    <m/>
    <d v="1899-12-30T07:00:00"/>
    <d v="2023-01-30T00:00:00"/>
    <d v="2023-01-31T00:00:00"/>
    <d v="2023-02-06T00:00:00"/>
    <d v="2023-03-06T00:00:00"/>
    <d v="2023-03-13T00:00:00"/>
    <d v="2023-02-01T00:00:00"/>
    <d v="2023-02-03T00:00:00"/>
    <d v="2023-02-03T00:00:00"/>
    <s v="décembre"/>
    <s v="février"/>
    <s v="2022"/>
    <s v="2023"/>
    <e v="#N/A"/>
    <x v="42"/>
    <d v="1899-12-30T09:48:00"/>
  </r>
  <r>
    <d v="2023-01-27T00:00:00"/>
    <n v="47996"/>
    <s v="Rochas"/>
    <s v="Girl Life"/>
    <x v="1"/>
    <x v="13"/>
    <m/>
    <s v="R"/>
    <s v="Mateo"/>
    <s v="Sandrine NEDELEC"/>
    <x v="3"/>
    <n v="1"/>
    <m/>
    <d v="1899-12-30T02:30:00"/>
    <d v="2023-01-27T00:00:00"/>
    <d v="2023-02-02T00:00:00"/>
    <d v="2023-02-20T00:00:00"/>
    <d v="2023-03-20T00:00:00"/>
    <d v="2023-03-30T00:00:00"/>
    <d v="2023-01-30T00:00:00"/>
    <d v="2023-02-02T00:00:00"/>
    <d v="2023-02-02T00:00:00"/>
    <s v="janvier"/>
    <s v="février"/>
    <s v="2023"/>
    <s v="2023"/>
    <s v="Interparfums"/>
    <x v="8"/>
    <d v="1899-12-30T03:30:00"/>
  </r>
  <r>
    <d v="2023-01-12T00:00:00"/>
    <n v="47833"/>
    <s v="DARPHIN"/>
    <m/>
    <x v="30"/>
    <x v="7"/>
    <m/>
    <s v="R"/>
    <s v="Mateo"/>
    <s v="Elodie RIOLAND"/>
    <x v="3"/>
    <n v="1"/>
    <s v=""/>
    <d v="1899-12-30T02:00:00"/>
    <d v="2023-01-30T00:00:00"/>
    <d v="2023-01-16T00:00:00"/>
    <m/>
    <m/>
    <m/>
    <d v="2023-01-30T00:00:00"/>
    <d v="2023-01-30T00:00:00"/>
    <d v="2023-01-31T00:00:00"/>
    <s v="janvier"/>
    <s v="janvier"/>
    <s v="2023"/>
    <s v="2023"/>
    <e v="#N/A"/>
    <x v="105"/>
    <d v="1899-12-30T02:48:00"/>
  </r>
  <r>
    <d v="2023-02-07T00:00:00"/>
    <n v="48104"/>
    <s v="Decléor"/>
    <s v="Neroli"/>
    <x v="8"/>
    <x v="7"/>
    <m/>
    <s v="R"/>
    <s v="Mateo"/>
    <s v="Charlotte GUENARD"/>
    <x v="3"/>
    <n v="1"/>
    <m/>
    <d v="1899-12-30T01:00:00"/>
    <d v="2023-02-07T00:00:00"/>
    <d v="2023-02-08T00:00:00"/>
    <d v="2023-02-08T00:00:00"/>
    <d v="2023-02-23T00:00:00"/>
    <d v="2023-03-01T00:00:00"/>
    <d v="2023-02-08T00:00:00"/>
    <d v="2023-02-15T00:00:00"/>
    <d v="2023-02-15T00:00:00"/>
    <s v="février"/>
    <s v="février"/>
    <s v="2023"/>
    <s v="2023"/>
    <e v="#N/A"/>
    <x v="68"/>
    <d v="1899-12-30T01:24:00"/>
  </r>
  <r>
    <d v="2023-01-30T00:00:00"/>
    <n v="48018"/>
    <s v="Armani"/>
    <s v="My Way"/>
    <x v="21"/>
    <x v="18"/>
    <m/>
    <s v="D&amp;CO"/>
    <s v="Mateo"/>
    <s v="Jean-Marc ISTURIZ"/>
    <x v="3"/>
    <n v="1"/>
    <m/>
    <d v="1899-12-30T01:00:00"/>
    <d v="2023-01-30T00:00:00"/>
    <d v="2023-02-03T00:00:00"/>
    <d v="2023-02-08T00:00:00"/>
    <d v="2023-03-08T00:00:00"/>
    <d v="2023-03-08T00:00:00"/>
    <d v="2023-01-31T00:00:00"/>
    <d v="2023-02-13T00:00:00"/>
    <d v="2023-02-13T00:00:00"/>
    <s v="janvier"/>
    <s v="février"/>
    <s v="2023"/>
    <s v="2023"/>
    <s v="L'Oréal"/>
    <x v="1"/>
    <d v="1899-12-30T01:24:00"/>
  </r>
  <r>
    <d v="2023-02-06T00:00:00"/>
    <n v="48071"/>
    <s v="Noble Panacea"/>
    <m/>
    <x v="14"/>
    <x v="7"/>
    <m/>
    <s v="R"/>
    <s v="Mateo"/>
    <s v="Arnaud HOARAU"/>
    <x v="3"/>
    <n v="2"/>
    <m/>
    <d v="1899-12-30T02:00:00"/>
    <d v="2023-02-06T00:00:00"/>
    <d v="2023-02-07T00:00:00"/>
    <d v="2023-02-10T00:00:00"/>
    <d v="2023-02-28T00:00:00"/>
    <d v="2023-03-01T00:00:00"/>
    <d v="2023-02-06T00:00:00"/>
    <d v="2023-02-20T00:00:00"/>
    <d v="2023-02-20T00:00:00"/>
    <s v="février"/>
    <s v="février"/>
    <s v="2023"/>
    <s v="2023"/>
    <e v="#N/A"/>
    <x v="106"/>
    <d v="1899-12-30T02:48:00"/>
  </r>
  <r>
    <d v="2023-02-08T00:00:00"/>
    <n v="48119"/>
    <s v="Armani"/>
    <s v="Santal Dan Sha"/>
    <x v="1"/>
    <x v="7"/>
    <m/>
    <s v="R"/>
    <s v="Mateo"/>
    <s v="Charlotte GUENARD"/>
    <x v="3"/>
    <n v="1"/>
    <m/>
    <d v="1899-12-30T01:20:00"/>
    <d v="2023-02-08T00:00:00"/>
    <d v="2023-02-09T00:00:00"/>
    <d v="2023-02-10T00:00:00"/>
    <d v="2023-02-22T00:00:00"/>
    <d v="2023-02-27T00:00:00"/>
    <d v="2023-02-10T00:00:00"/>
    <m/>
    <d v="2023-02-15T00:00:00"/>
    <s v="février"/>
    <s v="février"/>
    <s v="2023"/>
    <s v="2023"/>
    <s v="L'Oréal"/>
    <x v="1"/>
    <d v="1899-12-30T01:52:00"/>
  </r>
  <r>
    <d v="2023-01-27T00:00:00"/>
    <n v="47970"/>
    <s v="Clarins"/>
    <s v="Jolie Rouge"/>
    <x v="8"/>
    <x v="106"/>
    <m/>
    <s v="R"/>
    <s v="Mateo"/>
    <s v="Charlotte GUENARD"/>
    <x v="3"/>
    <n v="2"/>
    <m/>
    <d v="1899-12-30T04:50:00"/>
    <d v="2023-01-27T00:00:00"/>
    <d v="2023-02-02T00:00:00"/>
    <d v="2023-02-14T00:00:00"/>
    <d v="2023-03-14T00:00:00"/>
    <d v="2023-03-20T00:00:00"/>
    <d v="2023-02-06T00:00:00"/>
    <d v="2023-02-20T00:00:00"/>
    <d v="2023-02-21T00:00:00"/>
    <s v="janvier"/>
    <s v="février"/>
    <s v="2023"/>
    <s v="2023"/>
    <e v="#N/A"/>
    <x v="12"/>
    <d v="1899-12-30T06:46:00"/>
  </r>
  <r>
    <d v="2023-02-01T00:00:00"/>
    <n v="48037"/>
    <s v="La Prairie"/>
    <s v="Skin Caviar"/>
    <x v="1"/>
    <x v="7"/>
    <m/>
    <s v="R"/>
    <s v="Mateo"/>
    <s v="Axel PASTOR"/>
    <x v="3"/>
    <n v="5"/>
    <m/>
    <d v="1899-12-30T10:00:00"/>
    <d v="2023-02-01T00:00:00"/>
    <d v="2023-02-03T00:00:00"/>
    <m/>
    <d v="2023-02-10T00:00:00"/>
    <d v="2023-02-10T00:00:00"/>
    <d v="2023-02-02T00:00:00"/>
    <d v="2023-02-20T00:00:00"/>
    <d v="2023-02-20T00:00:00"/>
    <s v="février"/>
    <s v="février"/>
    <s v="2023"/>
    <s v="2023"/>
    <e v="#N/A"/>
    <x v="2"/>
    <d v="1899-12-30T14:00:00"/>
  </r>
  <r>
    <d v="2023-02-24T00:00:00"/>
    <n v="48190"/>
    <s v="Decléor"/>
    <s v="Lavande Iris"/>
    <x v="7"/>
    <x v="51"/>
    <m/>
    <s v="R"/>
    <s v="Mateo"/>
    <s v="Charlotte GUENARD"/>
    <x v="3"/>
    <n v="1"/>
    <m/>
    <d v="1899-12-30T01:30:00"/>
    <d v="2023-02-24T00:00:00"/>
    <d v="2023-02-27T00:00:00"/>
    <d v="2023-02-28T00:00:00"/>
    <d v="2023-03-28T00:00:00"/>
    <d v="2023-04-04T00:00:00"/>
    <d v="2023-02-27T00:00:00"/>
    <d v="2023-03-03T00:00:00"/>
    <d v="2023-03-03T00:00:00"/>
    <s v="février"/>
    <s v="mars"/>
    <s v="2023"/>
    <s v="2023"/>
    <e v="#N/A"/>
    <x v="68"/>
    <d v="1899-12-30T02:06:00"/>
  </r>
  <r>
    <d v="2023-02-06T00:00:00"/>
    <n v="48081"/>
    <s v="Givenchy"/>
    <s v="Gentleman Society"/>
    <x v="11"/>
    <x v="6"/>
    <m/>
    <s v="R"/>
    <s v="Mateo"/>
    <s v="Chloé BOURJOT DEPARIS"/>
    <x v="3"/>
    <n v="4"/>
    <m/>
    <d v="1899-12-30T08:20:00"/>
    <d v="2023-02-06T00:00:00"/>
    <d v="2023-02-09T00:00:00"/>
    <d v="2023-02-13T00:00:00"/>
    <d v="2023-02-24T00:00:00"/>
    <d v="2023-03-06T00:00:00"/>
    <d v="2023-02-10T00:00:00"/>
    <d v="2023-02-17T00:00:00"/>
    <d v="2023-02-17T00:00:00"/>
    <s v="février"/>
    <s v="février"/>
    <s v="2023"/>
    <s v="2023"/>
    <e v="#N/A"/>
    <x v="21"/>
    <d v="1899-12-30T11:40:00"/>
  </r>
  <r>
    <d v="2023-02-06T00:00:00"/>
    <n v="48085"/>
    <s v="CLINIQUE"/>
    <s v="ARO NCB"/>
    <x v="8"/>
    <x v="14"/>
    <m/>
    <s v="R"/>
    <s v="Mateo"/>
    <s v="Elodie RIOLAND"/>
    <x v="3"/>
    <n v="2"/>
    <m/>
    <d v="1899-12-30T01:40:00"/>
    <m/>
    <d v="2023-02-10T00:00:00"/>
    <d v="2023-02-27T00:00:00"/>
    <d v="2023-03-27T00:00:00"/>
    <d v="2023-04-17T00:00:00"/>
    <d v="2023-02-21T00:00:00"/>
    <d v="2023-02-24T00:00:00"/>
    <d v="2023-02-27T00:00:00"/>
    <s v="février"/>
    <s v="février"/>
    <s v="2023"/>
    <s v="2023"/>
    <e v="#N/A"/>
    <x v="67"/>
    <d v="1899-12-30T02:20:00"/>
  </r>
  <r>
    <d v="2023-02-01T00:00:00"/>
    <n v="48059"/>
    <s v="CLINIQUE"/>
    <s v="Smart"/>
    <x v="26"/>
    <x v="22"/>
    <m/>
    <s v="R"/>
    <s v="Mateo"/>
    <s v="Elodie RIOLAND"/>
    <x v="3"/>
    <n v="1"/>
    <m/>
    <d v="1899-12-30T01:30:00"/>
    <d v="2023-02-02T00:00:00"/>
    <d v="2023-02-08T00:00:00"/>
    <d v="2023-02-27T00:00:00"/>
    <d v="2023-03-27T00:00:00"/>
    <d v="2023-04-17T00:00:00"/>
    <d v="2023-02-03T00:00:00"/>
    <d v="2023-02-23T00:00:00"/>
    <d v="2023-02-24T00:00:00"/>
    <s v="février"/>
    <s v="février"/>
    <s v="2023"/>
    <s v="2023"/>
    <e v="#N/A"/>
    <x v="67"/>
    <d v="1899-12-30T02:06:00"/>
  </r>
  <r>
    <d v="2023-02-27T00:00:00"/>
    <n v="48307"/>
    <s v="Givenchy"/>
    <s v="L'interdit"/>
    <x v="31"/>
    <x v="25"/>
    <m/>
    <s v="R"/>
    <s v="Mateo"/>
    <s v="Chloé BOURJOT DEPARIS"/>
    <x v="3"/>
    <n v="1"/>
    <m/>
    <d v="1899-12-30T01:00:00"/>
    <d v="2023-02-27T00:00:00"/>
    <d v="2023-03-02T00:00:00"/>
    <d v="2023-03-29T00:00:00"/>
    <d v="2023-04-03T00:00:00"/>
    <m/>
    <d v="2023-02-28T00:00:00"/>
    <d v="2023-03-02T00:00:00"/>
    <d v="2023-03-02T00:00:00"/>
    <s v="février"/>
    <s v="mars"/>
    <s v="2023"/>
    <s v="2023"/>
    <e v="#N/A"/>
    <x v="21"/>
    <d v="1899-12-30T01:24:00"/>
  </r>
  <r>
    <d v="2023-03-30T00:00:00"/>
    <n v="48562"/>
    <s v="PRADA"/>
    <s v=""/>
    <x v="15"/>
    <x v="7"/>
    <s v=""/>
    <s v="R"/>
    <s v="Mateo"/>
    <s v="Charlotte GUENARD"/>
    <x v="3"/>
    <n v="1"/>
    <m/>
    <d v="1899-12-30T01:40:00"/>
    <d v="2023-03-30T00:00:00"/>
    <d v="2023-04-03T00:00:00"/>
    <d v="2023-04-04T00:00:00"/>
    <d v="2023-04-25T00:00:00"/>
    <d v="2023-05-02T00:00:00"/>
    <d v="2023-04-03T00:00:00"/>
    <d v="2023-04-14T00:00:00"/>
    <d v="2023-04-14T00:00:00"/>
    <s v="mars"/>
    <s v="avril"/>
    <s v="2023"/>
    <s v="2023"/>
    <s v="L'Oréal"/>
    <x v="1"/>
    <d v="1899-12-30T02:20:00"/>
  </r>
  <r>
    <d v="2023-03-17T00:00:00"/>
    <n v="48464"/>
    <s v="CellCosmet"/>
    <s v="CellEctive"/>
    <x v="3"/>
    <x v="7"/>
    <m/>
    <s v="R"/>
    <s v="Mateo"/>
    <s v="Sophie ECHEGUT"/>
    <x v="3"/>
    <n v="1"/>
    <m/>
    <m/>
    <d v="2023-03-17T00:00:00"/>
    <d v="2023-03-20T00:00:00"/>
    <d v="2023-03-22T00:00:00"/>
    <d v="2023-04-11T00:00:00"/>
    <d v="2023-04-11T00:00:00"/>
    <d v="2023-03-20T00:00:00"/>
    <d v="2023-03-23T00:00:00"/>
    <d v="2023-04-14T00:00:00"/>
    <s v="mars"/>
    <s v="avril"/>
    <s v="2023"/>
    <s v="2023"/>
    <e v="#N/A"/>
    <x v="80"/>
    <s v=""/>
  </r>
  <r>
    <d v="2023-03-30T00:00:00"/>
    <n v="48564"/>
    <s v="ARMANI"/>
    <s v="GLOW BAR"/>
    <x v="0"/>
    <x v="22"/>
    <s v=""/>
    <s v="R"/>
    <s v="Mateo"/>
    <s v="Charlotte GUENARD"/>
    <x v="3"/>
    <n v="3"/>
    <s v=""/>
    <d v="1899-12-30T06:00:00"/>
    <d v="2023-03-30T00:00:00"/>
    <d v="2023-03-31T00:00:00"/>
    <d v="2023-03-31T00:00:00"/>
    <d v="2023-04-07T00:00:00"/>
    <d v="2023-04-11T00:00:00"/>
    <d v="2023-04-05T00:00:00"/>
    <d v="2023-04-07T00:00:00"/>
    <d v="2023-04-14T00:00:00"/>
    <s v="mars"/>
    <s v="avril"/>
    <s v="2023"/>
    <s v="2023"/>
    <s v="L'Oréal"/>
    <x v="1"/>
    <d v="1899-12-30T08:24:00"/>
  </r>
  <r>
    <d v="2022-11-25T00:00:00"/>
    <n v="47339"/>
    <s v="Clarins"/>
    <s v="Hydra Essentiel"/>
    <x v="10"/>
    <x v="13"/>
    <m/>
    <s v="R"/>
    <s v="Mateo"/>
    <s v="Charlotte GUENARD"/>
    <x v="3"/>
    <n v="4"/>
    <m/>
    <d v="1899-12-30T05:00:00"/>
    <m/>
    <d v="2022-12-01T00:00:00"/>
    <d v="2023-01-10T00:00:00"/>
    <d v="2023-02-07T00:00:00"/>
    <d v="2023-02-13T00:00:00"/>
    <d v="2022-12-09T00:00:00"/>
    <d v="2023-01-13T00:00:00"/>
    <d v="2023-01-24T00:00:00"/>
    <s v="novembre"/>
    <s v="janvier"/>
    <s v="2022"/>
    <s v="2023"/>
    <e v="#N/A"/>
    <x v="12"/>
    <d v="1899-12-30T07:00:00"/>
  </r>
  <r>
    <d v="2023-01-11T00:00:00"/>
    <n v="47818"/>
    <s v="SERGE LUTENS"/>
    <s v=""/>
    <x v="0"/>
    <x v="48"/>
    <s v=""/>
    <s v=""/>
    <s v="Mateo"/>
    <s v="Kady CISSE"/>
    <x v="3"/>
    <n v="3"/>
    <m/>
    <d v="1899-12-30T04:00:00"/>
    <d v="2023-02-10T00:00:00"/>
    <m/>
    <d v="2023-01-20T00:00:00"/>
    <d v="2023-02-06T00:00:00"/>
    <d v="2023-02-13T00:00:00"/>
    <d v="2023-02-16T00:00:00"/>
    <d v="2023-02-22T00:00:00"/>
    <d v="2023-03-01T00:00:00"/>
    <s v="janvier"/>
    <s v="mars"/>
    <s v="2023"/>
    <s v="2023"/>
    <e v="#N/A"/>
    <x v="61"/>
    <d v="1899-12-30T05:36:00"/>
  </r>
  <r>
    <d v="2023-01-12T00:00:00"/>
    <n v="47829"/>
    <s v="YSL"/>
    <s v="Lash Clash"/>
    <x v="4"/>
    <x v="39"/>
    <m/>
    <s v="R"/>
    <s v="Mateo"/>
    <s v="Sandrine NEDELEC"/>
    <x v="3"/>
    <n v="6"/>
    <m/>
    <d v="1899-12-30T03:00:00"/>
    <m/>
    <d v="2023-01-18T00:00:00"/>
    <d v="2023-02-06T00:00:00"/>
    <d v="2023-03-06T00:00:00"/>
    <d v="2023-04-03T00:00:00"/>
    <d v="2023-01-13T00:00:00"/>
    <d v="2023-02-28T00:00:00"/>
    <d v="2023-03-07T00:00:00"/>
    <s v="janvier"/>
    <s v="mars"/>
    <s v="2023"/>
    <s v="2023"/>
    <s v="L'Oréal"/>
    <x v="1"/>
    <d v="1899-12-30T04:12:00"/>
  </r>
  <r>
    <d v="2023-04-05T00:00:00"/>
    <n v="48606"/>
    <s v="ARMANI"/>
    <s v="Fête des mères"/>
    <x v="3"/>
    <x v="7"/>
    <m/>
    <s v="R"/>
    <s v="Mateo"/>
    <s v="Charlotte GUENARD"/>
    <x v="3"/>
    <n v="2"/>
    <m/>
    <d v="1899-12-30T05:30:00"/>
    <d v="2023-04-05T00:00:00"/>
    <d v="2023-04-07T00:00:00"/>
    <d v="2023-04-07T00:00:00"/>
    <d v="2023-04-24T00:00:00"/>
    <d v="2023-05-01T00:00:00"/>
    <d v="2023-04-07T00:00:00"/>
    <d v="2023-04-12T00:00:00"/>
    <d v="2023-04-13T00:00:00"/>
    <s v="avril"/>
    <s v="avril"/>
    <s v="2023"/>
    <s v="2023"/>
    <s v="L'Oréal"/>
    <x v="1"/>
    <d v="1899-12-30T07:42:00"/>
  </r>
  <r>
    <d v="2023-04-05T00:00:00"/>
    <n v="48617"/>
    <s v="Interparfum"/>
    <s v="Mont Blanc - Rochas Girl Life"/>
    <x v="22"/>
    <x v="22"/>
    <m/>
    <s v="R"/>
    <s v="Mateo"/>
    <s v="Sandrine NEDELEC"/>
    <x v="3"/>
    <n v="1"/>
    <m/>
    <d v="1899-12-30T03:00:00"/>
    <d v="2023-03-11T00:00:00"/>
    <d v="2023-04-07T00:00:00"/>
    <d v="2023-04-12T00:00:00"/>
    <d v="2023-04-19T00:00:00"/>
    <d v="2023-04-24T00:00:00"/>
    <d v="2023-04-11T00:00:00"/>
    <d v="2023-04-12T00:00:00"/>
    <d v="2023-04-12T00:00:00"/>
    <s v="avril"/>
    <s v="avril"/>
    <s v="2023"/>
    <s v="2023"/>
    <e v="#N/A"/>
    <x v="5"/>
    <d v="1899-12-30T04:12:00"/>
  </r>
  <r>
    <d v="2023-02-20T00:00:00"/>
    <n v="48242"/>
    <s v="COTY"/>
    <s v=""/>
    <x v="1"/>
    <x v="7"/>
    <s v=""/>
    <s v="R"/>
    <s v="Mateo"/>
    <s v="Léa FORGET"/>
    <x v="3"/>
    <n v="1"/>
    <m/>
    <d v="1899-12-30T00:50:00"/>
    <m/>
    <m/>
    <m/>
    <m/>
    <m/>
    <d v="2023-04-03T00:00:00"/>
    <d v="2023-04-04T00:00:00"/>
    <d v="2023-04-04T00:00:00"/>
    <s v="février"/>
    <s v="avril"/>
    <s v="2023"/>
    <s v="2023"/>
    <s v="COTY"/>
    <x v="16"/>
    <d v="1899-12-30T01:10:00"/>
  </r>
  <r>
    <d v="2022-06-27T00:00:00"/>
    <n v="45978"/>
    <s v="L'Oréal"/>
    <s v="Lancome"/>
    <x v="21"/>
    <x v="16"/>
    <m/>
    <s v="D&amp;CO"/>
    <s v="Matthieu"/>
    <s v="Arnaud"/>
    <x v="3"/>
    <n v="6"/>
    <m/>
    <d v="1899-12-30T10:00:00"/>
    <m/>
    <d v="2022-07-01T00:00:00"/>
    <d v="2022-08-22T00:00:00"/>
    <d v="2022-09-19T00:00:00"/>
    <d v="2022-09-19T00:00:00"/>
    <d v="2022-06-30T00:00:00"/>
    <m/>
    <d v="2022-09-05T00:00:00"/>
    <s v="juin"/>
    <s v="septembre"/>
    <s v="2022"/>
    <s v="2022"/>
    <s v="L'Oréal"/>
    <x v="1"/>
    <d v="1899-12-30T14:00:00"/>
  </r>
  <r>
    <d v="2022-07-29T00:00:00"/>
    <n v="46346"/>
    <s v="Givenchy"/>
    <s v="L'Interdit EDT"/>
    <x v="4"/>
    <x v="93"/>
    <s v="Mur Marionnaud Puteaux"/>
    <s v="D&amp;CO"/>
    <s v="Matthieu"/>
    <s v="Jean-Marc"/>
    <x v="3"/>
    <n v="5"/>
    <m/>
    <d v="1899-12-30T08:30:00"/>
    <m/>
    <m/>
    <d v="2022-07-23T00:00:00"/>
    <d v="2022-08-20T00:00:00"/>
    <m/>
    <d v="2022-08-30T00:00:00"/>
    <d v="2022-09-21T00:00:00"/>
    <d v="2022-09-22T00:00:00"/>
    <s v="juillet"/>
    <s v="septembre"/>
    <s v="2022"/>
    <s v="2022"/>
    <e v="#N/A"/>
    <x v="21"/>
    <d v="1899-12-30T11:54:00"/>
  </r>
  <r>
    <d v="2022-07-29T00:00:00"/>
    <n v="46367"/>
    <s v="Guerlain"/>
    <m/>
    <x v="21"/>
    <x v="107"/>
    <m/>
    <s v="D&amp;CO"/>
    <s v="Matthieu"/>
    <s v="Jean-Marc"/>
    <x v="3"/>
    <n v="4"/>
    <m/>
    <d v="1899-12-30T05:00:00"/>
    <m/>
    <d v="2022-08-16T00:00:00"/>
    <d v="2022-08-08T00:00:00"/>
    <d v="2022-09-05T00:00:00"/>
    <m/>
    <d v="2022-08-16T00:00:00"/>
    <m/>
    <d v="2022-09-15T00:00:00"/>
    <s v="juillet"/>
    <s v="septembre"/>
    <s v="2022"/>
    <s v="2022"/>
    <e v="#N/A"/>
    <x v="31"/>
    <d v="1899-12-30T07:00:00"/>
  </r>
  <r>
    <d v="2022-08-08T00:00:00"/>
    <n v="46089"/>
    <s v="Bulgari"/>
    <m/>
    <x v="6"/>
    <x v="33"/>
    <m/>
    <s v="D&amp;CO"/>
    <s v="Matthieu"/>
    <s v="Jean-Marc"/>
    <x v="3"/>
    <n v="5"/>
    <m/>
    <d v="1899-12-30T20:00:00"/>
    <m/>
    <d v="2022-09-18T00:00:00"/>
    <d v="2022-08-18T00:00:00"/>
    <d v="2022-09-15T00:00:00"/>
    <m/>
    <d v="2022-09-08T00:00:00"/>
    <m/>
    <d v="2022-09-08T00:00:00"/>
    <s v="août"/>
    <s v="septembre"/>
    <s v="2022"/>
    <s v="2022"/>
    <e v="#N/A"/>
    <x v="34"/>
    <d v="1899-12-31T04:00:00"/>
  </r>
  <r>
    <d v="2022-08-08T00:00:00"/>
    <n v="46433"/>
    <s v="Interparfums"/>
    <m/>
    <x v="24"/>
    <x v="93"/>
    <s v="Mural Publicis"/>
    <s v="D&amp;CO"/>
    <s v="Matthieu"/>
    <s v="Elsa"/>
    <x v="3"/>
    <n v="4"/>
    <m/>
    <d v="1899-12-30T06:00:00"/>
    <m/>
    <d v="2022-08-16T00:00:00"/>
    <d v="2022-09-07T00:00:00"/>
    <d v="2022-09-23T00:00:00"/>
    <d v="2022-09-28T00:00:00"/>
    <d v="2022-08-01T00:00:00"/>
    <m/>
    <d v="2022-09-16T00:00:00"/>
    <s v="août"/>
    <s v="septembre"/>
    <s v="2022"/>
    <s v="2022"/>
    <s v="Interparfums"/>
    <x v="8"/>
    <d v="1899-12-30T08:24:00"/>
  </r>
  <r>
    <d v="2022-08-18T00:00:00"/>
    <n v="46492"/>
    <s v="Sephora"/>
    <s v="Too faced"/>
    <x v="21"/>
    <x v="22"/>
    <s v="Menu Service BH Sephora CE"/>
    <s v="D&amp;CO"/>
    <s v="Matthieu"/>
    <s v="Elsa"/>
    <x v="3"/>
    <n v="6"/>
    <m/>
    <d v="1899-12-30T01:10:00"/>
    <m/>
    <d v="2022-08-22T00:00:00"/>
    <d v="2022-09-30T00:00:00"/>
    <d v="2022-10-11T00:00:00"/>
    <d v="2022-10-18T00:00:00"/>
    <m/>
    <d v="2022-10-05T00:00:00"/>
    <d v="2022-10-06T00:00:00"/>
    <s v="août"/>
    <s v="octobre"/>
    <s v="2022"/>
    <s v="2022"/>
    <s v="Sephora"/>
    <x v="0"/>
    <d v="1899-12-30T01:38:00"/>
  </r>
  <r>
    <d v="2022-08-31T00:00:00"/>
    <n v="46571"/>
    <s v="Sephora"/>
    <s v="XMas22"/>
    <x v="0"/>
    <x v="25"/>
    <m/>
    <s v="D&amp;CO"/>
    <s v="Matthieu"/>
    <s v="Jean-Marc"/>
    <x v="5"/>
    <m/>
    <m/>
    <m/>
    <m/>
    <d v="2022-09-06T00:00:00"/>
    <m/>
    <m/>
    <m/>
    <m/>
    <m/>
    <d v="2022-09-15T00:00:00"/>
    <s v="août"/>
    <s v="septembre"/>
    <s v="2022"/>
    <s v="2022"/>
    <s v="Sephora"/>
    <x v="0"/>
    <s v=""/>
  </r>
  <r>
    <d v="2022-09-07T00:00:00"/>
    <n v="46628"/>
    <s v="Charlotte Tilbury"/>
    <m/>
    <x v="19"/>
    <x v="108"/>
    <s v="Samaritaine - SPP"/>
    <s v="D&amp;CO"/>
    <s v="Matthieu"/>
    <s v="Arnaud"/>
    <x v="3"/>
    <n v="3"/>
    <m/>
    <d v="1899-12-30T05:00:00"/>
    <m/>
    <d v="2022-09-07T00:00:00"/>
    <d v="2022-09-07T00:00:00"/>
    <d v="2022-09-09T00:00:00"/>
    <d v="2022-09-09T00:00:00"/>
    <d v="2022-09-07T00:00:00"/>
    <d v="2022-09-09T00:00:00"/>
    <d v="2022-09-12T00:00:00"/>
    <s v="septembre"/>
    <s v="septembre"/>
    <s v="2022"/>
    <s v="2022"/>
    <e v="#N/A"/>
    <x v="56"/>
    <d v="1899-12-30T07:00:00"/>
  </r>
  <r>
    <d v="2022-09-08T00:00:00"/>
    <n v="46640"/>
    <s v="Sisley"/>
    <s v="Sisleya"/>
    <x v="21"/>
    <x v="18"/>
    <m/>
    <s v="D&amp;CO"/>
    <s v="Matthieu"/>
    <s v="Jean-Marc"/>
    <x v="5"/>
    <m/>
    <m/>
    <m/>
    <m/>
    <d v="2022-09-14T00:00:00"/>
    <d v="2022-10-03T00:00:00"/>
    <d v="2022-10-31T00:00:00"/>
    <d v="2022-10-31T00:00:00"/>
    <m/>
    <m/>
    <d v="2022-09-15T00:00:00"/>
    <s v="septembre"/>
    <s v="septembre"/>
    <s v="2022"/>
    <s v="2022"/>
    <e v="#N/A"/>
    <x v="50"/>
    <s v=""/>
  </r>
  <r>
    <d v="2022-09-27T00:00:00"/>
    <n v="46792"/>
    <s v="Sisley"/>
    <m/>
    <x v="3"/>
    <x v="22"/>
    <m/>
    <s v="D&amp;CO"/>
    <s v="Matthieu"/>
    <s v="Jean-Marc"/>
    <x v="3"/>
    <n v="1"/>
    <m/>
    <d v="1899-12-30T00:30:00"/>
    <d v="2022-09-27T00:00:00"/>
    <d v="2022-09-28T00:00:00"/>
    <d v="2022-10-03T00:00:00"/>
    <d v="2022-10-13T00:00:00"/>
    <d v="2022-10-13T00:00:00"/>
    <d v="2022-09-28T00:00:00"/>
    <d v="2022-10-03T00:00:00"/>
    <d v="2022-10-03T00:00:00"/>
    <s v="septembre"/>
    <s v="octobre"/>
    <s v="2022"/>
    <s v="2022"/>
    <e v="#N/A"/>
    <x v="50"/>
    <d v="1899-12-30T00:42:00"/>
  </r>
  <r>
    <d v="2022-10-24T00:00:00"/>
    <n v="47031"/>
    <s v="Bulgari"/>
    <s v="Le Gemme"/>
    <x v="3"/>
    <x v="109"/>
    <m/>
    <s v="D&amp;CO"/>
    <s v="Matthieu"/>
    <s v="Jean-Marc"/>
    <x v="3"/>
    <m/>
    <m/>
    <m/>
    <d v="2022-10-24T00:00:00"/>
    <d v="2022-10-28T00:00:00"/>
    <d v="2022-10-04T00:00:00"/>
    <d v="2022-11-03T00:00:00"/>
    <d v="2022-11-03T00:00:00"/>
    <d v="2022-10-25T00:00:00"/>
    <d v="2022-11-02T00:00:00"/>
    <d v="2022-11-02T00:00:00"/>
    <s v="octobre"/>
    <s v="novembre"/>
    <s v="2022"/>
    <s v="2022"/>
    <e v="#N/A"/>
    <x v="34"/>
    <s v=""/>
  </r>
  <r>
    <d v="2022-10-24T00:00:00"/>
    <n v="47032"/>
    <s v="Bulgari"/>
    <m/>
    <x v="32"/>
    <x v="110"/>
    <m/>
    <s v="D&amp;CO"/>
    <s v="Matthieu"/>
    <s v="Jean-Marc"/>
    <x v="5"/>
    <n v="2"/>
    <m/>
    <d v="1899-12-30T05:00:00"/>
    <d v="2022-10-24T00:00:00"/>
    <d v="2022-10-28T00:00:00"/>
    <d v="2022-11-07T00:00:00"/>
    <d v="2022-12-05T00:00:00"/>
    <d v="2022-12-05T00:00:00"/>
    <d v="2022-10-27T00:00:00"/>
    <m/>
    <d v="2022-11-10T00:00:00"/>
    <s v="octobre"/>
    <s v="novembre"/>
    <s v="2022"/>
    <s v="2022"/>
    <e v="#N/A"/>
    <x v="34"/>
    <d v="1899-12-30T07:00:00"/>
  </r>
  <r>
    <d v="2022-10-05T00:00:00"/>
    <n v="46895"/>
    <s v="Steampod"/>
    <m/>
    <x v="0"/>
    <x v="78"/>
    <m/>
    <s v="D&amp;CO"/>
    <s v="Matthieu"/>
    <s v="Elsa"/>
    <x v="3"/>
    <n v="4"/>
    <m/>
    <d v="1899-12-30T09:30:00"/>
    <d v="2022-10-05T00:00:00"/>
    <d v="2022-10-17T00:00:00"/>
    <d v="2022-11-14T00:00:00"/>
    <d v="2022-12-08T00:00:00"/>
    <d v="2022-12-12T00:00:00"/>
    <d v="2022-10-14T00:00:00"/>
    <d v="2022-11-21T00:00:00"/>
    <m/>
    <s v="octobre"/>
    <s v=""/>
    <s v="2022"/>
    <s v=""/>
    <e v="#N/A"/>
    <x v="37"/>
    <d v="1899-12-30T13:18:00"/>
  </r>
  <r>
    <d v="2022-10-03T00:00:00"/>
    <n v="46857"/>
    <s v="GHD"/>
    <m/>
    <x v="0"/>
    <x v="36"/>
    <m/>
    <s v="D&amp;CO"/>
    <s v="Matthieu"/>
    <s v="Arnaud"/>
    <x v="3"/>
    <n v="1"/>
    <m/>
    <d v="1899-12-30T01:00:00"/>
    <d v="2022-10-03T00:00:00"/>
    <d v="2022-10-04T00:00:00"/>
    <d v="2022-10-04T00:00:00"/>
    <d v="2022-10-04T00:00:00"/>
    <m/>
    <d v="2022-10-03T00:00:00"/>
    <m/>
    <m/>
    <s v="octobre"/>
    <s v=""/>
    <s v="2022"/>
    <s v=""/>
    <e v="#N/A"/>
    <x v="25"/>
    <d v="1899-12-30T01:24:00"/>
  </r>
  <r>
    <d v="2022-11-09T00:00:00"/>
    <n v="47185"/>
    <s v="Bulgari"/>
    <s v="Le gemme"/>
    <x v="6"/>
    <x v="7"/>
    <m/>
    <s v="D&amp;CO"/>
    <s v="Matthieu"/>
    <s v="Jean-Marc"/>
    <x v="3"/>
    <n v="1"/>
    <m/>
    <d v="1899-12-30T01:00:00"/>
    <d v="2022-11-09T00:00:00"/>
    <d v="2022-11-09T00:00:00"/>
    <d v="2022-11-10T00:00:00"/>
    <d v="2022-11-14T00:00:00"/>
    <d v="2022-11-14T00:00:00"/>
    <d v="2022-11-09T00:00:00"/>
    <m/>
    <m/>
    <s v="novembre"/>
    <s v=""/>
    <s v="2022"/>
    <s v=""/>
    <e v="#N/A"/>
    <x v="34"/>
    <d v="1899-12-30T01:24:00"/>
  </r>
  <r>
    <d v="2022-12-22T00:00:00"/>
    <n v="47636"/>
    <s v="GHD"/>
    <m/>
    <x v="0"/>
    <x v="7"/>
    <s v="MAJ visuel EDG"/>
    <s v="D&amp;CO"/>
    <s v="Matthieu"/>
    <s v="Arnaud"/>
    <x v="3"/>
    <n v="1"/>
    <m/>
    <d v="1899-12-30T00:15:00"/>
    <m/>
    <d v="2022-12-23T00:00:00"/>
    <d v="2023-01-02T00:00:00"/>
    <d v="2022-01-10T00:00:00"/>
    <d v="2022-01-16T00:00:00"/>
    <d v="2022-12-22T00:00:00"/>
    <d v="2022-12-26T00:00:00"/>
    <d v="2022-12-26T00:00:00"/>
    <s v="décembre"/>
    <s v="décembre"/>
    <s v="2022"/>
    <s v="2022"/>
    <e v="#N/A"/>
    <x v="25"/>
    <d v="1899-12-30T00:21:00"/>
  </r>
  <r>
    <d v="2023-01-10T00:00:00"/>
    <n v="47793"/>
    <s v="SEPHORA France"/>
    <s v=""/>
    <x v="0"/>
    <x v="7"/>
    <s v=""/>
    <s v="D&amp;CO"/>
    <s v="Matthieu"/>
    <s v="Jean-Marc ISTURIZ"/>
    <x v="3"/>
    <n v="1"/>
    <m/>
    <d v="1899-12-30T01:00:00"/>
    <m/>
    <d v="2023-01-16T00:00:00"/>
    <d v="2022-12-19T00:00:00"/>
    <d v="2023-01-16T00:00:00"/>
    <d v="2023-01-16T00:00:00"/>
    <d v="2023-01-10T00:00:00"/>
    <d v="2023-01-12T00:00:00"/>
    <d v="2023-01-12T00:00:00"/>
    <s v="janvier"/>
    <s v="janvier"/>
    <s v="2023"/>
    <s v="2023"/>
    <s v="Sephora"/>
    <x v="0"/>
    <d v="1899-12-30T01:24:00"/>
  </r>
  <r>
    <d v="2023-01-05T00:00:00"/>
    <n v="47754"/>
    <s v="BULGARI"/>
    <s v="Le Gemme"/>
    <x v="6"/>
    <x v="111"/>
    <s v=""/>
    <s v="D&amp;CO"/>
    <s v="Matthieu"/>
    <s v="Jean-Marc ISTURIZ"/>
    <x v="3"/>
    <n v="1"/>
    <m/>
    <d v="1899-12-30T09:00:00"/>
    <m/>
    <d v="2023-01-11T00:00:00"/>
    <d v="2023-01-04T00:00:00"/>
    <d v="2023-02-01T00:00:00"/>
    <d v="2023-02-01T00:00:00"/>
    <d v="2023-01-10T00:00:00"/>
    <d v="2023-01-20T00:00:00"/>
    <d v="2023-01-23T00:00:00"/>
    <s v="janvier"/>
    <s v="janvier"/>
    <s v="2023"/>
    <s v="2023"/>
    <e v="#N/A"/>
    <x v="34"/>
    <d v="1899-12-30T12:36:00"/>
  </r>
  <r>
    <d v="2022-07-20T00:00:00"/>
    <n v="46208"/>
    <s v="Steampod"/>
    <m/>
    <x v="0"/>
    <x v="112"/>
    <m/>
    <s v="D&amp;CO"/>
    <s v="Matthieu"/>
    <s v="Arnaud"/>
    <x v="3"/>
    <n v="6"/>
    <m/>
    <d v="1899-12-30T16:00:00"/>
    <d v="2022-09-13T00:00:00"/>
    <d v="2022-09-16T00:00:00"/>
    <d v="2022-09-29T00:00:00"/>
    <d v="2022-10-26T00:00:00"/>
    <d v="2022-11-01T00:00:00"/>
    <d v="2022-09-21T00:00:00"/>
    <d v="2022-10-06T00:00:00"/>
    <d v="2022-10-06T00:00:00"/>
    <s v="juillet"/>
    <s v="octobre"/>
    <s v="2022"/>
    <s v="2022"/>
    <e v="#N/A"/>
    <x v="37"/>
    <d v="1899-12-30T22:24:00"/>
  </r>
  <r>
    <d v="2022-07-22T00:00:00"/>
    <n v="46199"/>
    <s v="Yves Saint Laurent"/>
    <s v="Libre"/>
    <x v="8"/>
    <x v="25"/>
    <s v="Prod Plastique OK / Reste Covering et visuel (attente fichier)"/>
    <s v="D&amp;CO"/>
    <s v="Matthieu"/>
    <s v="Arnaud"/>
    <x v="3"/>
    <n v="5"/>
    <m/>
    <d v="1899-12-30T14:30:00"/>
    <d v="2022-08-18T00:00:00"/>
    <d v="2022-08-05T00:00:00"/>
    <d v="2022-09-02T00:00:00"/>
    <d v="2022-10-05T00:00:00"/>
    <d v="2022-10-10T00:00:00"/>
    <d v="2022-09-01T00:00:00"/>
    <d v="2022-09-30T00:00:00"/>
    <d v="2022-10-05T00:00:00"/>
    <s v="juillet"/>
    <s v="octobre"/>
    <s v="2022"/>
    <s v="2022"/>
    <s v="L'Oréal"/>
    <x v="1"/>
    <d v="1899-12-30T20:18:00"/>
  </r>
  <r>
    <d v="2022-07-25T00:00:00"/>
    <n v="46246"/>
    <s v="HERMES"/>
    <s v="Fêtes en Hermès"/>
    <x v="21"/>
    <x v="67"/>
    <m/>
    <s v="D&amp;CO"/>
    <s v="Matthieu"/>
    <s v="Arnaud"/>
    <x v="3"/>
    <n v="17"/>
    <m/>
    <d v="1899-12-31T14:00:00"/>
    <m/>
    <d v="2022-08-04T00:00:00"/>
    <d v="2022-11-07T00:00:00"/>
    <d v="2022-12-05T00:00:00"/>
    <d v="2022-12-06T00:00:00"/>
    <d v="2022-08-05T00:00:00"/>
    <d v="2022-11-14T00:00:00"/>
    <d v="2022-11-23T00:00:00"/>
    <s v="juillet"/>
    <s v="novembre"/>
    <s v="2022"/>
    <s v="2022"/>
    <e v="#N/A"/>
    <x v="23"/>
    <d v="1900-01-01T05:12:00"/>
  </r>
  <r>
    <d v="2022-08-25T00:00:00"/>
    <n v="46531"/>
    <s v="PMG"/>
    <m/>
    <x v="21"/>
    <x v="36"/>
    <m/>
    <s v="D&amp;CO"/>
    <s v="Matthieu"/>
    <s v="Arnaud"/>
    <x v="3"/>
    <n v="9"/>
    <m/>
    <d v="1899-12-30T08:00:00"/>
    <m/>
    <d v="2022-08-31T00:00:00"/>
    <d v="2022-09-19T00:00:00"/>
    <d v="2022-10-17T00:00:00"/>
    <d v="2022-10-18T00:00:00"/>
    <d v="2022-09-08T00:00:00"/>
    <d v="2022-09-26T00:00:00"/>
    <d v="2022-09-26T00:00:00"/>
    <s v="août"/>
    <s v="septembre"/>
    <s v="2022"/>
    <s v="2022"/>
    <e v="#N/A"/>
    <x v="75"/>
    <d v="1899-12-30T11:12:00"/>
  </r>
  <r>
    <d v="2022-08-30T00:00:00"/>
    <n v="46562"/>
    <s v="GHD"/>
    <m/>
    <x v="6"/>
    <x v="113"/>
    <m/>
    <s v="D&amp;CO"/>
    <s v="Matthieu"/>
    <s v="Arnaud"/>
    <x v="3"/>
    <n v="11"/>
    <m/>
    <d v="1899-12-30T18:00:00"/>
    <m/>
    <d v="2022-09-05T00:00:00"/>
    <d v="2022-09-23T00:00:00"/>
    <d v="2022-10-21T00:00:00"/>
    <d v="2022-10-24T00:00:00"/>
    <d v="2022-09-12T00:00:00"/>
    <d v="2022-10-12T00:00:00"/>
    <d v="2022-10-14T00:00:00"/>
    <s v="août"/>
    <s v="octobre"/>
    <s v="2022"/>
    <s v="2022"/>
    <e v="#N/A"/>
    <x v="25"/>
    <d v="1899-12-31T01:12:00"/>
  </r>
  <r>
    <d v="2022-09-07T00:00:00"/>
    <n v="46623"/>
    <s v="HERMES"/>
    <s v="Fêtes en Hermès"/>
    <x v="32"/>
    <x v="6"/>
    <s v="Aeroport - TG et HPP"/>
    <s v="D&amp;CO"/>
    <s v="Matthieu"/>
    <s v="Arnaud"/>
    <x v="3"/>
    <n v="7"/>
    <m/>
    <d v="1899-12-31T11:00:00"/>
    <d v="2022-09-08T00:00:00"/>
    <d v="2022-09-12T00:00:00"/>
    <d v="2022-10-28T00:00:00"/>
    <d v="2022-11-25T00:00:00"/>
    <d v="2022-11-29T00:00:00"/>
    <d v="2022-09-14T00:00:00"/>
    <d v="2022-11-09T00:00:00"/>
    <d v="2022-11-18T00:00:00"/>
    <s v="septembre"/>
    <s v="novembre"/>
    <s v="2022"/>
    <s v="2022"/>
    <e v="#N/A"/>
    <x v="23"/>
    <d v="1900-01-01T01:00:00"/>
  </r>
  <r>
    <d v="2022-09-08T00:00:00"/>
    <n v="46641"/>
    <s v="HERMES"/>
    <s v="FEH"/>
    <x v="18"/>
    <x v="34"/>
    <m/>
    <s v="D&amp;CO"/>
    <s v="Matthieu"/>
    <s v="Elsa"/>
    <x v="3"/>
    <n v="8"/>
    <m/>
    <d v="1899-12-30T09:00:00"/>
    <m/>
    <d v="2022-09-14T00:00:00"/>
    <d v="2022-11-04T00:00:00"/>
    <d v="2022-12-07T00:00:00"/>
    <d v="2022-12-05T00:00:00"/>
    <d v="2022-09-30T00:00:00"/>
    <d v="2022-11-02T00:00:00"/>
    <d v="2022-11-24T00:00:00"/>
    <s v="septembre"/>
    <s v="novembre"/>
    <s v="2022"/>
    <s v="2022"/>
    <e v="#N/A"/>
    <x v="23"/>
    <d v="1899-12-30T12:36:00"/>
  </r>
  <r>
    <d v="2022-09-09T00:00:00"/>
    <n v="46647"/>
    <s v="Sephora"/>
    <s v="Noel"/>
    <x v="0"/>
    <x v="93"/>
    <s v="Deco Canne - Passy - La Defense"/>
    <s v="D&amp;CO"/>
    <s v="Matthieu"/>
    <s v="Jean-Marc"/>
    <x v="3"/>
    <n v="3"/>
    <m/>
    <d v="1899-12-30T13:00:00"/>
    <m/>
    <d v="2022-09-15T00:00:00"/>
    <d v="2022-10-05T00:00:00"/>
    <d v="2022-11-02T00:00:00"/>
    <d v="2022-11-02T00:00:00"/>
    <d v="2022-09-29T00:00:00"/>
    <d v="2022-11-02T00:00:00"/>
    <d v="2022-11-02T00:00:00"/>
    <s v="septembre"/>
    <s v="novembre"/>
    <s v="2022"/>
    <s v="2022"/>
    <s v="Sephora"/>
    <x v="0"/>
    <d v="1899-12-30T18:12:00"/>
  </r>
  <r>
    <d v="2022-09-12T00:00:00"/>
    <n v="46666"/>
    <s v="Steampod"/>
    <m/>
    <x v="21"/>
    <x v="12"/>
    <m/>
    <s v="D&amp;CO"/>
    <s v="Matthieu"/>
    <s v="Elsa"/>
    <x v="5"/>
    <n v="1"/>
    <m/>
    <d v="1899-12-30T06:00:00"/>
    <m/>
    <d v="2022-09-16T00:00:00"/>
    <d v="2022-10-31T00:00:00"/>
    <d v="2022-11-28T00:00:00"/>
    <d v="2022-11-29T00:00:00"/>
    <d v="2022-10-07T00:00:00"/>
    <m/>
    <d v="2022-10-10T00:00:00"/>
    <s v="septembre"/>
    <s v="octobre"/>
    <s v="2022"/>
    <s v="2022"/>
    <e v="#N/A"/>
    <x v="37"/>
    <d v="1899-12-30T08:24:00"/>
  </r>
  <r>
    <d v="2022-09-12T00:00:00"/>
    <n v="46667"/>
    <s v="Steampod"/>
    <m/>
    <x v="21"/>
    <x v="36"/>
    <m/>
    <s v="D&amp;CO"/>
    <s v="Matthieu"/>
    <s v="Arnaud"/>
    <x v="3"/>
    <n v="4"/>
    <m/>
    <d v="1899-12-30T11:30:00"/>
    <d v="2022-09-13T00:00:00"/>
    <d v="2022-09-16T00:00:00"/>
    <d v="2022-09-29T00:00:00"/>
    <d v="2022-10-27T00:00:00"/>
    <d v="2022-11-01T00:00:00"/>
    <d v="2022-09-23T00:00:00"/>
    <d v="2022-10-14T00:00:00"/>
    <d v="2022-10-17T00:00:00"/>
    <s v="septembre"/>
    <s v="octobre"/>
    <s v="2022"/>
    <s v="2022"/>
    <e v="#N/A"/>
    <x v="37"/>
    <d v="1899-12-30T16:06:00"/>
  </r>
  <r>
    <d v="2022-10-20T00:00:00"/>
    <n v="47006"/>
    <s v="HERMES"/>
    <s v="FEH"/>
    <x v="0"/>
    <x v="36"/>
    <m/>
    <s v="D&amp;CO"/>
    <s v="Matthieu"/>
    <s v="Arnaud"/>
    <x v="5"/>
    <n v="1"/>
    <m/>
    <d v="1899-12-30T01:20:00"/>
    <d v="2022-10-20T00:00:00"/>
    <d v="2022-10-26T00:00:00"/>
    <d v="2022-11-02T00:00:00"/>
    <d v="2022-11-30T00:00:00"/>
    <d v="2022-12-07T00:00:00"/>
    <d v="2022-10-28T00:00:00"/>
    <m/>
    <d v="2022-11-08T00:00:00"/>
    <s v="octobre"/>
    <s v="novembre"/>
    <s v="2022"/>
    <s v="2022"/>
    <e v="#N/A"/>
    <x v="23"/>
    <d v="1899-12-30T01:52:00"/>
  </r>
  <r>
    <d v="2022-07-26T00:00:00"/>
    <n v="46305"/>
    <s v="HERMES"/>
    <s v="Fêtes en Hermès"/>
    <x v="4"/>
    <x v="12"/>
    <m/>
    <s v="R"/>
    <s v="Matthieu"/>
    <s v="Arnaud"/>
    <x v="3"/>
    <n v="11"/>
    <m/>
    <d v="1899-12-30T16:00:00"/>
    <m/>
    <d v="2022-09-26T00:00:00"/>
    <d v="2022-11-11T00:00:00"/>
    <d v="2022-12-09T00:00:00"/>
    <d v="2022-12-12T00:00:00"/>
    <d v="2022-10-19T00:00:00"/>
    <d v="2022-11-28T00:00:00"/>
    <m/>
    <s v="juillet"/>
    <s v=""/>
    <s v="2022"/>
    <s v=""/>
    <e v="#N/A"/>
    <x v="23"/>
    <d v="1899-12-30T22:24:00"/>
  </r>
  <r>
    <d v="2022-10-11T00:00:00"/>
    <n v="46937"/>
    <s v="Armani"/>
    <s v="Noel"/>
    <x v="3"/>
    <x v="12"/>
    <m/>
    <s v="D&amp;CO"/>
    <s v="Matthieu"/>
    <s v="Jean-Marc"/>
    <x v="3"/>
    <n v="4"/>
    <m/>
    <d v="1899-12-30T09:00:00"/>
    <m/>
    <d v="2022-10-17T00:00:00"/>
    <d v="2022-11-17T00:00:00"/>
    <d v="2022-12-11T00:00:00"/>
    <d v="2022-12-12T00:00:00"/>
    <d v="2022-10-21T00:00:00"/>
    <m/>
    <m/>
    <s v="octobre"/>
    <s v=""/>
    <s v="2022"/>
    <s v=""/>
    <s v="L'Oréal"/>
    <x v="1"/>
    <d v="1899-12-30T12:36:00"/>
  </r>
  <r>
    <d v="2022-11-09T00:00:00"/>
    <n v="47187"/>
    <s v="GHD"/>
    <m/>
    <x v="21"/>
    <x v="78"/>
    <m/>
    <s v="D&amp;CO"/>
    <s v="Matthieu"/>
    <s v="Arnaud"/>
    <x v="3"/>
    <n v="6"/>
    <m/>
    <d v="1899-12-30T08:00:00"/>
    <d v="2022-11-09T00:00:00"/>
    <d v="2022-11-15T00:00:00"/>
    <d v="2022-11-14T00:00:00"/>
    <d v="2022-12-12T00:00:00"/>
    <d v="2022-12-13T00:00:00"/>
    <d v="2022-11-22T00:00:00"/>
    <m/>
    <m/>
    <s v="novembre"/>
    <s v=""/>
    <s v="2022"/>
    <s v=""/>
    <e v="#N/A"/>
    <x v="25"/>
    <d v="1899-12-30T11:12:00"/>
  </r>
  <r>
    <d v="2022-11-14T00:00:00"/>
    <n v="47207"/>
    <s v="HERMES"/>
    <s v="Terre d'Hermès"/>
    <x v="32"/>
    <x v="6"/>
    <s v="AO"/>
    <s v="D&amp;CO"/>
    <s v="Matthieu"/>
    <s v="Arnaud"/>
    <x v="5"/>
    <n v="1"/>
    <m/>
    <d v="1899-12-30T06:00:00"/>
    <d v="2022-11-14T00:00:00"/>
    <d v="2022-11-21T00:00:00"/>
    <d v="2023-01-02T00:00:00"/>
    <d v="2023-01-30T00:00:00"/>
    <d v="2023-02-02T00:00:00"/>
    <d v="2022-11-28T00:00:00"/>
    <m/>
    <m/>
    <s v="novembre"/>
    <s v=""/>
    <s v="2022"/>
    <s v=""/>
    <e v="#N/A"/>
    <x v="23"/>
    <d v="1899-12-30T08:24:00"/>
  </r>
  <r>
    <d v="2022-12-23T00:00:00"/>
    <n v="47650"/>
    <s v="GHD"/>
    <s v="beauty show"/>
    <x v="0"/>
    <x v="33"/>
    <m/>
    <s v="D&amp;CO"/>
    <s v="Matthieu"/>
    <s v="Arnaud HOARAU"/>
    <x v="3"/>
    <n v="3"/>
    <m/>
    <d v="1899-12-30T14:00:00"/>
    <m/>
    <d v="2022-12-28T00:00:00"/>
    <d v="2022-12-29T00:00:00"/>
    <d v="2022-01-26T00:00:00"/>
    <d v="2022-01-31T00:00:00"/>
    <d v="2023-01-13T00:00:00"/>
    <d v="2023-01-20T00:00:00"/>
    <d v="2023-01-20T00:00:00"/>
    <s v="décembre"/>
    <s v="janvier"/>
    <s v="2022"/>
    <s v="2023"/>
    <e v="#N/A"/>
    <x v="25"/>
    <d v="1899-12-30T19:36:00"/>
  </r>
  <r>
    <d v="2022-12-01T00:00:00"/>
    <n v="47387"/>
    <s v="Cabaia"/>
    <m/>
    <x v="27"/>
    <x v="35"/>
    <m/>
    <s v="D&amp;CO"/>
    <s v="Matthieu"/>
    <s v="Axel"/>
    <x v="3"/>
    <n v="4"/>
    <m/>
    <d v="1899-12-30T19:20:00"/>
    <d v="2022-12-01T00:00:00"/>
    <d v="2022-12-07T00:00:00"/>
    <d v="2022-12-12T00:00:00"/>
    <d v="2023-01-18T00:00:00"/>
    <d v="2023-01-18T00:00:00"/>
    <d v="2022-12-08T00:00:00"/>
    <d v="2023-01-11T00:00:00"/>
    <d v="2023-01-11T00:00:00"/>
    <s v="décembre"/>
    <s v="janvier"/>
    <s v="2022"/>
    <s v="2023"/>
    <e v="#N/A"/>
    <x v="69"/>
    <d v="1899-12-31T03:04:00"/>
  </r>
  <r>
    <d v="2022-12-21T00:00:00"/>
    <n v="47610"/>
    <s v="mario badescu"/>
    <s v="press day"/>
    <x v="0"/>
    <x v="114"/>
    <m/>
    <s v="D&amp;CO"/>
    <s v="Matthieu"/>
    <s v="Jean-Marc ISTURIZ"/>
    <x v="3"/>
    <n v="2"/>
    <m/>
    <d v="1899-12-30T02:30:00"/>
    <m/>
    <d v="2022-12-21T00:00:00"/>
    <m/>
    <m/>
    <d v="2022-02-09T00:00:00"/>
    <d v="2022-12-21T00:00:00"/>
    <d v="2023-01-24T00:00:00"/>
    <d v="2023-01-26T00:00:00"/>
    <s v="décembre"/>
    <s v="janvier"/>
    <s v="2022"/>
    <s v="2023"/>
    <e v="#N/A"/>
    <x v="53"/>
    <d v="1899-12-30T03:30:00"/>
  </r>
  <r>
    <d v="2022-12-26T00:00:00"/>
    <n v="47508"/>
    <s v="CHARLOTTE TILBURY"/>
    <s v="Pillow Talk"/>
    <x v="21"/>
    <x v="36"/>
    <m/>
    <s v="D&amp;CO"/>
    <s v="Matthieu"/>
    <s v="Elsa PEUCHGAZEAU"/>
    <x v="3"/>
    <n v="2"/>
    <m/>
    <d v="1899-12-30T13:00:00"/>
    <d v="2022-12-27T00:00:00"/>
    <d v="2022-12-28T00:00:00"/>
    <d v="2023-01-19T00:00:00"/>
    <d v="2023-02-16T00:00:00"/>
    <d v="2023-02-21T00:00:00"/>
    <m/>
    <d v="2023-02-01T00:00:00"/>
    <d v="2023-02-01T00:00:00"/>
    <s v="décembre"/>
    <s v="février"/>
    <s v="2022"/>
    <s v="2023"/>
    <e v="#N/A"/>
    <x v="56"/>
    <d v="1899-12-30T18:12:00"/>
  </r>
  <r>
    <d v="2022-11-29T00:00:00"/>
    <n v="47371"/>
    <s v="Paula's Choice"/>
    <m/>
    <x v="19"/>
    <x v="42"/>
    <m/>
    <s v="D&amp;CO"/>
    <s v="Matthieu"/>
    <s v="Elsa PEUCHGAZEAU"/>
    <x v="3"/>
    <n v="3"/>
    <m/>
    <d v="1899-12-30T16:30:00"/>
    <d v="2022-11-29T00:00:00"/>
    <d v="2022-12-05T00:00:00"/>
    <d v="2023-01-20T00:00:00"/>
    <d v="2023-02-17T00:00:00"/>
    <d v="2023-02-20T00:00:00"/>
    <d v="2023-12-09T00:00:00"/>
    <d v="2023-01-31T00:00:00"/>
    <d v="2023-02-08T00:00:00"/>
    <s v="novembre"/>
    <s v="février"/>
    <s v="2022"/>
    <s v="2023"/>
    <e v="#N/A"/>
    <x v="22"/>
    <d v="1899-12-30T23:06:00"/>
  </r>
  <r>
    <d v="2023-02-08T00:00:00"/>
    <n v="48110"/>
    <s v="Elie Saab"/>
    <s v="Elixir"/>
    <x v="3"/>
    <x v="24"/>
    <m/>
    <s v="D&amp;CO"/>
    <s v="Matthieu"/>
    <s v="Arnaud HOARAU"/>
    <x v="5"/>
    <m/>
    <m/>
    <m/>
    <d v="2023-02-08T00:00:00"/>
    <d v="2023-02-08T00:00:00"/>
    <d v="2023-02-08T00:00:00"/>
    <d v="2023-02-24T00:00:00"/>
    <d v="2023-02-25T00:00:00"/>
    <m/>
    <m/>
    <m/>
    <s v="février"/>
    <s v=""/>
    <s v="2023"/>
    <s v=""/>
    <e v="#N/A"/>
    <x v="14"/>
    <s v=""/>
  </r>
  <r>
    <d v="2022-04-05T00:00:00"/>
    <n v="45837"/>
    <s v="GHD"/>
    <m/>
    <x v="0"/>
    <x v="36"/>
    <m/>
    <s v="D&amp;CO"/>
    <s v="Matthieu"/>
    <s v="Alannah"/>
    <x v="5"/>
    <n v="4"/>
    <m/>
    <m/>
    <m/>
    <m/>
    <d v="2022-08-04T00:00:00"/>
    <d v="2022-09-01T00:00:00"/>
    <d v="2022-09-06T00:00:00"/>
    <m/>
    <m/>
    <m/>
    <s v="avril"/>
    <s v=""/>
    <s v="2022"/>
    <s v=""/>
    <e v="#N/A"/>
    <x v="25"/>
    <s v=""/>
  </r>
  <r>
    <d v="2022-12-29T00:00:00"/>
    <n v="47698"/>
    <s v="Lancôme"/>
    <s v="La vie est belle Iris"/>
    <x v="8"/>
    <x v="12"/>
    <m/>
    <s v="D&amp;CO"/>
    <s v="Matthieu"/>
    <s v="Arnaud HOARAU"/>
    <x v="3"/>
    <n v="9"/>
    <m/>
    <d v="1899-12-30T17:30:00"/>
    <d v="2022-12-28T00:00:00"/>
    <d v="2023-01-03T00:00:00"/>
    <d v="2023-02-01T00:00:00"/>
    <d v="2023-03-06T00:00:00"/>
    <d v="2023-03-20T00:00:00"/>
    <d v="2023-01-03T00:00:00"/>
    <d v="2023-02-10T00:00:00"/>
    <d v="2023-02-13T00:00:00"/>
    <s v="décembre"/>
    <s v="février"/>
    <s v="2022"/>
    <s v="2023"/>
    <e v="#N/A"/>
    <x v="65"/>
    <d v="1899-12-31T00:30:00"/>
  </r>
  <r>
    <d v="2022-11-30T00:00:00"/>
    <n v="47379"/>
    <s v="Lancôme"/>
    <s v="La vie est belle Iris"/>
    <x v="3"/>
    <x v="12"/>
    <m/>
    <s v="D&amp;CO"/>
    <s v="Matthieu"/>
    <s v="Arnaud HOARAU"/>
    <x v="3"/>
    <n v="13"/>
    <m/>
    <d v="1899-12-31T00:30:00"/>
    <d v="2022-11-30T00:00:00"/>
    <d v="2022-12-05T00:00:00"/>
    <m/>
    <m/>
    <m/>
    <m/>
    <d v="2023-02-10T00:00:00"/>
    <d v="2023-02-13T00:00:00"/>
    <s v="novembre"/>
    <s v="février"/>
    <s v="2022"/>
    <s v="2023"/>
    <e v="#N/A"/>
    <x v="65"/>
    <d v="1899-12-31T10:18:00"/>
  </r>
  <r>
    <d v="2023-01-26T00:00:00"/>
    <n v="47989"/>
    <s v="ESTEE LAUDER"/>
    <s v="Double Wear"/>
    <x v="18"/>
    <x v="12"/>
    <m/>
    <s v="R"/>
    <s v="Matthieu"/>
    <s v="Elsa PEUCHGAZEAU"/>
    <x v="3"/>
    <n v="1"/>
    <m/>
    <d v="1899-12-30T03:30:00"/>
    <m/>
    <d v="2023-02-01T00:00:00"/>
    <d v="2023-02-08T00:00:00"/>
    <d v="2023-03-03T00:00:00"/>
    <d v="2023-03-06T00:00:00"/>
    <m/>
    <m/>
    <d v="2023-02-24T00:00:00"/>
    <s v="janvier"/>
    <s v="février"/>
    <s v="2023"/>
    <s v="2023"/>
    <e v="#N/A"/>
    <x v="7"/>
    <d v="1899-12-30T04:54:00"/>
  </r>
  <r>
    <d v="2023-01-05T00:00:00"/>
    <n v="47755"/>
    <s v="BULGARI"/>
    <s v="Allegra"/>
    <x v="3"/>
    <x v="111"/>
    <s v=""/>
    <s v="D&amp;CO"/>
    <s v="Matthieu"/>
    <s v="Jean-Marc ISTURIZ"/>
    <x v="3"/>
    <n v="5"/>
    <m/>
    <d v="1899-12-30T16:00:00"/>
    <m/>
    <d v="2023-01-11T00:00:00"/>
    <d v="2023-02-15T00:00:00"/>
    <m/>
    <m/>
    <m/>
    <m/>
    <m/>
    <s v="janvier"/>
    <s v=""/>
    <s v="2023"/>
    <s v=""/>
    <e v="#N/A"/>
    <x v="34"/>
    <d v="1899-12-30T22:24:00"/>
  </r>
  <r>
    <d v="2022-12-20T00:00:00"/>
    <n v="47596"/>
    <s v="L'oreal"/>
    <s v="haircare"/>
    <x v="21"/>
    <x v="30"/>
    <s v="AO"/>
    <s v="D&amp;CO"/>
    <s v="Matthieu"/>
    <s v="Arnaud HOARAU"/>
    <x v="3"/>
    <n v="14"/>
    <m/>
    <d v="1899-12-31T08:00:00"/>
    <m/>
    <d v="2022-12-26T00:00:00"/>
    <d v="2023-02-15T00:00:00"/>
    <d v="2022-03-15T00:00:00"/>
    <d v="2022-03-20T00:00:00"/>
    <d v="2023-01-31T00:00:00"/>
    <d v="2023-03-02T00:00:00"/>
    <d v="2023-03-07T00:00:00"/>
    <s v="décembre"/>
    <s v="mars"/>
    <s v="2022"/>
    <s v="2023"/>
    <s v="L'Oréal"/>
    <x v="1"/>
    <d v="1899-12-31T20:48:00"/>
  </r>
  <r>
    <d v="2023-02-20T00:00:00"/>
    <n v="48248"/>
    <s v="Steampod"/>
    <m/>
    <x v="21"/>
    <x v="18"/>
    <m/>
    <s v="D&amp;CO"/>
    <s v="Matthieu"/>
    <s v="Arnaud HOARAU"/>
    <x v="3"/>
    <n v="2"/>
    <m/>
    <d v="1899-12-30T02:00:00"/>
    <d v="2023-02-20T00:00:00"/>
    <d v="2023-02-16T00:00:00"/>
    <d v="2023-02-28T00:00:00"/>
    <d v="2023-03-17T00:00:00"/>
    <d v="2023-03-20T00:00:00"/>
    <d v="2023-01-21T00:00:00"/>
    <d v="2023-03-09T00:00:00"/>
    <d v="2023-03-09T00:00:00"/>
    <s v="février"/>
    <s v="mars"/>
    <s v="2023"/>
    <s v="2023"/>
    <e v="#N/A"/>
    <x v="37"/>
    <d v="1899-12-30T02:48:00"/>
  </r>
  <r>
    <d v="2022-12-17T00:00:00"/>
    <n v="47587"/>
    <s v="Bourjois"/>
    <s v="Healthy Mix Clean"/>
    <x v="1"/>
    <x v="12"/>
    <s v="AO"/>
    <s v="D&amp;CO"/>
    <s v="Matthieu"/>
    <s v="Léa FORGET"/>
    <x v="3"/>
    <n v="8"/>
    <m/>
    <d v="1899-12-30T15:30:00"/>
    <m/>
    <d v="2022-12-28T00:00:00"/>
    <d v="2022-01-23T00:00:00"/>
    <d v="2022-02-20T00:00:00"/>
    <d v="2022-03-06T00:00:00"/>
    <d v="2023-01-03T00:00:00"/>
    <d v="2023-03-13T00:00:00"/>
    <d v="2023-03-20T00:00:00"/>
    <s v="décembre"/>
    <s v="mars"/>
    <s v="2022"/>
    <s v="2023"/>
    <e v="#N/A"/>
    <x v="107"/>
    <d v="1899-12-30T21:42:00"/>
  </r>
  <r>
    <d v="2023-03-14T00:00:00"/>
    <n v="48428"/>
    <s v="BULGARI"/>
    <s v="Le Gemme"/>
    <x v="11"/>
    <x v="115"/>
    <m/>
    <s v="D&amp;CO"/>
    <s v="Matthieu"/>
    <s v="Jean-Marc ISTURIZ"/>
    <x v="3"/>
    <n v="5"/>
    <m/>
    <d v="1899-12-30T06:00:00"/>
    <d v="2023-03-14T00:00:00"/>
    <d v="2023-03-21T00:00:00"/>
    <d v="2023-03-29T00:00:00"/>
    <d v="2023-04-18T00:00:00"/>
    <d v="2023-05-10T00:00:00"/>
    <d v="2023-03-22T00:00:00"/>
    <d v="2023-04-05T00:00:00"/>
    <d v="2023-04-05T00:00:00"/>
    <s v="mars"/>
    <s v="avril"/>
    <s v="2023"/>
    <s v="2023"/>
    <e v="#N/A"/>
    <x v="34"/>
    <d v="1899-12-30T08:24:00"/>
  </r>
  <r>
    <d v="2023-02-20T00:00:00"/>
    <n v="48247"/>
    <s v="Noble Panacea"/>
    <m/>
    <x v="14"/>
    <x v="51"/>
    <m/>
    <s v="D&amp;CO"/>
    <s v="Matthieu"/>
    <s v="Arnaud HOARAU"/>
    <x v="5"/>
    <n v="1"/>
    <m/>
    <d v="1899-12-30T04:00:00"/>
    <d v="2023-04-27T00:00:00"/>
    <d v="2023-03-30T00:00:00"/>
    <d v="2023-04-05T00:00:00"/>
    <d v="2023-05-05T00:00:00"/>
    <d v="2023-05-05T00:00:00"/>
    <d v="2023-03-29T00:00:00"/>
    <m/>
    <d v="2023-04-03T00:00:00"/>
    <s v="février"/>
    <s v="avril"/>
    <s v="2023"/>
    <s v="2023"/>
    <e v="#N/A"/>
    <x v="106"/>
    <d v="1899-12-30T05:36:00"/>
  </r>
  <r>
    <d v="2023-02-10T00:00:00"/>
    <n v="48159"/>
    <s v="GHD"/>
    <s v="haircare"/>
    <x v="0"/>
    <x v="38"/>
    <m/>
    <s v="D&amp;CO"/>
    <s v="Matthieu"/>
    <s v="Arnaud HOARAU"/>
    <x v="3"/>
    <n v="6"/>
    <m/>
    <d v="1899-12-30T12:00:00"/>
    <d v="2023-02-10T00:00:00"/>
    <d v="2023-02-20T00:00:00"/>
    <d v="2023-03-28T00:00:00"/>
    <d v="2023-04-12T00:00:00"/>
    <d v="2023-04-17T00:00:00"/>
    <d v="2023-03-14T00:00:00"/>
    <d v="2023-04-13T00:00:00"/>
    <d v="2023-04-14T00:00:00"/>
    <s v="février"/>
    <s v="avril"/>
    <s v="2023"/>
    <s v="2023"/>
    <e v="#N/A"/>
    <x v="25"/>
    <d v="1899-12-30T16:48:00"/>
  </r>
  <r>
    <d v="2023-02-28T00:00:00"/>
    <n v="48311"/>
    <s v="Bulgari"/>
    <s v="Le Gemme"/>
    <x v="19"/>
    <x v="38"/>
    <m/>
    <s v="D&amp;CO"/>
    <s v="Matthieu"/>
    <s v="Jean-Marc ISTURIZ"/>
    <x v="3"/>
    <n v="4"/>
    <m/>
    <d v="1899-12-30T05:30:00"/>
    <d v="2023-02-28T00:00:00"/>
    <d v="2023-03-15T00:00:00"/>
    <d v="2023-04-10T00:00:00"/>
    <d v="2023-05-01T00:00:00"/>
    <m/>
    <d v="2023-03-08T00:00:00"/>
    <d v="2023-04-07T00:00:00"/>
    <d v="2023-04-07T00:00:00"/>
    <s v="février"/>
    <s v="avril"/>
    <s v="2023"/>
    <s v="2023"/>
    <e v="#N/A"/>
    <x v="34"/>
    <d v="1899-12-30T07:42:00"/>
  </r>
  <r>
    <d v="2023-02-13T00:00:00"/>
    <n v="48163"/>
    <s v="BOURJOIS"/>
    <m/>
    <x v="11"/>
    <x v="12"/>
    <s v="Reprise V2 47587"/>
    <s v="D&amp;CO"/>
    <s v="Matthieu"/>
    <s v="Léa FORGET"/>
    <x v="3"/>
    <n v="4"/>
    <m/>
    <d v="1899-12-30T06:00:00"/>
    <m/>
    <d v="2023-02-17T00:00:00"/>
    <d v="2023-03-04T00:00:00"/>
    <d v="2023-04-01T00:00:00"/>
    <d v="2023-05-15T00:00:00"/>
    <m/>
    <d v="2023-04-06T00:00:00"/>
    <m/>
    <s v="février"/>
    <s v=""/>
    <s v="2023"/>
    <s v=""/>
    <e v="#N/A"/>
    <x v="107"/>
    <d v="1899-12-30T08:24:00"/>
  </r>
  <r>
    <d v="2022-03-03T00:00:00"/>
    <n v="44908"/>
    <s v="Maison Lutriger"/>
    <m/>
    <x v="1"/>
    <x v="2"/>
    <s v="Meuble Stockeur et Presentoir"/>
    <s v="R"/>
    <s v="Nastassia"/>
    <s v="Laura A"/>
    <x v="3"/>
    <n v="4"/>
    <m/>
    <d v="1899-12-30T18:00:00"/>
    <d v="2022-02-18T00:00:00"/>
    <d v="2022-02-24T00:00:00"/>
    <m/>
    <d v="2022-04-04T00:00:00"/>
    <d v="2022-04-04T00:00:00"/>
    <d v="2022-02-24T00:00:00"/>
    <d v="2022-07-21T00:00:00"/>
    <d v="2022-10-23T00:00:00"/>
    <s v="mars"/>
    <s v="octobre"/>
    <s v="2022"/>
    <s v="2022"/>
    <e v="#N/A"/>
    <x v="108"/>
    <d v="1899-12-31T01:12:00"/>
  </r>
  <r>
    <d v="2022-06-27T00:00:00"/>
    <n v="45970"/>
    <s v="PUIG"/>
    <s v="Paco Rabanne"/>
    <x v="21"/>
    <x v="67"/>
    <m/>
    <s v="D&amp;CO"/>
    <s v="Nastassia"/>
    <s v="Arnaud"/>
    <x v="3"/>
    <n v="11"/>
    <m/>
    <d v="1899-12-30T18:00:00"/>
    <d v="2022-07-05T00:00:00"/>
    <d v="2022-07-07T00:00:00"/>
    <d v="2022-08-02T00:00:00"/>
    <d v="2022-09-05T00:00:00"/>
    <d v="2022-09-05T00:00:00"/>
    <d v="2022-07-07T00:00:00"/>
    <d v="2022-08-26T00:00:00"/>
    <d v="2022-08-26T00:00:00"/>
    <s v="juin"/>
    <s v="août"/>
    <s v="2022"/>
    <s v="2022"/>
    <s v="PUIG"/>
    <x v="27"/>
    <d v="1899-12-31T01:12:00"/>
  </r>
  <r>
    <d v="2022-06-29T00:00:00"/>
    <n v="45998"/>
    <s v="PUIG"/>
    <s v="PR"/>
    <x v="0"/>
    <x v="116"/>
    <m/>
    <s v="D&amp;CO"/>
    <s v="Nastassia"/>
    <s v="Arnaud"/>
    <x v="3"/>
    <n v="9"/>
    <m/>
    <d v="1899-12-30T12:00:00"/>
    <d v="2022-07-07T00:00:00"/>
    <d v="2022-07-07T00:00:00"/>
    <d v="2022-08-08T00:00:00"/>
    <d v="2022-09-05T00:00:00"/>
    <d v="2022-09-12T00:00:00"/>
    <d v="2022-07-07T00:00:00"/>
    <d v="2022-08-16T00:00:00"/>
    <d v="2022-08-26T00:00:00"/>
    <s v="juin"/>
    <s v="août"/>
    <s v="2022"/>
    <s v="2022"/>
    <s v="PUIG"/>
    <x v="27"/>
    <d v="1899-12-30T16:48:00"/>
  </r>
  <r>
    <d v="2022-06-29T00:00:00"/>
    <n v="46000"/>
    <s v="Givenchy"/>
    <s v="L'Interdit EDT"/>
    <x v="21"/>
    <x v="16"/>
    <m/>
    <s v="R"/>
    <s v="Nastassia"/>
    <s v="Melissa"/>
    <x v="3"/>
    <n v="10"/>
    <m/>
    <d v="1899-12-30T18:00:00"/>
    <d v="2022-07-01T00:00:00"/>
    <d v="2022-07-05T00:00:00"/>
    <d v="2022-08-29T00:00:00"/>
    <d v="2022-09-26T00:00:00"/>
    <d v="2022-10-04T00:00:00"/>
    <d v="2022-07-05T00:00:00"/>
    <d v="2022-09-08T00:00:00"/>
    <d v="2022-09-09T00:00:00"/>
    <s v="juin"/>
    <s v="septembre"/>
    <s v="2022"/>
    <s v="2022"/>
    <e v="#N/A"/>
    <x v="21"/>
    <d v="1899-12-31T01:12:00"/>
  </r>
  <r>
    <d v="2022-07-06T00:00:00"/>
    <n v="46055"/>
    <s v="Paco Rabanne"/>
    <s v="Fame"/>
    <x v="4"/>
    <x v="19"/>
    <m/>
    <s v="D&amp;CO"/>
    <s v="Nastassia"/>
    <s v="Arnaud"/>
    <x v="3"/>
    <n v="5"/>
    <m/>
    <d v="1899-12-30T03:00:00"/>
    <d v="2022-09-07T00:00:00"/>
    <d v="2022-09-07T00:00:00"/>
    <d v="2022-08-15T00:00:00"/>
    <d v="2022-09-12T00:00:00"/>
    <d v="2022-09-19T00:00:00"/>
    <d v="2022-09-07T00:00:00"/>
    <d v="2022-09-16T00:00:00"/>
    <d v="2022-09-16T00:00:00"/>
    <s v="juillet"/>
    <s v="septembre"/>
    <s v="2022"/>
    <s v="2022"/>
    <s v="PUIG"/>
    <x v="27"/>
    <d v="1899-12-30T04:12:00"/>
  </r>
  <r>
    <d v="2022-07-18T00:00:00"/>
    <n v="46187"/>
    <s v="Kenzo"/>
    <s v="FBK L'absolue"/>
    <x v="0"/>
    <x v="18"/>
    <s v="Changement OCA"/>
    <s v="R"/>
    <s v="Nastassia"/>
    <s v="Melissa"/>
    <x v="3"/>
    <n v="2"/>
    <m/>
    <d v="1899-12-30T02:30:00"/>
    <d v="2022-07-19T00:00:00"/>
    <d v="2022-07-20T00:00:00"/>
    <d v="2022-08-31T00:00:00"/>
    <d v="2022-09-28T00:00:00"/>
    <d v="2022-10-04T00:00:00"/>
    <d v="2022-07-20T00:00:00"/>
    <d v="2022-09-06T00:00:00"/>
    <d v="2022-09-07T00:00:00"/>
    <s v="juillet"/>
    <s v="septembre"/>
    <s v="2022"/>
    <s v="2022"/>
    <e v="#N/A"/>
    <x v="11"/>
    <d v="1899-12-30T03:30:00"/>
  </r>
  <r>
    <d v="2022-07-20T00:00:00"/>
    <n v="46206"/>
    <s v="L'Artisan Parfumeur"/>
    <s v="Soleil de Provence"/>
    <x v="33"/>
    <x v="28"/>
    <s v="Table Marbre"/>
    <s v="D&amp;CO"/>
    <s v="Nastassia"/>
    <s v="Arnaud"/>
    <x v="3"/>
    <m/>
    <m/>
    <d v="1899-12-30T02:30:00"/>
    <d v="2022-07-20T00:00:00"/>
    <d v="2022-08-05T00:00:00"/>
    <d v="2022-10-21T00:00:00"/>
    <d v="2022-11-18T00:00:00"/>
    <d v="2022-11-21T00:00:00"/>
    <m/>
    <m/>
    <d v="2022-09-15T00:00:00"/>
    <s v="juillet"/>
    <s v="septembre"/>
    <s v="2022"/>
    <s v="2022"/>
    <s v="PUIG"/>
    <x v="27"/>
    <d v="1899-12-30T03:30:00"/>
  </r>
  <r>
    <d v="2022-07-25T00:00:00"/>
    <n v="46333"/>
    <s v="Money Walkie"/>
    <m/>
    <x v="1"/>
    <x v="20"/>
    <s v="Kit PLV"/>
    <s v="R"/>
    <s v="Nastassia"/>
    <s v="Laura A"/>
    <x v="3"/>
    <n v="9"/>
    <m/>
    <d v="1899-12-30T16:00:00"/>
    <d v="2022-08-07T00:00:00"/>
    <d v="2022-08-09T00:00:00"/>
    <d v="2022-09-28T00:00:00"/>
    <d v="2022-10-14T00:00:00"/>
    <d v="2022-10-31T00:00:00"/>
    <d v="2022-08-08T00:00:00"/>
    <d v="2022-09-28T00:00:00"/>
    <d v="2022-11-23T00:00:00"/>
    <s v="juillet"/>
    <s v="novembre"/>
    <s v="2022"/>
    <s v="2022"/>
    <e v="#N/A"/>
    <x v="109"/>
    <d v="1899-12-30T22:24:00"/>
  </r>
  <r>
    <d v="2022-07-28T00:00:00"/>
    <n v="46317"/>
    <s v="Paco Rabanne"/>
    <s v="Fame"/>
    <x v="20"/>
    <x v="49"/>
    <m/>
    <s v="D&amp;CO"/>
    <s v="Nastassia"/>
    <s v="Arnaud"/>
    <x v="3"/>
    <n v="1"/>
    <m/>
    <d v="1899-12-30T01:00:00"/>
    <d v="2022-07-27T00:00:00"/>
    <d v="2022-08-02T00:00:00"/>
    <d v="2022-08-26T00:00:00"/>
    <d v="2022-09-23T00:00:00"/>
    <d v="2022-09-26T00:00:00"/>
    <d v="2022-07-27T00:00:00"/>
    <d v="2022-09-02T00:00:00"/>
    <d v="2022-09-02T00:00:00"/>
    <s v="juillet"/>
    <s v="septembre"/>
    <s v="2022"/>
    <s v="2022"/>
    <s v="PUIG"/>
    <x v="27"/>
    <d v="1899-12-30T01:24:00"/>
  </r>
  <r>
    <d v="2022-08-01T00:00:00"/>
    <n v="21233"/>
    <s v="Bulgari"/>
    <s v="KA's XMAS"/>
    <x v="1"/>
    <x v="2"/>
    <m/>
    <s v="Italie"/>
    <s v="Nastassia"/>
    <s v="Valeria"/>
    <x v="3"/>
    <n v="5"/>
    <m/>
    <d v="1899-12-30T08:00:00"/>
    <d v="2022-08-02T00:00:00"/>
    <d v="2022-08-25T00:00:00"/>
    <d v="2022-09-15T00:00:00"/>
    <d v="2022-09-16T00:00:00"/>
    <m/>
    <d v="2022-08-25T00:00:00"/>
    <d v="2022-09-19T00:00:00"/>
    <d v="2022-09-19T00:00:00"/>
    <s v="août"/>
    <s v="septembre"/>
    <s v="2022"/>
    <s v="2022"/>
    <e v="#N/A"/>
    <x v="34"/>
    <d v="1899-12-30T11:12:00"/>
  </r>
  <r>
    <d v="2022-08-01T00:00:00"/>
    <n v="46377"/>
    <s v="CAROLINA HERRERA"/>
    <s v="Good Girl"/>
    <x v="0"/>
    <x v="18"/>
    <s v="Prod joues faite par Aurélien"/>
    <s v="R"/>
    <s v="Nastassia"/>
    <s v="Aurélien"/>
    <x v="3"/>
    <n v="5"/>
    <m/>
    <d v="1899-12-30T09:00:00"/>
    <d v="2022-09-02T00:00:00"/>
    <d v="2022-09-02T00:00:00"/>
    <d v="2022-09-13T00:00:00"/>
    <d v="2022-10-11T00:00:00"/>
    <d v="2022-10-18T00:00:00"/>
    <d v="2022-09-02T00:00:00"/>
    <d v="2022-09-19T00:00:00"/>
    <d v="2022-09-23T00:00:00"/>
    <s v="août"/>
    <s v="septembre"/>
    <s v="2022"/>
    <s v="2022"/>
    <s v="PUIG"/>
    <x v="27"/>
    <d v="1899-12-30T12:36:00"/>
  </r>
  <r>
    <d v="2022-08-22T00:00:00"/>
    <n v="46514"/>
    <s v="PUIG"/>
    <s v="Carolina Herrera"/>
    <x v="21"/>
    <x v="18"/>
    <m/>
    <s v="D&amp;CO"/>
    <s v="Nastassia"/>
    <s v="Arnaud"/>
    <x v="3"/>
    <n v="5"/>
    <m/>
    <d v="1899-12-30T09:00:00"/>
    <d v="2022-08-24T00:00:00"/>
    <d v="2022-08-26T00:00:00"/>
    <d v="2022-09-16T00:00:00"/>
    <d v="2022-10-14T00:00:00"/>
    <d v="2022-10-17T00:00:00"/>
    <d v="2022-08-24T00:00:00"/>
    <d v="2022-09-21T00:00:00"/>
    <d v="2022-09-22T00:00:00"/>
    <s v="août"/>
    <s v="septembre"/>
    <s v="2022"/>
    <s v="2022"/>
    <s v="PUIG"/>
    <x v="27"/>
    <d v="1899-12-30T12:36:00"/>
  </r>
  <r>
    <d v="2022-08-24T00:00:00"/>
    <n v="46524"/>
    <s v="Givenchy"/>
    <s v="L'Interdit EDT"/>
    <x v="8"/>
    <x v="2"/>
    <m/>
    <s v="R"/>
    <s v="Nastassia"/>
    <s v="Melissa"/>
    <x v="3"/>
    <n v="2"/>
    <m/>
    <d v="1899-12-30T02:30:00"/>
    <d v="2022-08-24T00:00:00"/>
    <d v="2022-08-28T00:00:00"/>
    <d v="2022-09-07T00:00:00"/>
    <d v="2022-10-05T00:00:00"/>
    <d v="2022-10-10T00:00:00"/>
    <d v="2022-08-24T00:00:00"/>
    <d v="2022-09-14T00:00:00"/>
    <d v="2022-09-14T00:00:00"/>
    <s v="août"/>
    <s v="septembre"/>
    <s v="2022"/>
    <s v="2022"/>
    <e v="#N/A"/>
    <x v="21"/>
    <d v="1899-12-30T03:30:00"/>
  </r>
  <r>
    <d v="2022-08-24T00:00:00"/>
    <n v="46525"/>
    <s v="Givenchy"/>
    <s v="L'Interdit EDT"/>
    <x v="4"/>
    <x v="2"/>
    <m/>
    <s v="R"/>
    <s v="Nastassia"/>
    <s v="Melissa"/>
    <x v="3"/>
    <n v="3"/>
    <m/>
    <d v="1899-12-30T03:00:00"/>
    <d v="2022-08-24T00:00:00"/>
    <d v="2022-08-29T00:00:00"/>
    <d v="2022-08-31T00:00:00"/>
    <d v="2022-09-28T00:00:00"/>
    <d v="2022-10-10T00:00:00"/>
    <d v="2022-08-24T00:00:00"/>
    <d v="2022-09-12T00:00:00"/>
    <d v="2022-09-13T00:00:00"/>
    <s v="août"/>
    <s v="septembre"/>
    <s v="2022"/>
    <s v="2022"/>
    <e v="#N/A"/>
    <x v="21"/>
    <d v="1899-12-30T04:12:00"/>
  </r>
  <r>
    <d v="2022-08-24T00:00:00"/>
    <n v="46526"/>
    <s v="Givenchy"/>
    <s v="L'Interdit EDT"/>
    <x v="7"/>
    <x v="2"/>
    <m/>
    <s v="R"/>
    <s v="Nastassia"/>
    <s v="Melissa"/>
    <x v="3"/>
    <n v="1"/>
    <m/>
    <d v="1899-12-30T01:30:00"/>
    <d v="2022-08-24T00:00:00"/>
    <d v="2022-08-30T00:00:00"/>
    <d v="2022-09-14T00:00:00"/>
    <d v="2022-10-12T00:00:00"/>
    <d v="2022-10-17T00:00:00"/>
    <d v="2022-08-24T00:00:00"/>
    <d v="2022-09-15T00:00:00"/>
    <d v="2022-09-15T00:00:00"/>
    <s v="août"/>
    <s v="septembre"/>
    <s v="2022"/>
    <s v="2022"/>
    <e v="#N/A"/>
    <x v="21"/>
    <d v="1899-12-30T02:06:00"/>
  </r>
  <r>
    <d v="2022-08-24T00:00:00"/>
    <n v="46529"/>
    <s v="Givenchy"/>
    <s v="L'Interdit EDT"/>
    <x v="11"/>
    <x v="6"/>
    <m/>
    <s v="R"/>
    <s v="Nastassia"/>
    <s v="Melissa"/>
    <x v="3"/>
    <n v="3"/>
    <m/>
    <d v="1899-12-30T05:00:00"/>
    <d v="2022-08-24T00:00:00"/>
    <d v="2022-08-26T00:00:00"/>
    <d v="2022-08-30T00:00:00"/>
    <d v="2022-09-23T00:00:00"/>
    <d v="2022-10-03T00:00:00"/>
    <d v="2022-08-25T00:00:00"/>
    <d v="2022-09-07T00:00:00"/>
    <d v="2022-09-07T00:00:00"/>
    <s v="août"/>
    <s v="septembre"/>
    <s v="2022"/>
    <s v="2022"/>
    <e v="#N/A"/>
    <x v="21"/>
    <d v="1899-12-30T07:00:00"/>
  </r>
  <r>
    <d v="2022-09-02T00:00:00"/>
    <n v="46588"/>
    <s v="Givenchy"/>
    <s v="L'Interdit EDT"/>
    <x v="0"/>
    <x v="17"/>
    <m/>
    <s v="R"/>
    <s v="Nastassia"/>
    <s v="Melissa"/>
    <x v="3"/>
    <n v="3"/>
    <m/>
    <d v="1899-12-30T02:00:00"/>
    <d v="2022-09-02T00:00:00"/>
    <d v="2022-09-05T00:00:00"/>
    <d v="2022-09-07T00:00:00"/>
    <d v="2022-09-26T00:00:00"/>
    <d v="2022-10-03T00:00:00"/>
    <d v="2022-09-02T00:00:00"/>
    <d v="2022-08-07T00:00:00"/>
    <d v="2022-08-07T00:00:00"/>
    <s v="septembre"/>
    <s v="août"/>
    <s v="2022"/>
    <s v="2022"/>
    <e v="#N/A"/>
    <x v="21"/>
    <d v="1899-12-30T02:48:00"/>
  </r>
  <r>
    <d v="2022-09-05T00:00:00"/>
    <n v="46593"/>
    <s v="L'Artisan Parfumeur"/>
    <s v="Noel"/>
    <x v="6"/>
    <x v="113"/>
    <m/>
    <s v="D&amp;CO"/>
    <s v="Nastassia"/>
    <s v="Arnaud"/>
    <x v="3"/>
    <n v="10"/>
    <m/>
    <d v="1899-12-31T03:00:00"/>
    <d v="2022-09-09T00:00:00"/>
    <d v="2022-09-09T00:00:00"/>
    <d v="2022-10-07T00:00:00"/>
    <d v="2022-11-04T00:00:00"/>
    <d v="2022-11-07T00:00:00"/>
    <d v="2022-09-09T00:00:00"/>
    <d v="2022-10-25T00:00:00"/>
    <d v="2022-11-04T00:00:00"/>
    <s v="septembre"/>
    <s v="novembre"/>
    <s v="2022"/>
    <s v="2022"/>
    <s v="PUIG"/>
    <x v="27"/>
    <d v="1899-12-31T13:48:00"/>
  </r>
  <r>
    <d v="2022-09-09T00:00:00"/>
    <n v="46649"/>
    <s v="Paco Rabanne"/>
    <s v="Noel - Phatom / Fame"/>
    <x v="21"/>
    <x v="18"/>
    <m/>
    <s v="D&amp;CO"/>
    <s v="Nastassia"/>
    <s v="Arnaud"/>
    <x v="3"/>
    <n v="5"/>
    <m/>
    <d v="1899-12-30T09:00:00"/>
    <d v="2022-09-09T00:00:00"/>
    <d v="2022-09-15T00:00:00"/>
    <d v="2022-09-30T00:00:00"/>
    <d v="2022-10-28T00:00:00"/>
    <d v="2022-10-31T00:00:00"/>
    <d v="2022-09-13T00:00:00"/>
    <d v="2022-10-10T00:00:00"/>
    <d v="2022-10-10T00:00:00"/>
    <s v="septembre"/>
    <s v="octobre"/>
    <s v="2022"/>
    <s v="2022"/>
    <s v="PUIG"/>
    <x v="27"/>
    <d v="1899-12-30T12:36:00"/>
  </r>
  <r>
    <d v="2022-09-09T00:00:00"/>
    <n v="46660"/>
    <s v="CAROLINA HERRERA"/>
    <s v="GG &amp; BB Gold Fantasy"/>
    <x v="21"/>
    <x v="67"/>
    <m/>
    <s v="R"/>
    <s v="Nastassia"/>
    <s v="Arnaud"/>
    <x v="3"/>
    <n v="5"/>
    <m/>
    <d v="1899-12-31T01:00:00"/>
    <d v="2022-09-12T00:00:00"/>
    <d v="2022-09-16T00:00:00"/>
    <d v="2022-10-03T00:00:00"/>
    <d v="2022-10-31T00:00:00"/>
    <d v="2022-11-01T00:00:00"/>
    <d v="2022-09-16T00:00:00"/>
    <d v="2022-10-15T00:00:00"/>
    <d v="2022-10-20T00:00:00"/>
    <s v="septembre"/>
    <s v="octobre"/>
    <s v="2022"/>
    <s v="2022"/>
    <s v="PUIG"/>
    <x v="27"/>
    <d v="1899-12-31T11:00:00"/>
  </r>
  <r>
    <d v="2022-09-16T00:00:00"/>
    <n v="46709"/>
    <s v="CAROLINA HERRERA"/>
    <s v="Good Girl"/>
    <x v="4"/>
    <x v="2"/>
    <m/>
    <s v="R"/>
    <s v="Nastassia"/>
    <s v="Aurélien"/>
    <x v="3"/>
    <n v="2"/>
    <m/>
    <d v="1899-12-30T03:00:00"/>
    <d v="2022-09-16T00:00:00"/>
    <d v="2022-09-19T00:00:00"/>
    <d v="2022-09-27T00:00:00"/>
    <d v="2022-10-25T00:00:00"/>
    <d v="2022-10-31T00:00:00"/>
    <d v="2022-09-16T00:00:00"/>
    <d v="2022-09-28T00:00:00"/>
    <d v="2022-09-28T00:00:00"/>
    <s v="septembre"/>
    <s v="septembre"/>
    <s v="2022"/>
    <s v="2022"/>
    <s v="PUIG"/>
    <x v="27"/>
    <d v="1899-12-30T04:12:00"/>
  </r>
  <r>
    <d v="2022-09-21T00:00:00"/>
    <n v="46745"/>
    <s v="CAROLINA HERRERA"/>
    <s v="Good Girl"/>
    <x v="23"/>
    <x v="117"/>
    <m/>
    <s v="D&amp;CO"/>
    <s v="Nastassia"/>
    <s v="Marion"/>
    <x v="3"/>
    <n v="4"/>
    <m/>
    <d v="1899-12-30T07:00:00"/>
    <d v="2022-09-21T00:00:00"/>
    <d v="2022-09-27T00:00:00"/>
    <d v="2022-10-03T00:00:00"/>
    <d v="2022-10-31T00:00:00"/>
    <d v="2022-10-31T00:00:00"/>
    <d v="2022-09-27T00:00:00"/>
    <d v="2022-10-13T00:00:00"/>
    <d v="2022-10-17T00:00:00"/>
    <s v="septembre"/>
    <s v="octobre"/>
    <s v="2022"/>
    <s v="2022"/>
    <s v="PUIG"/>
    <x v="27"/>
    <d v="1899-12-30T09:48:00"/>
  </r>
  <r>
    <d v="2022-09-22T00:00:00"/>
    <n v="46760"/>
    <s v="CAROLINA HERRERA"/>
    <s v="Good Girl"/>
    <x v="8"/>
    <x v="14"/>
    <m/>
    <s v="R"/>
    <s v="Nastassia"/>
    <s v="Aurélien"/>
    <x v="3"/>
    <n v="2"/>
    <m/>
    <d v="1899-12-30T03:00:00"/>
    <d v="2022-10-11T00:00:00"/>
    <d v="2022-11-02T00:00:00"/>
    <d v="2022-11-29T00:00:00"/>
    <d v="2022-12-05T00:00:00"/>
    <m/>
    <d v="2022-09-28T00:00:00"/>
    <d v="2022-11-09T00:00:00"/>
    <d v="2022-11-10T00:00:00"/>
    <s v="septembre"/>
    <s v="novembre"/>
    <s v="2022"/>
    <s v="2022"/>
    <s v="PUIG"/>
    <x v="27"/>
    <d v="1899-12-30T04:12:00"/>
  </r>
  <r>
    <d v="2022-09-27T00:00:00"/>
    <n v="46795"/>
    <s v="CAROLINA HERRERA"/>
    <s v="Art of Gifting"/>
    <x v="0"/>
    <x v="18"/>
    <m/>
    <s v="R"/>
    <s v="Nastassia"/>
    <s v="Aurélien"/>
    <x v="3"/>
    <n v="4"/>
    <m/>
    <d v="1899-12-30T08:00:00"/>
    <d v="2022-09-27T00:00:00"/>
    <d v="2022-10-03T00:00:00"/>
    <d v="2022-10-31T00:00:00"/>
    <d v="2022-11-29T00:00:00"/>
    <d v="2022-12-06T00:00:00"/>
    <d v="2022-09-30T00:00:00"/>
    <d v="2022-11-08T00:00:00"/>
    <d v="2022-11-08T00:00:00"/>
    <s v="septembre"/>
    <s v="novembre"/>
    <s v="2022"/>
    <s v="2022"/>
    <s v="PUIG"/>
    <x v="27"/>
    <d v="1899-12-30T11:12:00"/>
  </r>
  <r>
    <d v="2022-09-29T00:00:00"/>
    <n v="46825"/>
    <s v="CAROLINA HERRERA"/>
    <s v="Good Girl"/>
    <x v="13"/>
    <x v="25"/>
    <m/>
    <s v="R"/>
    <s v="Nastassia"/>
    <s v="Aurélien"/>
    <x v="3"/>
    <n v="1"/>
    <m/>
    <d v="1899-12-30T03:00:00"/>
    <d v="2022-09-29T00:00:00"/>
    <d v="2022-09-30T00:00:00"/>
    <d v="2022-10-04T00:00:00"/>
    <d v="2022-11-02T00:00:00"/>
    <d v="2022-11-07T00:00:00"/>
    <d v="2022-09-30T00:00:00"/>
    <d v="2022-10-04T00:00:00"/>
    <d v="2022-10-10T00:00:00"/>
    <s v="septembre"/>
    <s v="octobre"/>
    <s v="2022"/>
    <s v="2022"/>
    <s v="PUIG"/>
    <x v="27"/>
    <d v="1899-12-30T04:12:00"/>
  </r>
  <r>
    <d v="2022-09-29T00:00:00"/>
    <n v="46826"/>
    <s v="Nina Ricci"/>
    <s v="Noel"/>
    <x v="11"/>
    <x v="6"/>
    <m/>
    <s v="R"/>
    <s v="Nastassia"/>
    <s v="Aurélien"/>
    <x v="3"/>
    <n v="5"/>
    <m/>
    <d v="1899-12-30T08:00:00"/>
    <d v="2022-09-29T00:00:00"/>
    <d v="2022-10-05T00:00:00"/>
    <d v="2022-10-18T00:00:00"/>
    <d v="2022-11-15T00:00:00"/>
    <d v="2022-11-21T00:00:00"/>
    <d v="2022-09-30T00:00:00"/>
    <d v="2022-10-20T00:00:00"/>
    <d v="2022-10-20T00:00:00"/>
    <s v="septembre"/>
    <s v="octobre"/>
    <s v="2022"/>
    <s v="2022"/>
    <s v="PUIG"/>
    <x v="27"/>
    <d v="1899-12-30T11:12:00"/>
  </r>
  <r>
    <d v="2022-09-29T00:00:00"/>
    <n v="46827"/>
    <s v="CAROLINA HERRERA"/>
    <s v="Good Girl"/>
    <x v="29"/>
    <x v="34"/>
    <m/>
    <s v="R"/>
    <s v="Nastassia"/>
    <s v="Aurélien"/>
    <x v="3"/>
    <n v="1"/>
    <m/>
    <d v="1899-12-30T03:00:00"/>
    <d v="2022-09-29T00:00:00"/>
    <d v="2022-10-05T00:00:00"/>
    <d v="2022-11-08T00:00:00"/>
    <d v="2022-12-06T00:00:00"/>
    <d v="2022-12-12T00:00:00"/>
    <d v="2022-09-30T00:00:00"/>
    <d v="2022-11-07T00:00:00"/>
    <d v="2022-11-07T00:00:00"/>
    <s v="septembre"/>
    <s v="novembre"/>
    <s v="2022"/>
    <s v="2022"/>
    <s v="PUIG"/>
    <x v="27"/>
    <d v="1899-12-30T04:12:00"/>
  </r>
  <r>
    <d v="2022-09-30T00:00:00"/>
    <n v="46837"/>
    <s v="CAROLINA HERRERA"/>
    <s v="Good Girl"/>
    <x v="13"/>
    <x v="14"/>
    <m/>
    <s v="R"/>
    <s v="Nastassia"/>
    <s v="Aurélien"/>
    <x v="3"/>
    <n v="2"/>
    <m/>
    <d v="1899-12-30T04:00:00"/>
    <d v="2022-09-30T00:00:00"/>
    <d v="2022-10-06T00:00:00"/>
    <d v="2022-10-04T00:00:00"/>
    <d v="2022-10-31T00:00:00"/>
    <d v="2022-11-07T00:00:00"/>
    <d v="2022-09-30T00:00:00"/>
    <d v="2022-10-04T00:00:00"/>
    <d v="2022-10-05T00:00:00"/>
    <s v="septembre"/>
    <s v="octobre"/>
    <s v="2022"/>
    <s v="2022"/>
    <s v="PUIG"/>
    <x v="27"/>
    <d v="1899-12-30T05:36:00"/>
  </r>
  <r>
    <d v="2022-09-30T00:00:00"/>
    <n v="46838"/>
    <s v="Nina Ricci"/>
    <s v="Noel"/>
    <x v="8"/>
    <x v="14"/>
    <m/>
    <s v="R"/>
    <s v="Nastassia"/>
    <s v="Aurélien"/>
    <x v="3"/>
    <n v="3"/>
    <m/>
    <d v="1899-12-30T05:00:00"/>
    <d v="2022-09-30T00:00:00"/>
    <d v="2022-10-06T00:00:00"/>
    <d v="2022-10-18T00:00:00"/>
    <d v="2022-11-15T00:00:00"/>
    <d v="2022-11-21T00:00:00"/>
    <d v="2022-09-30T00:00:00"/>
    <d v="2022-10-17T00:00:00"/>
    <d v="2022-10-17T00:00:00"/>
    <s v="septembre"/>
    <s v="octobre"/>
    <s v="2022"/>
    <s v="2022"/>
    <s v="PUIG"/>
    <x v="27"/>
    <d v="1899-12-30T07:00:00"/>
  </r>
  <r>
    <d v="2022-09-30T00:00:00"/>
    <n v="46846"/>
    <s v="CAROLINA HERRERA"/>
    <s v="Noel"/>
    <x v="20"/>
    <x v="49"/>
    <m/>
    <s v="D&amp;CO"/>
    <s v="Nastassia"/>
    <s v="Marion"/>
    <x v="3"/>
    <n v="1"/>
    <m/>
    <d v="1899-12-30T03:00:00"/>
    <d v="2022-09-30T00:00:00"/>
    <d v="2022-10-17T00:00:00"/>
    <d v="2022-10-31T00:00:00"/>
    <d v="2022-12-08T00:00:00"/>
    <d v="2022-12-12T00:00:00"/>
    <d v="2022-10-04T00:00:00"/>
    <d v="2022-11-08T00:00:00"/>
    <d v="2022-11-08T00:00:00"/>
    <s v="septembre"/>
    <s v="novembre"/>
    <s v="2022"/>
    <s v="2022"/>
    <s v="PUIG"/>
    <x v="27"/>
    <d v="1899-12-30T04:12:00"/>
  </r>
  <r>
    <d v="2022-10-03T00:00:00"/>
    <n v="46849"/>
    <s v="Pandora"/>
    <s v="Noel"/>
    <x v="34"/>
    <x v="118"/>
    <m/>
    <s v="R"/>
    <s v="Nastassia"/>
    <s v="Laura A"/>
    <x v="5"/>
    <n v="2"/>
    <m/>
    <d v="1899-12-30T20:00:00"/>
    <d v="2022-10-04T00:00:00"/>
    <d v="2022-10-07T00:00:00"/>
    <d v="2022-10-14T00:00:00"/>
    <d v="2022-11-14T00:00:00"/>
    <d v="2022-11-17T00:00:00"/>
    <d v="2022-10-07T00:00:00"/>
    <m/>
    <d v="2022-10-19T00:00:00"/>
    <s v="octobre"/>
    <s v="octobre"/>
    <s v="2022"/>
    <s v="2022"/>
    <e v="#N/A"/>
    <x v="110"/>
    <d v="1899-12-31T04:00:00"/>
  </r>
  <r>
    <d v="2022-10-03T00:00:00"/>
    <n v="46858"/>
    <s v="Givenchy"/>
    <s v="Noel"/>
    <x v="0"/>
    <x v="16"/>
    <s v="Modifs après BAT en cours"/>
    <s v="R"/>
    <s v="Nastassia"/>
    <s v="Sophie"/>
    <x v="3"/>
    <n v="18"/>
    <m/>
    <d v="1899-12-31T07:40:00"/>
    <d v="2022-10-03T00:00:00"/>
    <d v="2022-10-06T00:00:00"/>
    <d v="2022-10-10T00:00:00"/>
    <d v="2022-11-07T00:00:00"/>
    <d v="2022-11-14T00:00:00"/>
    <d v="2022-09-05T00:00:00"/>
    <d v="2022-10-19T00:00:00"/>
    <d v="2022-11-09T00:00:00"/>
    <s v="octobre"/>
    <s v="novembre"/>
    <s v="2022"/>
    <s v="2022"/>
    <e v="#N/A"/>
    <x v="21"/>
    <d v="1899-12-31T20:20:00"/>
  </r>
  <r>
    <d v="2022-10-26T00:00:00"/>
    <n v="47088"/>
    <s v="Maison Lutriger"/>
    <m/>
    <x v="13"/>
    <x v="119"/>
    <m/>
    <s v="R"/>
    <s v="Nastassia"/>
    <s v="Laura A"/>
    <x v="5"/>
    <m/>
    <m/>
    <m/>
    <d v="2022-10-26T00:00:00"/>
    <d v="2022-10-31T00:00:00"/>
    <d v="2022-11-02T00:00:00"/>
    <d v="2022-11-16T00:00:00"/>
    <d v="2022-11-16T00:00:00"/>
    <m/>
    <m/>
    <d v="2022-11-18T00:00:00"/>
    <s v="octobre"/>
    <s v="novembre"/>
    <s v="2022"/>
    <s v="2022"/>
    <e v="#N/A"/>
    <x v="108"/>
    <s v=""/>
  </r>
  <r>
    <d v="2022-11-21T00:00:00"/>
    <n v="47277"/>
    <s v="Dior"/>
    <s v="Noel"/>
    <x v="1"/>
    <x v="22"/>
    <m/>
    <s v="R"/>
    <s v="Nastassia"/>
    <s v="Charlotte"/>
    <x v="3"/>
    <n v="1"/>
    <m/>
    <d v="1899-12-30T02:00:00"/>
    <d v="2022-11-22T00:00:00"/>
    <d v="2022-11-22T00:00:00"/>
    <d v="2022-11-22T00:00:00"/>
    <d v="2022-11-24T00:00:00"/>
    <d v="2022-11-26T00:00:00"/>
    <d v="2022-11-22T00:00:00"/>
    <d v="2022-11-22T00:00:00"/>
    <d v="2022-11-22T00:00:00"/>
    <s v="novembre"/>
    <s v="novembre"/>
    <s v="2022"/>
    <s v="2022"/>
    <e v="#N/A"/>
    <x v="3"/>
    <d v="1899-12-30T02:48:00"/>
  </r>
  <r>
    <d v="2022-11-25T00:00:00"/>
    <n v="47328"/>
    <s v="Givenchy"/>
    <s v="L'Interdit EDT"/>
    <x v="21"/>
    <x v="18"/>
    <m/>
    <s v="D&amp;CO"/>
    <s v="Nastassia"/>
    <s v="Jean-Marc"/>
    <x v="3"/>
    <n v="3"/>
    <m/>
    <d v="1899-12-30T04:00:00"/>
    <d v="2022-11-25T00:00:00"/>
    <m/>
    <d v="2022-12-19T00:00:00"/>
    <d v="2023-01-09T00:00:00"/>
    <d v="2023-01-23T00:00:00"/>
    <d v="2022-11-29T00:00:00"/>
    <d v="2022-12-07T00:00:00"/>
    <d v="2022-12-14T00:00:00"/>
    <s v="novembre"/>
    <s v="décembre"/>
    <s v="2022"/>
    <s v="2022"/>
    <e v="#N/A"/>
    <x v="21"/>
    <d v="1899-12-30T05:36:00"/>
  </r>
  <r>
    <d v="2022-09-09T00:00:00"/>
    <n v="46530"/>
    <s v="Paco Rabanne"/>
    <s v="Invictus / One Million Noel"/>
    <x v="21"/>
    <x v="18"/>
    <m/>
    <s v="D&amp;CO"/>
    <s v="Nastassia"/>
    <s v="Arnaud"/>
    <x v="3"/>
    <n v="3"/>
    <m/>
    <d v="1899-12-30T04:00:00"/>
    <d v="2022-09-09T00:00:00"/>
    <d v="2022-09-15T00:00:00"/>
    <d v="2022-11-18T00:00:00"/>
    <d v="2022-12-16T00:00:00"/>
    <d v="2022-12-19T00:00:00"/>
    <d v="2022-09-13T00:00:00"/>
    <d v="2022-12-05T00:00:00"/>
    <d v="2022-12-05T00:00:00"/>
    <s v="septembre"/>
    <s v="décembre"/>
    <s v="2022"/>
    <s v="2022"/>
    <s v="PUIG"/>
    <x v="27"/>
    <d v="1899-12-30T05:36:00"/>
  </r>
  <r>
    <d v="2022-12-06T00:00:00"/>
    <n v="47426"/>
    <s v="CAROLINA HERRERA"/>
    <s v="Good Girl"/>
    <x v="0"/>
    <x v="9"/>
    <m/>
    <s v="R"/>
    <s v="Nastassia"/>
    <s v="Aurélien"/>
    <x v="3"/>
    <n v="2"/>
    <m/>
    <d v="1899-12-30T02:00:00"/>
    <d v="2022-12-06T00:00:00"/>
    <d v="2022-12-07T00:00:00"/>
    <d v="2022-12-06T00:00:00"/>
    <d v="2023-01-03T00:00:00"/>
    <d v="2023-01-10T00:00:00"/>
    <d v="2022-12-07T00:00:00"/>
    <d v="2022-12-07T00:00:00"/>
    <d v="2022-12-07T00:00:00"/>
    <s v="décembre"/>
    <s v="décembre"/>
    <s v="2022"/>
    <s v="2022"/>
    <s v="PUIG"/>
    <x v="27"/>
    <d v="1899-12-30T02:48:00"/>
  </r>
  <r>
    <d v="2022-11-30T00:00:00"/>
    <n v="47377"/>
    <s v="Nina Ricci"/>
    <m/>
    <x v="0"/>
    <x v="33"/>
    <s v="Glorifier"/>
    <s v="R"/>
    <s v="Nastassia"/>
    <s v="Aurélien"/>
    <x v="3"/>
    <n v="4"/>
    <m/>
    <d v="1899-12-30T06:00:00"/>
    <d v="2022-11-15T00:00:00"/>
    <d v="2022-12-06T00:00:00"/>
    <d v="2022-12-20T00:00:00"/>
    <d v="2023-01-24T00:00:00"/>
    <d v="2023-01-31T00:00:00"/>
    <d v="2022-11-15T00:00:00"/>
    <d v="2022-12-09T00:00:00"/>
    <d v="2022-12-09T00:00:00"/>
    <s v="novembre"/>
    <s v="décembre"/>
    <s v="2022"/>
    <s v="2022"/>
    <s v="PUIG"/>
    <x v="27"/>
    <d v="1899-12-30T08:24:00"/>
  </r>
  <r>
    <d v="2022-12-01T00:00:00"/>
    <n v="47380"/>
    <s v="Nina Ricci"/>
    <s v="Nature"/>
    <x v="8"/>
    <x v="14"/>
    <m/>
    <s v="R"/>
    <s v="Nastassia"/>
    <s v="Aurélien"/>
    <x v="3"/>
    <n v="3"/>
    <m/>
    <d v="1899-12-30T03:00:00"/>
    <d v="2022-12-01T00:00:00"/>
    <d v="2022-12-07T00:00:00"/>
    <d v="2023-01-31T00:00:00"/>
    <d v="2023-02-28T00:00:00"/>
    <d v="2023-03-06T00:00:00"/>
    <d v="2022-12-02T00:00:00"/>
    <d v="2022-12-09T00:00:00"/>
    <d v="2022-12-13T00:00:00"/>
    <s v="décembre"/>
    <s v="décembre"/>
    <s v="2022"/>
    <s v="2022"/>
    <s v="PUIG"/>
    <x v="27"/>
    <d v="1899-12-30T04:12:00"/>
  </r>
  <r>
    <d v="2022-11-25T00:00:00"/>
    <n v="47327"/>
    <s v="Givenchy"/>
    <s v="L'interdit"/>
    <x v="0"/>
    <x v="17"/>
    <m/>
    <s v="R"/>
    <s v="Nastassia"/>
    <s v="Sophie"/>
    <x v="3"/>
    <n v="6"/>
    <m/>
    <d v="1899-12-30T05:00:00"/>
    <d v="2022-11-25T00:00:00"/>
    <d v="2022-11-28T00:00:00"/>
    <d v="2022-12-05T00:00:00"/>
    <d v="2023-01-02T00:00:00"/>
    <d v="2023-01-09T00:00:00"/>
    <d v="2022-11-28T00:00:00"/>
    <d v="2022-12-13T00:00:00"/>
    <d v="2022-12-13T00:00:00"/>
    <s v="novembre"/>
    <s v="décembre"/>
    <s v="2022"/>
    <s v="2022"/>
    <e v="#N/A"/>
    <x v="21"/>
    <d v="1899-12-30T07:00:00"/>
  </r>
  <r>
    <d v="2022-11-29T00:00:00"/>
    <n v="47354"/>
    <s v="Givenchy"/>
    <s v="Prisme Libre"/>
    <x v="21"/>
    <x v="72"/>
    <m/>
    <s v="R"/>
    <s v="Nastassia"/>
    <s v="Jean-Marc"/>
    <x v="3"/>
    <n v="3"/>
    <m/>
    <d v="1899-12-30T04:00:00"/>
    <d v="2022-11-29T00:00:00"/>
    <d v="2022-12-05T00:00:00"/>
    <d v="2022-12-12T00:00:00"/>
    <d v="2023-01-09T00:00:00"/>
    <d v="2023-01-09T00:00:00"/>
    <d v="2022-12-02T00:00:00"/>
    <d v="2022-12-14T00:00:00"/>
    <d v="2022-12-14T00:00:00"/>
    <s v="novembre"/>
    <s v="décembre"/>
    <s v="2022"/>
    <s v="2022"/>
    <e v="#N/A"/>
    <x v="21"/>
    <d v="1899-12-30T05:36:00"/>
  </r>
  <r>
    <d v="2022-12-13T00:00:00"/>
    <n v="47519"/>
    <s v="CAROLINA HERRERA"/>
    <s v="Good Girl Blush"/>
    <x v="3"/>
    <x v="49"/>
    <m/>
    <s v="R"/>
    <s v="Nastassia"/>
    <s v="Aurélien"/>
    <x v="3"/>
    <n v="3"/>
    <m/>
    <d v="1899-12-30T04:00:00"/>
    <d v="2022-12-13T00:00:00"/>
    <d v="2022-12-13T00:00:00"/>
    <d v="2022-12-13T00:00:00"/>
    <d v="2023-01-10T00:00:00"/>
    <d v="2023-01-16T00:00:00"/>
    <d v="2022-12-13T00:00:00"/>
    <d v="2022-12-22T00:00:00"/>
    <d v="2022-12-22T00:00:00"/>
    <s v="décembre"/>
    <s v="décembre"/>
    <s v="2022"/>
    <s v="2022"/>
    <s v="PUIG"/>
    <x v="27"/>
    <d v="1899-12-30T05:36:00"/>
  </r>
  <r>
    <d v="2022-11-09T00:00:00"/>
    <n v="47180"/>
    <s v="Nina Ricci"/>
    <m/>
    <x v="0"/>
    <x v="18"/>
    <m/>
    <s v="R"/>
    <s v="Nastassia"/>
    <s v="Aurélien"/>
    <x v="3"/>
    <n v="6"/>
    <m/>
    <d v="1899-12-30T08:00:00"/>
    <d v="2022-11-15T00:00:00"/>
    <d v="2022-11-29T00:00:00"/>
    <d v="2022-12-20T00:00:00"/>
    <d v="2023-01-24T00:00:00"/>
    <d v="2023-01-31T00:00:00"/>
    <d v="2022-11-16T00:00:00"/>
    <d v="2022-12-21T00:00:00"/>
    <d v="2022-12-21T00:00:00"/>
    <s v="novembre"/>
    <s v="décembre"/>
    <s v="2022"/>
    <s v="2022"/>
    <s v="PUIG"/>
    <x v="27"/>
    <d v="1899-12-30T11:12:00"/>
  </r>
  <r>
    <d v="2022-06-27T00:00:00"/>
    <n v="45971"/>
    <s v="PUIG"/>
    <s v="Paco Rabanne"/>
    <x v="23"/>
    <x v="28"/>
    <s v="Table MEA MACE"/>
    <s v="D&amp;CO"/>
    <s v="Nastassia"/>
    <s v="Arnaud"/>
    <x v="3"/>
    <n v="3"/>
    <m/>
    <d v="1899-12-30T03:00:00"/>
    <d v="2022-07-07T00:00:00"/>
    <d v="2022-07-07T00:00:00"/>
    <d v="2022-08-04T00:00:00"/>
    <d v="2022-09-19T00:00:00"/>
    <d v="2022-09-19T00:00:00"/>
    <d v="2022-07-13T00:00:00"/>
    <d v="2022-09-02T00:00:00"/>
    <d v="2022-09-02T00:00:00"/>
    <s v="juin"/>
    <s v="septembre"/>
    <s v="2022"/>
    <s v="2022"/>
    <s v="PUIG"/>
    <x v="27"/>
    <d v="1899-12-30T04:12:00"/>
  </r>
  <r>
    <d v="2022-11-23T00:00:00"/>
    <n v="47322"/>
    <s v="Too Faced"/>
    <m/>
    <x v="21"/>
    <x v="72"/>
    <m/>
    <s v="D&amp;CO"/>
    <s v="Nastassia"/>
    <s v="Elsa"/>
    <x v="3"/>
    <n v="3"/>
    <m/>
    <d v="1899-12-30T04:00:00"/>
    <d v="2022-11-23T00:00:00"/>
    <d v="2022-12-05T00:00:00"/>
    <d v="2023-01-09T00:00:00"/>
    <d v="2023-01-27T00:00:00"/>
    <d v="2023-01-30T00:00:00"/>
    <d v="2022-11-25T00:00:00"/>
    <d v="2022-12-21T00:00:00"/>
    <d v="2022-12-21T00:00:00"/>
    <s v="novembre"/>
    <s v="décembre"/>
    <s v="2022"/>
    <s v="2022"/>
    <e v="#N/A"/>
    <x v="93"/>
    <d v="1899-12-30T05:36:00"/>
  </r>
  <r>
    <d v="2022-12-12T00:00:00"/>
    <n v="47495"/>
    <s v="PENHALIGON"/>
    <s v="Pleasure Ball "/>
    <x v="20"/>
    <x v="28"/>
    <m/>
    <s v="D&amp;CO"/>
    <s v="Nastassia"/>
    <s v="Arnaud"/>
    <x v="5"/>
    <n v="0"/>
    <m/>
    <d v="1899-12-30T02:00:00"/>
    <d v="2022-12-12T00:00:00"/>
    <d v="2022-12-16T00:00:00"/>
    <d v="2022-12-23T00:00:00"/>
    <d v="2023-01-13T00:00:00"/>
    <d v="2023-01-16T00:00:00"/>
    <m/>
    <m/>
    <d v="2022-12-27T00:00:00"/>
    <s v="décembre"/>
    <s v="décembre"/>
    <s v="2022"/>
    <s v="2022"/>
    <e v="#N/A"/>
    <x v="111"/>
    <d v="1899-12-30T02:48:00"/>
  </r>
  <r>
    <d v="2022-08-17T00:00:00"/>
    <n v="46420"/>
    <s v="L'Oréal"/>
    <s v="Armani"/>
    <x v="1"/>
    <x v="120"/>
    <s v="Boite autres"/>
    <s v="R"/>
    <s v="Nastassia"/>
    <s v="Charlotte"/>
    <x v="3"/>
    <n v="2"/>
    <m/>
    <d v="1899-12-30T03:00:00"/>
    <d v="2022-08-22T00:00:00"/>
    <d v="2022-08-22T00:00:00"/>
    <d v="2022-08-23T00:00:00"/>
    <d v="2022-09-13T00:00:00"/>
    <d v="2022-09-19T00:00:00"/>
    <d v="2022-08-26T00:00:00"/>
    <d v="2022-09-20T00:00:00"/>
    <d v="2022-09-20T00:00:00"/>
    <s v="août"/>
    <s v="septembre"/>
    <s v="2022"/>
    <s v="2022"/>
    <s v="L'Oréal"/>
    <x v="1"/>
    <d v="1899-12-30T04:12:00"/>
  </r>
  <r>
    <d v="2022-12-01T00:00:00"/>
    <n v="47381"/>
    <s v="Nina Ricci"/>
    <s v="Nature"/>
    <x v="0"/>
    <x v="17"/>
    <m/>
    <s v="R"/>
    <s v="Nastassia"/>
    <s v="Aurélien"/>
    <x v="3"/>
    <n v="4"/>
    <m/>
    <d v="1899-12-30T05:00:00"/>
    <d v="2022-12-01T00:00:00"/>
    <d v="2022-12-07T00:00:00"/>
    <d v="2022-12-20T00:00:00"/>
    <d v="2023-01-24T00:00:00"/>
    <d v="2023-01-31T00:00:00"/>
    <d v="2022-12-05T00:00:00"/>
    <d v="2023-01-07T00:00:00"/>
    <d v="2023-01-07T00:00:00"/>
    <s v="décembre"/>
    <s v="janvier"/>
    <s v="2022"/>
    <s v="2023"/>
    <s v="PUIG"/>
    <x v="27"/>
    <d v="1899-12-30T07:00:00"/>
  </r>
  <r>
    <d v="2022-12-26T00:00:00"/>
    <n v="47667"/>
    <s v="Armani"/>
    <s v="Multi Produit"/>
    <x v="0"/>
    <x v="57"/>
    <m/>
    <s v="R"/>
    <s v="Nastassia"/>
    <s v="Charlotte"/>
    <x v="3"/>
    <n v="1"/>
    <m/>
    <d v="1899-12-30T03:00:00"/>
    <d v="2022-12-27T00:00:00"/>
    <d v="2022-12-27T00:00:00"/>
    <d v="2022-12-27T00:00:00"/>
    <d v="2023-01-10T00:00:00"/>
    <d v="2023-01-16T00:00:00"/>
    <d v="2022-12-27T00:00:00"/>
    <d v="2023-01-05T00:00:00"/>
    <d v="2023-01-05T00:00:00"/>
    <s v="décembre"/>
    <s v="janvier"/>
    <s v="2022"/>
    <s v="2023"/>
    <s v="L'Oréal"/>
    <x v="1"/>
    <d v="1899-12-30T04:12:00"/>
  </r>
  <r>
    <d v="2022-12-20T00:00:00"/>
    <n v="47594"/>
    <s v="Dior"/>
    <s v="Capture Totale"/>
    <x v="8"/>
    <x v="14"/>
    <m/>
    <s v="R"/>
    <s v="Nastassia"/>
    <s v="Charlotte"/>
    <x v="3"/>
    <n v="5"/>
    <m/>
    <d v="1899-12-30T06:30:00"/>
    <d v="2022-12-20T00:00:00"/>
    <d v="2022-12-22T00:00:00"/>
    <d v="2022-12-27T00:00:00"/>
    <d v="2022-01-24T00:00:00"/>
    <d v="2022-01-30T00:00:00"/>
    <d v="2022-12-20T00:00:00"/>
    <d v="2023-01-03T00:00:00"/>
    <d v="2023-01-03T00:00:00"/>
    <s v="décembre"/>
    <s v="janvier"/>
    <s v="2022"/>
    <s v="2023"/>
    <e v="#N/A"/>
    <x v="3"/>
    <d v="1899-12-30T09:06:00"/>
  </r>
  <r>
    <d v="2022-08-24T00:00:00"/>
    <n v="46517"/>
    <s v="COURREGES"/>
    <m/>
    <x v="4"/>
    <x v="6"/>
    <s v="TGM5 - SR Marionnaud"/>
    <s v="R"/>
    <s v="Nastassia"/>
    <s v="Aurélie"/>
    <x v="3"/>
    <n v="1"/>
    <m/>
    <d v="1899-12-30T02:00:00"/>
    <d v="2022-08-24T00:00:00"/>
    <d v="2022-08-24T00:00:00"/>
    <d v="2022-09-09T00:00:00"/>
    <d v="2022-10-10T00:00:00"/>
    <d v="2022-10-17T00:00:00"/>
    <d v="2022-08-25T00:00:00"/>
    <d v="2022-09-09T00:00:00"/>
    <d v="2022-09-09T00:00:00"/>
    <s v="août"/>
    <s v="septembre"/>
    <s v="2022"/>
    <s v="2022"/>
    <e v="#N/A"/>
    <x v="83"/>
    <d v="1899-12-30T02:48:00"/>
  </r>
  <r>
    <d v="2022-12-05T00:00:00"/>
    <n v="47419"/>
    <s v="Nina Ricci"/>
    <m/>
    <x v="0"/>
    <x v="9"/>
    <m/>
    <s v="R"/>
    <s v="Nastassia"/>
    <s v="Aurélien"/>
    <x v="3"/>
    <n v="3"/>
    <m/>
    <d v="1899-12-30T04:00:00"/>
    <d v="2022-12-05T00:00:00"/>
    <d v="2022-12-09T00:00:00"/>
    <d v="2022-12-31T00:00:00"/>
    <d v="2022-12-31T00:00:00"/>
    <m/>
    <d v="2022-12-06T00:00:00"/>
    <d v="2023-01-03T00:00:00"/>
    <d v="2023-01-03T00:00:00"/>
    <s v="décembre"/>
    <s v="janvier"/>
    <s v="2022"/>
    <s v="2023"/>
    <s v="PUIG"/>
    <x v="27"/>
    <d v="1899-12-30T05:36:00"/>
  </r>
  <r>
    <d v="2022-12-16T00:00:00"/>
    <n v="47583"/>
    <s v="Huda Beauty"/>
    <s v="mat obsessions"/>
    <x v="0"/>
    <x v="18"/>
    <s v="PAO SEUL "/>
    <s v="R"/>
    <s v="Nastassia"/>
    <s v="Elodie"/>
    <x v="3"/>
    <n v="7"/>
    <m/>
    <d v="1899-12-30T10:00:00"/>
    <d v="2022-12-20T00:00:00"/>
    <d v="2022-12-21T00:00:00"/>
    <m/>
    <m/>
    <m/>
    <d v="2022-12-20T00:00:00"/>
    <d v="2023-01-07T00:00:00"/>
    <d v="2023-01-09T00:00:00"/>
    <s v="décembre"/>
    <s v="janvier"/>
    <s v="2022"/>
    <s v="2023"/>
    <e v="#N/A"/>
    <x v="102"/>
    <d v="1899-12-30T14:00:00"/>
  </r>
  <r>
    <d v="2022-12-13T00:00:00"/>
    <n v="47518"/>
    <s v="CAROLINA HERRERA"/>
    <s v="Good Girl Blush"/>
    <x v="0"/>
    <x v="18"/>
    <m/>
    <s v="R"/>
    <s v="Nastassia"/>
    <s v="Aurélien"/>
    <x v="3"/>
    <n v="2"/>
    <m/>
    <d v="1899-12-30T03:00:00"/>
    <d v="2022-12-19T00:00:00"/>
    <d v="2022-12-19T00:00:00"/>
    <d v="2023-01-17T00:00:00"/>
    <d v="2023-02-14T00:00:00"/>
    <d v="2023-02-21T00:00:00"/>
    <d v="2022-12-19T00:00:00"/>
    <d v="2023-01-10T00:00:00"/>
    <d v="2023-01-10T00:00:00"/>
    <s v="décembre"/>
    <s v="janvier"/>
    <s v="2022"/>
    <s v="2023"/>
    <s v="PUIG"/>
    <x v="27"/>
    <d v="1899-12-30T04:12:00"/>
  </r>
  <r>
    <d v="2022-12-26T00:00:00"/>
    <n v="47530"/>
    <s v="Yves Saint Laurent"/>
    <s v="Mon Paris"/>
    <x v="4"/>
    <x v="2"/>
    <m/>
    <s v="R"/>
    <s v="Nastassia"/>
    <s v="Sandrine NEDELEC"/>
    <x v="3"/>
    <n v="4"/>
    <m/>
    <d v="1899-12-30T03:00:00"/>
    <d v="2022-12-26T00:00:00"/>
    <d v="2022-12-27T00:00:00"/>
    <d v="2023-01-09T00:00:00"/>
    <d v="2023-02-06T00:00:00"/>
    <d v="2023-02-27T00:00:00"/>
    <d v="2022-12-27T00:00:00"/>
    <d v="2023-01-18T00:00:00"/>
    <d v="2023-01-19T00:00:00"/>
    <s v="décembre"/>
    <s v="janvier"/>
    <s v="2022"/>
    <s v="2023"/>
    <s v="L'Oréal"/>
    <x v="1"/>
    <d v="1899-12-30T04:12:00"/>
  </r>
  <r>
    <d v="2022-12-22T00:00:00"/>
    <n v="47771"/>
    <s v="Guerlain"/>
    <s v="Abeille Royale"/>
    <x v="21"/>
    <x v="121"/>
    <m/>
    <s v="D&amp;CO"/>
    <s v="Nastassia"/>
    <s v="Jean-Marc ISTURIZ"/>
    <x v="3"/>
    <n v="2"/>
    <m/>
    <d v="1899-12-30T03:30:00"/>
    <d v="2022-12-22T00:00:00"/>
    <d v="2022-12-28T00:00:00"/>
    <m/>
    <m/>
    <d v="2022-01-30T00:00:00"/>
    <d v="2022-12-22T00:00:00"/>
    <d v="2023-01-07T00:00:00"/>
    <d v="2023-01-10T00:00:00"/>
    <s v="décembre"/>
    <s v="janvier"/>
    <s v="2022"/>
    <s v="2023"/>
    <e v="#N/A"/>
    <x v="31"/>
    <d v="1899-12-30T04:54:00"/>
  </r>
  <r>
    <d v="2022-12-27T00:00:00"/>
    <n v="47680"/>
    <s v="Valentino"/>
    <s v="Born In Roma Intense"/>
    <x v="0"/>
    <x v="9"/>
    <m/>
    <s v="R"/>
    <s v="Nastassia"/>
    <s v="Charlotte GUENARD"/>
    <x v="3"/>
    <n v="4"/>
    <m/>
    <d v="1899-12-30T05:00:00"/>
    <d v="2022-12-27T00:00:00"/>
    <d v="2022-12-29T00:00:00"/>
    <d v="2023-01-03T00:00:00"/>
    <d v="2023-01-31T00:00:00"/>
    <d v="2023-02-06T00:00:00"/>
    <d v="2022-12-28T00:00:00"/>
    <d v="2023-01-10T00:00:00"/>
    <d v="2023-01-10T00:00:00"/>
    <s v="décembre"/>
    <s v="janvier"/>
    <s v="2022"/>
    <s v="2023"/>
    <s v="L'Oréal"/>
    <x v="1"/>
    <d v="1899-12-30T07:00:00"/>
  </r>
  <r>
    <d v="2022-10-17T00:00:00"/>
    <n v="46981"/>
    <s v="Dior"/>
    <s v="Miss Dior Saint Valentin"/>
    <x v="0"/>
    <x v="16"/>
    <m/>
    <s v="R"/>
    <s v="Nastassia"/>
    <s v="Sandrine NEDELEC"/>
    <x v="3"/>
    <n v="21"/>
    <m/>
    <d v="1899-12-31T20:00:00"/>
    <d v="2022-10-17T00:00:00"/>
    <d v="2022-10-24T00:00:00"/>
    <d v="2023-01-02T00:00:00"/>
    <d v="2023-02-01T00:00:00"/>
    <d v="2023-02-07T00:00:00"/>
    <d v="2022-10-24T00:00:00"/>
    <d v="2023-01-03T00:00:00"/>
    <d v="2023-01-12T00:00:00"/>
    <s v="octobre"/>
    <s v="janvier"/>
    <s v="2022"/>
    <s v="2023"/>
    <e v="#N/A"/>
    <x v="3"/>
    <d v="1900-01-01T13:36:00"/>
  </r>
  <r>
    <d v="2022-09-01T00:00:00"/>
    <n v="46586"/>
    <s v="Givenchy"/>
    <s v="L'Interdit EDT"/>
    <x v="21"/>
    <x v="18"/>
    <m/>
    <s v="D&amp;CO"/>
    <s v="Nastassia"/>
    <s v="Jean-Marc"/>
    <x v="3"/>
    <n v="1"/>
    <m/>
    <d v="1899-12-30T01:00:00"/>
    <d v="2022-09-01T00:00:00"/>
    <d v="2022-09-07T00:00:00"/>
    <d v="2022-09-05T00:00:00"/>
    <d v="2022-10-03T00:00:00"/>
    <d v="2022-09-30T00:00:00"/>
    <d v="2022-09-08T00:00:00"/>
    <d v="2022-09-15T00:00:00"/>
    <d v="2022-09-15T00:00:00"/>
    <s v="septembre"/>
    <s v="septembre"/>
    <s v="2022"/>
    <s v="2022"/>
    <e v="#N/A"/>
    <x v="21"/>
    <d v="1899-12-30T01:24:00"/>
  </r>
  <r>
    <d v="2022-12-22T00:00:00"/>
    <n v="47613"/>
    <s v="Guerlain"/>
    <s v="Abeille Royale"/>
    <x v="0"/>
    <x v="121"/>
    <m/>
    <s v="R"/>
    <s v="Nastassia"/>
    <s v="Sophie ECHEGUT"/>
    <x v="3"/>
    <n v="4"/>
    <m/>
    <d v="1899-12-30T06:00:00"/>
    <d v="2022-12-22T00:00:00"/>
    <d v="2022-12-23T00:00:00"/>
    <d v="2022-12-26T00:00:00"/>
    <d v="2022-01-23T00:00:00"/>
    <d v="2022-01-30T00:00:00"/>
    <d v="2022-12-22T00:00:00"/>
    <d v="2023-01-06T00:00:00"/>
    <d v="2023-01-07T00:00:00"/>
    <s v="décembre"/>
    <s v="janvier"/>
    <s v="2022"/>
    <s v="2023"/>
    <e v="#N/A"/>
    <x v="31"/>
    <d v="1899-12-30T08:24:00"/>
  </r>
  <r>
    <d v="2022-09-02T00:00:00"/>
    <n v="46594"/>
    <s v="L'Artisan Parfumeur"/>
    <s v="Noel"/>
    <x v="20"/>
    <x v="51"/>
    <m/>
    <s v="D&amp;CO"/>
    <s v="Nastassia"/>
    <s v="Arnaud"/>
    <x v="5"/>
    <n v="3"/>
    <m/>
    <d v="1899-12-30T05:00:00"/>
    <m/>
    <d v="2022-09-08T00:00:00"/>
    <d v="2022-10-28T00:00:00"/>
    <d v="2022-11-25T00:00:00"/>
    <d v="2022-11-25T00:00:00"/>
    <d v="2022-09-29T00:00:00"/>
    <m/>
    <d v="2022-11-02T00:00:00"/>
    <s v="septembre"/>
    <s v="novembre"/>
    <s v="2022"/>
    <s v="2022"/>
    <s v="PUIG"/>
    <x v="27"/>
    <d v="1899-12-30T07:00:00"/>
  </r>
  <r>
    <d v="2022-09-12T00:00:00"/>
    <n v="46664"/>
    <s v="Chanel"/>
    <s v="Noel"/>
    <x v="0"/>
    <x v="31"/>
    <s v="Modifs par Claire après BAT"/>
    <s v="R"/>
    <s v="Nastassia"/>
    <s v="Laura A"/>
    <x v="3"/>
    <n v="7"/>
    <m/>
    <d v="1899-12-30T14:10:00"/>
    <d v="2022-10-13T00:00:00"/>
    <d v="2022-10-17T00:00:00"/>
    <d v="2022-10-25T00:00:00"/>
    <d v="2022-11-25T00:00:00"/>
    <d v="2022-11-28T00:00:00"/>
    <d v="2022-10-27T00:00:00"/>
    <d v="2022-11-21T00:00:00"/>
    <d v="2022-11-21T00:00:00"/>
    <s v="septembre"/>
    <s v="novembre"/>
    <s v="2022"/>
    <s v="2022"/>
    <e v="#N/A"/>
    <x v="18"/>
    <d v="1899-12-30T19:50:00"/>
  </r>
  <r>
    <d v="2022-09-16T00:00:00"/>
    <n v="46713"/>
    <s v="JPG"/>
    <s v="LBLB"/>
    <x v="23"/>
    <x v="117"/>
    <m/>
    <s v="D&amp;CO"/>
    <s v="Nastassia"/>
    <s v="Arnaud"/>
    <x v="3"/>
    <n v="3"/>
    <m/>
    <d v="1899-12-30T07:00:00"/>
    <m/>
    <d v="2022-09-22T00:00:00"/>
    <d v="2022-10-03T00:00:00"/>
    <d v="2022-10-31T00:00:00"/>
    <d v="2022-10-31T00:00:00"/>
    <d v="2022-09-27T00:00:00"/>
    <d v="2022-10-13T00:00:00"/>
    <d v="2022-10-17T00:00:00"/>
    <s v="septembre"/>
    <s v="octobre"/>
    <s v="2022"/>
    <s v="2022"/>
    <s v="PUIG"/>
    <x v="27"/>
    <d v="1899-12-30T09:48:00"/>
  </r>
  <r>
    <d v="2022-09-16T00:00:00"/>
    <n v="46714"/>
    <s v="Paco Rabanne"/>
    <s v="Noel"/>
    <x v="20"/>
    <x v="117"/>
    <m/>
    <s v="D&amp;CO"/>
    <s v="Nastassia"/>
    <s v="Arnaud"/>
    <x v="3"/>
    <n v="2"/>
    <m/>
    <d v="1899-12-30T05:00:00"/>
    <d v="2022-09-28T00:00:00"/>
    <d v="2022-09-22T00:00:00"/>
    <d v="2022-10-31T00:00:00"/>
    <d v="2022-11-28T00:00:00"/>
    <d v="2022-11-28T00:00:00"/>
    <d v="2022-09-28T00:00:00"/>
    <d v="2022-11-09T00:00:00"/>
    <d v="2022-11-15T00:00:00"/>
    <s v="septembre"/>
    <s v="novembre"/>
    <s v="2022"/>
    <s v="2022"/>
    <s v="PUIG"/>
    <x v="27"/>
    <d v="1899-12-30T07:00:00"/>
  </r>
  <r>
    <d v="2022-09-16T00:00:00"/>
    <n v="46715"/>
    <s v="JPG"/>
    <s v="JPG Parfum"/>
    <x v="21"/>
    <x v="18"/>
    <m/>
    <s v="D&amp;CO"/>
    <s v="Nastassia"/>
    <s v="Arnaud"/>
    <x v="3"/>
    <n v="4"/>
    <m/>
    <d v="1899-12-30T10:00:00"/>
    <d v="2022-09-30T00:00:00"/>
    <d v="2022-09-22T00:00:00"/>
    <d v="2022-10-24T00:00:00"/>
    <d v="2022-11-21T00:00:00"/>
    <d v="2022-11-21T00:00:00"/>
    <d v="2022-09-30T00:00:00"/>
    <d v="2022-11-07T00:00:00"/>
    <d v="2022-11-07T00:00:00"/>
    <s v="septembre"/>
    <s v="novembre"/>
    <s v="2022"/>
    <s v="2022"/>
    <s v="PUIG"/>
    <x v="27"/>
    <d v="1899-12-30T14:00:00"/>
  </r>
  <r>
    <d v="2022-09-16T00:00:00"/>
    <n v="46716"/>
    <s v="CAROLINA HERRERA"/>
    <s v="Art of Gifting"/>
    <x v="21"/>
    <x v="18"/>
    <m/>
    <s v="D&amp;CO"/>
    <s v="Nastassia"/>
    <s v="Arnaud"/>
    <x v="3"/>
    <n v="1"/>
    <m/>
    <d v="1899-12-30T04:00:00"/>
    <d v="2022-10-14T00:00:00"/>
    <d v="2022-09-22T00:00:00"/>
    <d v="2022-11-07T00:00:00"/>
    <d v="2022-12-05T00:00:00"/>
    <d v="2022-12-05T00:00:00"/>
    <d v="2022-10-14T00:00:00"/>
    <d v="2022-11-15T00:00:00"/>
    <d v="2022-11-15T00:00:00"/>
    <s v="septembre"/>
    <s v="novembre"/>
    <s v="2022"/>
    <s v="2022"/>
    <s v="PUIG"/>
    <x v="27"/>
    <d v="1899-12-30T05:36:00"/>
  </r>
  <r>
    <d v="2022-09-21T00:00:00"/>
    <n v="46658"/>
    <s v="Chanel"/>
    <s v="Noel"/>
    <x v="0"/>
    <x v="16"/>
    <m/>
    <s v="R"/>
    <s v="Nastassia"/>
    <s v="Laura A"/>
    <x v="3"/>
    <n v="4"/>
    <m/>
    <d v="1899-12-30T10:00:00"/>
    <d v="2022-10-13T00:00:00"/>
    <d v="2022-10-05T00:00:00"/>
    <d v="2022-10-17T00:00:00"/>
    <d v="2022-11-17T00:00:00"/>
    <d v="2022-11-22T00:00:00"/>
    <d v="2022-10-18T00:00:00"/>
    <d v="2022-11-03T00:00:00"/>
    <d v="2022-11-03T00:00:00"/>
    <s v="septembre"/>
    <s v="novembre"/>
    <s v="2022"/>
    <s v="2022"/>
    <e v="#N/A"/>
    <x v="18"/>
    <d v="1899-12-30T14:00:00"/>
  </r>
  <r>
    <d v="2022-09-26T00:00:00"/>
    <n v="46789"/>
    <s v="Paco Rabanne"/>
    <s v="Noel"/>
    <x v="23"/>
    <x v="117"/>
    <s v="Reste Papier 1000x700"/>
    <s v="D&amp;CO"/>
    <s v="Nastassia"/>
    <s v="Marion"/>
    <x v="3"/>
    <n v="4"/>
    <m/>
    <d v="1899-12-30T07:00:00"/>
    <d v="2022-09-26T00:00:00"/>
    <d v="2022-09-30T00:00:00"/>
    <d v="2022-10-28T00:00:00"/>
    <d v="2022-11-25T00:00:00"/>
    <d v="2022-11-28T00:00:00"/>
    <d v="2022-10-13T00:00:00"/>
    <d v="2022-11-09T00:00:00"/>
    <d v="2022-11-15T00:00:00"/>
    <s v="septembre"/>
    <s v="novembre"/>
    <s v="2022"/>
    <s v="2022"/>
    <s v="PUIG"/>
    <x v="27"/>
    <d v="1899-12-30T09:48:00"/>
  </r>
  <r>
    <d v="2022-09-28T00:00:00"/>
    <n v="46807"/>
    <s v="CAROLINA HERRERA"/>
    <s v="Good Girl"/>
    <x v="0"/>
    <x v="17"/>
    <m/>
    <s v="R"/>
    <s v="Nastassia"/>
    <s v="Aurélien"/>
    <x v="3"/>
    <n v="3"/>
    <m/>
    <d v="1899-12-30T07:00:00"/>
    <d v="2022-09-28T00:00:00"/>
    <d v="2022-10-03T00:00:00"/>
    <d v="2022-10-18T00:00:00"/>
    <d v="2022-11-15T00:00:00"/>
    <d v="2022-11-22T00:00:00"/>
    <d v="2022-10-13T00:00:00"/>
    <d v="2022-10-25T00:00:00"/>
    <d v="2022-10-26T00:00:00"/>
    <s v="septembre"/>
    <s v="octobre"/>
    <s v="2022"/>
    <s v="2022"/>
    <s v="PUIG"/>
    <x v="27"/>
    <d v="1899-12-30T09:48:00"/>
  </r>
  <r>
    <d v="2022-10-06T00:00:00"/>
    <n v="46908"/>
    <s v="Givenchy"/>
    <s v="Noel"/>
    <x v="21"/>
    <x v="16"/>
    <m/>
    <s v="D&amp;CO"/>
    <s v="Nastassia"/>
    <s v="Jean-Marc"/>
    <x v="3"/>
    <n v="7"/>
    <m/>
    <d v="1899-12-30T07:00:00"/>
    <d v="2022-10-06T00:00:00"/>
    <d v="2022-10-12T00:00:00"/>
    <d v="2022-10-17T00:00:00"/>
    <d v="2022-11-14T00:00:00"/>
    <m/>
    <d v="2022-10-17T00:00:00"/>
    <d v="2022-10-18T00:00:00"/>
    <d v="2022-11-28T00:00:00"/>
    <s v="octobre"/>
    <s v="novembre"/>
    <s v="2022"/>
    <s v="2022"/>
    <e v="#N/A"/>
    <x v="21"/>
    <d v="1899-12-30T09:48:00"/>
  </r>
  <r>
    <d v="2022-10-13T00:00:00"/>
    <n v="46957"/>
    <s v="CAROLINA HERRERA"/>
    <s v="Good Girl"/>
    <x v="0"/>
    <x v="14"/>
    <m/>
    <s v="R"/>
    <s v="Nastassia"/>
    <s v="Aurélien"/>
    <x v="3"/>
    <n v="2"/>
    <m/>
    <d v="1899-12-30T05:00:00"/>
    <d v="2022-10-13T00:00:00"/>
    <d v="2022-10-13T00:00:00"/>
    <d v="2022-10-25T00:00:00"/>
    <d v="2022-11-22T00:00:00"/>
    <d v="2022-11-29T00:00:00"/>
    <d v="2022-10-14T00:00:00"/>
    <d v="2022-10-26T00:00:00"/>
    <d v="2022-10-26T00:00:00"/>
    <s v="octobre"/>
    <s v="octobre"/>
    <s v="2022"/>
    <s v="2022"/>
    <s v="PUIG"/>
    <x v="27"/>
    <d v="1899-12-30T07:00:00"/>
  </r>
  <r>
    <d v="2022-07-20T00:00:00"/>
    <n v="46205"/>
    <s v="L'Artisan Parfumeur"/>
    <s v="Noel"/>
    <x v="11"/>
    <x v="115"/>
    <m/>
    <s v="D&amp;CO"/>
    <s v="Nastassia"/>
    <s v="Arnaud"/>
    <x v="3"/>
    <n v="7"/>
    <m/>
    <d v="1899-12-30T13:30:00"/>
    <d v="2022-10-12T00:00:00"/>
    <d v="2022-08-05T00:00:00"/>
    <d v="2022-11-28T00:00:00"/>
    <d v="2022-12-16T00:00:00"/>
    <d v="2022-12-19T00:00:00"/>
    <d v="2022-10-12T00:00:00"/>
    <d v="2022-12-06T00:00:00"/>
    <d v="2022-12-07T00:00:00"/>
    <s v="juillet"/>
    <s v="décembre"/>
    <s v="2022"/>
    <s v="2022"/>
    <s v="PUIG"/>
    <x v="27"/>
    <d v="1899-12-30T18:54:00"/>
  </r>
  <r>
    <d v="2022-11-15T00:00:00"/>
    <n v="47114"/>
    <s v="Givenchy"/>
    <s v="L'interdit"/>
    <x v="4"/>
    <x v="22"/>
    <m/>
    <s v="R"/>
    <s v="Nastassia"/>
    <s v="Sophie"/>
    <x v="3"/>
    <n v="1"/>
    <m/>
    <d v="1899-12-30T01:00:00"/>
    <d v="2022-11-15T00:00:00"/>
    <d v="2022-11-03T00:00:00"/>
    <d v="2022-11-09T00:00:00"/>
    <d v="2022-11-21T00:00:00"/>
    <d v="2022-11-28T00:00:00"/>
    <d v="2022-11-16T00:00:00"/>
    <d v="2022-11-25T00:00:00"/>
    <d v="2022-11-25T00:00:00"/>
    <s v="novembre"/>
    <s v="novembre"/>
    <s v="2022"/>
    <s v="2022"/>
    <e v="#N/A"/>
    <x v="21"/>
    <d v="1899-12-30T01:24:00"/>
  </r>
  <r>
    <d v="2022-12-23T00:00:00"/>
    <n v="47634"/>
    <s v="Givenchy"/>
    <s v="Gentleman Society"/>
    <x v="5"/>
    <x v="122"/>
    <m/>
    <s v="R"/>
    <s v="Nastassia"/>
    <s v="Sophie"/>
    <x v="3"/>
    <n v="2"/>
    <m/>
    <d v="1899-12-30T02:00:00"/>
    <d v="2022-12-23T00:00:00"/>
    <d v="2022-01-05T00:00:00"/>
    <d v="2023-01-16T00:00:00"/>
    <d v="2023-02-16T00:00:00"/>
    <d v="2023-02-20T00:00:00"/>
    <d v="2022-12-23T00:00:00"/>
    <d v="2022-12-27T00:00:00"/>
    <d v="2022-12-27T00:00:00"/>
    <s v="décembre"/>
    <s v="décembre"/>
    <s v="2022"/>
    <s v="2022"/>
    <e v="#N/A"/>
    <x v="21"/>
    <d v="1899-12-30T02:48:00"/>
  </r>
  <r>
    <d v="2022-11-21T00:00:00"/>
    <n v="47259"/>
    <s v="CAROLINA HERRERA"/>
    <s v="Good Girl"/>
    <x v="0"/>
    <x v="17"/>
    <m/>
    <s v="R"/>
    <s v="Nastassia"/>
    <s v="Aurélien"/>
    <x v="3"/>
    <n v="2"/>
    <m/>
    <d v="1899-12-30T02:00:00"/>
    <d v="2022-11-28T00:00:00"/>
    <d v="2022-11-25T00:00:00"/>
    <d v="2022-12-20T00:00:00"/>
    <d v="2023-01-24T00:00:00"/>
    <d v="2023-01-31T00:00:00"/>
    <d v="2022-11-28T00:00:00"/>
    <d v="2022-12-15T00:00:00"/>
    <d v="2022-12-16T00:00:00"/>
    <s v="novembre"/>
    <s v="décembre"/>
    <s v="2022"/>
    <s v="2022"/>
    <s v="PUIG"/>
    <x v="27"/>
    <d v="1899-12-30T02:48:00"/>
  </r>
  <r>
    <d v="2022-12-06T00:00:00"/>
    <n v="47435"/>
    <s v="Yves Saint Laurent"/>
    <s v="Black Opium"/>
    <x v="8"/>
    <x v="2"/>
    <s v="Modifs Nasta"/>
    <s v="R"/>
    <s v="Nastassia"/>
    <s v="Sandrine"/>
    <x v="3"/>
    <n v="2"/>
    <m/>
    <d v="1899-12-30T03:30:00"/>
    <d v="2022-12-06T00:00:00"/>
    <d v="2022-12-12T00:00:00"/>
    <d v="2022-12-27T00:00:00"/>
    <d v="2023-01-24T00:00:00"/>
    <d v="2023-01-30T00:00:00"/>
    <d v="2022-12-20T00:00:00"/>
    <d v="2022-12-29T00:00:00"/>
    <d v="2022-12-29T00:00:00"/>
    <s v="décembre"/>
    <s v="décembre"/>
    <s v="2022"/>
    <s v="2022"/>
    <s v="L'Oréal"/>
    <x v="1"/>
    <d v="1899-12-30T04:54:00"/>
  </r>
  <r>
    <d v="2022-11-14T00:00:00"/>
    <n v="47205"/>
    <s v="Jean-Paul Gaultier"/>
    <s v="Le Male"/>
    <x v="21"/>
    <x v="18"/>
    <m/>
    <s v="D&amp;CO"/>
    <s v="Nastassia"/>
    <s v="Arnaud"/>
    <x v="3"/>
    <n v="3"/>
    <m/>
    <d v="1899-12-30T05:00:00"/>
    <d v="2022-11-24T00:00:00"/>
    <d v="2022-11-21T00:00:00"/>
    <d v="2022-12-09T00:00:00"/>
    <d v="2023-01-06T00:00:00"/>
    <d v="2023-01-09T00:00:00"/>
    <d v="2022-11-24T00:00:00"/>
    <d v="2023-01-02T00:00:00"/>
    <d v="2023-01-02T00:00:00"/>
    <s v="novembre"/>
    <s v="janvier"/>
    <s v="2022"/>
    <s v="2023"/>
    <s v="PUIG"/>
    <x v="27"/>
    <d v="1899-12-30T07:00:00"/>
  </r>
  <r>
    <d v="2022-11-14T00:00:00"/>
    <n v="47206"/>
    <s v="CAROLINA HERRERA"/>
    <s v="Good Girl"/>
    <x v="21"/>
    <x v="18"/>
    <m/>
    <s v="D&amp;CO"/>
    <s v="Nastassia"/>
    <s v="Arnaud"/>
    <x v="3"/>
    <n v="3"/>
    <m/>
    <d v="1899-12-30T05:00:00"/>
    <d v="2022-11-28T00:00:00"/>
    <d v="2022-11-24T00:00:00"/>
    <d v="2022-12-30T00:00:00"/>
    <d v="2023-01-27T00:00:00"/>
    <d v="2023-01-30T00:00:00"/>
    <d v="2022-11-28T00:00:00"/>
    <d v="2023-01-05T00:00:00"/>
    <d v="2023-01-05T00:00:00"/>
    <s v="novembre"/>
    <s v="janvier"/>
    <s v="2022"/>
    <s v="2023"/>
    <s v="PUIG"/>
    <x v="27"/>
    <d v="1899-12-30T07:00:00"/>
  </r>
  <r>
    <d v="2023-01-11T00:00:00"/>
    <n v="47819"/>
    <s v="SEPHORA France"/>
    <s v="Power Of Beauty"/>
    <x v="0"/>
    <x v="30"/>
    <s v=""/>
    <s v="R"/>
    <s v="Nastassia"/>
    <s v="Elodie RIOLAND"/>
    <x v="3"/>
    <n v="1"/>
    <m/>
    <d v="1899-12-30T03:00:00"/>
    <m/>
    <d v="2023-01-11T00:00:00"/>
    <m/>
    <m/>
    <m/>
    <d v="2023-01-12T00:00:00"/>
    <d v="2023-01-12T00:00:00"/>
    <d v="2023-01-12T00:00:00"/>
    <s v="janvier"/>
    <s v="janvier"/>
    <s v="2023"/>
    <s v="2023"/>
    <s v="Sephora"/>
    <x v="0"/>
    <d v="1899-12-30T04:12:00"/>
  </r>
  <r>
    <d v="2022-12-05T00:00:00"/>
    <n v="47406"/>
    <s v="Nina Ricci"/>
    <s v="Nina Nature"/>
    <x v="21"/>
    <x v="18"/>
    <m/>
    <s v="D&amp;CO"/>
    <s v="Nastassia"/>
    <s v="Arnaud HOARAU"/>
    <x v="3"/>
    <n v="8"/>
    <m/>
    <d v="1899-12-30T08:00:00"/>
    <d v="2022-12-05T00:00:00"/>
    <d v="2022-12-09T00:00:00"/>
    <d v="2023-01-20T00:00:00"/>
    <d v="2023-02-17T00:00:00"/>
    <d v="2023-03-05T00:00:00"/>
    <d v="2022-12-05T00:00:00"/>
    <d v="2023-01-27T00:00:00"/>
    <d v="2023-01-27T00:00:00"/>
    <s v="décembre"/>
    <s v="janvier"/>
    <s v="2022"/>
    <s v="2023"/>
    <s v="PUIG"/>
    <x v="27"/>
    <d v="1899-12-30T11:12:00"/>
  </r>
  <r>
    <d v="2023-01-26T00:00:00"/>
    <n v="47982"/>
    <s v="N°4711 "/>
    <s v="Acqua Colomnia"/>
    <x v="11"/>
    <x v="6"/>
    <m/>
    <s v="R"/>
    <s v="Nastassia"/>
    <s v="Charlotte GUENARD"/>
    <x v="3"/>
    <n v="3"/>
    <m/>
    <d v="1899-12-30T04:00:00"/>
    <d v="2023-01-26T00:00:00"/>
    <d v="2023-01-27T00:00:00"/>
    <d v="2023-01-30T00:00:00"/>
    <d v="2023-02-16T00:00:00"/>
    <d v="2023-02-20T00:00:00"/>
    <d v="2023-01-27T00:00:00"/>
    <d v="2023-02-01T00:00:00"/>
    <d v="2023-02-02T00:00:00"/>
    <s v="janvier"/>
    <s v="février"/>
    <s v="2023"/>
    <s v="2023"/>
    <e v="#N/A"/>
    <x v="112"/>
    <d v="1899-12-30T05:36:00"/>
  </r>
  <r>
    <d v="2023-01-31T00:00:00"/>
    <n v="48032"/>
    <s v="Guerlain"/>
    <s v="Good For"/>
    <x v="0"/>
    <x v="18"/>
    <m/>
    <s v="R"/>
    <s v="Nastassia"/>
    <s v="Roza Hadjadj"/>
    <x v="3"/>
    <n v="2"/>
    <m/>
    <d v="1899-12-30T01:00:00"/>
    <d v="2023-01-31T00:00:00"/>
    <d v="2023-02-01T00:00:00"/>
    <d v="2023-02-01T00:00:00"/>
    <d v="2023-02-03T00:00:00"/>
    <d v="2023-02-04T00:00:00"/>
    <d v="2023-02-01T00:00:00"/>
    <d v="2023-02-01T00:00:00"/>
    <d v="2023-02-01T00:00:00"/>
    <s v="janvier"/>
    <s v="février"/>
    <s v="2023"/>
    <s v="2023"/>
    <e v="#N/A"/>
    <x v="31"/>
    <d v="1899-12-30T01:24:00"/>
  </r>
  <r>
    <d v="2022-08-26T00:00:00"/>
    <n v="46545"/>
    <s v="Dior"/>
    <m/>
    <x v="0"/>
    <x v="57"/>
    <s v="MAJ DSS4 Sephora"/>
    <s v="R"/>
    <s v="Nastassia"/>
    <s v="Mori SACKO"/>
    <x v="5"/>
    <n v="1"/>
    <m/>
    <d v="1899-12-30T02:00:00"/>
    <d v="2022-08-29T00:00:00"/>
    <d v="2022-08-29T00:00:00"/>
    <d v="2022-08-30T00:00:00"/>
    <d v="2022-09-05T00:00:00"/>
    <d v="2022-09-05T00:00:00"/>
    <d v="2022-08-29T00:00:00"/>
    <m/>
    <d v="2023-02-01T00:00:00"/>
    <s v="août"/>
    <s v="février"/>
    <s v="2022"/>
    <s v="2023"/>
    <e v="#N/A"/>
    <x v="3"/>
    <d v="1899-12-30T02:48:00"/>
  </r>
  <r>
    <d v="2023-01-09T00:00:00"/>
    <n v="47788"/>
    <s v="CABAIA"/>
    <s v=""/>
    <x v="27"/>
    <x v="25"/>
    <s v=""/>
    <s v="D&amp;CO"/>
    <s v="Nastassia"/>
    <s v="Arnaud HOARAU"/>
    <x v="3"/>
    <n v="6"/>
    <m/>
    <d v="1899-12-30T17:00:00"/>
    <d v="2023-01-24T00:00:00"/>
    <d v="2023-01-18T00:00:00"/>
    <d v="2023-02-03T00:00:00"/>
    <d v="2023-02-24T00:00:00"/>
    <d v="2023-03-01T00:00:00"/>
    <d v="2023-01-26T00:00:00"/>
    <d v="2023-02-10T00:00:00"/>
    <d v="2023-02-17T00:00:00"/>
    <s v="janvier"/>
    <s v="février"/>
    <s v="2023"/>
    <s v="2023"/>
    <e v="#N/A"/>
    <x v="69"/>
    <d v="1899-12-30T23:48:00"/>
  </r>
  <r>
    <d v="2023-02-07T00:00:00"/>
    <n v="48098"/>
    <s v="Huda Beauty"/>
    <s v="Obsession"/>
    <x v="0"/>
    <x v="18"/>
    <s v="Prod FR du 47583"/>
    <s v="R"/>
    <s v="Nastassia"/>
    <s v="Elodie RIOLAND"/>
    <x v="3"/>
    <n v="4"/>
    <m/>
    <d v="1899-12-30T05:00:00"/>
    <d v="2023-02-07T00:00:00"/>
    <d v="2023-02-08T00:00:00"/>
    <d v="2023-02-08T00:00:00"/>
    <d v="2023-03-03T00:00:00"/>
    <d v="2023-03-07T00:00:00"/>
    <d v="2023-02-08T00:00:00"/>
    <d v="2023-02-14T00:00:00"/>
    <d v="2023-02-17T00:00:00"/>
    <s v="février"/>
    <s v="février"/>
    <s v="2023"/>
    <s v="2023"/>
    <e v="#N/A"/>
    <x v="102"/>
    <d v="1899-12-30T07:00:00"/>
  </r>
  <r>
    <d v="2023-01-20T00:00:00"/>
    <n v="47862"/>
    <s v="VERSACE"/>
    <m/>
    <x v="4"/>
    <x v="6"/>
    <m/>
    <s v="R"/>
    <s v="Nastassia"/>
    <s v="Sophie ECHEGUT"/>
    <x v="3"/>
    <n v="1"/>
    <m/>
    <d v="1899-12-30T03:00:00"/>
    <d v="2023-01-20T00:00:00"/>
    <d v="2023-01-25T00:00:00"/>
    <d v="2023-01-31T00:00:00"/>
    <d v="2023-03-06T00:00:00"/>
    <d v="2023-03-13T00:00:00"/>
    <d v="2023-01-25T00:00:00"/>
    <d v="2023-02-07T00:00:00"/>
    <d v="2023-02-07T00:00:00"/>
    <s v="janvier"/>
    <s v="février"/>
    <s v="2023"/>
    <s v="2023"/>
    <e v="#N/A"/>
    <x v="87"/>
    <d v="1899-12-30T04:12:00"/>
  </r>
  <r>
    <d v="2023-01-31T00:00:00"/>
    <n v="48022"/>
    <s v="Givenchy"/>
    <m/>
    <x v="4"/>
    <x v="7"/>
    <m/>
    <s v="R"/>
    <s v="Nastassia"/>
    <s v="Sophie ECHEGUT"/>
    <x v="3"/>
    <n v="2"/>
    <m/>
    <d v="1899-12-30T04:00:00"/>
    <d v="2023-01-31T00:00:00"/>
    <d v="2023-02-01T00:00:00"/>
    <d v="2023-02-02T00:00:00"/>
    <d v="2023-02-08T00:00:00"/>
    <d v="2023-02-07T00:00:00"/>
    <d v="2023-02-01T00:00:00"/>
    <d v="2023-02-06T00:00:00"/>
    <d v="2023-02-07T00:00:00"/>
    <s v="janvier"/>
    <s v="février"/>
    <s v="2023"/>
    <s v="2023"/>
    <e v="#N/A"/>
    <x v="21"/>
    <d v="1899-12-30T05:36:00"/>
  </r>
  <r>
    <d v="2023-01-30T00:00:00"/>
    <n v="48023"/>
    <s v="DOLCE &amp; GABBANA"/>
    <s v=""/>
    <x v="7"/>
    <x v="6"/>
    <m/>
    <s v="R"/>
    <s v="Nastassia"/>
    <s v="Charlotte GUENARD"/>
    <x v="3"/>
    <n v="3"/>
    <m/>
    <d v="1899-12-30T06:00:00"/>
    <d v="2023-01-31T00:00:00"/>
    <d v="2023-01-31T00:00:00"/>
    <d v="2023-02-02T00:00:00"/>
    <d v="2023-02-22T00:00:00"/>
    <d v="2023-02-28T00:00:00"/>
    <d v="2023-02-02T00:00:00"/>
    <d v="2023-02-07T00:00:00"/>
    <d v="2023-02-07T00:00:00"/>
    <s v="janvier"/>
    <s v="février"/>
    <s v="2023"/>
    <s v="2023"/>
    <e v="#N/A"/>
    <x v="113"/>
    <d v="1899-12-30T08:24:00"/>
  </r>
  <r>
    <d v="2023-01-27T00:00:00"/>
    <n v="47999"/>
    <s v="GUERLAIN"/>
    <s v="Abeille Royale Hair Care"/>
    <x v="21"/>
    <x v="80"/>
    <m/>
    <s v="D&amp;CO"/>
    <s v="Nastassia"/>
    <s v="Jean-Marc ISTURIZ"/>
    <x v="3"/>
    <n v="1"/>
    <m/>
    <d v="1899-12-30T03:00:00"/>
    <d v="2023-01-27T00:00:00"/>
    <d v="2023-01-27T00:00:00"/>
    <d v="2023-02-08T00:00:00"/>
    <d v="2023-02-10T00:00:00"/>
    <d v="2023-02-10T00:00:00"/>
    <d v="2023-01-30T00:00:00"/>
    <d v="2023-01-30T00:00:00"/>
    <d v="2023-01-30T00:00:00"/>
    <s v="janvier"/>
    <s v="janvier"/>
    <s v="2023"/>
    <s v="2023"/>
    <e v="#N/A"/>
    <x v="31"/>
    <d v="1899-12-30T04:12:00"/>
  </r>
  <r>
    <d v="2023-02-07T00:00:00"/>
    <n v="48106"/>
    <s v="Moncler"/>
    <m/>
    <x v="8"/>
    <x v="6"/>
    <m/>
    <s v="R"/>
    <s v="Nastassia"/>
    <s v="Sandrine NEDELEC"/>
    <x v="3"/>
    <n v="2"/>
    <m/>
    <d v="1899-12-30T02:30:00"/>
    <d v="2023-02-07T00:00:00"/>
    <d v="2023-02-13T00:00:00"/>
    <d v="2023-03-14T00:00:00"/>
    <d v="2023-04-11T00:00:00"/>
    <d v="2023-04-17T00:00:00"/>
    <d v="2023-02-08T00:00:00"/>
    <d v="2023-02-16T00:00:00"/>
    <d v="2023-02-16T00:00:00"/>
    <s v="février"/>
    <s v="février"/>
    <s v="2023"/>
    <s v="2023"/>
    <s v="Interparfums"/>
    <x v="8"/>
    <d v="1899-12-30T03:30:00"/>
  </r>
  <r>
    <d v="2023-01-10T00:00:00"/>
    <n v="47790"/>
    <s v="PACO RABANNE"/>
    <s v="Fame"/>
    <x v="21"/>
    <x v="18"/>
    <s v=""/>
    <s v="D&amp;CO"/>
    <s v="Nastassia"/>
    <s v="Arnaud HOARAU"/>
    <x v="3"/>
    <n v="6"/>
    <m/>
    <d v="1899-12-30T09:00:00"/>
    <d v="2023-01-11T00:00:00"/>
    <d v="2023-01-16T00:00:00"/>
    <d v="2023-02-03T00:00:00"/>
    <d v="2023-03-03T00:00:00"/>
    <d v="2023-03-06T00:00:00"/>
    <d v="2023-01-11T00:00:00"/>
    <d v="2023-02-17T00:00:00"/>
    <d v="2023-02-17T00:00:00"/>
    <s v="janvier"/>
    <s v="février"/>
    <s v="2023"/>
    <s v="2023"/>
    <s v="PUIG"/>
    <x v="27"/>
    <d v="1899-12-30T12:36:00"/>
  </r>
  <r>
    <d v="2022-11-23T00:00:00"/>
    <n v="47318"/>
    <s v="Estee Lauder"/>
    <m/>
    <x v="6"/>
    <x v="7"/>
    <m/>
    <s v="R"/>
    <s v="Nastassia"/>
    <s v="Mori SACKO"/>
    <x v="3"/>
    <n v="2"/>
    <m/>
    <d v="1899-12-30T06:00:00"/>
    <d v="2022-11-23T00:00:00"/>
    <d v="2022-11-29T00:00:00"/>
    <m/>
    <m/>
    <m/>
    <d v="2022-11-25T00:00:00"/>
    <d v="2023-02-13T00:00:00"/>
    <d v="2023-04-03T00:00:00"/>
    <s v="novembre"/>
    <s v="avril"/>
    <s v="2022"/>
    <s v="2023"/>
    <e v="#N/A"/>
    <x v="7"/>
    <d v="1899-12-30T08:24:00"/>
  </r>
  <r>
    <d v="2023-02-10T00:00:00"/>
    <n v="48160"/>
    <s v="Givenchy"/>
    <s v="L'interdit"/>
    <x v="4"/>
    <x v="6"/>
    <m/>
    <s v="R"/>
    <s v="Nastassia"/>
    <s v="Chloé BOURJOT DEPARIS"/>
    <x v="3"/>
    <n v="4"/>
    <m/>
    <d v="1899-12-30T08:00:00"/>
    <d v="2023-02-10T00:00:00"/>
    <d v="2023-02-13T00:00:00"/>
    <d v="2023-02-14T00:00:00"/>
    <d v="2023-03-09T00:00:00"/>
    <d v="2023-03-13T00:00:00"/>
    <d v="2023-02-13T00:00:00"/>
    <d v="2023-02-23T00:00:00"/>
    <d v="2023-02-23T00:00:00"/>
    <s v="février"/>
    <s v="février"/>
    <s v="2023"/>
    <s v="2023"/>
    <e v="#N/A"/>
    <x v="21"/>
    <d v="1899-12-30T11:12:00"/>
  </r>
  <r>
    <d v="2022-06-03T00:00:00"/>
    <n v="44846"/>
    <s v="Mercedes"/>
    <s v="Mercedes man"/>
    <x v="8"/>
    <x v="21"/>
    <m/>
    <s v="R"/>
    <s v="Sixtine"/>
    <s v="Basma"/>
    <x v="3"/>
    <n v="1"/>
    <m/>
    <d v="1899-12-30T03:30:00"/>
    <d v="2022-10-03T00:00:00"/>
    <d v="2022-10-04T00:00:00"/>
    <d v="2022-10-04T00:00:00"/>
    <d v="2022-11-01T00:00:00"/>
    <d v="2022-11-07T00:00:00"/>
    <d v="2022-10-04T00:00:00"/>
    <d v="2022-10-13T00:00:00"/>
    <d v="2022-10-13T00:00:00"/>
    <s v="juin"/>
    <s v="octobre"/>
    <s v="2022"/>
    <s v="2022"/>
    <e v="#N/A"/>
    <x v="114"/>
    <d v="1899-12-30T04:54:00"/>
  </r>
  <r>
    <d v="2022-06-15T00:00:00"/>
    <n v="45873"/>
    <s v="Erborian"/>
    <m/>
    <x v="8"/>
    <x v="57"/>
    <m/>
    <s v="R"/>
    <s v="Sixtine"/>
    <s v="Kady"/>
    <x v="3"/>
    <n v="4"/>
    <m/>
    <d v="1899-12-30T06:00:00"/>
    <d v="2022-07-27T00:00:00"/>
    <m/>
    <d v="2022-08-26T00:00:00"/>
    <d v="2022-09-26T00:00:00"/>
    <m/>
    <d v="2022-07-28T00:00:00"/>
    <d v="2022-08-29T00:00:00"/>
    <d v="2022-08-29T00:00:00"/>
    <s v="juin"/>
    <s v="août"/>
    <s v="2022"/>
    <s v="2022"/>
    <e v="#N/A"/>
    <x v="4"/>
    <d v="1899-12-30T08:24:00"/>
  </r>
  <r>
    <d v="2022-07-27T00:00:00"/>
    <n v="46323"/>
    <s v="Guerlain"/>
    <s v="Abeille Royale"/>
    <x v="11"/>
    <x v="6"/>
    <m/>
    <s v="R"/>
    <s v="Sixtine"/>
    <s v="Melissa"/>
    <x v="3"/>
    <n v="3"/>
    <m/>
    <d v="1899-12-31T01:00:00"/>
    <m/>
    <m/>
    <d v="2022-08-19T00:00:00"/>
    <d v="2022-09-16T00:00:00"/>
    <d v="2022-09-26T00:00:00"/>
    <d v="2022-08-08T00:00:00"/>
    <d v="2022-09-06T00:00:00"/>
    <d v="2022-09-07T00:00:00"/>
    <s v="juillet"/>
    <s v="septembre"/>
    <s v="2022"/>
    <s v="2022"/>
    <e v="#N/A"/>
    <x v="31"/>
    <d v="1899-12-31T11:00:00"/>
  </r>
  <r>
    <d v="2022-08-01T00:00:00"/>
    <n v="46372"/>
    <s v="Sephora"/>
    <s v="Xmas22"/>
    <x v="0"/>
    <x v="15"/>
    <m/>
    <s v="R"/>
    <s v="Sixtine"/>
    <s v="Carole"/>
    <x v="3"/>
    <n v="3"/>
    <m/>
    <d v="1899-12-30T05:00:00"/>
    <m/>
    <m/>
    <d v="2022-09-19T00:00:00"/>
    <d v="2022-10-24T00:00:00"/>
    <m/>
    <m/>
    <d v="2022-09-16T00:00:00"/>
    <d v="2022-09-19T00:00:00"/>
    <s v="août"/>
    <s v="septembre"/>
    <s v="2022"/>
    <s v="2022"/>
    <s v="Sephora"/>
    <x v="0"/>
    <d v="1899-12-30T07:00:00"/>
  </r>
  <r>
    <d v="2022-08-23T00:00:00"/>
    <n v="46518"/>
    <s v="L'Oréal"/>
    <s v="Decleor Mandarine verte"/>
    <x v="8"/>
    <x v="14"/>
    <m/>
    <s v="R"/>
    <s v="Sixtine"/>
    <s v="Charlotte"/>
    <x v="3"/>
    <n v="1"/>
    <m/>
    <d v="1899-12-30T03:00:00"/>
    <d v="2022-09-06T00:00:00"/>
    <d v="2022-09-06T00:00:00"/>
    <d v="2022-09-12T00:00:00"/>
    <d v="2022-10-04T00:00:00"/>
    <d v="2022-10-10T00:00:00"/>
    <d v="2022-09-06T00:00:00"/>
    <d v="2022-09-19T00:00:00"/>
    <d v="2022-09-20T00:00:00"/>
    <s v="août"/>
    <s v="septembre"/>
    <s v="2022"/>
    <s v="2022"/>
    <s v="L'Oréal"/>
    <x v="1"/>
    <d v="1899-12-30T04:12:00"/>
  </r>
  <r>
    <d v="2022-09-14T00:00:00"/>
    <n v="46693"/>
    <s v="Erborian"/>
    <m/>
    <x v="4"/>
    <x v="2"/>
    <m/>
    <s v="R"/>
    <s v="Sixtine"/>
    <s v="Kady"/>
    <x v="3"/>
    <n v="1"/>
    <m/>
    <d v="1899-12-30T00:45:00"/>
    <d v="2022-09-14T00:00:00"/>
    <d v="2022-09-19T00:00:00"/>
    <d v="2022-09-26T00:00:00"/>
    <d v="2022-10-24T00:00:00"/>
    <d v="2022-10-31T00:00:00"/>
    <d v="2022-09-15T00:00:00"/>
    <d v="2022-09-29T00:00:00"/>
    <d v="2022-09-30T00:00:00"/>
    <s v="septembre"/>
    <s v="septembre"/>
    <s v="2022"/>
    <s v="2022"/>
    <e v="#N/A"/>
    <x v="4"/>
    <d v="1899-12-30T01:03:00"/>
  </r>
  <r>
    <d v="2022-09-20T00:00:00"/>
    <n v="46699"/>
    <s v="Guerlain"/>
    <s v="Aqua Allegoria Forte"/>
    <x v="11"/>
    <x v="2"/>
    <s v="TG + Vitrine"/>
    <s v="R"/>
    <s v="Sixtine"/>
    <s v="Roza"/>
    <x v="3"/>
    <n v="4"/>
    <m/>
    <d v="1899-12-30T08:30:00"/>
    <d v="2022-09-20T00:00:00"/>
    <d v="2022-09-22T00:00:00"/>
    <d v="2022-09-23T00:00:00"/>
    <d v="2022-10-17T00:00:00"/>
    <d v="2022-10-24T00:00:00"/>
    <d v="2022-09-22T00:00:00"/>
    <d v="2022-09-30T00:00:00"/>
    <d v="2022-10-03T00:00:00"/>
    <s v="septembre"/>
    <s v="octobre"/>
    <s v="2022"/>
    <s v="2022"/>
    <e v="#N/A"/>
    <x v="31"/>
    <d v="1899-12-30T11:54:00"/>
  </r>
  <r>
    <d v="2022-09-30T00:00:00"/>
    <n v="46845"/>
    <s v="Coty"/>
    <s v="Fly with Me"/>
    <x v="1"/>
    <x v="7"/>
    <m/>
    <s v="R"/>
    <s v="Sixtine"/>
    <s v="Laura A"/>
    <x v="3"/>
    <n v="2"/>
    <m/>
    <d v="1899-12-30T00:35:00"/>
    <d v="2022-09-30T00:00:00"/>
    <d v="2022-10-06T00:00:00"/>
    <d v="2022-10-03T00:00:00"/>
    <d v="2022-10-31T00:00:00"/>
    <d v="2022-11-01T00:00:00"/>
    <d v="2022-10-03T00:00:00"/>
    <d v="2022-11-02T00:00:00"/>
    <d v="2022-11-04T00:00:00"/>
    <s v="septembre"/>
    <s v="novembre"/>
    <s v="2022"/>
    <s v="2022"/>
    <s v="COTY"/>
    <x v="16"/>
    <d v="1899-12-30T00:49:00"/>
  </r>
  <r>
    <d v="2022-10-03T00:00:00"/>
    <n v="46851"/>
    <s v="Zadig &amp; Voltaire"/>
    <m/>
    <x v="0"/>
    <x v="9"/>
    <m/>
    <s v="R"/>
    <s v="Sixtine"/>
    <s v="Kady"/>
    <x v="3"/>
    <n v="3"/>
    <m/>
    <d v="1899-12-30T02:30:00"/>
    <d v="2022-10-03T00:00:00"/>
    <d v="2022-10-04T00:00:00"/>
    <d v="2022-10-05T00:00:00"/>
    <d v="2022-10-20T00:00:00"/>
    <d v="2022-10-18T00:00:00"/>
    <d v="2022-10-04T00:00:00"/>
    <d v="2022-11-02T00:00:00"/>
    <d v="2022-11-02T00:00:00"/>
    <s v="octobre"/>
    <s v="novembre"/>
    <s v="2022"/>
    <s v="2022"/>
    <e v="#N/A"/>
    <x v="115"/>
    <d v="1899-12-30T03:30:00"/>
  </r>
  <r>
    <d v="2022-10-05T00:00:00"/>
    <n v="46888"/>
    <s v="Fresh"/>
    <s v="Noel"/>
    <x v="0"/>
    <x v="18"/>
    <m/>
    <s v="R"/>
    <s v="Sixtine"/>
    <s v="Elodie"/>
    <x v="3"/>
    <n v="10"/>
    <m/>
    <d v="1899-12-30T09:45:00"/>
    <d v="2022-10-05T00:00:00"/>
    <d v="2022-10-11T00:00:00"/>
    <d v="2022-11-02T00:00:00"/>
    <d v="2022-11-30T00:00:00"/>
    <d v="2022-12-06T00:00:00"/>
    <d v="2022-10-07T00:00:00"/>
    <d v="2022-11-08T00:00:00"/>
    <d v="2022-11-08T00:00:00"/>
    <s v="octobre"/>
    <s v="novembre"/>
    <s v="2022"/>
    <s v="2022"/>
    <e v="#N/A"/>
    <x v="52"/>
    <d v="1899-12-30T13:39:00"/>
  </r>
  <r>
    <d v="2022-10-06T00:00:00"/>
    <n v="46907"/>
    <s v="Armani"/>
    <s v="Si Noel"/>
    <x v="12"/>
    <x v="13"/>
    <m/>
    <s v="R"/>
    <s v="Sixtine"/>
    <s v="Sandrine"/>
    <x v="3"/>
    <n v="1"/>
    <m/>
    <d v="1899-12-30T02:00:00"/>
    <d v="2022-10-06T00:00:00"/>
    <d v="2022-10-10T00:00:00"/>
    <d v="2022-10-17T00:00:00"/>
    <d v="2022-11-14T00:00:00"/>
    <d v="2022-12-05T00:00:00"/>
    <d v="2022-10-07T00:00:00"/>
    <d v="2022-10-11T00:00:00"/>
    <d v="2022-10-11T00:00:00"/>
    <s v="octobre"/>
    <s v="octobre"/>
    <s v="2022"/>
    <s v="2022"/>
    <s v="L'Oréal"/>
    <x v="1"/>
    <d v="1899-12-30T02:48:00"/>
  </r>
  <r>
    <d v="2022-10-13T00:00:00"/>
    <n v="46958"/>
    <s v="Mont Blanc"/>
    <s v="Zidane"/>
    <x v="0"/>
    <x v="9"/>
    <m/>
    <s v="R"/>
    <s v="Sixtine"/>
    <s v="Sandrine"/>
    <x v="3"/>
    <n v="2"/>
    <m/>
    <d v="1899-12-30T02:30:00"/>
    <d v="2022-10-13T00:00:00"/>
    <d v="2022-10-17T00:00:00"/>
    <d v="2022-10-18T00:00:00"/>
    <d v="2022-10-27T00:00:00"/>
    <d v="2022-10-28T00:00:00"/>
    <d v="2022-10-14T00:00:00"/>
    <d v="2022-10-18T00:00:00"/>
    <d v="2022-10-18T00:00:00"/>
    <s v="octobre"/>
    <s v="octobre"/>
    <s v="2022"/>
    <s v="2022"/>
    <s v="Interparfums"/>
    <x v="8"/>
    <d v="1899-12-30T03:30:00"/>
  </r>
  <r>
    <d v="2022-10-20T00:00:00"/>
    <n v="47008"/>
    <s v="Prada"/>
    <s v="Paradoxe"/>
    <x v="4"/>
    <x v="19"/>
    <m/>
    <s v="D&amp;CO"/>
    <s v="Sixtine"/>
    <s v="Arnaud"/>
    <x v="3"/>
    <n v="2"/>
    <m/>
    <d v="1899-12-30T09:00:00"/>
    <d v="2022-10-20T00:00:00"/>
    <d v="2022-10-26T00:00:00"/>
    <d v="2022-11-02T00:00:00"/>
    <d v="2022-11-24T00:00:00"/>
    <d v="2022-11-28T00:00:00"/>
    <d v="2022-10-25T00:00:00"/>
    <d v="2022-11-14T00:00:00"/>
    <d v="2022-11-16T00:00:00"/>
    <s v="octobre"/>
    <s v="novembre"/>
    <s v="2022"/>
    <s v="2022"/>
    <s v="L'Oréal"/>
    <x v="1"/>
    <d v="1899-12-30T12:36:00"/>
  </r>
  <r>
    <d v="2022-10-21T00:00:00"/>
    <n v="47028"/>
    <s v="Lancôme"/>
    <m/>
    <x v="21"/>
    <x v="72"/>
    <m/>
    <s v="D&amp;CO"/>
    <s v="Sixtine"/>
    <s v="Marion"/>
    <x v="3"/>
    <n v="3"/>
    <m/>
    <d v="1899-12-30T10:30:00"/>
    <d v="2022-10-21T00:00:00"/>
    <d v="2022-11-03T00:00:00"/>
    <d v="2022-11-21T00:00:00"/>
    <d v="2022-12-02T00:00:00"/>
    <d v="2022-12-05T00:00:00"/>
    <d v="2022-11-03T00:00:00"/>
    <d v="2022-11-17T00:00:00"/>
    <d v="2022-11-17T00:00:00"/>
    <s v="octobre"/>
    <s v="novembre"/>
    <s v="2022"/>
    <s v="2022"/>
    <e v="#N/A"/>
    <x v="65"/>
    <d v="1899-12-30T14:42:00"/>
  </r>
  <r>
    <d v="2022-11-17T00:00:00"/>
    <n v="47199"/>
    <s v="Guerlain"/>
    <s v="La Petite robe noire"/>
    <x v="16"/>
    <x v="22"/>
    <m/>
    <s v="R"/>
    <s v="Sixtine"/>
    <s v="Sophie"/>
    <x v="3"/>
    <n v="1"/>
    <m/>
    <d v="1899-12-30T01:30:00"/>
    <d v="2022-11-17T00:00:00"/>
    <d v="2022-11-21T00:00:00"/>
    <d v="2022-12-05T00:00:00"/>
    <d v="2022-12-12T00:00:00"/>
    <d v="2022-12-24T00:00:00"/>
    <d v="2022-11-18T00:00:00"/>
    <d v="2022-11-23T00:00:00"/>
    <d v="2022-11-28T00:00:00"/>
    <s v="novembre"/>
    <s v="novembre"/>
    <s v="2022"/>
    <s v="2022"/>
    <e v="#N/A"/>
    <x v="31"/>
    <d v="1899-12-30T02:06:00"/>
  </r>
  <r>
    <d v="2022-11-22T00:00:00"/>
    <n v="47294"/>
    <s v="Clarins"/>
    <s v="Hydra Essentiel"/>
    <x v="8"/>
    <x v="15"/>
    <m/>
    <s v="R"/>
    <s v="Sixtine"/>
    <s v="Charlotte"/>
    <x v="3"/>
    <n v="3"/>
    <m/>
    <d v="1899-12-30T07:30:00"/>
    <d v="2022-11-22T00:00:00"/>
    <d v="2022-11-23T00:00:00"/>
    <d v="2022-11-24T00:00:00"/>
    <d v="2022-11-24T00:00:00"/>
    <d v="2022-11-24T00:00:00"/>
    <d v="2022-11-23T00:00:00"/>
    <d v="2022-11-25T00:00:00"/>
    <d v="2022-11-25T00:00:00"/>
    <s v="novembre"/>
    <s v="novembre"/>
    <s v="2022"/>
    <s v="2022"/>
    <e v="#N/A"/>
    <x v="12"/>
    <d v="1899-12-30T10:30:00"/>
  </r>
  <r>
    <d v="2022-11-22T00:00:00"/>
    <n v="47309"/>
    <s v="Clarins"/>
    <s v="Hydra Essentiel"/>
    <x v="16"/>
    <x v="22"/>
    <m/>
    <s v="R"/>
    <s v="Sixtine"/>
    <s v="Charlotte"/>
    <x v="5"/>
    <n v="1"/>
    <m/>
    <d v="1899-12-30T01:00:00"/>
    <d v="2022-11-22T00:00:00"/>
    <d v="2022-12-08T00:00:00"/>
    <d v="2023-01-17T00:00:00"/>
    <d v="2023-02-14T00:00:00"/>
    <d v="2023-02-20T00:00:00"/>
    <d v="2022-12-08T00:00:00"/>
    <m/>
    <d v="2022-12-09T00:00:00"/>
    <s v="novembre"/>
    <s v="décembre"/>
    <s v="2022"/>
    <s v="2022"/>
    <e v="#N/A"/>
    <x v="12"/>
    <d v="1899-12-30T01:24:00"/>
  </r>
  <r>
    <d v="2022-12-14T00:00:00"/>
    <n v="47541"/>
    <s v="Huda Beauty"/>
    <m/>
    <x v="0"/>
    <x v="74"/>
    <m/>
    <s v="R"/>
    <s v="Sixtine"/>
    <s v="Elodie"/>
    <x v="3"/>
    <n v="2"/>
    <m/>
    <d v="1899-12-30T04:00:00"/>
    <d v="2022-12-14T00:00:00"/>
    <d v="2022-12-19T00:00:00"/>
    <d v="2022-12-28T00:00:00"/>
    <d v="2023-01-25T00:00:00"/>
    <d v="2023-01-31T00:00:00"/>
    <d v="2022-12-19T00:00:00"/>
    <d v="2022-12-28T00:00:00"/>
    <d v="2022-12-29T00:00:00"/>
    <s v="décembre"/>
    <s v="décembre"/>
    <s v="2022"/>
    <s v="2022"/>
    <e v="#N/A"/>
    <x v="102"/>
    <d v="1899-12-30T05:36:00"/>
  </r>
  <r>
    <d v="2022-11-16T00:00:00"/>
    <n v="47224"/>
    <s v="Dior"/>
    <s v="Miss Dior - Dior Homme Sport"/>
    <x v="0"/>
    <x v="9"/>
    <m/>
    <s v="R"/>
    <s v="Sixtine"/>
    <s v="Mori"/>
    <x v="3"/>
    <n v="2"/>
    <m/>
    <d v="1899-12-30T16:00:00"/>
    <d v="2022-11-16T00:00:00"/>
    <d v="2022-11-23T00:00:00"/>
    <d v="2022-12-14T00:00:00"/>
    <d v="2023-01-11T00:00:00"/>
    <d v="2023-01-16T00:00:00"/>
    <d v="2022-11-21T00:00:00"/>
    <d v="2022-12-27T00:00:00"/>
    <d v="2022-12-27T00:00:00"/>
    <s v="novembre"/>
    <s v="décembre"/>
    <s v="2022"/>
    <s v="2022"/>
    <e v="#N/A"/>
    <x v="3"/>
    <d v="1899-12-30T22:24:00"/>
  </r>
  <r>
    <d v="2022-12-22T00:00:00"/>
    <n v="47641"/>
    <s v="kenzo"/>
    <m/>
    <x v="8"/>
    <x v="9"/>
    <m/>
    <s v="R"/>
    <s v="Sixtine"/>
    <s v="Sophie"/>
    <x v="3"/>
    <n v="1"/>
    <m/>
    <d v="1899-12-30T01:00:00"/>
    <m/>
    <d v="2022-12-26T00:00:00"/>
    <d v="2022-12-28T00:00:00"/>
    <d v="2022-01-02T00:00:00"/>
    <d v="2022-01-09T00:00:00"/>
    <d v="2022-12-26T00:00:00"/>
    <d v="2023-01-02T00:00:00"/>
    <d v="2023-01-02T00:00:00"/>
    <s v="décembre"/>
    <s v="janvier"/>
    <s v="2022"/>
    <s v="2023"/>
    <e v="#N/A"/>
    <x v="11"/>
    <d v="1899-12-30T01:24:00"/>
  </r>
  <r>
    <d v="2022-11-21T00:00:00"/>
    <n v="47261"/>
    <s v="Clarins"/>
    <s v="Hydra Essentiel"/>
    <x v="4"/>
    <x v="50"/>
    <m/>
    <s v="R"/>
    <s v="Sixtine"/>
    <s v="Charlotte"/>
    <x v="3"/>
    <n v="3"/>
    <m/>
    <d v="1899-12-30T04:45:00"/>
    <d v="2022-11-21T00:00:00"/>
    <d v="2022-11-25T00:00:00"/>
    <d v="2022-11-29T00:00:00"/>
    <d v="2022-12-27T00:00:00"/>
    <d v="2023-01-02T00:00:00"/>
    <d v="2022-11-22T00:00:00"/>
    <d v="2022-12-02T00:00:00"/>
    <d v="2022-12-05T00:00:00"/>
    <s v="novembre"/>
    <s v="décembre"/>
    <s v="2022"/>
    <s v="2022"/>
    <e v="#N/A"/>
    <x v="12"/>
    <d v="1899-12-30T06:39:00"/>
  </r>
  <r>
    <d v="2022-12-16T00:00:00"/>
    <n v="47578"/>
    <s v="Guerlain"/>
    <s v="n1 soin"/>
    <x v="1"/>
    <x v="80"/>
    <m/>
    <s v="R"/>
    <s v="Sixtine"/>
    <s v="Sophie"/>
    <x v="3"/>
    <n v="2"/>
    <m/>
    <d v="1899-12-30T01:30:00"/>
    <m/>
    <d v="2022-12-20T00:00:00"/>
    <d v="2022-12-22T00:00:00"/>
    <d v="2022-12-26T00:00:00"/>
    <d v="2022-01-02T00:00:00"/>
    <d v="2022-12-20T00:00:00"/>
    <d v="2023-01-09T00:00:00"/>
    <d v="2023-01-09T00:00:00"/>
    <s v="décembre"/>
    <s v="janvier"/>
    <s v="2022"/>
    <s v="2023"/>
    <e v="#N/A"/>
    <x v="31"/>
    <d v="1899-12-30T02:06:00"/>
  </r>
  <r>
    <d v="2022-12-16T00:00:00"/>
    <n v="47572"/>
    <s v="Clarins"/>
    <s v="Masvelt"/>
    <x v="4"/>
    <x v="6"/>
    <m/>
    <s v="R"/>
    <s v="Sixtine"/>
    <s v="Charlotte"/>
    <x v="3"/>
    <n v="7"/>
    <m/>
    <d v="1899-12-30T17:00:00"/>
    <m/>
    <d v="2022-12-20T00:00:00"/>
    <d v="2022-12-29T00:00:00"/>
    <d v="2022-01-24T00:00:00"/>
    <d v="2022-01-30T00:00:00"/>
    <d v="2022-12-20T00:00:00"/>
    <d v="2023-01-07T00:00:00"/>
    <d v="2023-01-07T00:00:00"/>
    <s v="décembre"/>
    <s v="janvier"/>
    <s v="2022"/>
    <s v="2023"/>
    <e v="#N/A"/>
    <x v="12"/>
    <d v="1899-12-30T23:48:00"/>
  </r>
  <r>
    <d v="2022-12-22T00:00:00"/>
    <n v="47631"/>
    <s v="Guerlain"/>
    <s v="La Petite robe noire Rose Cherry"/>
    <x v="0"/>
    <x v="9"/>
    <s v="maj visuel"/>
    <s v="R"/>
    <s v="Sixtine"/>
    <s v="Sophie"/>
    <x v="3"/>
    <n v="3"/>
    <m/>
    <d v="1899-12-30T03:30:00"/>
    <m/>
    <d v="2022-12-26T00:00:00"/>
    <d v="2023-01-04T00:00:00"/>
    <d v="2023-02-07T00:00:00"/>
    <d v="2023-02-13T00:00:00"/>
    <d v="2022-12-26T00:00:00"/>
    <d v="2023-01-05T00:00:00"/>
    <d v="2023-01-07T00:00:00"/>
    <s v="décembre"/>
    <s v="janvier"/>
    <s v="2022"/>
    <s v="2023"/>
    <e v="#N/A"/>
    <x v="31"/>
    <d v="1899-12-30T04:54:00"/>
  </r>
  <r>
    <d v="2022-11-22T00:00:00"/>
    <n v="47295"/>
    <s v="Clarins"/>
    <s v="Hydra Essentiel"/>
    <x v="8"/>
    <x v="14"/>
    <m/>
    <s v="R"/>
    <s v="Sixtine"/>
    <s v="Charlotte"/>
    <x v="3"/>
    <n v="5"/>
    <m/>
    <d v="1899-12-30T11:30:00"/>
    <d v="2022-11-22T00:00:00"/>
    <d v="2022-11-28T00:00:00"/>
    <d v="2023-01-17T00:00:00"/>
    <d v="2023-02-14T00:00:00"/>
    <d v="2023-02-20T00:00:00"/>
    <d v="2022-11-28T00:00:00"/>
    <d v="2023-01-10T00:00:00"/>
    <d v="2023-01-10T00:00:00"/>
    <s v="novembre"/>
    <s v="janvier"/>
    <s v="2022"/>
    <s v="2023"/>
    <e v="#N/A"/>
    <x v="12"/>
    <d v="1899-12-30T16:06:00"/>
  </r>
  <r>
    <d v="2023-01-05T00:00:00"/>
    <n v="47745"/>
    <s v="Givenchy"/>
    <s v="Gentleman Society"/>
    <x v="8"/>
    <x v="55"/>
    <m/>
    <s v="R"/>
    <s v="Sixtine"/>
    <s v="Sophie"/>
    <x v="5"/>
    <n v="2"/>
    <m/>
    <d v="1899-12-30T01:30:00"/>
    <d v="2023-01-05T00:00:00"/>
    <d v="2023-01-06T00:00:00"/>
    <d v="2023-01-09T00:00:00"/>
    <d v="2023-01-18T00:00:00"/>
    <m/>
    <d v="2023-01-05T00:00:00"/>
    <m/>
    <m/>
    <s v="janvier"/>
    <s v=""/>
    <s v="2023"/>
    <s v=""/>
    <e v="#N/A"/>
    <x v="21"/>
    <d v="1899-12-30T02:06:00"/>
  </r>
  <r>
    <d v="2022-10-20T00:00:00"/>
    <n v="46998"/>
    <s v="Mugler"/>
    <s v="Angel"/>
    <x v="0"/>
    <x v="54"/>
    <m/>
    <s v="R"/>
    <s v="Sixtine"/>
    <s v="Sandrine NEDELEC"/>
    <x v="3"/>
    <n v="5"/>
    <m/>
    <d v="1899-12-30T02:15:00"/>
    <d v="2022-10-20T00:00:00"/>
    <d v="2022-10-24T00:00:00"/>
    <d v="2022-10-24T00:00:00"/>
    <d v="2022-11-29T00:00:00"/>
    <d v="2022-12-12T00:00:00"/>
    <d v="2022-10-21T00:00:00"/>
    <d v="2022-12-22T00:00:00"/>
    <d v="2022-12-22T00:00:00"/>
    <s v="octobre"/>
    <s v="décembre"/>
    <s v="2022"/>
    <s v="2022"/>
    <s v="L'Oréal"/>
    <x v="1"/>
    <d v="1899-12-30T03:09:00"/>
  </r>
  <r>
    <d v="2022-07-13T00:00:00"/>
    <n v="46156"/>
    <s v="Kenzo"/>
    <s v="FBK L'absolue"/>
    <x v="21"/>
    <x v="18"/>
    <m/>
    <s v="D&amp;CO"/>
    <s v="Sixtine"/>
    <s v="Jean-Marc"/>
    <x v="3"/>
    <n v="1"/>
    <m/>
    <d v="1899-12-30T05:30:00"/>
    <d v="2022-07-19T00:00:00"/>
    <d v="2022-07-19T00:00:00"/>
    <d v="2022-09-05T00:00:00"/>
    <d v="2022-10-03T00:00:00"/>
    <d v="2022-10-03T00:00:00"/>
    <d v="2022-07-21T00:00:00"/>
    <d v="2022-09-06T00:00:00"/>
    <d v="2022-09-12T00:00:00"/>
    <s v="juillet"/>
    <s v="septembre"/>
    <s v="2022"/>
    <s v="2022"/>
    <e v="#N/A"/>
    <x v="11"/>
    <d v="1899-12-30T07:42:00"/>
  </r>
  <r>
    <d v="2022-09-28T00:00:00"/>
    <n v="46814"/>
    <s v="Fenty"/>
    <s v="Skin Holiday"/>
    <x v="0"/>
    <x v="74"/>
    <m/>
    <s v="R"/>
    <s v="Sixtine"/>
    <s v="Elodie RIOLAND"/>
    <x v="3"/>
    <n v="5"/>
    <m/>
    <d v="1899-12-30T09:15:00"/>
    <d v="2022-10-27T00:00:00"/>
    <d v="2022-11-03T00:00:00"/>
    <d v="2022-11-16T00:00:00"/>
    <d v="2022-12-14T00:00:00"/>
    <d v="2022-12-20T00:00:00"/>
    <d v="2022-10-27T00:00:00"/>
    <d v="2022-12-02T00:00:00"/>
    <d v="2022-12-05T00:00:00"/>
    <s v="septembre"/>
    <s v="décembre"/>
    <s v="2022"/>
    <s v="2022"/>
    <e v="#N/A"/>
    <x v="78"/>
    <d v="1899-12-30T12:57:00"/>
  </r>
  <r>
    <d v="2022-07-27T00:00:00"/>
    <n v="46309"/>
    <s v="Cerruti"/>
    <s v="1881"/>
    <x v="4"/>
    <x v="39"/>
    <m/>
    <s v="R"/>
    <s v="Sixtine"/>
    <s v="Melissa"/>
    <x v="3"/>
    <n v="5"/>
    <m/>
    <d v="1899-12-30T01:40:00"/>
    <d v="2022-07-27T00:00:00"/>
    <d v="2022-08-01T00:00:00"/>
    <d v="2022-08-31T00:00:00"/>
    <d v="2022-09-28T00:00:00"/>
    <d v="2022-10-03T00:00:00"/>
    <d v="2022-08-08T00:00:00"/>
    <d v="2022-07-14T00:00:00"/>
    <d v="2022-09-14T00:00:00"/>
    <s v="juillet"/>
    <s v="septembre"/>
    <s v="2022"/>
    <s v="2022"/>
    <e v="#N/A"/>
    <x v="32"/>
    <d v="1899-12-30T02:20:00"/>
  </r>
  <r>
    <d v="2023-01-17T00:00:00"/>
    <n v="47879"/>
    <s v="SEPHORA France"/>
    <s v=""/>
    <x v="21"/>
    <x v="123"/>
    <s v=""/>
    <s v="D&amp;CO"/>
    <s v="Sixtine"/>
    <s v="Arnaud HOARAU"/>
    <x v="3"/>
    <n v="3"/>
    <m/>
    <d v="1899-12-30T04:00:00"/>
    <m/>
    <d v="2023-01-18T00:00:00"/>
    <d v="2022-12-27T00:00:00"/>
    <d v="2023-01-24T00:00:00"/>
    <d v="2023-01-24T00:00:00"/>
    <d v="2023-01-18T00:00:00"/>
    <d v="2023-01-23T00:00:00"/>
    <d v="2023-01-23T00:00:00"/>
    <s v="janvier"/>
    <s v="janvier"/>
    <s v="2023"/>
    <s v="2023"/>
    <s v="Sephora"/>
    <x v="0"/>
    <d v="1899-12-30T05:36:00"/>
  </r>
  <r>
    <d v="2022-08-08T00:00:00"/>
    <n v="46436"/>
    <s v="Sephora"/>
    <s v="Fenty skin"/>
    <x v="0"/>
    <x v="18"/>
    <s v="ope europe"/>
    <s v="R"/>
    <s v="Sixtine"/>
    <s v="Elodie"/>
    <x v="3"/>
    <n v="4"/>
    <m/>
    <d v="1899-12-30T07:00:00"/>
    <m/>
    <d v="2022-08-11T00:00:00"/>
    <m/>
    <m/>
    <m/>
    <d v="2022-08-12T00:00:00"/>
    <d v="2022-09-02T00:00:00"/>
    <d v="2022-09-03T00:00:00"/>
    <s v="août"/>
    <s v="septembre"/>
    <s v="2022"/>
    <s v="2022"/>
    <s v="Sephora"/>
    <x v="0"/>
    <d v="1899-12-30T09:48:00"/>
  </r>
  <r>
    <d v="2022-08-10T00:00:00"/>
    <n v="46452"/>
    <s v="Filorga"/>
    <s v="Time Filler"/>
    <x v="11"/>
    <x v="6"/>
    <m/>
    <s v="R"/>
    <s v="Sixtine"/>
    <s v="Melissa"/>
    <x v="3"/>
    <n v="1"/>
    <m/>
    <d v="1899-12-30T03:00:00"/>
    <d v="2022-09-07T00:00:00"/>
    <d v="2022-08-16T00:00:00"/>
    <d v="2022-09-16T00:00:00"/>
    <d v="2022-10-14T00:00:00"/>
    <m/>
    <d v="2022-09-12T00:00:00"/>
    <d v="2022-09-21T00:00:00"/>
    <d v="2022-09-22T00:00:00"/>
    <s v="août"/>
    <s v="septembre"/>
    <s v="2022"/>
    <s v="2022"/>
    <e v="#N/A"/>
    <x v="86"/>
    <d v="1899-12-30T04:12:00"/>
  </r>
  <r>
    <d v="2022-08-18T00:00:00"/>
    <n v="46507"/>
    <s v="Erborian"/>
    <m/>
    <x v="4"/>
    <x v="2"/>
    <s v="Vitro/Chevalet/SR Marionnaud"/>
    <s v="R"/>
    <s v="Sixtine"/>
    <s v="Kady"/>
    <x v="3"/>
    <n v="5"/>
    <m/>
    <d v="1899-12-30T05:30:00"/>
    <d v="2022-08-18T00:00:00"/>
    <d v="2022-08-24T00:00:00"/>
    <d v="2022-08-29T00:00:00"/>
    <d v="2022-09-26T00:00:00"/>
    <d v="2022-10-03T00:00:00"/>
    <d v="2022-08-30T00:00:00"/>
    <d v="2022-09-07T00:00:00"/>
    <d v="2022-09-08T00:00:00"/>
    <s v="août"/>
    <s v="septembre"/>
    <s v="2022"/>
    <s v="2022"/>
    <e v="#N/A"/>
    <x v="4"/>
    <d v="1899-12-30T07:42:00"/>
  </r>
  <r>
    <d v="2022-08-26T00:00:00"/>
    <n v="46544"/>
    <s v="Carven"/>
    <m/>
    <x v="8"/>
    <x v="14"/>
    <m/>
    <s v="R"/>
    <s v="Sixtine"/>
    <s v="Aurélie"/>
    <x v="3"/>
    <n v="3"/>
    <m/>
    <d v="1899-12-30T04:00:00"/>
    <m/>
    <d v="2022-08-31T00:00:00"/>
    <d v="2022-09-16T00:00:00"/>
    <d v="2022-10-17T00:00:00"/>
    <d v="2022-10-24T00:00:00"/>
    <d v="2022-09-05T00:00:00"/>
    <d v="2022-09-19T00:00:00"/>
    <d v="2022-09-20T00:00:00"/>
    <s v="août"/>
    <s v="septembre"/>
    <s v="2022"/>
    <s v="2022"/>
    <e v="#N/A"/>
    <x v="116"/>
    <d v="1899-12-30T05:36:00"/>
  </r>
  <r>
    <d v="2022-08-26T00:00:00"/>
    <n v="46545"/>
    <s v="Carven"/>
    <m/>
    <x v="8"/>
    <x v="21"/>
    <m/>
    <s v="R"/>
    <s v="Sixtine"/>
    <s v="Aurélie"/>
    <x v="3"/>
    <n v="1"/>
    <m/>
    <d v="1899-12-30T03:40:00"/>
    <d v="2022-09-15T00:00:00"/>
    <d v="2022-09-19T00:00:00"/>
    <d v="2022-09-26T00:00:00"/>
    <d v="2022-10-31T00:00:00"/>
    <d v="2022-12-04T00:00:00"/>
    <d v="2022-09-20T00:00:00"/>
    <d v="2022-10-03T00:00:00"/>
    <d v="2022-10-03T00:00:00"/>
    <s v="août"/>
    <s v="octobre"/>
    <s v="2022"/>
    <s v="2022"/>
    <e v="#N/A"/>
    <x v="116"/>
    <d v="1899-12-30T05:08:00"/>
  </r>
  <r>
    <d v="2022-08-31T00:00:00"/>
    <n v="46578"/>
    <s v="Erborian"/>
    <m/>
    <x v="8"/>
    <x v="124"/>
    <m/>
    <s v="R"/>
    <s v="Sixtine"/>
    <s v="Kady"/>
    <x v="3"/>
    <n v="3"/>
    <m/>
    <d v="1899-12-30T04:20:00"/>
    <d v="2022-08-31T00:00:00"/>
    <d v="2022-09-05T00:00:00"/>
    <d v="2022-09-19T00:00:00"/>
    <d v="2022-10-17T00:00:00"/>
    <d v="2022-10-24T00:00:00"/>
    <d v="2022-09-13T00:00:00"/>
    <d v="2022-09-30T00:00:00"/>
    <d v="2022-09-30T00:00:00"/>
    <s v="août"/>
    <s v="septembre"/>
    <s v="2022"/>
    <s v="2022"/>
    <e v="#N/A"/>
    <x v="4"/>
    <d v="1899-12-30T06:04:00"/>
  </r>
  <r>
    <d v="2022-09-05T00:00:00"/>
    <n v="45785"/>
    <s v="Armani"/>
    <s v="Armani"/>
    <x v="21"/>
    <x v="107"/>
    <m/>
    <s v="D&amp;CO"/>
    <s v="Sixtine"/>
    <s v="Arnaud"/>
    <x v="3"/>
    <n v="1"/>
    <m/>
    <d v="1899-12-30T00:30:00"/>
    <d v="2022-06-13T00:00:00"/>
    <d v="2022-06-27T00:00:00"/>
    <d v="2022-08-22T00:00:00"/>
    <d v="2022-09-19T00:00:00"/>
    <d v="2022-09-16T00:00:00"/>
    <d v="2022-09-05T00:00:00"/>
    <d v="2022-09-08T00:00:00"/>
    <d v="2022-09-08T00:00:00"/>
    <s v="septembre"/>
    <s v="septembre"/>
    <s v="2022"/>
    <s v="2022"/>
    <s v="L'Oréal"/>
    <x v="1"/>
    <d v="1899-12-30T00:42:00"/>
  </r>
  <r>
    <d v="2022-09-06T00:00:00"/>
    <n v="46614"/>
    <s v="Givenchy"/>
    <s v="Rouge Interdit"/>
    <x v="5"/>
    <x v="7"/>
    <m/>
    <s v="R"/>
    <s v="Sixtine"/>
    <s v="Melissa"/>
    <x v="3"/>
    <n v="2"/>
    <m/>
    <d v="1899-12-30T01:50:00"/>
    <d v="2022-09-06T00:00:00"/>
    <d v="2022-09-06T00:00:00"/>
    <d v="2022-09-06T00:00:00"/>
    <d v="2022-09-08T00:00:00"/>
    <d v="2022-09-09T00:00:00"/>
    <d v="2022-09-07T00:00:00"/>
    <d v="2022-09-07T00:00:00"/>
    <d v="2022-09-07T00:00:00"/>
    <s v="septembre"/>
    <s v="septembre"/>
    <s v="2022"/>
    <s v="2022"/>
    <e v="#N/A"/>
    <x v="21"/>
    <d v="1899-12-30T02:34:00"/>
  </r>
  <r>
    <d v="2022-09-06T00:00:00"/>
    <n v="46617"/>
    <s v="Yves Saint Laurent"/>
    <s v="Mascara"/>
    <x v="0"/>
    <x v="74"/>
    <m/>
    <s v="R"/>
    <s v="Sixtine"/>
    <s v="Sandrine"/>
    <x v="3"/>
    <n v="3"/>
    <m/>
    <d v="1899-12-30T02:00:00"/>
    <d v="2022-09-13T00:00:00"/>
    <d v="2022-09-09T00:00:00"/>
    <d v="2022-09-13T00:00:00"/>
    <d v="2022-10-10T00:00:00"/>
    <d v="2022-11-01T00:00:00"/>
    <d v="2022-09-13T00:00:00"/>
    <d v="2022-09-22T00:00:00"/>
    <d v="2022-09-23T00:00:00"/>
    <s v="septembre"/>
    <s v="septembre"/>
    <s v="2022"/>
    <s v="2022"/>
    <s v="L'Oréal"/>
    <x v="1"/>
    <d v="1899-12-30T02:48:00"/>
  </r>
  <r>
    <d v="2022-09-13T00:00:00"/>
    <n v="46685"/>
    <s v="Lancome"/>
    <s v="Teint Idole Ultra Wear"/>
    <x v="21"/>
    <x v="72"/>
    <m/>
    <s v="D&amp;CO"/>
    <s v="Sixtine"/>
    <s v="Arnaud"/>
    <x v="3"/>
    <n v="2"/>
    <m/>
    <d v="1899-12-30T10:00:00"/>
    <d v="2022-09-13T00:00:00"/>
    <d v="2022-09-19T00:00:00"/>
    <d v="2022-09-30T00:00:00"/>
    <d v="2022-10-14T00:00:00"/>
    <d v="2022-10-17T00:00:00"/>
    <d v="2022-09-21T00:00:00"/>
    <d v="2022-09-29T00:00:00"/>
    <d v="2022-09-30T00:00:00"/>
    <s v="septembre"/>
    <s v="septembre"/>
    <s v="2022"/>
    <s v="2022"/>
    <s v="L'Oréal"/>
    <x v="1"/>
    <d v="1899-12-30T14:00:00"/>
  </r>
  <r>
    <d v="2022-09-21T00:00:00"/>
    <n v="46753"/>
    <s v="Guerlain"/>
    <s v="Terracotta"/>
    <x v="0"/>
    <x v="74"/>
    <m/>
    <s v="R"/>
    <s v="Sixtine"/>
    <s v="Sophie"/>
    <x v="3"/>
    <n v="2"/>
    <m/>
    <d v="1899-12-30T02:30:00"/>
    <d v="2022-09-27T00:00:00"/>
    <d v="2022-09-27T00:00:00"/>
    <d v="2022-10-03T00:00:00"/>
    <d v="2022-11-14T00:00:00"/>
    <d v="2022-11-21T00:00:00"/>
    <d v="2022-09-29T00:00:00"/>
    <d v="2022-10-06T00:00:00"/>
    <d v="2022-10-07T00:00:00"/>
    <s v="septembre"/>
    <s v="octobre"/>
    <s v="2022"/>
    <s v="2022"/>
    <e v="#N/A"/>
    <x v="31"/>
    <d v="1899-12-30T03:30:00"/>
  </r>
  <r>
    <d v="2022-09-22T00:00:00"/>
    <n v="46757"/>
    <s v="Armani"/>
    <s v="Si Noel"/>
    <x v="7"/>
    <x v="2"/>
    <m/>
    <s v="R"/>
    <s v="Sixtine"/>
    <s v="Sandrine"/>
    <x v="3"/>
    <n v="3"/>
    <m/>
    <d v="1899-12-30T07:00:00"/>
    <d v="2022-09-30T00:00:00"/>
    <d v="2022-09-26T00:00:00"/>
    <d v="2022-09-30T00:00:00"/>
    <d v="2022-10-24T00:00:00"/>
    <d v="2022-11-15T00:00:00"/>
    <d v="2022-10-06T00:00:00"/>
    <d v="2022-10-11T00:00:00"/>
    <d v="2022-10-11T00:00:00"/>
    <s v="septembre"/>
    <s v="octobre"/>
    <s v="2022"/>
    <s v="2022"/>
    <s v="L'Oréal"/>
    <x v="1"/>
    <d v="1899-12-30T09:48:00"/>
  </r>
  <r>
    <d v="2022-10-04T00:00:00"/>
    <n v="46876"/>
    <s v="Yves Saint Laurent"/>
    <s v="Libre Noel"/>
    <x v="8"/>
    <x v="21"/>
    <m/>
    <s v="R"/>
    <s v="Sixtine"/>
    <s v="Sandrine"/>
    <x v="5"/>
    <n v="1"/>
    <m/>
    <d v="1899-12-30T03:30:00"/>
    <m/>
    <d v="2022-10-11T00:00:00"/>
    <m/>
    <m/>
    <m/>
    <d v="2022-10-14T00:00:00"/>
    <m/>
    <d v="2022-11-07T00:00:00"/>
    <s v="octobre"/>
    <s v="novembre"/>
    <s v="2022"/>
    <s v="2022"/>
    <s v="L'Oréal"/>
    <x v="1"/>
    <d v="1899-12-30T04:54:00"/>
  </r>
  <r>
    <d v="2022-10-11T00:00:00"/>
    <n v="46944"/>
    <s v="Sisley"/>
    <s v="Phyto Teint"/>
    <x v="21"/>
    <x v="72"/>
    <m/>
    <s v="D&amp;CO"/>
    <s v="Sixtine"/>
    <s v="Jean-Marc"/>
    <x v="3"/>
    <n v="2"/>
    <m/>
    <d v="1899-12-30T03:45:00"/>
    <d v="2022-10-11T00:00:00"/>
    <d v="2022-10-11T00:00:00"/>
    <d v="2022-10-17T00:00:00"/>
    <d v="2022-10-30T00:00:00"/>
    <d v="2022-10-31T00:00:00"/>
    <d v="2022-10-13T00:00:00"/>
    <d v="2022-10-18T00:00:00"/>
    <d v="2022-10-18T00:00:00"/>
    <s v="octobre"/>
    <s v="octobre"/>
    <s v="2022"/>
    <s v="2022"/>
    <e v="#N/A"/>
    <x v="50"/>
    <d v="1899-12-30T05:15:00"/>
  </r>
  <r>
    <d v="2022-10-18T00:00:00"/>
    <n v="46970"/>
    <s v="Carven"/>
    <s v="Dans Ma Bulle de Musc"/>
    <x v="11"/>
    <x v="6"/>
    <m/>
    <s v="R"/>
    <s v="Sixtine"/>
    <s v="Kady"/>
    <x v="3"/>
    <n v="4"/>
    <m/>
    <d v="1899-12-30T08:00:00"/>
    <d v="2022-10-18T00:00:00"/>
    <d v="2022-10-19T00:00:00"/>
    <d v="2022-10-24T00:00:00"/>
    <d v="2022-11-16T00:00:00"/>
    <d v="2022-11-21T00:00:00"/>
    <d v="2022-10-21T00:00:00"/>
    <d v="2022-11-04T00:00:00"/>
    <d v="2022-11-07T00:00:00"/>
    <s v="octobre"/>
    <s v="novembre"/>
    <s v="2022"/>
    <s v="2022"/>
    <e v="#N/A"/>
    <x v="116"/>
    <d v="1899-12-30T11:12:00"/>
  </r>
  <r>
    <d v="2022-10-07T00:00:00"/>
    <n v="46922"/>
    <s v="Mugler"/>
    <s v="Angel"/>
    <x v="13"/>
    <x v="20"/>
    <m/>
    <s v="R"/>
    <s v="Sixtine"/>
    <s v="Sandrine"/>
    <x v="3"/>
    <n v="3"/>
    <m/>
    <d v="1899-12-30T14:00:00"/>
    <d v="2022-10-07T00:00:00"/>
    <d v="2022-10-01T00:00:00"/>
    <d v="2022-11-07T00:00:00"/>
    <d v="2022-12-19T00:00:00"/>
    <d v="2022-12-05T00:00:00"/>
    <d v="2022-10-12T00:00:00"/>
    <d v="2022-10-31T00:00:00"/>
    <d v="2022-11-03T00:00:00"/>
    <s v="octobre"/>
    <s v="novembre"/>
    <s v="2022"/>
    <s v="2022"/>
    <s v="L'Oréal"/>
    <x v="1"/>
    <d v="1899-12-30T19:36:00"/>
  </r>
  <r>
    <d v="2022-10-13T00:00:00"/>
    <n v="46960"/>
    <s v="Darphin Phrama"/>
    <m/>
    <x v="3"/>
    <x v="20"/>
    <m/>
    <s v="R"/>
    <s v="Sixtine"/>
    <s v="Elodie"/>
    <x v="5"/>
    <n v="1"/>
    <m/>
    <d v="1899-12-30T02:00:00"/>
    <d v="2022-10-13T00:00:00"/>
    <d v="2022-10-17T00:00:00"/>
    <m/>
    <m/>
    <m/>
    <d v="2022-10-18T00:00:00"/>
    <m/>
    <m/>
    <s v="octobre"/>
    <s v=""/>
    <s v="2022"/>
    <s v=""/>
    <e v="#N/A"/>
    <x v="117"/>
    <d v="1899-12-30T02:48:00"/>
  </r>
  <r>
    <d v="2022-12-29T00:00:00"/>
    <n v="47681"/>
    <s v="Guerlain"/>
    <s v="La Petite robe noire Rose Cherry"/>
    <x v="10"/>
    <x v="22"/>
    <m/>
    <s v="R"/>
    <s v="Sixtine"/>
    <s v="Sophie ECHEGUT"/>
    <x v="3"/>
    <n v="2"/>
    <m/>
    <d v="1899-12-30T03:00:00"/>
    <d v="2022-12-28T00:00:00"/>
    <d v="2022-12-28T00:00:00"/>
    <d v="2022-12-30T00:00:00"/>
    <d v="2023-01-23T00:00:00"/>
    <d v="2023-01-30T00:00:00"/>
    <d v="2022-12-30T00:00:00"/>
    <d v="2023-01-05T00:00:00"/>
    <d v="2023-01-05T00:00:00"/>
    <s v="décembre"/>
    <s v="janvier"/>
    <s v="2022"/>
    <s v="2023"/>
    <e v="#N/A"/>
    <x v="31"/>
    <d v="1899-12-30T04:12:00"/>
  </r>
  <r>
    <d v="2022-12-16T00:00:00"/>
    <n v="47570"/>
    <s v="Kayali"/>
    <s v="Love fest and vanilla"/>
    <x v="21"/>
    <x v="18"/>
    <m/>
    <s v="D&amp;CO"/>
    <s v="Sixtine"/>
    <s v="Marion"/>
    <x v="3"/>
    <n v="3"/>
    <m/>
    <d v="1899-12-30T09:30:00"/>
    <d v="2022-12-16T00:00:00"/>
    <d v="2022-12-19T00:00:00"/>
    <d v="2022-12-20T00:00:00"/>
    <d v="2023-01-06T00:00:00"/>
    <d v="2023-01-09T00:00:00"/>
    <d v="2022-12-20T00:00:00"/>
    <d v="2023-01-03T00:00:00"/>
    <d v="2023-01-03T00:00:00"/>
    <s v="décembre"/>
    <s v="janvier"/>
    <s v="2022"/>
    <s v="2023"/>
    <e v="#N/A"/>
    <x v="47"/>
    <d v="1899-12-30T13:18:00"/>
  </r>
  <r>
    <d v="2022-11-22T00:00:00"/>
    <n v="47307"/>
    <s v="Clarins"/>
    <s v="Hydra Essentiel"/>
    <x v="8"/>
    <x v="6"/>
    <m/>
    <s v="R"/>
    <s v="Sixtine"/>
    <s v="Charlotte GUENARD"/>
    <x v="3"/>
    <n v="9"/>
    <m/>
    <d v="1899-12-30T15:00:00"/>
    <d v="2022-11-22T00:00:00"/>
    <d v="2022-12-12T00:00:00"/>
    <d v="2023-01-17T00:00:00"/>
    <d v="2023-02-14T00:00:00"/>
    <d v="2023-02-20T00:00:00"/>
    <d v="2023-01-09T00:00:00"/>
    <d v="2023-01-24T00:00:00"/>
    <d v="2023-01-25T00:00:00"/>
    <s v="novembre"/>
    <s v="janvier"/>
    <s v="2022"/>
    <s v="2023"/>
    <e v="#N/A"/>
    <x v="12"/>
    <d v="1899-12-30T21:00:00"/>
  </r>
  <r>
    <d v="2022-11-25T00:00:00"/>
    <n v="47338"/>
    <s v="Clarins"/>
    <s v="Hydra Essentiel"/>
    <x v="0"/>
    <x v="18"/>
    <m/>
    <s v="R"/>
    <s v="Sixtine"/>
    <s v="Charlotte GUENARD"/>
    <x v="3"/>
    <n v="10"/>
    <m/>
    <d v="1899-12-30T17:00:00"/>
    <m/>
    <d v="2022-12-01T00:00:00"/>
    <d v="2023-01-18T00:00:00"/>
    <d v="2023-02-15T00:00:00"/>
    <d v="2023-02-21T00:00:00"/>
    <d v="2022-12-07T00:00:00"/>
    <d v="2023-01-24T00:00:00"/>
    <d v="2023-01-25T00:00:00"/>
    <s v="novembre"/>
    <s v="janvier"/>
    <s v="2022"/>
    <s v="2023"/>
    <e v="#N/A"/>
    <x v="12"/>
    <d v="1899-12-30T23:48:00"/>
  </r>
  <r>
    <d v="2022-12-29T00:00:00"/>
    <n v="47684"/>
    <s v="Givenchy"/>
    <s v="Gentleman Society"/>
    <x v="7"/>
    <x v="6"/>
    <m/>
    <s v="R"/>
    <s v="Sixtine"/>
    <s v="Laura Algaron"/>
    <x v="3"/>
    <n v="7"/>
    <m/>
    <d v="1899-12-30T19:00:00"/>
    <d v="2022-12-28T00:00:00"/>
    <d v="2023-01-05T00:00:00"/>
    <d v="2023-01-16T00:00:00"/>
    <d v="2023-02-20T00:00:00"/>
    <d v="2023-02-27T00:00:00"/>
    <d v="2023-01-06T00:00:00"/>
    <d v="2023-01-30T00:00:00"/>
    <d v="2023-01-31T00:00:00"/>
    <s v="décembre"/>
    <s v="janvier"/>
    <s v="2022"/>
    <s v="2023"/>
    <e v="#N/A"/>
    <x v="21"/>
    <d v="1899-12-31T02:36:00"/>
  </r>
  <r>
    <d v="2023-01-16T00:00:00"/>
    <n v="47849"/>
    <s v="GIVENCHY"/>
    <s v="Gentleman Society"/>
    <x v="0"/>
    <x v="9"/>
    <s v=""/>
    <s v="R"/>
    <s v="Sixtine"/>
    <s v="Sophie ECHEGUT"/>
    <x v="3"/>
    <n v="3"/>
    <m/>
    <d v="1899-12-30T03:00:00"/>
    <d v="2023-01-16T00:00:00"/>
    <d v="2023-01-16T00:00:00"/>
    <d v="2023-01-20T00:00:00"/>
    <d v="2023-02-17T00:00:00"/>
    <d v="2023-02-22T00:00:00"/>
    <d v="2023-01-17T00:00:00"/>
    <d v="2023-01-30T00:00:00"/>
    <d v="2023-01-30T00:00:00"/>
    <s v="janvier"/>
    <s v="janvier"/>
    <s v="2023"/>
    <s v="2023"/>
    <e v="#N/A"/>
    <x v="21"/>
    <d v="1899-12-30T04:12:00"/>
  </r>
  <r>
    <d v="2023-01-23T00:00:00"/>
    <n v="47949"/>
    <s v="CLARINS"/>
    <s v="Lip Oil"/>
    <x v="0"/>
    <x v="46"/>
    <s v=""/>
    <s v="R"/>
    <s v="Sixtine"/>
    <s v="Charlotte GUENARD"/>
    <x v="3"/>
    <n v="2"/>
    <s v=""/>
    <d v="1899-12-30T07:00:00"/>
    <d v="2023-03-23T00:00:00"/>
    <d v="2023-01-25T00:00:00"/>
    <d v="2023-01-31T00:00:00"/>
    <d v="2023-02-28T00:00:00"/>
    <d v="2023-03-07T00:00:00"/>
    <d v="2023-01-26T00:00:00"/>
    <d v="2023-02-07T00:00:00"/>
    <d v="2023-02-08T00:00:00"/>
    <s v="janvier"/>
    <s v="février"/>
    <s v="2023"/>
    <s v="2023"/>
    <e v="#N/A"/>
    <x v="12"/>
    <d v="1899-12-30T09:48:00"/>
  </r>
  <r>
    <d v="2022-10-18T00:00:00"/>
    <n v="46965"/>
    <s v="Sephora"/>
    <s v="Noel"/>
    <x v="0"/>
    <x v="125"/>
    <m/>
    <s v="R"/>
    <s v="Sixtine"/>
    <s v="Lea Forget"/>
    <x v="5"/>
    <n v="4"/>
    <m/>
    <d v="1899-12-30T04:45:00"/>
    <d v="2022-10-18T00:00:00"/>
    <d v="2022-10-20T00:00:00"/>
    <d v="2022-10-20T00:00:00"/>
    <d v="2022-11-16T00:00:00"/>
    <d v="2022-11-21T00:00:00"/>
    <d v="2022-10-19T00:00:00"/>
    <m/>
    <m/>
    <s v="octobre"/>
    <s v=""/>
    <s v="2022"/>
    <s v=""/>
    <s v="Sephora"/>
    <x v="0"/>
    <d v="1899-12-30T06:39:00"/>
  </r>
  <r>
    <d v="2022-12-21T00:00:00"/>
    <n v="47585"/>
    <s v="Guerlain"/>
    <s v="Terracotta"/>
    <x v="0"/>
    <x v="18"/>
    <m/>
    <s v="R"/>
    <s v="Sixtine"/>
    <s v="Sophie ECHEGUT"/>
    <x v="3"/>
    <n v="5"/>
    <m/>
    <d v="1899-12-30T22:30:00"/>
    <m/>
    <d v="2022-12-26T00:00:00"/>
    <d v="2023-01-16T00:00:00"/>
    <d v="2023-02-27T00:00:00"/>
    <d v="2023-03-06T00:00:00"/>
    <d v="2022-12-30T00:00:00"/>
    <d v="2023-02-09T00:00:00"/>
    <d v="2023-02-09T00:00:00"/>
    <s v="décembre"/>
    <s v="février"/>
    <s v="2022"/>
    <s v="2023"/>
    <e v="#N/A"/>
    <x v="31"/>
    <d v="1899-12-31T07:30:00"/>
  </r>
  <r>
    <d v="2023-01-20T00:00:00"/>
    <n v="47924"/>
    <s v="HERMES"/>
    <s v="H24"/>
    <x v="4"/>
    <x v="6"/>
    <m/>
    <s v="R"/>
    <s v="Sixtine"/>
    <s v="Ludivine MARTIN"/>
    <x v="3"/>
    <n v="9"/>
    <m/>
    <d v="1899-12-30T11:00:00"/>
    <d v="2023-01-20T00:00:00"/>
    <d v="2023-01-23T00:00:00"/>
    <d v="2023-01-25T00:00:00"/>
    <d v="2023-02-21T00:00:00"/>
    <d v="2023-02-27T00:00:00"/>
    <d v="2023-01-24T00:00:00"/>
    <d v="2023-02-06T00:00:00"/>
    <d v="2023-02-07T00:00:00"/>
    <s v="janvier"/>
    <s v="février"/>
    <s v="2023"/>
    <s v="2023"/>
    <e v="#N/A"/>
    <x v="23"/>
    <d v="1899-12-30T15:24:00"/>
  </r>
  <r>
    <d v="2023-01-24T00:00:00"/>
    <n v="47954"/>
    <s v="GUERLAIN"/>
    <s v="La Petite robe noire"/>
    <x v="0"/>
    <x v="9"/>
    <m/>
    <s v="R"/>
    <s v="Sixtine"/>
    <s v="Sophie ECHEGUT"/>
    <x v="3"/>
    <n v="1"/>
    <m/>
    <d v="1899-12-30T01:00:00"/>
    <d v="2023-01-24T00:00:00"/>
    <d v="2023-01-24T00:00:00"/>
    <d v="2023-01-27T00:00:00"/>
    <d v="2023-02-15T00:00:00"/>
    <d v="2023-02-20T00:00:00"/>
    <d v="2023-01-27T00:00:00"/>
    <d v="2023-01-31T00:00:00"/>
    <d v="2023-01-31T00:00:00"/>
    <s v="janvier"/>
    <s v="janvier"/>
    <s v="2023"/>
    <s v="2023"/>
    <e v="#N/A"/>
    <x v="31"/>
    <d v="1899-12-30T01:24:00"/>
  </r>
  <r>
    <d v="2023-01-13T00:00:00"/>
    <n v="47859"/>
    <s v="Givenchy"/>
    <s v="Gentleman Society"/>
    <x v="0"/>
    <x v="17"/>
    <m/>
    <s v="R"/>
    <s v="Sixtine"/>
    <s v="Laura Algaron"/>
    <x v="3"/>
    <n v="2"/>
    <m/>
    <d v="1899-12-30T05:00:00"/>
    <m/>
    <d v="2023-01-20T00:00:00"/>
    <d v="2023-02-07T00:00:00"/>
    <d v="2023-03-14T00:00:00"/>
    <d v="2023-03-21T00:00:00"/>
    <d v="2023-01-19T00:00:00"/>
    <d v="2023-02-08T00:00:00"/>
    <d v="2023-02-10T00:00:00"/>
    <s v="janvier"/>
    <s v="février"/>
    <s v="2023"/>
    <s v="2023"/>
    <e v="#N/A"/>
    <x v="21"/>
    <d v="1899-12-30T07:00:00"/>
  </r>
  <r>
    <d v="2023-01-19T00:00:00"/>
    <n v="47908"/>
    <s v="CLARINS"/>
    <s v="Hydra Essentiel"/>
    <x v="21"/>
    <x v="18"/>
    <s v=""/>
    <s v="D&amp;CO"/>
    <s v="Sixtine"/>
    <s v="Jean-Marc ISTURIZ"/>
    <x v="3"/>
    <n v="2"/>
    <s v=""/>
    <d v="1899-12-30T05:00:00"/>
    <d v="2023-01-19T00:00:00"/>
    <d v="2023-01-25T00:00:00"/>
    <m/>
    <m/>
    <d v="2023-02-20T00:00:00"/>
    <d v="2023-01-26T00:00:00"/>
    <m/>
    <d v="2023-02-13T00:00:00"/>
    <s v="janvier"/>
    <s v="février"/>
    <s v="2023"/>
    <s v="2023"/>
    <e v="#N/A"/>
    <x v="12"/>
    <d v="1899-12-30T07:00:00"/>
  </r>
  <r>
    <d v="2023-02-14T00:00:00"/>
    <n v="48170"/>
    <s v="Givenchy"/>
    <s v="Gentleman Society"/>
    <x v="1"/>
    <x v="12"/>
    <m/>
    <s v="R"/>
    <s v="Sixtine"/>
    <s v="Chloé BOURJOT DEPARIS"/>
    <x v="3"/>
    <n v="4"/>
    <m/>
    <d v="1899-12-30T07:30:00"/>
    <m/>
    <d v="2023-02-15T00:00:00"/>
    <d v="2023-02-17T00:00:00"/>
    <d v="2023-03-09T00:00:00"/>
    <d v="2023-03-09T00:00:00"/>
    <d v="2023-02-16T00:00:00"/>
    <d v="2023-02-23T00:00:00"/>
    <d v="2023-02-24T00:00:00"/>
    <s v="février"/>
    <s v="février"/>
    <s v="2023"/>
    <s v="2023"/>
    <e v="#N/A"/>
    <x v="21"/>
    <d v="1899-12-30T10:30:00"/>
  </r>
  <r>
    <d v="2023-02-09T00:00:00"/>
    <n v="48064"/>
    <s v="Sephora"/>
    <m/>
    <x v="0"/>
    <x v="30"/>
    <m/>
    <s v="R"/>
    <s v="Sixtine"/>
    <s v="Elodie RIOLAND"/>
    <x v="3"/>
    <n v="6"/>
    <m/>
    <d v="1899-12-30T12:30:00"/>
    <d v="2023-02-09T00:00:00"/>
    <d v="2023-02-06T00:00:00"/>
    <d v="2023-02-16T00:00:00"/>
    <d v="2023-03-02T00:00:00"/>
    <d v="2023-03-07T00:00:00"/>
    <d v="2023-02-16T00:00:00"/>
    <d v="2023-02-21T00:00:00"/>
    <d v="2023-02-22T00:00:00"/>
    <s v="février"/>
    <s v="février"/>
    <s v="2023"/>
    <s v="2023"/>
    <s v="Sephora"/>
    <x v="0"/>
    <d v="1899-12-30T17:30:00"/>
  </r>
  <r>
    <d v="2023-02-16T00:00:00"/>
    <n v="48213"/>
    <s v="Sephora"/>
    <m/>
    <x v="21"/>
    <x v="24"/>
    <m/>
    <s v="D&amp;CO"/>
    <s v="Sixtine"/>
    <s v="Arnaud HOARAU"/>
    <x v="3"/>
    <n v="1"/>
    <m/>
    <d v="1899-12-30T02:00:00"/>
    <m/>
    <d v="2023-02-17T00:00:00"/>
    <d v="2023-02-17T00:00:00"/>
    <d v="2023-02-21T00:00:00"/>
    <d v="2023-02-22T00:00:00"/>
    <d v="2023-02-17T00:00:00"/>
    <d v="2023-02-21T00:00:00"/>
    <d v="2023-02-22T00:00:00"/>
    <s v="février"/>
    <s v="février"/>
    <s v="2023"/>
    <s v="2023"/>
    <s v="Sephora"/>
    <x v="0"/>
    <d v="1899-12-30T02:48:00"/>
  </r>
  <r>
    <d v="2023-02-14T00:00:00"/>
    <n v="48165"/>
    <s v="Benefit"/>
    <s v="Pore Care"/>
    <x v="0"/>
    <x v="37"/>
    <m/>
    <s v="R"/>
    <s v="Sixtine"/>
    <s v="Elodie RIOLAND"/>
    <x v="3"/>
    <n v="3"/>
    <m/>
    <d v="1899-12-30T03:00:00"/>
    <m/>
    <d v="2023-02-16T00:00:00"/>
    <d v="2023-02-16T00:00:00"/>
    <d v="2023-03-16T00:00:00"/>
    <d v="2023-03-21T00:00:00"/>
    <d v="2023-02-23T00:00:00"/>
    <d v="2023-02-28T00:00:00"/>
    <d v="2023-03-01T00:00:00"/>
    <s v="février"/>
    <s v="mars"/>
    <s v="2023"/>
    <s v="2023"/>
    <e v="#N/A"/>
    <x v="33"/>
    <d v="1899-12-30T04:12:00"/>
  </r>
  <r>
    <d v="2023-01-06T00:00:00"/>
    <n v="47748"/>
    <s v="Kenzo"/>
    <s v="Kenzo Homme"/>
    <x v="3"/>
    <x v="9"/>
    <m/>
    <s v="R"/>
    <s v="Sixtine"/>
    <s v="Sophie ECHEGUT"/>
    <x v="3"/>
    <n v="3"/>
    <m/>
    <d v="1899-12-30T06:00:00"/>
    <m/>
    <d v="2023-01-10T00:00:00"/>
    <d v="2023-01-18T00:00:00"/>
    <d v="2023-02-27T00:00:00"/>
    <d v="2023-03-06T00:00:00"/>
    <d v="2023-01-12T00:00:00"/>
    <d v="2023-02-24T00:00:00"/>
    <d v="2023-03-01T00:00:00"/>
    <s v="janvier"/>
    <s v="mars"/>
    <s v="2023"/>
    <s v="2023"/>
    <e v="#N/A"/>
    <x v="11"/>
    <d v="1899-12-30T08:24:00"/>
  </r>
  <r>
    <d v="2023-02-27T00:00:00"/>
    <n v="48302"/>
    <s v="Sisley"/>
    <s v="Teint Nude"/>
    <x v="21"/>
    <x v="72"/>
    <m/>
    <s v="D&amp;CO"/>
    <s v="Sixtine"/>
    <s v="Jean-Marc ISTURIZ"/>
    <x v="3"/>
    <n v="1"/>
    <m/>
    <d v="1899-12-30T02:00:00"/>
    <d v="2023-02-27T00:00:00"/>
    <d v="2023-02-28T00:00:00"/>
    <m/>
    <d v="2023-03-06T00:00:00"/>
    <m/>
    <d v="2023-03-02T00:00:00"/>
    <d v="2023-03-03T00:00:00"/>
    <d v="2023-03-03T00:00:00"/>
    <s v="février"/>
    <s v="mars"/>
    <s v="2023"/>
    <s v="2023"/>
    <e v="#N/A"/>
    <x v="50"/>
    <d v="1899-12-30T02:48:00"/>
  </r>
  <r>
    <d v="2022-12-20T00:00:00"/>
    <n v="47593"/>
    <s v="Givenchy"/>
    <s v="Gentleman Society"/>
    <x v="3"/>
    <x v="85"/>
    <m/>
    <s v="D&amp;CO"/>
    <s v="Sixtine"/>
    <s v="Jean-Marc ISTURIZ"/>
    <x v="3"/>
    <n v="2"/>
    <m/>
    <d v="1899-12-30T05:00:00"/>
    <d v="2023-01-25T00:00:00"/>
    <d v="2023-01-26T00:00:00"/>
    <d v="2023-02-06T00:00:00"/>
    <d v="2023-03-06T00:00:00"/>
    <d v="2023-03-06T00:00:00"/>
    <d v="2023-01-30T00:00:00"/>
    <d v="2023-03-06T00:00:00"/>
    <d v="2023-03-06T00:00:00"/>
    <s v="décembre"/>
    <s v="mars"/>
    <s v="2022"/>
    <s v="2023"/>
    <e v="#N/A"/>
    <x v="21"/>
    <d v="1899-12-30T07:00:00"/>
  </r>
  <r>
    <d v="2023-01-31T00:00:00"/>
    <n v="47320"/>
    <s v="Byoma"/>
    <m/>
    <x v="0"/>
    <x v="5"/>
    <m/>
    <s v="R"/>
    <s v="Sixtine"/>
    <s v="Mori SACKO"/>
    <x v="3"/>
    <n v="3"/>
    <m/>
    <d v="1899-12-31T10:00:00"/>
    <d v="2023-01-31T00:00:00"/>
    <d v="2023-02-06T00:00:00"/>
    <d v="2023-02-10T00:00:00"/>
    <d v="2023-03-13T00:00:00"/>
    <d v="2023-03-16T00:00:00"/>
    <d v="2023-02-17T00:00:00"/>
    <d v="2023-03-02T00:00:00"/>
    <d v="2023-03-07T00:00:00"/>
    <s v="janvier"/>
    <s v="mars"/>
    <s v="2023"/>
    <s v="2023"/>
    <e v="#N/A"/>
    <x v="100"/>
    <d v="1899-12-31T23:36:00"/>
  </r>
  <r>
    <d v="2023-03-09T00:00:00"/>
    <n v="48400"/>
    <s v="GUERLAIN"/>
    <s v="Terracotta"/>
    <x v="10"/>
    <x v="85"/>
    <m/>
    <s v="R"/>
    <s v="Sixtine"/>
    <s v="Elodie RIOLAND"/>
    <x v="3"/>
    <n v="1"/>
    <m/>
    <d v="1899-12-30T00:30:00"/>
    <d v="2023-03-09T00:00:00"/>
    <d v="2023-03-10T00:00:00"/>
    <d v="2023-03-10T00:00:00"/>
    <d v="2023-03-20T00:00:00"/>
    <d v="2023-03-27T00:00:00"/>
    <d v="2023-03-10T00:00:00"/>
    <d v="2023-03-10T00:00:00"/>
    <d v="2023-03-10T00:00:00"/>
    <s v="mars"/>
    <s v="mars"/>
    <s v="2023"/>
    <s v="2023"/>
    <e v="#N/A"/>
    <x v="31"/>
    <d v="1899-12-30T00:42:00"/>
  </r>
  <r>
    <d v="2023-01-24T00:00:00"/>
    <n v="47955"/>
    <s v="FENTY BEAUTY"/>
    <s v="Hellaticc"/>
    <x v="0"/>
    <x v="2"/>
    <m/>
    <s v="R"/>
    <s v="Sixtine"/>
    <s v="Elodie RIOLAND"/>
    <x v="3"/>
    <n v="6"/>
    <m/>
    <d v="1899-12-31T09:00:00"/>
    <d v="2023-01-24T00:00:00"/>
    <d v="2023-01-30T00:00:00"/>
    <m/>
    <m/>
    <m/>
    <d v="2023-02-02T00:00:00"/>
    <d v="2023-02-28T00:00:00"/>
    <d v="2023-02-28T00:00:00"/>
    <s v="janvier"/>
    <s v="février"/>
    <s v="2023"/>
    <s v="2023"/>
    <e v="#N/A"/>
    <x v="84"/>
    <d v="1899-12-31T22:12:00"/>
  </r>
  <r>
    <d v="2023-02-08T00:00:00"/>
    <n v="48109"/>
    <s v="Rochas"/>
    <s v="Girl Life"/>
    <x v="8"/>
    <x v="6"/>
    <m/>
    <s v="R"/>
    <s v="Sixtine"/>
    <s v="Sandrine NEDELEC"/>
    <x v="3"/>
    <n v="5"/>
    <m/>
    <d v="1899-12-30T08:30:00"/>
    <d v="2023-02-08T00:00:00"/>
    <d v="2023-02-14T00:00:00"/>
    <d v="2023-03-14T00:00:00"/>
    <d v="2023-04-11T00:00:00"/>
    <d v="2023-04-17T00:00:00"/>
    <d v="2023-02-15T00:00:00"/>
    <d v="2023-03-17T00:00:00"/>
    <d v="2023-03-17T00:00:00"/>
    <s v="février"/>
    <s v="mars"/>
    <s v="2023"/>
    <s v="2023"/>
    <s v="Interparfums"/>
    <x v="8"/>
    <d v="1899-12-30T11:54:00"/>
  </r>
  <r>
    <d v="2023-02-10T00:00:00"/>
    <n v="48150"/>
    <s v="Rochas"/>
    <s v="Girl Life"/>
    <x v="4"/>
    <x v="6"/>
    <m/>
    <s v="R"/>
    <s v="Sixtine"/>
    <s v="Sandrine NEDELEC"/>
    <x v="3"/>
    <n v="5"/>
    <m/>
    <d v="1899-12-30T09:45:00"/>
    <d v="2023-02-10T00:00:00"/>
    <d v="2023-02-14T00:00:00"/>
    <d v="2023-03-14T00:00:00"/>
    <d v="2023-04-11T00:00:00"/>
    <d v="2023-04-17T00:00:00"/>
    <d v="2023-02-21T00:00:00"/>
    <d v="2023-03-16T00:00:00"/>
    <d v="2023-03-17T00:00:00"/>
    <s v="février"/>
    <s v="mars"/>
    <s v="2023"/>
    <s v="2023"/>
    <s v="Interparfums"/>
    <x v="8"/>
    <d v="1899-12-30T13:39:00"/>
  </r>
  <r>
    <d v="2023-03-10T00:00:00"/>
    <n v="48407"/>
    <s v="Rochas"/>
    <s v="Girl Life"/>
    <x v="0"/>
    <x v="18"/>
    <m/>
    <s v="R"/>
    <s v="Sixtine"/>
    <s v="EDG"/>
    <x v="3"/>
    <n v="2"/>
    <m/>
    <d v="1899-12-30T02:30:00"/>
    <d v="2023-03-10T00:00:00"/>
    <d v="2023-03-13T00:00:00"/>
    <d v="2023-03-17T00:00:00"/>
    <d v="2023-04-12T00:00:00"/>
    <d v="2023-04-18T00:00:00"/>
    <d v="2023-03-13T00:00:00"/>
    <d v="2023-03-17T00:00:00"/>
    <d v="2023-03-17T00:00:00"/>
    <s v="mars"/>
    <s v="mars"/>
    <s v="2023"/>
    <s v="2023"/>
    <s v="Interparfums"/>
    <x v="8"/>
    <d v="1899-12-30T03:30:00"/>
  </r>
  <r>
    <d v="2023-03-08T00:00:00"/>
    <n v="48379"/>
    <s v="MUFE"/>
    <m/>
    <x v="3"/>
    <x v="20"/>
    <m/>
    <s v="R"/>
    <s v="Sixtine"/>
    <s v="Elodie RIOLAND"/>
    <x v="3"/>
    <n v="1"/>
    <m/>
    <d v="1899-12-30T02:00:00"/>
    <d v="2023-03-08T00:00:00"/>
    <d v="2023-03-10T00:00:00"/>
    <m/>
    <m/>
    <m/>
    <d v="2023-03-10T00:00:00"/>
    <d v="2023-03-20T00:00:00"/>
    <d v="2023-03-21T00:00:00"/>
    <s v="mars"/>
    <s v="mars"/>
    <s v="2023"/>
    <s v="2023"/>
    <e v="#N/A"/>
    <x v="48"/>
    <d v="1899-12-30T02:48:00"/>
  </r>
  <r>
    <d v="2023-02-15T00:00:00"/>
    <n v="48198"/>
    <s v="ROCHAS"/>
    <s v="GIRL"/>
    <x v="7"/>
    <x v="2"/>
    <m/>
    <s v="R"/>
    <s v="Sixtine"/>
    <s v="Sandrine NEDELEC"/>
    <x v="3"/>
    <n v="5"/>
    <m/>
    <d v="1899-12-30T11:00:00"/>
    <m/>
    <d v="2023-02-22T00:00:00"/>
    <d v="2023-03-17T00:00:00"/>
    <d v="2023-04-18T00:00:00"/>
    <d v="2023-04-25T00:00:00"/>
    <d v="2023-03-03T00:00:00"/>
    <d v="2023-03-28T00:00:00"/>
    <d v="2023-03-29T00:00:00"/>
    <s v="février"/>
    <s v="mars"/>
    <s v="2023"/>
    <s v="2023"/>
    <s v="Interparfums"/>
    <x v="8"/>
    <d v="1899-12-30T15:24:00"/>
  </r>
  <r>
    <d v="2023-03-24T00:00:00"/>
    <n v="48522"/>
    <s v="ROCHAS"/>
    <s v="Girl Life"/>
    <x v="0"/>
    <x v="9"/>
    <s v=""/>
    <s v="R"/>
    <s v="Sixtine"/>
    <s v="Sandrine NEDELEC"/>
    <x v="3"/>
    <n v="1"/>
    <m/>
    <d v="1899-12-30T02:00:00"/>
    <d v="2023-03-24T00:00:00"/>
    <d v="2023-03-27T00:00:00"/>
    <m/>
    <d v="2023-04-12T00:00:00"/>
    <d v="2023-04-17T00:00:00"/>
    <d v="2023-03-27T00:00:00"/>
    <d v="2023-03-27T00:00:00"/>
    <d v="2023-03-28T00:00:00"/>
    <s v="mars"/>
    <s v="mars"/>
    <s v="2023"/>
    <s v="2023"/>
    <s v="Interparfums"/>
    <x v="8"/>
    <d v="1899-12-30T02:48:00"/>
  </r>
  <r>
    <d v="2023-03-17T00:00:00"/>
    <n v="48462"/>
    <s v="FENTY BEAUTY"/>
    <s v="New Mascara"/>
    <x v="0"/>
    <x v="18"/>
    <s v="Manque Header - Attente formes"/>
    <s v="R"/>
    <s v="Sixtine"/>
    <s v="Elodie RIOLAND"/>
    <x v="3"/>
    <n v="4"/>
    <m/>
    <d v="1899-12-30T06:30:00"/>
    <d v="2023-01-17T00:00:00"/>
    <d v="2023-03-20T00:00:00"/>
    <d v="2023-03-20T00:00:00"/>
    <d v="2023-04-14T00:00:00"/>
    <d v="2023-04-18T00:00:00"/>
    <d v="2023-03-20T00:00:00"/>
    <d v="2023-03-22T00:00:00"/>
    <d v="2023-03-30T00:00:00"/>
    <s v="mars"/>
    <s v="mars"/>
    <s v="2023"/>
    <s v="2023"/>
    <e v="#N/A"/>
    <x v="84"/>
    <d v="1899-12-30T09:06:00"/>
  </r>
  <r>
    <d v="2023-03-07T00:00:00"/>
    <n v="48377"/>
    <s v="BY TERRY"/>
    <s v="Elumineur de Teint"/>
    <x v="0"/>
    <x v="46"/>
    <s v=""/>
    <s v=""/>
    <s v="Sixtine"/>
    <s v="Elodie RIOLAND"/>
    <x v="3"/>
    <n v="2"/>
    <m/>
    <d v="1899-12-30T04:30:00"/>
    <d v="2023-03-08T00:00:00"/>
    <d v="2023-03-10T00:00:00"/>
    <d v="2023-03-13T00:00:00"/>
    <d v="2023-04-13T00:00:00"/>
    <d v="2023-04-18T00:00:00"/>
    <d v="2023-03-10T00:00:00"/>
    <d v="2023-03-22T00:00:00"/>
    <d v="2023-03-23T00:00:00"/>
    <s v="mars"/>
    <s v="mars"/>
    <s v="2023"/>
    <s v="2023"/>
    <e v="#N/A"/>
    <x v="15"/>
    <d v="1899-12-30T06:18:00"/>
  </r>
  <r>
    <d v="2023-03-14T00:00:00"/>
    <n v="48279"/>
    <s v="Sephora"/>
    <m/>
    <x v="0"/>
    <x v="93"/>
    <m/>
    <s v="R"/>
    <s v="Sixtine"/>
    <s v="Léa FORGET"/>
    <x v="3"/>
    <n v="3"/>
    <m/>
    <d v="1899-12-30T05:30:00"/>
    <d v="2023-03-14T00:00:00"/>
    <m/>
    <m/>
    <m/>
    <m/>
    <d v="2023-03-15T00:00:00"/>
    <d v="2023-03-22T00:00:00"/>
    <d v="2023-03-22T00:00:00"/>
    <s v="mars"/>
    <s v="mars"/>
    <s v="2023"/>
    <s v="2023"/>
    <s v="Sephora"/>
    <x v="0"/>
    <d v="1899-12-30T07:42:00"/>
  </r>
  <r>
    <d v="2023-03-23T00:00:00"/>
    <n v="48511"/>
    <s v="ERBORIAN"/>
    <s v="CC Creme"/>
    <x v="4"/>
    <x v="2"/>
    <s v=""/>
    <s v="R"/>
    <s v="Sixtine"/>
    <s v="Kady CISSE"/>
    <x v="3"/>
    <n v="5"/>
    <m/>
    <d v="1899-12-30T07:00:00"/>
    <d v="2023-04-04T00:00:00"/>
    <d v="2023-04-05T00:00:00"/>
    <d v="2023-04-07T00:00:00"/>
    <d v="2023-05-09T00:00:00"/>
    <d v="2023-05-15T00:00:00"/>
    <d v="2023-04-05T00:00:00"/>
    <d v="2023-04-20T00:00:00"/>
    <d v="2023-04-21T00:00:00"/>
    <s v="mars"/>
    <s v="avril"/>
    <s v="2023"/>
    <s v="2023"/>
    <e v="#N/A"/>
    <x v="4"/>
    <d v="1899-12-30T09:48:00"/>
  </r>
  <r>
    <d v="2023-03-21T00:00:00"/>
    <n v="48480"/>
    <s v="FENTY BEAUTY"/>
    <s v="Mascara"/>
    <x v="0"/>
    <x v="37"/>
    <s v="ATTENTE PROTO"/>
    <s v="R"/>
    <s v="Sixtine"/>
    <s v="Elodie RIOLAND"/>
    <x v="3"/>
    <n v="1"/>
    <s v=""/>
    <d v="1899-12-30T03:30:00"/>
    <d v="2023-03-27T00:00:00"/>
    <d v="2023-03-22T00:00:00"/>
    <d v="2023-03-22T00:00:00"/>
    <d v="2023-04-13T00:00:00"/>
    <d v="2023-04-18T00:00:00"/>
    <d v="2023-03-29T00:00:00"/>
    <d v="2023-04-03T00:00:00"/>
    <d v="2023-04-07T00:00:00"/>
    <s v="mars"/>
    <s v="avril"/>
    <s v="2023"/>
    <s v="2023"/>
    <e v="#N/A"/>
    <x v="84"/>
    <d v="1899-12-30T04:54:00"/>
  </r>
  <r>
    <d v="2023-03-02T00:00:00"/>
    <n v="48336"/>
    <s v="Coach"/>
    <m/>
    <x v="8"/>
    <x v="14"/>
    <m/>
    <s v="R"/>
    <s v="Sixtine"/>
    <s v="Sandrine NEDELEC"/>
    <x v="3"/>
    <n v="3"/>
    <m/>
    <d v="1899-12-30T05:00:00"/>
    <d v="2023-03-02T00:00:00"/>
    <d v="2023-03-13T00:00:00"/>
    <d v="2023-03-27T00:00:00"/>
    <d v="2023-04-25T00:00:00"/>
    <d v="2023-05-01T00:00:00"/>
    <d v="2023-03-09T00:00:00"/>
    <d v="2023-04-05T00:00:00"/>
    <d v="2023-04-06T00:00:00"/>
    <s v="mars"/>
    <s v="avril"/>
    <s v="2023"/>
    <s v="2023"/>
    <s v="Interparfums"/>
    <x v="8"/>
    <d v="1899-12-30T07:00:00"/>
  </r>
  <r>
    <d v="2023-03-23T00:00:00"/>
    <n v="48510"/>
    <s v="Prada"/>
    <s v="Infusion"/>
    <x v="1"/>
    <x v="5"/>
    <m/>
    <s v="R"/>
    <s v="Sixtine"/>
    <s v="Charlotte GUENARD"/>
    <x v="3"/>
    <n v="3"/>
    <m/>
    <d v="1899-12-30T06:30:00"/>
    <d v="2023-03-23T00:00:00"/>
    <d v="2023-03-24T00:00:00"/>
    <d v="2023-03-27T00:00:00"/>
    <d v="2023-04-19T00:00:00"/>
    <d v="2023-04-24T00:00:00"/>
    <d v="2023-03-24T00:00:00"/>
    <d v="2023-03-30T00:00:00"/>
    <d v="2023-03-30T00:00:00"/>
    <s v="mars"/>
    <s v="mars"/>
    <s v="2023"/>
    <s v="2023"/>
    <s v="L'Oréal"/>
    <x v="1"/>
    <d v="1899-12-30T09:06:00"/>
  </r>
  <r>
    <d v="2023-03-28T00:00:00"/>
    <n v="48548"/>
    <s v="ROCHAS"/>
    <s v="Girl Life"/>
    <x v="20"/>
    <x v="20"/>
    <s v=""/>
    <s v="D&amp;CO"/>
    <s v="Sixtine"/>
    <s v="Elsa PEUCHGAZEAU"/>
    <x v="3"/>
    <n v="1"/>
    <m/>
    <d v="1899-12-30T01:15:00"/>
    <d v="2023-03-28T00:00:00"/>
    <d v="2023-04-04T00:00:00"/>
    <d v="2023-04-10T00:00:00"/>
    <d v="2023-04-26T00:00:00"/>
    <d v="2023-05-01T00:00:00"/>
    <d v="2023-04-03T00:00:00"/>
    <d v="2023-04-03T00:00:00"/>
    <d v="2023-04-04T00:00:00"/>
    <s v="mars"/>
    <s v="avril"/>
    <s v="2023"/>
    <s v="2023"/>
    <s v="Interparfums"/>
    <x v="8"/>
    <d v="1899-12-30T01:45:00"/>
  </r>
  <r>
    <d v="2023-02-08T00:00:00"/>
    <n v="48118"/>
    <s v="Guerlain"/>
    <s v="AR"/>
    <x v="10"/>
    <x v="22"/>
    <m/>
    <s v="R"/>
    <s v="Stéphanie"/>
    <s v="Sophie ECHEGUT"/>
    <x v="3"/>
    <n v="1"/>
    <m/>
    <d v="1899-12-30T00:30:00"/>
    <m/>
    <d v="2023-02-10T00:00:00"/>
    <d v="2023-02-14T00:00:00"/>
    <d v="2023-03-06T00:00:00"/>
    <d v="2023-03-13T00:00:00"/>
    <d v="2023-02-15T00:00:00"/>
    <d v="2023-02-21T00:00:00"/>
    <d v="2023-02-22T00:00:00"/>
    <s v="février"/>
    <s v="février"/>
    <s v="2023"/>
    <s v="2023"/>
    <e v="#N/A"/>
    <x v="31"/>
    <d v="1899-12-30T00:42:00"/>
  </r>
  <r>
    <d v="2023-02-08T00:00:00"/>
    <n v="48118"/>
    <s v="GUERLAIN"/>
    <s v="Aqua Allegoria"/>
    <x v="10"/>
    <x v="22"/>
    <m/>
    <s v="R"/>
    <s v="Stéphanie"/>
    <s v="Sophie ECHEGUT"/>
    <x v="3"/>
    <n v="1"/>
    <m/>
    <d v="1899-12-30T02:00:00"/>
    <m/>
    <d v="2023-02-10T00:00:00"/>
    <d v="2023-02-14T00:00:00"/>
    <d v="2023-03-06T00:00:00"/>
    <d v="2023-03-13T00:00:00"/>
    <d v="2023-02-15T00:00:00"/>
    <d v="2023-02-22T00:00:00"/>
    <d v="2023-02-22T00:00:00"/>
    <s v="février"/>
    <s v="février"/>
    <s v="2023"/>
    <s v="2023"/>
    <e v="#N/A"/>
    <x v="31"/>
    <d v="1899-12-30T02:48:00"/>
  </r>
  <r>
    <d v="2023-02-21T00:00:00"/>
    <n v="48251"/>
    <s v="HERMES"/>
    <s v="TDH - H24"/>
    <x v="0"/>
    <x v="9"/>
    <m/>
    <s v="R"/>
    <s v="Stéphanie"/>
    <s v="MARTIN Ludivine"/>
    <x v="3"/>
    <n v="2"/>
    <m/>
    <d v="1899-12-30T03:00:00"/>
    <d v="2023-02-21T00:00:00"/>
    <d v="2023-02-22T00:00:00"/>
    <d v="2023-02-23T00:00:00"/>
    <d v="2023-02-27T00:00:00"/>
    <d v="2023-03-06T00:00:00"/>
    <d v="2023-02-22T00:00:00"/>
    <d v="2023-02-23T00:00:00"/>
    <d v="2023-02-23T00:00:00"/>
    <s v="février"/>
    <s v="février"/>
    <s v="2023"/>
    <s v="2023"/>
    <e v="#N/A"/>
    <x v="23"/>
    <d v="1899-12-30T04:12:00"/>
  </r>
  <r>
    <d v="2023-02-27T00:00:00"/>
    <n v="48295"/>
    <s v="PAT MCGRATH LABS"/>
    <m/>
    <x v="0"/>
    <x v="46"/>
    <m/>
    <s v="R"/>
    <s v="Stéphanie"/>
    <s v="Elodie RIOLAND"/>
    <x v="3"/>
    <n v="6"/>
    <m/>
    <d v="1899-12-30T03:30:00"/>
    <d v="2023-03-01T00:00:00"/>
    <d v="2023-02-27T00:00:00"/>
    <d v="2023-03-03T00:00:00"/>
    <d v="2023-03-30T00:00:00"/>
    <d v="2023-04-04T00:00:00"/>
    <d v="2023-03-03T00:00:00"/>
    <d v="2023-03-13T00:00:00"/>
    <d v="2023-03-13T00:00:00"/>
    <s v="février"/>
    <s v="mars"/>
    <s v="2023"/>
    <s v="2023"/>
    <e v="#N/A"/>
    <x v="99"/>
    <d v="1899-12-30T04:54:00"/>
  </r>
  <r>
    <d v="2023-02-27T00:00:00"/>
    <n v="48300"/>
    <s v="Kenzo"/>
    <s v="Flower By Kenzo"/>
    <x v="4"/>
    <x v="55"/>
    <m/>
    <s v="R"/>
    <s v="Stéphanie"/>
    <s v="Chloé BOURJOT DEPARIS"/>
    <x v="3"/>
    <n v="3"/>
    <m/>
    <d v="1899-12-30T03:30:00"/>
    <d v="2023-02-27T00:00:00"/>
    <d v="2023-03-02T00:00:00"/>
    <d v="2023-03-07T00:00:00"/>
    <d v="2023-03-20T00:00:00"/>
    <m/>
    <d v="2023-03-01T00:00:00"/>
    <d v="2023-03-07T00:00:00"/>
    <d v="2023-03-09T00:00:00"/>
    <s v="février"/>
    <s v="mars"/>
    <s v="2023"/>
    <s v="2023"/>
    <e v="#N/A"/>
    <x v="11"/>
    <d v="1899-12-30T04:54:00"/>
  </r>
  <r>
    <d v="2023-03-07T00:00:00"/>
    <n v="48373"/>
    <s v="La Prairie"/>
    <s v="Skin Caviar"/>
    <x v="1"/>
    <x v="7"/>
    <m/>
    <s v="D&amp;CO"/>
    <s v="Stéphanie"/>
    <s v="Axel Pastor"/>
    <x v="3"/>
    <n v="2"/>
    <m/>
    <d v="1899-12-30T02:30:00"/>
    <d v="2023-03-07T00:00:00"/>
    <d v="2023-03-08T00:00:00"/>
    <d v="2023-03-08T00:00:00"/>
    <m/>
    <d v="2023-03-17T00:00:00"/>
    <d v="2023-03-08T00:00:00"/>
    <d v="2023-03-09T00:00:00"/>
    <d v="2023-03-09T00:00:00"/>
    <s v="mars"/>
    <s v="mars"/>
    <s v="2023"/>
    <s v="2023"/>
    <e v="#N/A"/>
    <x v="2"/>
    <d v="1899-12-30T03:30:00"/>
  </r>
  <r>
    <d v="2023-02-27T00:00:00"/>
    <n v="48294"/>
    <s v="CLINIQUE"/>
    <s v="MS SPF"/>
    <x v="8"/>
    <x v="20"/>
    <s v=""/>
    <s v="R"/>
    <s v="Stéphanie"/>
    <s v="Elodie RIOLAND"/>
    <x v="3"/>
    <n v="2"/>
    <m/>
    <d v="1899-12-30T04:30:00"/>
    <d v="2023-03-01T00:00:00"/>
    <d v="2023-03-03T00:00:00"/>
    <d v="2023-03-13T00:00:00"/>
    <d v="2023-04-11T00:00:00"/>
    <d v="2023-05-02T00:00:00"/>
    <d v="2023-03-02T00:00:00"/>
    <d v="2023-03-13T00:00:00"/>
    <d v="2023-03-14T00:00:00"/>
    <s v="février"/>
    <s v="mars"/>
    <s v="2023"/>
    <s v="2023"/>
    <e v="#N/A"/>
    <x v="67"/>
    <d v="1899-12-30T06:18:00"/>
  </r>
  <r>
    <d v="2023-03-06T00:00:00"/>
    <n v="48369"/>
    <s v="Caron"/>
    <s v="Pour un homme"/>
    <x v="4"/>
    <x v="39"/>
    <m/>
    <s v="R"/>
    <s v="Stéphanie"/>
    <s v="Ludivine MARTIN"/>
    <x v="3"/>
    <n v="2"/>
    <m/>
    <d v="1899-12-30T05:00:00"/>
    <d v="2023-03-06T00:00:00"/>
    <d v="2023-03-08T00:00:00"/>
    <d v="2023-03-29T00:00:00"/>
    <d v="2023-04-03T00:00:00"/>
    <d v="2023-04-30T00:00:00"/>
    <d v="2023-03-07T00:00:00"/>
    <d v="2023-03-08T00:00:00"/>
    <d v="2023-03-09T00:00:00"/>
    <s v="mars"/>
    <s v="mars"/>
    <s v="2023"/>
    <s v="2023"/>
    <e v="#N/A"/>
    <x v="29"/>
    <d v="1899-12-30T07:00:00"/>
  </r>
  <r>
    <d v="2023-01-12T00:00:00"/>
    <n v="47828"/>
    <s v="CLINIQUE"/>
    <m/>
    <x v="30"/>
    <x v="33"/>
    <m/>
    <s v="R"/>
    <s v="Stéphanie"/>
    <s v="Elodie RIOLAND"/>
    <x v="3"/>
    <n v="2"/>
    <m/>
    <d v="1899-12-30T03:00:00"/>
    <d v="2023-01-27T00:00:00"/>
    <d v="2023-01-18T00:00:00"/>
    <m/>
    <m/>
    <m/>
    <d v="2023-01-30T00:00:00"/>
    <d v="2023-03-08T00:00:00"/>
    <d v="2023-03-09T00:00:00"/>
    <s v="janvier"/>
    <s v="mars"/>
    <s v="2023"/>
    <s v="2023"/>
    <e v="#N/A"/>
    <x v="67"/>
    <d v="1899-12-30T04:12:00"/>
  </r>
  <r>
    <d v="2023-02-07T00:00:00"/>
    <n v="48058"/>
    <s v="TOO FACED"/>
    <m/>
    <x v="0"/>
    <x v="46"/>
    <m/>
    <s v="R"/>
    <s v="Stéphanie"/>
    <s v="Elodie RIOLAND"/>
    <x v="3"/>
    <n v="4"/>
    <m/>
    <d v="1899-12-30T07:00:00"/>
    <d v="2023-02-07T00:00:00"/>
    <d v="2023-02-10T00:00:00"/>
    <d v="2023-02-16T00:00:00"/>
    <d v="2023-03-16T00:00:00"/>
    <d v="2023-03-21T00:00:00"/>
    <d v="2023-02-09T00:00:00"/>
    <d v="2023-02-21T00:00:00"/>
    <d v="2023-02-27T00:00:00"/>
    <s v="février"/>
    <s v="février"/>
    <s v="2023"/>
    <s v="2023"/>
    <e v="#N/A"/>
    <x v="93"/>
    <d v="1899-12-30T09:48:00"/>
  </r>
  <r>
    <d v="2023-02-07T00:00:00"/>
    <n v="48105"/>
    <s v="UNGARO"/>
    <s v="Diva Rouge"/>
    <x v="8"/>
    <x v="21"/>
    <s v=""/>
    <s v="R"/>
    <s v="Stéphanie"/>
    <s v="Sandrine NEDELEC"/>
    <x v="3"/>
    <n v="4"/>
    <m/>
    <d v="1899-12-30T05:00:00"/>
    <d v="2023-02-22T00:00:00"/>
    <d v="2023-02-13T00:00:00"/>
    <d v="2023-02-17T00:00:00"/>
    <d v="2023-03-17T00:00:00"/>
    <d v="2023-04-03T00:00:00"/>
    <d v="2023-02-23T00:00:00"/>
    <d v="2023-02-24T00:00:00"/>
    <d v="2023-02-24T00:00:00"/>
    <s v="février"/>
    <s v="février"/>
    <s v="2023"/>
    <s v="2023"/>
    <e v="#N/A"/>
    <x v="118"/>
    <d v="1899-12-30T07:00:00"/>
  </r>
  <r>
    <d v="2023-02-21T00:00:00"/>
    <n v="48250"/>
    <s v="Caron"/>
    <s v="Pour un homme"/>
    <x v="11"/>
    <x v="6"/>
    <m/>
    <s v="R"/>
    <s v="Stéphanie"/>
    <s v="Ludivine MARTIN"/>
    <x v="3"/>
    <n v="2"/>
    <m/>
    <d v="1899-12-30T03:00:00"/>
    <d v="2023-01-21T00:00:00"/>
    <d v="2023-02-23T00:00:00"/>
    <d v="2023-02-24T00:00:00"/>
    <d v="2023-03-13T00:00:00"/>
    <d v="2023-03-20T00:00:00"/>
    <d v="2023-02-23T00:00:00"/>
    <d v="2023-02-28T00:00:00"/>
    <d v="2023-02-28T00:00:00"/>
    <s v="février"/>
    <s v="février"/>
    <s v="2023"/>
    <s v="2023"/>
    <e v="#N/A"/>
    <x v="29"/>
    <d v="1899-12-30T04:12:00"/>
  </r>
  <r>
    <d v="2023-02-17T00:00:00"/>
    <n v="48234"/>
    <s v="PMG"/>
    <m/>
    <x v="3"/>
    <x v="32"/>
    <m/>
    <s v="D&amp;CO"/>
    <s v="Stéphanie"/>
    <s v="Elodie RIOLAND"/>
    <x v="3"/>
    <n v="2"/>
    <m/>
    <d v="1899-12-30T01:30:00"/>
    <m/>
    <d v="2023-02-21T00:00:00"/>
    <d v="2023-02-27T00:00:00"/>
    <d v="2023-03-24T00:00:00"/>
    <d v="2023-03-28T00:00:00"/>
    <d v="2023-02-20T00:00:00"/>
    <d v="2023-03-03T00:00:00"/>
    <d v="2023-03-08T00:00:00"/>
    <s v="février"/>
    <s v="mars"/>
    <s v="2023"/>
    <s v="2023"/>
    <e v="#N/A"/>
    <x v="75"/>
    <d v="1899-12-30T02:06:00"/>
  </r>
  <r>
    <d v="2023-03-13T00:00:00"/>
    <n v="48422"/>
    <s v="Kenzo"/>
    <s v="Homme EDT"/>
    <x v="0"/>
    <x v="9"/>
    <m/>
    <s v="R"/>
    <s v="Stéphanie"/>
    <s v="Chloé BOURJOT DEPARIS"/>
    <x v="3"/>
    <n v="4"/>
    <m/>
    <d v="1899-12-30T03:30:00"/>
    <d v="2023-03-13T00:00:00"/>
    <d v="2023-03-15T00:00:00"/>
    <d v="2023-03-20T00:00:00"/>
    <d v="2023-04-17T00:00:00"/>
    <d v="2023-05-01T00:00:00"/>
    <d v="2023-03-15T00:00:00"/>
    <d v="2023-03-28T00:00:00"/>
    <d v="2023-03-28T00:00:00"/>
    <s v="mars"/>
    <s v="mars"/>
    <s v="2023"/>
    <s v="2023"/>
    <e v="#N/A"/>
    <x v="11"/>
    <d v="1899-12-30T04:54:00"/>
  </r>
  <r>
    <d v="2023-03-21T00:00:00"/>
    <n v="48482"/>
    <s v="Armani"/>
    <s v="GLOW BLUSH"/>
    <x v="3"/>
    <x v="7"/>
    <m/>
    <s v="R"/>
    <s v="Stéphanie"/>
    <s v="Charlotte GUENARD"/>
    <x v="3"/>
    <n v="1"/>
    <m/>
    <d v="1899-12-30T03:00:00"/>
    <d v="2023-03-21T00:00:00"/>
    <d v="2023-03-22T00:00:00"/>
    <d v="2023-03-22T00:00:00"/>
    <d v="2023-03-30T00:00:00"/>
    <d v="2023-04-03T00:00:00"/>
    <d v="2023-03-23T00:00:00"/>
    <d v="2023-03-24T00:00:00"/>
    <d v="2023-03-24T00:00:00"/>
    <s v="mars"/>
    <s v="mars"/>
    <s v="2023"/>
    <s v="2023"/>
    <s v="L'Oréal"/>
    <x v="1"/>
    <d v="1899-12-30T04:12:00"/>
  </r>
  <r>
    <d v="2023-03-21T00:00:00"/>
    <n v="48483"/>
    <s v="Armani"/>
    <s v="Luminous Silk"/>
    <x v="1"/>
    <x v="7"/>
    <m/>
    <s v="R"/>
    <s v="Stéphanie"/>
    <s v="Charlotte GUENARD"/>
    <x v="3"/>
    <n v="1"/>
    <m/>
    <d v="1899-12-30T03:00:00"/>
    <d v="2023-03-21T00:00:00"/>
    <d v="2023-03-22T00:00:00"/>
    <d v="2023-03-22T00:00:00"/>
    <d v="2023-03-29T00:00:00"/>
    <d v="2023-04-03T00:00:00"/>
    <d v="2023-03-22T00:00:00"/>
    <d v="2023-03-23T00:00:00"/>
    <d v="2023-03-24T00:00:00"/>
    <s v="mars"/>
    <s v="mars"/>
    <s v="2023"/>
    <s v="2023"/>
    <s v="L'Oréal"/>
    <x v="1"/>
    <d v="1899-12-30T04:12:00"/>
  </r>
  <r>
    <d v="2023-03-20T00:00:00"/>
    <n v="48470"/>
    <s v="Rituals"/>
    <m/>
    <x v="3"/>
    <x v="24"/>
    <m/>
    <s v="R"/>
    <s v="Stéphanie"/>
    <s v="Sophie ECHEGUT"/>
    <x v="3"/>
    <n v="1"/>
    <m/>
    <d v="1899-12-30T00:30:00"/>
    <d v="2023-03-20T00:00:00"/>
    <d v="2023-03-22T00:00:00"/>
    <d v="2023-03-24T00:00:00"/>
    <d v="2023-04-17T00:00:00"/>
    <d v="2023-04-19T00:00:00"/>
    <d v="2023-03-21T00:00:00"/>
    <d v="2023-03-29T00:00:00"/>
    <d v="2023-03-29T00:00:00"/>
    <s v="mars"/>
    <s v="mars"/>
    <s v="2023"/>
    <s v="2023"/>
    <e v="#N/A"/>
    <x v="119"/>
    <d v="1899-12-30T00:42:00"/>
  </r>
  <r>
    <d v="2023-03-16T00:00:00"/>
    <n v="48455"/>
    <s v="CARON"/>
    <s v="Pour un homme"/>
    <x v="13"/>
    <x v="13"/>
    <m/>
    <s v="R"/>
    <s v="Stéphanie"/>
    <s v="MARTIN Ludivine"/>
    <x v="3"/>
    <n v="2"/>
    <m/>
    <d v="1899-12-30T01:00:00"/>
    <d v="2023-03-16T00:00:00"/>
    <d v="2023-03-21T00:00:00"/>
    <d v="2023-03-24T00:00:00"/>
    <d v="2023-04-24T00:00:00"/>
    <d v="2023-05-02T00:00:00"/>
    <d v="2023-03-17T00:00:00"/>
    <d v="2023-03-27T00:00:00"/>
    <d v="2023-03-28T00:00:00"/>
    <s v="mars"/>
    <s v="mars"/>
    <s v="2023"/>
    <s v="2023"/>
    <e v="#N/A"/>
    <x v="29"/>
    <d v="1899-12-30T01:24:00"/>
  </r>
  <r>
    <d v="2023-02-27T00:00:00"/>
    <n v="48297"/>
    <s v="Bulgari"/>
    <s v="Man Rain Essence"/>
    <x v="6"/>
    <x v="7"/>
    <m/>
    <s v="D&amp;CO"/>
    <s v="Stéphanie"/>
    <s v="Jean-Marc ISTURIZ"/>
    <x v="3"/>
    <n v="1"/>
    <m/>
    <d v="1899-12-30T01:00:00"/>
    <d v="2023-02-27T00:00:00"/>
    <d v="2023-02-27T00:00:00"/>
    <d v="2023-03-02T00:00:00"/>
    <d v="2023-03-03T00:00:00"/>
    <m/>
    <d v="2023-02-28T00:00:00"/>
    <d v="2023-03-03T00:00:00"/>
    <d v="2023-03-03T00:00:00"/>
    <s v="février"/>
    <s v="mars"/>
    <s v="2023"/>
    <s v="2023"/>
    <e v="#N/A"/>
    <x v="34"/>
    <d v="1899-12-30T01:24:00"/>
  </r>
  <r>
    <d v="2023-03-10T00:00:00"/>
    <n v="48189"/>
    <s v="Decléor"/>
    <s v="Lavande Iris"/>
    <x v="8"/>
    <x v="14"/>
    <m/>
    <s v="R"/>
    <s v="Stéphanie"/>
    <s v="Charlotte GUENARD"/>
    <x v="3"/>
    <n v="1"/>
    <m/>
    <d v="1899-12-30T04:30:00"/>
    <d v="2023-03-10T00:00:00"/>
    <d v="2023-03-13T00:00:00"/>
    <d v="2023-03-13T00:00:00"/>
    <d v="2023-03-30T00:00:00"/>
    <d v="2023-04-03T00:00:00"/>
    <d v="2023-03-13T00:00:00"/>
    <d v="2023-03-21T00:00:00"/>
    <d v="2023-03-22T00:00:00"/>
    <s v="mars"/>
    <s v="mars"/>
    <s v="2023"/>
    <s v="2023"/>
    <e v="#N/A"/>
    <x v="68"/>
    <d v="1899-12-30T06:18:00"/>
  </r>
  <r>
    <d v="2023-03-09T00:00:00"/>
    <n v="48396"/>
    <s v="CLINIQUE"/>
    <s v="Black Honey"/>
    <x v="30"/>
    <x v="14"/>
    <m/>
    <s v="R"/>
    <s v="Stéphanie"/>
    <s v="Elodie RIOLAND"/>
    <x v="3"/>
    <n v="2"/>
    <m/>
    <d v="1899-12-30T03:00:00"/>
    <d v="2023-03-09T00:00:00"/>
    <d v="2023-03-10T00:00:00"/>
    <d v="2023-03-16T00:00:00"/>
    <d v="2023-04-19T00:00:00"/>
    <d v="2023-05-08T00:00:00"/>
    <d v="2023-03-10T00:00:00"/>
    <d v="2023-03-23T00:00:00"/>
    <d v="2023-03-23T00:00:00"/>
    <s v="mars"/>
    <s v="mars"/>
    <s v="2023"/>
    <s v="2023"/>
    <e v="#N/A"/>
    <x v="67"/>
    <d v="1899-12-30T04:12:00"/>
  </r>
  <r>
    <d v="2023-03-07T00:00:00"/>
    <n v="48375"/>
    <s v="CLINIQUE"/>
    <s v="Moisture Surge"/>
    <x v="10"/>
    <x v="25"/>
    <m/>
    <s v="R"/>
    <s v="Stéphanie"/>
    <s v="Elodie RIOLAND"/>
    <x v="3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s v="mars"/>
    <s v="mars"/>
    <s v="2023"/>
    <s v="2023"/>
    <e v="#N/A"/>
    <x v="67"/>
    <d v="1899-12-30T00:21:00"/>
  </r>
  <r>
    <d v="2023-03-07T00:00:00"/>
    <n v="48374"/>
    <s v="CLINIQUE"/>
    <s v="Moisture Surge"/>
    <x v="13"/>
    <x v="25"/>
    <m/>
    <s v="R"/>
    <s v="Stéphanie"/>
    <s v="Elodie RIOLAND"/>
    <x v="3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s v="mars"/>
    <s v="mars"/>
    <s v="2023"/>
    <s v="2023"/>
    <e v="#N/A"/>
    <x v="67"/>
    <d v="1899-12-30T00:21:00"/>
  </r>
  <r>
    <d v="2023-02-23T00:00:00"/>
    <n v="48270"/>
    <s v="CLINIQUE"/>
    <s v="MS SPF"/>
    <x v="22"/>
    <x v="2"/>
    <m/>
    <s v="R"/>
    <s v="Stéphanie"/>
    <s v="Elodie RIOLAND"/>
    <x v="3"/>
    <n v="1"/>
    <m/>
    <d v="1899-12-30T01:30:00"/>
    <d v="2023-03-01T00:00:00"/>
    <d v="2023-03-08T00:00:00"/>
    <d v="2023-04-17T00:00:00"/>
    <d v="2023-05-15T00:00:00"/>
    <m/>
    <d v="2023-03-03T00:00:00"/>
    <d v="2023-03-20T00:00:00"/>
    <d v="2023-03-21T00:00:00"/>
    <s v="février"/>
    <s v="mars"/>
    <s v="2023"/>
    <s v="2023"/>
    <e v="#N/A"/>
    <x v="67"/>
    <d v="1899-12-30T02:06:00"/>
  </r>
  <r>
    <d v="2023-03-22T00:00:00"/>
    <n v="48503"/>
    <s v="Kenzo"/>
    <s v="Fête des mères"/>
    <x v="1"/>
    <x v="7"/>
    <m/>
    <s v="R"/>
    <s v="Stéphanie"/>
    <s v="Chloé BOURJOT DEPARIS"/>
    <x v="5"/>
    <n v="1"/>
    <m/>
    <d v="1899-12-30T00:15:00"/>
    <d v="2023-03-22T00:00:00"/>
    <d v="2023-03-24T00:00:00"/>
    <d v="2023-03-30T00:00:00"/>
    <d v="2023-04-17T00:00:00"/>
    <d v="2023-05-02T00:00:00"/>
    <d v="2023-03-23T00:00:00"/>
    <m/>
    <d v="2023-03-28T00:00:00"/>
    <s v="mars"/>
    <s v="mars"/>
    <s v="2023"/>
    <s v="2023"/>
    <e v="#N/A"/>
    <x v="11"/>
    <d v="1899-12-30T00:21:00"/>
  </r>
  <r>
    <d v="2023-03-23T00:00:00"/>
    <n v="48520"/>
    <s v="Armani"/>
    <s v="Luminous Silk"/>
    <x v="0"/>
    <x v="7"/>
    <m/>
    <s v="R"/>
    <s v="Stéphanie"/>
    <s v="Charlotte GUENARD"/>
    <x v="3"/>
    <n v="2"/>
    <m/>
    <d v="1899-12-30T01:00:00"/>
    <d v="2023-03-23T00:00:00"/>
    <d v="2023-03-24T00:00:00"/>
    <d v="2023-03-24T00:00:00"/>
    <d v="2023-04-03T00:00:00"/>
    <d v="2023-04-10T00:00:00"/>
    <d v="2023-03-24T00:00:00"/>
    <d v="2023-04-05T00:00:00"/>
    <d v="2023-04-05T00:00:00"/>
    <s v="mars"/>
    <s v="avril"/>
    <s v="2023"/>
    <s v="2023"/>
    <s v="L'Oréal"/>
    <x v="1"/>
    <d v="1899-12-30T01:24:00"/>
  </r>
  <r>
    <d v="2023-03-30T00:00:00"/>
    <n v="48561"/>
    <s v="Guy Laroche"/>
    <m/>
    <x v="4"/>
    <x v="39"/>
    <m/>
    <s v="R"/>
    <s v="Stéphanie"/>
    <s v="Sophie ECHEGUT"/>
    <x v="3"/>
    <n v="4"/>
    <m/>
    <d v="1899-12-30T01:30:00"/>
    <d v="2023-03-30T00:00:00"/>
    <d v="2023-04-03T00:00:00"/>
    <d v="2023-04-05T00:00:00"/>
    <d v="2023-04-25T00:00:00"/>
    <d v="2023-05-01T00:00:00"/>
    <d v="2023-04-05T00:00:00"/>
    <d v="2023-04-07T00:00:00"/>
    <d v="2023-04-07T00:00:00"/>
    <s v="mars"/>
    <s v="avril"/>
    <s v="2023"/>
    <s v="2023"/>
    <e v="#N/A"/>
    <x v="58"/>
    <d v="1899-12-30T02:06:00"/>
  </r>
  <r>
    <d v="2023-04-03T00:00:00"/>
    <n v="48583"/>
    <s v="ESTEE LAUDER"/>
    <s v="Lips Pure Color"/>
    <x v="22"/>
    <x v="126"/>
    <s v=""/>
    <s v="R"/>
    <s v="Stéphanie"/>
    <s v="Elodie RIOLAND"/>
    <x v="3"/>
    <n v="2"/>
    <m/>
    <d v="1899-12-30T03:00:00"/>
    <d v="2023-04-03T00:00:00"/>
    <d v="2023-04-07T00:00:00"/>
    <d v="2023-04-20T00:00:00"/>
    <d v="2023-05-25T00:00:00"/>
    <d v="2023-06-19T00:00:00"/>
    <d v="2023-04-05T00:00:00"/>
    <d v="2023-04-18T00:00:00"/>
    <d v="2023-04-20T00:00:00"/>
    <s v="avril"/>
    <s v="avril"/>
    <s v="2023"/>
    <s v="2023"/>
    <e v="#N/A"/>
    <x v="7"/>
    <d v="1899-12-30T04:12:00"/>
  </r>
  <r>
    <d v="2023-03-15T00:00:00"/>
    <n v="48448"/>
    <s v="YSL"/>
    <s v="Mini Couture"/>
    <x v="0"/>
    <x v="46"/>
    <s v=""/>
    <s v="R"/>
    <s v="Stéphanie"/>
    <s v="Sandrine NEDELEC"/>
    <x v="3"/>
    <n v="6"/>
    <m/>
    <d v="1899-12-30T03:45:00"/>
    <m/>
    <d v="2023-03-17T00:00:00"/>
    <d v="2023-03-29T00:00:00"/>
    <d v="2023-04-24T00:00:00"/>
    <d v="2023-04-25T00:00:00"/>
    <d v="2023-03-24T00:00:00"/>
    <d v="2023-04-19T00:00:00"/>
    <d v="2023-04-19T00:00:00"/>
    <s v="mars"/>
    <s v="avril"/>
    <s v="2023"/>
    <s v="2023"/>
    <s v="L'Oréal"/>
    <x v="1"/>
    <d v="1899-12-30T05:15:00"/>
  </r>
  <r>
    <d v="2023-03-24T00:00:00"/>
    <n v="48523"/>
    <s v="ESTEE LAUDER"/>
    <s v="Pure Colors"/>
    <x v="10"/>
    <x v="24"/>
    <s v=""/>
    <s v="R"/>
    <s v="Stéphanie"/>
    <s v="Elodie RIOLAND"/>
    <x v="3"/>
    <n v="1"/>
    <s v=""/>
    <d v="1899-12-30T01:00:00"/>
    <d v="2023-03-24T00:00:00"/>
    <d v="2023-03-28T00:00:00"/>
    <d v="2023-04-24T00:00:00"/>
    <d v="2023-05-22T00:00:00"/>
    <d v="2023-06-05T00:00:00"/>
    <d v="2023-03-28T00:00:00"/>
    <d v="2023-04-18T00:00:00"/>
    <d v="2023-04-19T00:00:00"/>
    <s v="mars"/>
    <s v="avril"/>
    <s v="2023"/>
    <s v="2023"/>
    <e v="#N/A"/>
    <x v="7"/>
    <d v="1899-12-30T01:24:00"/>
  </r>
  <r>
    <d v="2023-02-22T00:00:00"/>
    <n v="48258"/>
    <s v="Clarins"/>
    <s v="Cure Eclat"/>
    <x v="0"/>
    <x v="46"/>
    <m/>
    <s v="R"/>
    <s v="Stéphanie"/>
    <s v="Charlotte GUENARD"/>
    <x v="3"/>
    <n v="14"/>
    <m/>
    <d v="1899-12-30T10:30:00"/>
    <d v="2023-02-22T00:00:00"/>
    <d v="2023-02-27T00:00:00"/>
    <d v="2023-04-07T00:00:00"/>
    <d v="2023-05-10T00:00:00"/>
    <d v="2023-05-16T00:00:00"/>
    <d v="2023-03-01T00:00:00"/>
    <d v="2023-04-18T00:00:00"/>
    <d v="2023-04-19T00:00:00"/>
    <s v="février"/>
    <s v="avril"/>
    <s v="2023"/>
    <s v="2023"/>
    <e v="#N/A"/>
    <x v="12"/>
    <d v="1899-12-30T14:42:00"/>
  </r>
  <r>
    <d v="2023-03-10T00:00:00"/>
    <n v="48403"/>
    <s v="Dior"/>
    <m/>
    <x v="1"/>
    <x v="127"/>
    <m/>
    <s v="R"/>
    <s v="Stéphanie"/>
    <s v="Charlotte GUENARD"/>
    <x v="3"/>
    <n v="6"/>
    <m/>
    <d v="1899-12-30T09:15:00"/>
    <m/>
    <d v="2023-03-16T00:00:00"/>
    <d v="2023-03-27T00:00:00"/>
    <d v="2023-04-24T00:00:00"/>
    <d v="2023-04-26T00:00:00"/>
    <d v="2023-03-27T00:00:00"/>
    <d v="2023-04-04T00:00:00"/>
    <d v="2023-04-07T00:00:00"/>
    <s v="mars"/>
    <s v="avril"/>
    <s v="2023"/>
    <s v="2023"/>
    <e v="#N/A"/>
    <x v="3"/>
    <d v="1899-12-30T12:57:00"/>
  </r>
  <r>
    <d v="2023-03-22T00:00:00"/>
    <n v="48314"/>
    <s v="LANCOME"/>
    <s v="La vie est belle"/>
    <x v="1"/>
    <x v="20"/>
    <m/>
    <s v="R"/>
    <s v="Stéphanie"/>
    <s v="Sandrine NEDELEC"/>
    <x v="3"/>
    <n v="5"/>
    <m/>
    <d v="1899-12-30T05:30:00"/>
    <d v="2023-03-22T00:00:00"/>
    <d v="2023-03-29T00:00:00"/>
    <d v="2023-04-27T00:00:00"/>
    <m/>
    <m/>
    <d v="2023-03-24T00:00:00"/>
    <d v="2023-04-14T00:00:00"/>
    <d v="2023-04-14T00:00:00"/>
    <s v="mars"/>
    <s v="avril"/>
    <s v="2023"/>
    <s v="2023"/>
    <s v="L'Oréal"/>
    <x v="1"/>
    <d v="1899-12-30T07:42:00"/>
  </r>
  <r>
    <d v="2022-12-05T00:00:00"/>
    <n v="47110"/>
    <s v="Armani"/>
    <m/>
    <x v="21"/>
    <x v="22"/>
    <m/>
    <s v="R"/>
    <s v="Thomas"/>
    <s v="Charlotte"/>
    <x v="3"/>
    <n v="4"/>
    <m/>
    <d v="1899-12-30T08:00:00"/>
    <d v="2022-12-02T00:00:00"/>
    <d v="2022-12-06T00:00:00"/>
    <d v="2022-12-12T00:00:00"/>
    <d v="2023-01-04T00:00:00"/>
    <d v="2023-01-09T00:00:00"/>
    <d v="2022-12-05T00:00:00"/>
    <d v="2022-12-07T00:00:00"/>
    <d v="2022-12-09T00:00:00"/>
    <s v="décembre"/>
    <s v="décembre"/>
    <s v="2022"/>
    <s v="2022"/>
    <s v="L'Oréal"/>
    <x v="1"/>
    <d v="1899-12-30T11:12:00"/>
  </r>
  <r>
    <d v="2022-12-16T00:00:00"/>
    <n v="47143"/>
    <s v="Benefit"/>
    <s v="Fluff Yeah"/>
    <x v="21"/>
    <x v="18"/>
    <m/>
    <s v="D&amp;CO"/>
    <s v="Thomas"/>
    <s v="Marion"/>
    <x v="3"/>
    <n v="1"/>
    <m/>
    <d v="1899-12-30T05:00:00"/>
    <d v="2022-12-16T00:00:00"/>
    <d v="2022-12-19T00:00:00"/>
    <d v="2022-12-20T00:00:00"/>
    <d v="2023-01-06T00:00:00"/>
    <d v="2023-01-09T00:00:00"/>
    <d v="2022-12-19T00:00:00"/>
    <d v="2022-12-26T00:00:00"/>
    <d v="2022-12-26T00:00:00"/>
    <s v="décembre"/>
    <s v="décembre"/>
    <s v="2022"/>
    <s v="2022"/>
    <e v="#N/A"/>
    <x v="33"/>
    <d v="1899-12-30T07:00:00"/>
  </r>
  <r>
    <d v="2022-12-20T00:00:00"/>
    <n v="47492"/>
    <s v="Elemis"/>
    <m/>
    <x v="4"/>
    <x v="6"/>
    <m/>
    <s v="R"/>
    <s v="Thomas"/>
    <s v="Kady"/>
    <x v="3"/>
    <n v="1"/>
    <m/>
    <d v="1899-12-30T04:00:00"/>
    <m/>
    <m/>
    <d v="2022-12-26T00:00:00"/>
    <d v="2022-01-30T00:00:00"/>
    <m/>
    <d v="2022-12-20T00:00:00"/>
    <d v="2022-12-22T00:00:00"/>
    <d v="2022-12-22T00:00:00"/>
    <s v="décembre"/>
    <s v="décembre"/>
    <s v="2022"/>
    <s v="2022"/>
    <e v="#N/A"/>
    <x v="81"/>
    <d v="1899-12-30T05:36:00"/>
  </r>
  <r>
    <d v="2022-12-16T00:00:00"/>
    <n v="47215"/>
    <s v="Zadig&amp;Voltaire"/>
    <s v="THIS IS!_x000b_UNDRESSED"/>
    <x v="0"/>
    <x v="9"/>
    <m/>
    <s v="R"/>
    <s v="Thomas"/>
    <s v="Kady"/>
    <x v="3"/>
    <n v="1"/>
    <m/>
    <d v="1899-12-30T02:30:00"/>
    <m/>
    <d v="2022-12-21T00:00:00"/>
    <d v="2023-01-27T00:00:00"/>
    <d v="2023-02-27T00:00:00"/>
    <d v="2023-03-06T00:00:00"/>
    <d v="2022-12-21T00:00:00"/>
    <d v="2023-01-05T00:00:00"/>
    <d v="2023-01-05T00:00:00"/>
    <s v="décembre"/>
    <s v="janvier"/>
    <s v="2022"/>
    <s v="2023"/>
    <e v="#N/A"/>
    <x v="120"/>
    <d v="1899-12-30T03:30:00"/>
  </r>
  <r>
    <d v="2023-01-06T00:00:00"/>
    <n v="47776"/>
    <s v="MAKE UP ERASER"/>
    <s v=""/>
    <x v="3"/>
    <x v="22"/>
    <s v=""/>
    <s v="R"/>
    <s v="Thomas"/>
    <s v="Kady CISSE"/>
    <x v="3"/>
    <n v="1"/>
    <m/>
    <d v="1899-12-30T00:30:00"/>
    <d v="2023-01-12T00:00:00"/>
    <d v="2023-01-12T00:00:00"/>
    <d v="2023-01-10T00:00:00"/>
    <d v="2023-01-16T00:00:00"/>
    <d v="2023-01-19T00:00:00"/>
    <d v="2023-01-12T00:00:00"/>
    <d v="2023-01-13T00:00:00"/>
    <d v="2023-01-13T00:00:00"/>
    <s v="janvier"/>
    <s v="janvier"/>
    <s v="2023"/>
    <s v="2023"/>
    <e v="#N/A"/>
    <x v="121"/>
    <d v="1899-12-30T00:42:00"/>
  </r>
  <r>
    <d v="2022-12-16T00:00:00"/>
    <n v="47579"/>
    <s v="Guerlain"/>
    <s v="Abeille Royale"/>
    <x v="0"/>
    <x v="37"/>
    <m/>
    <s v="R"/>
    <s v="Thomas"/>
    <s v="Sophie ECHEGUT"/>
    <x v="3"/>
    <n v="13"/>
    <m/>
    <d v="1899-12-30T12:00:00"/>
    <m/>
    <d v="2022-12-22T00:00:00"/>
    <d v="2023-01-06T00:00:00"/>
    <d v="2023-02-13T00:00:00"/>
    <d v="2023-02-20T00:00:00"/>
    <d v="2022-12-20T00:00:00"/>
    <d v="2023-01-13T00:00:00"/>
    <d v="2023-01-13T00:00:00"/>
    <s v="décembre"/>
    <s v="janvier"/>
    <s v="2022"/>
    <s v="2023"/>
    <e v="#N/A"/>
    <x v="31"/>
    <d v="1899-12-30T16:48:00"/>
  </r>
  <r>
    <d v="2023-01-05T00:00:00"/>
    <n v="47766"/>
    <s v="HERMES"/>
    <s v="Twilly"/>
    <x v="0"/>
    <x v="9"/>
    <s v=""/>
    <s v="R"/>
    <s v="Thomas"/>
    <s v="Kady CISSE"/>
    <x v="3"/>
    <n v="1"/>
    <m/>
    <d v="1899-12-30T02:00:00"/>
    <m/>
    <m/>
    <d v="2023-02-11T00:00:00"/>
    <d v="2023-02-13T00:00:00"/>
    <d v="2023-02-20T00:00:00"/>
    <d v="2023-01-09T00:00:00"/>
    <d v="2023-01-23T00:00:00"/>
    <d v="2023-01-27T00:00:00"/>
    <s v="janvier"/>
    <s v="janvier"/>
    <s v="2023"/>
    <s v="2023"/>
    <e v="#N/A"/>
    <x v="23"/>
    <d v="1899-12-30T02:48:00"/>
  </r>
  <r>
    <d v="2023-01-05T00:00:00"/>
    <n v="47606"/>
    <s v="Moschino"/>
    <m/>
    <x v="4"/>
    <x v="22"/>
    <m/>
    <s v="R"/>
    <s v="Thomas"/>
    <s v="Sophie ECHEGUT"/>
    <x v="3"/>
    <n v="5"/>
    <m/>
    <d v="1899-12-30T03:30:00"/>
    <d v="2023-01-05T00:00:00"/>
    <d v="2023-01-09T00:00:00"/>
    <d v="2023-01-16T00:00:00"/>
    <d v="2023-02-13T00:00:00"/>
    <d v="2023-02-20T00:00:00"/>
    <d v="2023-01-05T00:00:00"/>
    <d v="2023-01-23T00:00:00"/>
    <d v="2023-01-24T00:00:00"/>
    <s v="janvier"/>
    <s v="janvier"/>
    <s v="2023"/>
    <s v="2023"/>
    <e v="#N/A"/>
    <x v="101"/>
    <d v="1899-12-30T04:54:00"/>
  </r>
  <r>
    <d v="2023-01-11T00:00:00"/>
    <n v="47810"/>
    <s v="HERMES"/>
    <s v="Terre d'Hermès"/>
    <x v="0"/>
    <x v="17"/>
    <s v=""/>
    <s v="R"/>
    <s v="Thomas"/>
    <s v="Kady CISSE"/>
    <x v="3"/>
    <n v="3"/>
    <m/>
    <d v="1899-12-30T04:00:00"/>
    <m/>
    <d v="2023-01-16T00:00:00"/>
    <d v="2023-01-27T00:00:00"/>
    <d v="2023-02-27T00:00:00"/>
    <d v="2023-03-06T00:00:00"/>
    <d v="2023-01-12T00:00:00"/>
    <d v="2023-01-25T00:00:00"/>
    <d v="2023-01-27T00:00:00"/>
    <s v="janvier"/>
    <s v="janvier"/>
    <s v="2023"/>
    <s v="2023"/>
    <e v="#N/A"/>
    <x v="23"/>
    <d v="1899-12-30T05:36:00"/>
  </r>
  <r>
    <d v="2023-01-24T00:00:00"/>
    <n v="47961"/>
    <s v="TOO FACED"/>
    <m/>
    <x v="0"/>
    <x v="51"/>
    <s v="PAO SEUL"/>
    <s v="D&amp;CO"/>
    <s v="Thomas"/>
    <s v="Elsa PEUCHGAZEAU"/>
    <x v="3"/>
    <n v="2"/>
    <m/>
    <d v="1899-12-30T04:00:00"/>
    <d v="2023-01-24T00:00:00"/>
    <d v="2023-01-25T00:00:00"/>
    <m/>
    <m/>
    <m/>
    <d v="2023-01-25T00:00:00"/>
    <d v="2023-01-26T00:00:00"/>
    <d v="2023-01-26T00:00:00"/>
    <s v="janvier"/>
    <s v="janvier"/>
    <s v="2023"/>
    <s v="2023"/>
    <e v="#N/A"/>
    <x v="93"/>
    <d v="1899-12-30T05:36:00"/>
  </r>
  <r>
    <d v="2022-12-23T00:00:00"/>
    <n v="47654"/>
    <s v="Erborian"/>
    <s v="BB Creme"/>
    <x v="4"/>
    <x v="2"/>
    <m/>
    <s v="R"/>
    <s v="Thomas"/>
    <s v="Kady CISSE"/>
    <x v="3"/>
    <n v="4"/>
    <m/>
    <d v="1899-12-30T09:00:00"/>
    <d v="2023-01-06T00:00:00"/>
    <d v="2023-01-13T00:00:00"/>
    <d v="2023-02-13T00:00:00"/>
    <d v="2023-02-20T00:00:00"/>
    <d v="2023-03-12T00:00:00"/>
    <d v="2023-01-10T00:00:00"/>
    <d v="2023-01-24T00:00:00"/>
    <d v="2023-01-24T00:00:00"/>
    <s v="décembre"/>
    <s v="janvier"/>
    <s v="2022"/>
    <s v="2023"/>
    <e v="#N/A"/>
    <x v="4"/>
    <d v="1899-12-30T12:36:00"/>
  </r>
  <r>
    <d v="2022-12-12T00:00:00"/>
    <n v="47509"/>
    <s v="Armani"/>
    <s v="My Way"/>
    <x v="4"/>
    <x v="6"/>
    <m/>
    <s v="R"/>
    <s v="Thomas"/>
    <s v="Charlotte GUENARD"/>
    <x v="3"/>
    <n v="5"/>
    <m/>
    <d v="1899-12-30T11:30:00"/>
    <d v="2022-12-12T00:00:00"/>
    <d v="2022-12-16T00:00:00"/>
    <d v="2023-01-17T00:00:00"/>
    <d v="2023-02-14T00:00:00"/>
    <d v="2023-02-20T00:00:00"/>
    <d v="2022-12-14T00:00:00"/>
    <d v="2023-01-25T00:00:00"/>
    <d v="2023-01-25T00:00:00"/>
    <s v="décembre"/>
    <s v="janvier"/>
    <s v="2022"/>
    <s v="2023"/>
    <s v="L'Oréal"/>
    <x v="1"/>
    <d v="1899-12-30T16:06:00"/>
  </r>
  <r>
    <d v="2022-12-23T00:00:00"/>
    <n v="47660"/>
    <s v="KAT VON D"/>
    <m/>
    <x v="0"/>
    <x v="18"/>
    <s v="PAO"/>
    <s v="R"/>
    <s v="Thomas"/>
    <s v="Elodie RIOLAND"/>
    <x v="3"/>
    <n v="9"/>
    <m/>
    <d v="1899-12-30T12:00:00"/>
    <m/>
    <d v="2023-12-29T00:00:00"/>
    <m/>
    <m/>
    <m/>
    <d v="2022-12-27T00:00:00"/>
    <d v="2023-01-20T00:00:00"/>
    <d v="2023-01-20T00:00:00"/>
    <s v="décembre"/>
    <s v="janvier"/>
    <s v="2022"/>
    <s v="2023"/>
    <e v="#N/A"/>
    <x v="122"/>
    <d v="1899-12-30T16:48:00"/>
  </r>
  <r>
    <d v="2022-12-07T00:00:00"/>
    <n v="47449"/>
    <s v="Armani"/>
    <s v="My Way"/>
    <x v="0"/>
    <x v="18"/>
    <m/>
    <s v="R"/>
    <s v="Thomas"/>
    <s v="Charlotte GUENARD"/>
    <x v="3"/>
    <n v="4"/>
    <m/>
    <d v="1899-12-30T14:00:00"/>
    <d v="2022-12-07T00:00:00"/>
    <d v="2022-12-13T00:00:00"/>
    <d v="2023-01-18T00:00:00"/>
    <d v="2023-02-15T00:00:00"/>
    <d v="2023-02-21T00:00:00"/>
    <d v="2022-12-13T00:00:00"/>
    <d v="2023-01-20T00:00:00"/>
    <d v="2023-01-23T00:00:00"/>
    <s v="décembre"/>
    <s v="janvier"/>
    <s v="2022"/>
    <s v="2023"/>
    <s v="L'Oréal"/>
    <x v="1"/>
    <d v="1899-12-30T19:36:00"/>
  </r>
  <r>
    <d v="2022-12-01T00:00:00"/>
    <n v="47391"/>
    <s v="Prada"/>
    <s v="Paradoxe"/>
    <x v="8"/>
    <x v="7"/>
    <m/>
    <s v="R"/>
    <s v="Thomas"/>
    <s v="Charlotte"/>
    <x v="3"/>
    <m/>
    <m/>
    <d v="1899-12-30T04:00:00"/>
    <d v="2022-12-01T00:00:00"/>
    <d v="2022-12-02T00:00:00"/>
    <d v="2022-12-07T00:00:00"/>
    <d v="2022-12-27T00:00:00"/>
    <d v="2023-01-02T00:00:00"/>
    <d v="2023-01-02T00:00:00"/>
    <d v="2022-12-12T00:00:00"/>
    <d v="2022-12-12T00:00:00"/>
    <s v="décembre"/>
    <s v="décembre"/>
    <s v="2022"/>
    <s v="2022"/>
    <s v="L'Oréal"/>
    <x v="1"/>
    <d v="1899-12-30T05:36:00"/>
  </r>
  <r>
    <d v="2022-12-14T00:00:00"/>
    <n v="47542"/>
    <s v="Guerlain"/>
    <s v="Aqua Allegoria"/>
    <x v="0"/>
    <x v="17"/>
    <m/>
    <s v="R"/>
    <s v="Thomas"/>
    <s v="Roza"/>
    <x v="3"/>
    <n v="8"/>
    <m/>
    <d v="1899-12-30T05:00:00"/>
    <d v="2022-12-14T00:00:00"/>
    <d v="2022-12-16T00:00:00"/>
    <d v="2022-12-28T00:00:00"/>
    <d v="2023-02-13T00:00:00"/>
    <d v="2023-02-20T00:00:00"/>
    <d v="2022-12-21T00:00:00"/>
    <d v="2023-01-04T00:00:00"/>
    <d v="2023-01-04T00:00:00"/>
    <s v="décembre"/>
    <s v="janvier"/>
    <s v="2022"/>
    <s v="2023"/>
    <e v="#N/A"/>
    <x v="31"/>
    <d v="1899-12-30T07:00:00"/>
  </r>
  <r>
    <d v="2022-12-07T00:00:00"/>
    <n v="47444"/>
    <s v="Givenchy"/>
    <s v="Concealer"/>
    <x v="0"/>
    <x v="37"/>
    <m/>
    <s v="R"/>
    <s v="Thomas"/>
    <s v="Roza"/>
    <x v="3"/>
    <n v="7"/>
    <m/>
    <d v="1899-12-30T18:00:00"/>
    <d v="2022-12-07T00:00:00"/>
    <d v="2022-12-12T00:00:00"/>
    <d v="2022-12-19T00:00:00"/>
    <d v="2023-01-23T00:00:00"/>
    <d v="2023-01-30T00:00:00"/>
    <d v="2022-12-13T00:00:00"/>
    <d v="2023-01-13T00:00:00"/>
    <d v="2023-01-16T00:00:00"/>
    <s v="décembre"/>
    <s v="janvier"/>
    <s v="2022"/>
    <s v="2023"/>
    <e v="#N/A"/>
    <x v="21"/>
    <d v="1899-12-31T01:12:00"/>
  </r>
  <r>
    <d v="2022-12-23T00:00:00"/>
    <n v="47655"/>
    <s v="Filorga"/>
    <m/>
    <x v="4"/>
    <x v="6"/>
    <m/>
    <s v="R"/>
    <s v="Thomas"/>
    <s v="Roza Hadjadj"/>
    <x v="3"/>
    <n v="1"/>
    <m/>
    <d v="1899-12-30T03:00:00"/>
    <d v="2023-01-11T00:00:00"/>
    <d v="2023-01-12T00:00:00"/>
    <d v="2023-01-12T00:00:00"/>
    <d v="2023-02-13T00:00:00"/>
    <d v="2023-02-20T00:00:00"/>
    <d v="2023-01-18T00:00:00"/>
    <d v="2023-01-19T00:00:00"/>
    <d v="2023-01-19T00:00:00"/>
    <s v="décembre"/>
    <s v="janvier"/>
    <s v="2022"/>
    <s v="2023"/>
    <e v="#N/A"/>
    <x v="86"/>
    <d v="1899-12-30T04:12:00"/>
  </r>
  <r>
    <d v="2023-01-16T00:00:00"/>
    <n v="47864"/>
    <s v="TOO FACED"/>
    <s v="New Bronzer"/>
    <x v="0"/>
    <x v="2"/>
    <s v="PAO SEUL "/>
    <s v="R"/>
    <s v="Thomas"/>
    <s v="Elodie RIOLAND"/>
    <x v="3"/>
    <n v="4"/>
    <m/>
    <d v="1899-12-30T10:30:00"/>
    <d v="2023-01-16T00:00:00"/>
    <d v="2023-01-20T00:00:00"/>
    <m/>
    <m/>
    <m/>
    <d v="2023-01-18T00:00:00"/>
    <d v="2023-02-08T00:00:00"/>
    <d v="2023-02-08T00:00:00"/>
    <s v="janvier"/>
    <s v="février"/>
    <s v="2023"/>
    <s v="2023"/>
    <e v="#N/A"/>
    <x v="93"/>
    <d v="1899-12-30T14:42:00"/>
  </r>
  <r>
    <d v="2023-01-17T00:00:00"/>
    <n v="47876"/>
    <s v="GUERLAIN"/>
    <s v="Aqua Allegoria Harvest"/>
    <x v="0"/>
    <x v="17"/>
    <s v="Reprod 47542"/>
    <s v="R"/>
    <s v="Thomas"/>
    <s v="Sophie ECHEGUT"/>
    <x v="3"/>
    <n v="3"/>
    <m/>
    <d v="1899-12-30T03:00:00"/>
    <m/>
    <d v="2023-01-23T00:00:00"/>
    <d v="2023-01-26T00:00:00"/>
    <d v="2023-03-13T00:00:00"/>
    <d v="2023-03-20T00:00:00"/>
    <d v="2023-01-18T00:00:00"/>
    <d v="2023-02-07T00:00:00"/>
    <d v="2023-02-07T00:00:00"/>
    <s v="janvier"/>
    <s v="février"/>
    <s v="2023"/>
    <s v="2023"/>
    <e v="#N/A"/>
    <x v="31"/>
    <d v="1899-12-30T04:12:00"/>
  </r>
  <r>
    <d v="2023-01-27T00:00:00"/>
    <n v="47998"/>
    <s v="KAT VON D"/>
    <s v="Good Apple Liquid"/>
    <x v="0"/>
    <x v="37"/>
    <m/>
    <s v="R"/>
    <s v="Thomas"/>
    <s v="Elodie RIOLAND"/>
    <x v="3"/>
    <n v="4"/>
    <m/>
    <d v="1899-12-30T12:00:00"/>
    <d v="2023-01-27T00:00:00"/>
    <d v="2023-01-31T00:00:00"/>
    <d v="2023-02-01T00:00:00"/>
    <d v="2023-03-01T00:00:00"/>
    <d v="2023-03-07T00:00:00"/>
    <d v="2023-01-31T00:00:00"/>
    <d v="2023-02-03T00:00:00"/>
    <d v="2023-02-06T00:00:00"/>
    <s v="janvier"/>
    <s v="février"/>
    <s v="2023"/>
    <s v="2023"/>
    <e v="#N/A"/>
    <x v="122"/>
    <d v="1899-12-30T16:48:00"/>
  </r>
  <r>
    <d v="2023-02-06T00:00:00"/>
    <n v="48076"/>
    <s v="Dior"/>
    <s v="Addict"/>
    <x v="0"/>
    <x v="7"/>
    <m/>
    <s v="R"/>
    <s v="Thomas"/>
    <s v="Salomé GABAY"/>
    <x v="3"/>
    <n v="1"/>
    <m/>
    <d v="1899-12-30T01:00:00"/>
    <d v="2023-02-06T00:00:00"/>
    <d v="2023-02-07T00:00:00"/>
    <d v="2023-02-07T00:00:00"/>
    <d v="2023-02-14T00:00:00"/>
    <d v="2023-02-14T00:00:00"/>
    <d v="2023-02-06T00:00:00"/>
    <d v="2023-02-06T00:00:00"/>
    <d v="2023-02-06T00:00:00"/>
    <s v="février"/>
    <s v="février"/>
    <s v="2023"/>
    <s v="2023"/>
    <e v="#N/A"/>
    <x v="3"/>
    <d v="1899-12-30T01:24:00"/>
  </r>
  <r>
    <d v="2023-02-01T00:00:00"/>
    <n v="48021"/>
    <s v="Filorga"/>
    <s v="Time Filers"/>
    <x v="11"/>
    <x v="6"/>
    <m/>
    <s v="R"/>
    <s v="Thomas"/>
    <s v="Sophie ECHEGUT"/>
    <x v="3"/>
    <n v="2"/>
    <m/>
    <d v="1899-12-30T05:00:00"/>
    <d v="2023-02-01T00:00:00"/>
    <d v="2023-02-02T00:00:00"/>
    <d v="2023-02-08T00:00:00"/>
    <d v="2023-03-02T00:00:00"/>
    <d v="2023-03-06T00:00:00"/>
    <d v="2023-02-02T00:00:00"/>
    <d v="2023-02-07T00:00:00"/>
    <d v="2023-02-07T00:00:00"/>
    <s v="février"/>
    <s v="février"/>
    <s v="2023"/>
    <s v="2023"/>
    <e v="#N/A"/>
    <x v="86"/>
    <d v="1899-12-30T07:00:00"/>
  </r>
  <r>
    <d v="2023-01-23T00:00:00"/>
    <n v="47938"/>
    <s v="DIOR"/>
    <s v="Sauvage"/>
    <x v="1"/>
    <x v="54"/>
    <s v=""/>
    <s v="R"/>
    <s v="Thomas"/>
    <s v="Mori SACKO"/>
    <x v="5"/>
    <n v="3"/>
    <s v=""/>
    <d v="1899-12-30T14:00:00"/>
    <d v="2023-01-23T00:00:00"/>
    <d v="2023-01-25T00:00:00"/>
    <d v="2023-02-13T00:00:00"/>
    <d v="2023-03-01T00:00:00"/>
    <d v="2023-03-06T00:00:00"/>
    <d v="2023-01-26T00:00:00"/>
    <m/>
    <d v="2023-02-07T00:00:00"/>
    <s v="janvier"/>
    <s v="février"/>
    <s v="2023"/>
    <s v="2023"/>
    <e v="#N/A"/>
    <x v="3"/>
    <d v="1899-12-30T19:36:00"/>
  </r>
  <r>
    <d v="2023-01-05T00:00:00"/>
    <n v="47763"/>
    <s v="HERMES"/>
    <s v="Terre d'Hermès"/>
    <x v="8"/>
    <x v="6"/>
    <s v=""/>
    <s v="R"/>
    <s v="Thomas"/>
    <s v="Kady CISSE"/>
    <x v="3"/>
    <n v="8"/>
    <m/>
    <d v="1899-12-30T08:00:00"/>
    <m/>
    <d v="2023-01-11T00:00:00"/>
    <d v="2023-01-25T00:00:00"/>
    <d v="2023-02-27T00:00:00"/>
    <d v="2023-03-06T00:00:00"/>
    <d v="2023-01-16T00:00:00"/>
    <d v="2023-02-15T00:00:00"/>
    <d v="2023-02-16T00:00:00"/>
    <s v="janvier"/>
    <s v="février"/>
    <s v="2023"/>
    <s v="2023"/>
    <e v="#N/A"/>
    <x v="23"/>
    <d v="1899-12-30T11:12:00"/>
  </r>
  <r>
    <d v="2023-01-26T00:00:00"/>
    <n v="47983"/>
    <s v="HERMES"/>
    <s v="Jardin Cythère"/>
    <x v="11"/>
    <x v="6"/>
    <m/>
    <s v="R"/>
    <s v="Thomas"/>
    <s v="MARTIN Ludivine"/>
    <x v="3"/>
    <n v="4"/>
    <m/>
    <d v="1899-12-30T08:00:00"/>
    <m/>
    <m/>
    <d v="2023-01-27T00:00:00"/>
    <d v="2023-02-24T00:00:00"/>
    <d v="2023-03-06T00:00:00"/>
    <d v="2023-01-30T00:00:00"/>
    <d v="2023-02-10T00:00:00"/>
    <d v="2023-02-10T00:00:00"/>
    <s v="janvier"/>
    <s v="février"/>
    <s v="2023"/>
    <s v="2023"/>
    <e v="#N/A"/>
    <x v="23"/>
    <d v="1899-12-30T11:12:00"/>
  </r>
  <r>
    <d v="2023-01-31T00:00:00"/>
    <n v="48026"/>
    <s v="HERMES"/>
    <s v="Jardin Cythère"/>
    <x v="16"/>
    <x v="49"/>
    <m/>
    <s v="R"/>
    <s v="Thomas"/>
    <s v="Ludivine MARTIN"/>
    <x v="3"/>
    <n v="1"/>
    <m/>
    <d v="1899-12-30T02:00:00"/>
    <d v="2023-01-31T00:00:00"/>
    <m/>
    <d v="2023-02-01T00:00:00"/>
    <d v="2023-03-06T00:00:00"/>
    <d v="2023-03-13T00:00:00"/>
    <m/>
    <d v="2023-02-10T00:00:00"/>
    <d v="2023-02-13T00:00:00"/>
    <s v="janvier"/>
    <s v="février"/>
    <s v="2023"/>
    <s v="2023"/>
    <e v="#N/A"/>
    <x v="23"/>
    <d v="1899-12-30T02:48:00"/>
  </r>
  <r>
    <d v="2023-01-30T00:00:00"/>
    <n v="48017"/>
    <s v="HERMES"/>
    <s v=""/>
    <x v="10"/>
    <x v="6"/>
    <m/>
    <s v="R"/>
    <s v="Thomas"/>
    <s v="MARTIN Ludivine"/>
    <x v="3"/>
    <n v="3"/>
    <m/>
    <d v="1899-12-30T02:30:00"/>
    <m/>
    <m/>
    <d v="2023-02-01T00:00:00"/>
    <d v="2023-03-06T00:00:00"/>
    <d v="2023-03-13T00:00:00"/>
    <d v="2023-02-03T00:00:00"/>
    <d v="2023-02-10T00:00:00"/>
    <d v="2023-02-13T00:00:00"/>
    <s v="janvier"/>
    <s v="février"/>
    <s v="2023"/>
    <s v="2023"/>
    <e v="#N/A"/>
    <x v="23"/>
    <d v="1899-12-30T03:30:00"/>
  </r>
  <r>
    <d v="2023-01-27T00:00:00"/>
    <n v="47995"/>
    <s v="VERSACE"/>
    <s v="Eros"/>
    <x v="11"/>
    <x v="6"/>
    <m/>
    <s v="R"/>
    <s v="Thomas"/>
    <s v="Sophie ECHEGUT"/>
    <x v="3"/>
    <n v="2"/>
    <m/>
    <d v="1899-12-30T06:00:00"/>
    <d v="2023-01-30T00:00:00"/>
    <d v="2023-02-02T00:00:00"/>
    <d v="2023-02-10T00:00:00"/>
    <d v="2023-03-13T00:00:00"/>
    <d v="2023-03-20T00:00:00"/>
    <d v="2023-02-03T00:00:00"/>
    <d v="2023-02-13T00:00:00"/>
    <d v="2023-02-13T00:00:00"/>
    <s v="janvier"/>
    <s v="février"/>
    <s v="2023"/>
    <s v="2023"/>
    <e v="#N/A"/>
    <x v="87"/>
    <d v="1899-12-30T08:24:00"/>
  </r>
  <r>
    <d v="2023-01-26T00:00:00"/>
    <n v="47980"/>
    <s v="KAT VON D"/>
    <s v="Good Apple Liquid"/>
    <x v="21"/>
    <x v="18"/>
    <m/>
    <s v="D&amp;CO"/>
    <s v="Thomas"/>
    <s v="Arnaud HOARAU"/>
    <x v="3"/>
    <n v="3"/>
    <m/>
    <d v="1899-12-30T06:00:00"/>
    <d v="2023-01-26T00:00:00"/>
    <d v="2023-02-01T00:00:00"/>
    <d v="2023-02-13T00:00:00"/>
    <d v="2023-03-03T00:00:00"/>
    <d v="2023-03-06T00:00:00"/>
    <d v="2023-02-01T00:00:00"/>
    <d v="2023-02-16T00:00:00"/>
    <d v="2023-02-16T00:00:00"/>
    <s v="janvier"/>
    <s v="février"/>
    <s v="2023"/>
    <s v="2023"/>
    <e v="#N/A"/>
    <x v="122"/>
    <d v="1899-12-30T08:24:00"/>
  </r>
  <r>
    <d v="2023-02-08T00:00:00"/>
    <n v="48111"/>
    <s v="HERMES"/>
    <s v="Jardin Cythère"/>
    <x v="0"/>
    <x v="17"/>
    <m/>
    <s v="R"/>
    <s v="Thomas"/>
    <s v="Ludivine MARTIN"/>
    <x v="3"/>
    <n v="1"/>
    <m/>
    <d v="1899-12-30T03:00:00"/>
    <d v="2023-02-08T00:00:00"/>
    <d v="2023-02-08T00:00:00"/>
    <d v="2023-02-24T00:00:00"/>
    <d v="2023-03-27T00:00:00"/>
    <d v="2023-04-03T00:00:00"/>
    <d v="2023-02-09T00:00:00"/>
    <d v="2023-02-13T00:00:00"/>
    <d v="2023-02-13T00:00:00"/>
    <s v="février"/>
    <s v="février"/>
    <s v="2023"/>
    <s v="2023"/>
    <e v="#N/A"/>
    <x v="23"/>
    <d v="1899-12-30T04:12:00"/>
  </r>
  <r>
    <d v="2023-02-06T00:00:00"/>
    <n v="48088"/>
    <s v="ACQUA DI PARMA"/>
    <m/>
    <x v="3"/>
    <x v="7"/>
    <m/>
    <s v="D&amp;CO"/>
    <s v="Thomas"/>
    <s v="Elsa PEUCHGAZEAU"/>
    <x v="3"/>
    <n v="1"/>
    <m/>
    <d v="1899-12-30T00:30:00"/>
    <m/>
    <d v="2023-02-08T00:00:00"/>
    <d v="2023-02-08T00:00:00"/>
    <d v="2023-02-16T00:00:00"/>
    <d v="2023-02-20T00:00:00"/>
    <d v="2023-02-16T00:00:00"/>
    <m/>
    <d v="2023-02-28T00:00:00"/>
    <s v="février"/>
    <s v="février"/>
    <s v="2023"/>
    <s v="2023"/>
    <e v="#N/A"/>
    <x v="6"/>
    <d v="1899-12-30T00:42:00"/>
  </r>
  <r>
    <d v="2023-02-10T00:00:00"/>
    <n v="48154"/>
    <s v="La Neige"/>
    <m/>
    <x v="0"/>
    <x v="46"/>
    <m/>
    <s v="R"/>
    <s v="Thomas"/>
    <s v="Elodie RIOLAND"/>
    <x v="3"/>
    <n v="5"/>
    <m/>
    <d v="1899-12-30T09:00:00"/>
    <d v="2023-02-10T00:00:00"/>
    <d v="2023-02-13T00:00:00"/>
    <d v="2023-02-13T00:00:00"/>
    <d v="2023-03-03T00:00:00"/>
    <d v="2023-03-07T00:00:00"/>
    <d v="2023-02-20T00:00:00"/>
    <d v="2023-02-21T00:00:00"/>
    <d v="2023-02-22T00:00:00"/>
    <s v="février"/>
    <s v="février"/>
    <s v="2023"/>
    <s v="2023"/>
    <e v="#N/A"/>
    <x v="40"/>
    <d v="1899-12-30T12:36:00"/>
  </r>
  <r>
    <d v="2023-02-16T00:00:00"/>
    <n v="48229"/>
    <s v="Serge Lutens"/>
    <s v="Ecrin de Fumée"/>
    <x v="11"/>
    <x v="86"/>
    <m/>
    <s v="R"/>
    <s v="Thomas"/>
    <s v="Kady Cisse"/>
    <x v="3"/>
    <n v="1"/>
    <m/>
    <d v="1899-12-30T03:00:00"/>
    <m/>
    <d v="2023-02-17T00:00:00"/>
    <d v="2023-02-17T00:00:00"/>
    <d v="2023-02-24T00:00:00"/>
    <d v="2023-02-27T00:00:00"/>
    <d v="2023-02-20T00:00:00"/>
    <d v="2023-02-24T00:00:00"/>
    <d v="2023-02-24T00:00:00"/>
    <s v="février"/>
    <s v="février"/>
    <s v="2023"/>
    <s v="2023"/>
    <e v="#N/A"/>
    <x v="61"/>
    <d v="1899-12-30T04:12:00"/>
  </r>
  <r>
    <d v="2023-01-23T00:00:00"/>
    <n v="47936"/>
    <s v="Tarte"/>
    <s v="Maracuja"/>
    <x v="0"/>
    <x v="2"/>
    <s v="PAO SEUL - EDG - CASHDESK - Beauty HUB"/>
    <s v="R"/>
    <s v="Thomas"/>
    <s v="Elodie RIOLAND"/>
    <x v="3"/>
    <n v="11"/>
    <m/>
    <d v="1899-12-31T13:00:00"/>
    <d v="2023-01-23T00:00:00"/>
    <d v="2023-01-27T00:00:00"/>
    <m/>
    <m/>
    <m/>
    <d v="2023-01-27T00:00:00"/>
    <d v="2023-02-22T00:00:00"/>
    <d v="2023-02-23T00:00:00"/>
    <s v="janvier"/>
    <s v="février"/>
    <s v="2023"/>
    <s v="2023"/>
    <e v="#N/A"/>
    <x v="63"/>
    <d v="1900-01-01T03:48:00"/>
  </r>
  <r>
    <d v="2023-02-06T00:00:00"/>
    <n v="48093"/>
    <s v="SHISEIDO GINZA TOKYO"/>
    <m/>
    <x v="0"/>
    <x v="33"/>
    <m/>
    <s v="R"/>
    <s v="Thomas"/>
    <s v="Mori SACKO"/>
    <x v="3"/>
    <n v="8"/>
    <m/>
    <d v="1899-12-30T23:00:00"/>
    <m/>
    <d v="2023-02-08T00:00:00"/>
    <d v="2023-02-24T00:00:00"/>
    <d v="2023-03-15T00:00:00"/>
    <d v="2023-03-20T00:00:00"/>
    <d v="2023-02-08T00:00:00"/>
    <d v="2023-03-08T00:00:00"/>
    <d v="2023-03-09T00:00:00"/>
    <s v="février"/>
    <s v="mars"/>
    <s v="2023"/>
    <s v="2023"/>
    <e v="#N/A"/>
    <x v="66"/>
    <d v="1899-12-31T08:12:00"/>
  </r>
  <r>
    <d v="2023-02-07T00:00:00"/>
    <n v="47981"/>
    <s v="CLARINS"/>
    <s v="Jolie Rouge"/>
    <x v="4"/>
    <x v="6"/>
    <m/>
    <s v="R"/>
    <s v="Thomas"/>
    <s v="Charlotte GUENARD"/>
    <x v="3"/>
    <n v="6"/>
    <m/>
    <d v="1899-12-30T14:00:00"/>
    <d v="2023-02-07T00:00:00"/>
    <d v="2023-02-14T00:00:00"/>
    <d v="2023-02-27T00:00:00"/>
    <d v="2023-03-28T00:00:00"/>
    <d v="2023-04-03T00:00:00"/>
    <d v="2023-02-14T00:00:00"/>
    <d v="2023-03-08T00:00:00"/>
    <d v="2023-03-09T00:00:00"/>
    <s v="février"/>
    <s v="mars"/>
    <s v="2023"/>
    <s v="2023"/>
    <e v="#N/A"/>
    <x v="12"/>
    <d v="1899-12-30T19:36:00"/>
  </r>
  <r>
    <d v="2023-02-10T00:00:00"/>
    <n v="48157"/>
    <s v="CLARINS"/>
    <s v="Jolie Rouge"/>
    <x v="11"/>
    <x v="6"/>
    <m/>
    <s v="R"/>
    <s v="Thomas"/>
    <s v="Charlotte GUENARD"/>
    <x v="3"/>
    <n v="3"/>
    <m/>
    <d v="1899-12-30T09:00:00"/>
    <d v="2023-02-10T00:00:00"/>
    <d v="2023-02-14T00:00:00"/>
    <d v="2023-02-28T00:00:00"/>
    <d v="2023-03-28T00:00:00"/>
    <d v="2023-04-03T00:00:00"/>
    <d v="2023-02-17T00:00:00"/>
    <d v="2023-03-07T00:00:00"/>
    <d v="2023-03-09T00:00:00"/>
    <s v="février"/>
    <s v="mars"/>
    <s v="2023"/>
    <s v="2023"/>
    <e v="#N/A"/>
    <x v="12"/>
    <d v="1899-12-30T12:36:00"/>
  </r>
  <r>
    <d v="2023-02-07T00:00:00"/>
    <n v="48107"/>
    <s v="CLARINS"/>
    <s v="Jolie Rouge"/>
    <x v="7"/>
    <x v="6"/>
    <m/>
    <s v="R"/>
    <s v="Thomas"/>
    <s v="Charlotte GUENARD"/>
    <x v="3"/>
    <n v="7"/>
    <m/>
    <d v="1899-12-30T19:00:00"/>
    <d v="2023-02-07T00:00:00"/>
    <d v="2023-02-13T00:00:00"/>
    <d v="2023-02-28T00:00:00"/>
    <d v="2023-03-28T00:00:00"/>
    <d v="2023-04-04T00:00:00"/>
    <d v="2023-02-15T00:00:00"/>
    <d v="2023-03-06T00:00:00"/>
    <d v="2023-03-07T00:00:00"/>
    <s v="février"/>
    <s v="mars"/>
    <s v="2023"/>
    <s v="2023"/>
    <e v="#N/A"/>
    <x v="12"/>
    <d v="1899-12-31T02:36:00"/>
  </r>
  <r>
    <d v="2022-12-01T00:00:00"/>
    <n v="47394"/>
    <s v="Pat Macgrath"/>
    <s v="Bounce Back"/>
    <x v="3"/>
    <x v="22"/>
    <m/>
    <s v="D&amp;CO"/>
    <s v="Thomas"/>
    <s v="Arnaud HOARAU"/>
    <x v="3"/>
    <n v="4"/>
    <m/>
    <d v="1899-12-30T07:30:00"/>
    <d v="2022-12-01T00:00:00"/>
    <d v="2022-12-07T00:00:00"/>
    <d v="2022-12-12T00:00:00"/>
    <d v="2023-01-06T00:00:00"/>
    <d v="2023-01-09T00:00:00"/>
    <d v="2023-01-10T00:00:00"/>
    <d v="2023-03-16T00:00:00"/>
    <d v="2023-03-16T00:00:00"/>
    <s v="décembre"/>
    <s v="mars"/>
    <s v="2022"/>
    <s v="2023"/>
    <e v="#N/A"/>
    <x v="123"/>
    <d v="1899-12-30T10:30:00"/>
  </r>
  <r>
    <d v="2023-02-27T00:00:00"/>
    <n v="48308"/>
    <s v="Sol de Janeiro"/>
    <m/>
    <x v="0"/>
    <x v="18"/>
    <m/>
    <s v="R"/>
    <s v="Thomas"/>
    <s v="Elodie RIOLAND"/>
    <x v="3"/>
    <n v="3"/>
    <m/>
    <d v="1899-12-30T06:00:00"/>
    <d v="2023-02-27T00:00:00"/>
    <d v="2023-03-02T00:00:00"/>
    <d v="2023-03-02T00:00:00"/>
    <d v="2023-03-30T00:00:00"/>
    <m/>
    <d v="2023-03-01T00:00:00"/>
    <d v="2023-03-13T00:00:00"/>
    <d v="2023-03-15T00:00:00"/>
    <s v="février"/>
    <s v="mars"/>
    <s v="2023"/>
    <s v="2023"/>
    <e v="#N/A"/>
    <x v="124"/>
    <d v="1899-12-30T08:24:00"/>
  </r>
  <r>
    <d v="2023-03-06T00:00:00"/>
    <n v="48359"/>
    <s v="Tarte"/>
    <s v="Maracuja Juicy Glow"/>
    <x v="0"/>
    <x v="18"/>
    <m/>
    <s v="R"/>
    <s v="Thomas"/>
    <s v="Elodie RIOLAND"/>
    <x v="3"/>
    <n v="4"/>
    <m/>
    <d v="1899-12-30T03:30:00"/>
    <d v="2023-03-06T00:00:00"/>
    <d v="2023-03-08T00:00:00"/>
    <d v="2023-03-08T00:00:00"/>
    <d v="2023-04-03T00:00:00"/>
    <d v="2023-04-04T00:00:00"/>
    <d v="2023-03-06T00:00:00"/>
    <d v="2023-03-15T00:00:00"/>
    <d v="2023-03-17T00:00:00"/>
    <s v="mars"/>
    <s v="mars"/>
    <s v="2023"/>
    <s v="2023"/>
    <e v="#N/A"/>
    <x v="63"/>
    <d v="1899-12-30T04:54:00"/>
  </r>
  <r>
    <d v="2023-03-07T00:00:00"/>
    <n v="48380"/>
    <s v="Sephora"/>
    <m/>
    <x v="0"/>
    <x v="4"/>
    <s v="Reno Reims"/>
    <s v="R"/>
    <s v="Thomas"/>
    <s v="Mori SACKO"/>
    <x v="3"/>
    <n v="4"/>
    <m/>
    <d v="1899-12-30T11:00:00"/>
    <d v="2023-03-07T00:00:00"/>
    <d v="2023-03-10T00:00:00"/>
    <d v="2023-03-13T00:00:00"/>
    <d v="2023-03-20T00:00:00"/>
    <d v="2023-03-22T00:00:00"/>
    <d v="2023-03-09T00:00:00"/>
    <d v="2023-03-15T00:00:00"/>
    <d v="2023-03-15T00:00:00"/>
    <s v="mars"/>
    <s v="mars"/>
    <s v="2023"/>
    <s v="2023"/>
    <s v="Sephora"/>
    <x v="0"/>
    <d v="1899-12-30T15:24:00"/>
  </r>
  <r>
    <d v="2023-01-27T00:00:00"/>
    <n v="48008"/>
    <s v="Clarins"/>
    <s v="Jolie Rouge"/>
    <x v="8"/>
    <x v="12"/>
    <s v="reprise Nasta"/>
    <s v="R"/>
    <s v="Thomas"/>
    <s v="Charlotte GUENARD"/>
    <x v="3"/>
    <n v="6"/>
    <m/>
    <d v="1899-12-30T10:00:00"/>
    <d v="2023-01-27T00:00:00"/>
    <d v="2023-02-02T00:00:00"/>
    <d v="2023-02-14T00:00:00"/>
    <d v="2023-03-14T00:00:00"/>
    <d v="2023-03-20T00:00:00"/>
    <d v="2023-02-03T00:00:00"/>
    <d v="2023-03-10T00:00:00"/>
    <d v="2023-03-13T00:00:00"/>
    <s v="janvier"/>
    <s v="mars"/>
    <s v="2023"/>
    <s v="2023"/>
    <e v="#N/A"/>
    <x v="12"/>
    <d v="1899-12-30T14:00:00"/>
  </r>
  <r>
    <d v="2023-01-12T00:00:00"/>
    <n v="47826"/>
    <s v="FENTY BEAUTY"/>
    <m/>
    <x v="0"/>
    <x v="36"/>
    <m/>
    <m/>
    <s v="Thomas"/>
    <s v="Elsa PEUCHGAZEAU"/>
    <x v="3"/>
    <n v="5"/>
    <m/>
    <d v="1899-12-30T16:00:00"/>
    <m/>
    <d v="2023-01-25T00:00:00"/>
    <d v="2023-03-02T00:00:00"/>
    <d v="2023-03-30T00:00:00"/>
    <d v="2023-04-04T00:00:00"/>
    <d v="2023-03-03T00:00:00"/>
    <d v="2023-03-20T00:00:00"/>
    <d v="2023-03-20T00:00:00"/>
    <s v="janvier"/>
    <s v="mars"/>
    <s v="2023"/>
    <s v="2023"/>
    <e v="#N/A"/>
    <x v="84"/>
    <d v="1899-12-30T22:24:00"/>
  </r>
  <r>
    <d v="2023-03-15T00:00:00"/>
    <n v="48447"/>
    <s v="HERMES"/>
    <s v="Terre d'Hermès"/>
    <x v="0"/>
    <x v="17"/>
    <m/>
    <s v="R"/>
    <s v="Thomas"/>
    <s v="Ludivine MARTIN"/>
    <x v="3"/>
    <n v="1"/>
    <m/>
    <d v="1899-12-30T02:00:00"/>
    <d v="2023-03-15T00:00:00"/>
    <d v="2023-03-20T00:00:00"/>
    <d v="2023-04-05T00:00:00"/>
    <d v="2023-05-09T00:00:00"/>
    <d v="2023-05-16T00:00:00"/>
    <d v="2023-03-16T00:00:00"/>
    <d v="2023-03-20T00:00:00"/>
    <d v="2023-03-22T00:00:00"/>
    <s v="mars"/>
    <s v="mars"/>
    <s v="2023"/>
    <s v="2023"/>
    <e v="#N/A"/>
    <x v="23"/>
    <d v="1899-12-30T02:48:00"/>
  </r>
  <r>
    <d v="2023-02-13T00:00:00"/>
    <n v="48166"/>
    <s v="TOO FACED"/>
    <m/>
    <x v="0"/>
    <x v="128"/>
    <m/>
    <s v="R"/>
    <s v="Thomas"/>
    <s v="Elodie RIOLAND"/>
    <x v="3"/>
    <n v="6"/>
    <m/>
    <d v="1899-12-31T06:00:00"/>
    <m/>
    <d v="2023-02-17T00:00:00"/>
    <d v="2023-03-07T00:00:00"/>
    <d v="2023-04-04T00:00:00"/>
    <m/>
    <d v="2023-02-17T00:00:00"/>
    <d v="2023-03-27T00:00:00"/>
    <d v="2023-03-29T00:00:00"/>
    <s v="février"/>
    <s v="mars"/>
    <s v="2023"/>
    <s v="2023"/>
    <e v="#N/A"/>
    <x v="93"/>
    <d v="1899-12-31T18:00:00"/>
  </r>
  <r>
    <d v="2023-03-15T00:00:00"/>
    <n v="48444"/>
    <s v="HERMES"/>
    <s v="Jardin Cythère"/>
    <x v="0"/>
    <x v="17"/>
    <m/>
    <s v="R"/>
    <s v="Thomas"/>
    <s v="Ludivine MARTIN"/>
    <x v="3"/>
    <n v="4"/>
    <m/>
    <d v="1899-12-30T03:00:00"/>
    <d v="2023-03-15T00:00:00"/>
    <d v="2023-03-17T00:00:00"/>
    <d v="2023-03-23T00:00:00"/>
    <d v="2023-04-24T00:00:00"/>
    <d v="2023-05-02T00:00:00"/>
    <d v="2023-03-16T00:00:00"/>
    <d v="2023-03-28T00:00:00"/>
    <d v="2023-03-29T00:00:00"/>
    <s v="mars"/>
    <s v="mars"/>
    <s v="2023"/>
    <s v="2023"/>
    <e v="#N/A"/>
    <x v="23"/>
    <d v="1899-12-30T04:12:00"/>
  </r>
  <r>
    <d v="2023-03-09T00:00:00"/>
    <n v="48405"/>
    <s v="Tarte"/>
    <m/>
    <x v="0"/>
    <x v="16"/>
    <m/>
    <s v="R"/>
    <s v="Thomas"/>
    <s v="Elodie RIOLAND"/>
    <x v="3"/>
    <n v="1"/>
    <m/>
    <d v="1899-12-30T08:00:00"/>
    <d v="2023-03-09T00:00:00"/>
    <d v="2023-03-10T00:00:00"/>
    <d v="2023-03-10T00:00:00"/>
    <d v="2023-03-31T00:00:00"/>
    <d v="2023-04-04T00:00:00"/>
    <d v="2023-03-13T00:00:00"/>
    <d v="2023-03-17T00:00:00"/>
    <d v="2023-03-22T00:00:00"/>
    <s v="mars"/>
    <s v="mars"/>
    <s v="2023"/>
    <s v="2023"/>
    <e v="#N/A"/>
    <x v="63"/>
    <d v="1899-12-30T11:12:00"/>
  </r>
  <r>
    <d v="2023-01-27T00:00:00"/>
    <n v="48006"/>
    <s v="Clarins"/>
    <s v="Jolie Rouge"/>
    <x v="0"/>
    <x v="16"/>
    <m/>
    <s v="R"/>
    <s v="Thomas"/>
    <s v="Charlotte GUENARD"/>
    <x v="3"/>
    <n v="7"/>
    <m/>
    <d v="1899-12-30T12:30:00"/>
    <d v="2023-01-27T00:00:00"/>
    <d v="2023-01-31T00:00:00"/>
    <d v="2023-03-14T00:00:00"/>
    <d v="2023-04-11T00:00:00"/>
    <d v="2023-04-18T00:00:00"/>
    <d v="2023-02-02T00:00:00"/>
    <d v="2023-03-22T00:00:00"/>
    <d v="2023-03-23T00:00:00"/>
    <s v="janvier"/>
    <s v="mars"/>
    <s v="2023"/>
    <s v="2023"/>
    <e v="#N/A"/>
    <x v="12"/>
    <d v="1899-12-30T17:30:00"/>
  </r>
  <r>
    <d v="2023-01-12T00:00:00"/>
    <n v="47835"/>
    <s v="CLARINS"/>
    <s v="Jolie Rouge"/>
    <x v="0"/>
    <x v="18"/>
    <s v="reprise Nasta"/>
    <s v="R"/>
    <s v="Thomas"/>
    <s v="Charlotte GUENARD"/>
    <x v="3"/>
    <n v="5"/>
    <m/>
    <d v="1899-12-30T09:30:00"/>
    <d v="2023-01-13T00:00:00"/>
    <d v="2023-01-13T00:00:00"/>
    <d v="2023-03-15T00:00:00"/>
    <d v="2023-04-12T00:00:00"/>
    <d v="2023-04-18T00:00:00"/>
    <d v="2023-01-16T00:00:00"/>
    <d v="2023-03-22T00:00:00"/>
    <d v="2023-03-24T00:00:00"/>
    <s v="janvier"/>
    <s v="mars"/>
    <s v="2023"/>
    <s v="2023"/>
    <e v="#N/A"/>
    <x v="12"/>
    <d v="1899-12-30T13:18:00"/>
  </r>
  <r>
    <d v="2023-02-27T00:00:00"/>
    <n v="48303"/>
    <s v="Clarins"/>
    <s v="Men"/>
    <x v="18"/>
    <x v="34"/>
    <m/>
    <s v="D&amp;CO"/>
    <s v="Thomas"/>
    <s v="Jean-Marc ISTURIZ"/>
    <x v="3"/>
    <n v="6"/>
    <m/>
    <d v="1899-12-30T19:30:00"/>
    <d v="2023-02-27T00:00:00"/>
    <d v="2023-03-06T00:00:00"/>
    <d v="2023-03-24T00:00:00"/>
    <d v="2023-04-03T00:00:00"/>
    <m/>
    <d v="2023-03-06T00:00:00"/>
    <d v="2023-03-24T00:00:00"/>
    <d v="2023-03-24T00:00:00"/>
    <s v="février"/>
    <s v="mars"/>
    <s v="2023"/>
    <s v="2023"/>
    <e v="#N/A"/>
    <x v="12"/>
    <d v="1899-12-31T03:18:00"/>
  </r>
  <r>
    <d v="2023-03-08T00:00:00"/>
    <n v="48385"/>
    <s v="Guerlain"/>
    <s v="Aqua Allegoria"/>
    <x v="0"/>
    <x v="17"/>
    <m/>
    <s v="R"/>
    <s v="Thomas"/>
    <s v="Jessica MATIAS"/>
    <x v="5"/>
    <n v="1"/>
    <m/>
    <d v="1899-12-30T01:00:00"/>
    <d v="2023-03-08T00:00:00"/>
    <d v="2023-03-10T00:00:00"/>
    <d v="2023-03-20T00:00:00"/>
    <d v="2023-04-11T00:00:00"/>
    <d v="2023-04-18T00:00:00"/>
    <d v="2023-03-13T00:00:00"/>
    <m/>
    <d v="2023-03-29T00:00:00"/>
    <s v="mars"/>
    <s v="mars"/>
    <s v="2023"/>
    <s v="2023"/>
    <e v="#N/A"/>
    <x v="31"/>
    <d v="1899-12-30T01:24:00"/>
  </r>
  <r>
    <d v="2023-03-06T00:00:00"/>
    <n v="48363"/>
    <s v="HERMES"/>
    <s v="Jardin Cythère"/>
    <x v="4"/>
    <x v="2"/>
    <m/>
    <s v="R"/>
    <s v="Thomas"/>
    <s v="Ludivine MARTIN"/>
    <x v="3"/>
    <n v="10"/>
    <m/>
    <d v="1899-12-30T17:00:00"/>
    <d v="2023-03-06T00:00:00"/>
    <d v="2023-03-09T00:00:00"/>
    <d v="2023-04-05T00:00:00"/>
    <d v="2023-05-08T00:00:00"/>
    <d v="2023-05-15T00:00:00"/>
    <d v="2023-03-13T00:00:00"/>
    <d v="2023-04-12T00:00:00"/>
    <d v="2023-04-14T00:00:00"/>
    <s v="mars"/>
    <s v="avril"/>
    <s v="2023"/>
    <s v="2023"/>
    <e v="#N/A"/>
    <x v="23"/>
    <d v="1899-12-30T23:48:00"/>
  </r>
  <r>
    <d v="2023-04-12T00:00:00"/>
    <n v="48676"/>
    <s v="COURREGES"/>
    <s v="Le messager"/>
    <x v="4"/>
    <x v="51"/>
    <s v=""/>
    <s v="R"/>
    <s v="Thomas"/>
    <s v="Kady CISSE"/>
    <x v="3"/>
    <n v="1"/>
    <m/>
    <d v="1899-12-30T01:00:00"/>
    <d v="2023-04-13T00:00:00"/>
    <d v="2023-04-13T00:00:00"/>
    <d v="2023-04-13T00:00:00"/>
    <d v="2023-04-27T00:00:00"/>
    <d v="2023-05-01T00:00:00"/>
    <d v="2023-04-13T00:00:00"/>
    <d v="2023-04-13T00:00:00"/>
    <d v="2023-04-13T00:00:00"/>
    <s v="avril"/>
    <s v="avril"/>
    <s v="2023"/>
    <s v="2023"/>
    <e v="#N/A"/>
    <x v="83"/>
    <d v="1899-12-30T01:24:00"/>
  </r>
  <r>
    <d v="2023-03-28T00:00:00"/>
    <n v="48545"/>
    <s v="Moncler"/>
    <m/>
    <x v="8"/>
    <x v="14"/>
    <m/>
    <s v="R"/>
    <s v="Thomas"/>
    <s v="Sandrine NEDELEC"/>
    <x v="3"/>
    <n v="2"/>
    <m/>
    <d v="1899-12-30T06:00:00"/>
    <d v="2023-03-28T00:00:00"/>
    <d v="2023-03-28T00:00:00"/>
    <d v="2023-03-30T00:00:00"/>
    <d v="2023-04-17T00:00:00"/>
    <d v="2023-04-18T00:00:00"/>
    <d v="2023-03-29T00:00:00"/>
    <d v="2023-04-05T00:00:00"/>
    <d v="2023-04-05T00:00:00"/>
    <s v="mars"/>
    <s v="avril"/>
    <s v="2023"/>
    <s v="2023"/>
    <s v="Interparfums"/>
    <x v="8"/>
    <d v="1899-12-30T08:24:00"/>
  </r>
  <r>
    <d v="2023-04-07T00:00:00"/>
    <n v="48641"/>
    <s v="HERMES"/>
    <s v="Jardin Cythère"/>
    <x v="16"/>
    <x v="49"/>
    <m/>
    <s v="R"/>
    <s v="Thomas"/>
    <s v="Ludivine MARTIN"/>
    <x v="3"/>
    <n v="1"/>
    <m/>
    <d v="1899-12-30T01:30:00"/>
    <d v="2023-04-07T00:00:00"/>
    <d v="2023-04-07T00:00:00"/>
    <d v="2023-04-07T00:00:00"/>
    <d v="2023-05-02T00:00:00"/>
    <d v="2023-05-08T00:00:00"/>
    <d v="2023-04-07T00:00:00"/>
    <d v="2023-04-11T00:00:00"/>
    <d v="2023-04-12T00:00:00"/>
    <s v="avril"/>
    <s v="avril"/>
    <s v="2023"/>
    <s v="2023"/>
    <e v="#N/A"/>
    <x v="23"/>
    <d v="1899-12-30T02:06:00"/>
  </r>
  <r>
    <d v="2023-04-06T00:00:00"/>
    <n v="48628"/>
    <s v="HERMES"/>
    <s v="Twilly"/>
    <x v="0"/>
    <x v="9"/>
    <s v="Reprod"/>
    <s v="R"/>
    <s v="Thomas"/>
    <s v="Ludivine MARTIN"/>
    <x v="3"/>
    <n v="1"/>
    <m/>
    <d v="1899-12-30T02:00:00"/>
    <d v="2023-04-06T00:00:00"/>
    <d v="2023-04-06T00:00:00"/>
    <d v="2023-04-07T00:00:00"/>
    <d v="2023-04-25T00:00:00"/>
    <d v="2023-05-01T00:00:00"/>
    <d v="2023-04-06T00:00:00"/>
    <m/>
    <d v="2023-04-07T00:00:00"/>
    <s v="avril"/>
    <s v="avril"/>
    <s v="2023"/>
    <s v="2023"/>
    <e v="#N/A"/>
    <x v="23"/>
    <d v="1899-12-30T02:48:00"/>
  </r>
  <r>
    <d v="2023-03-27T00:00:00"/>
    <n v="48527"/>
    <s v="HERMES"/>
    <s v="Jardin Cythère"/>
    <x v="0"/>
    <x v="17"/>
    <s v=""/>
    <s v="R"/>
    <s v="Thomas"/>
    <s v="MARTIN Ludivine"/>
    <x v="3"/>
    <n v="1"/>
    <s v=""/>
    <d v="1899-12-30T02:00:00"/>
    <d v="2023-03-27T00:00:00"/>
    <d v="2023-03-30T00:00:00"/>
    <d v="2023-04-26T00:00:00"/>
    <d v="2023-05-30T00:00:00"/>
    <d v="2023-06-05T00:00:00"/>
    <d v="2023-03-29T00:00:00"/>
    <d v="2023-04-05T00:00:00"/>
    <d v="2023-04-05T00:00:00"/>
    <s v="mars"/>
    <s v="avril"/>
    <s v="2023"/>
    <s v="2023"/>
    <e v="#N/A"/>
    <x v="23"/>
    <d v="1899-12-30T02:48:00"/>
  </r>
  <r>
    <d v="2023-03-23T00:00:00"/>
    <n v="48516"/>
    <s v="Tarte"/>
    <s v="Tartelette"/>
    <x v="0"/>
    <x v="2"/>
    <m/>
    <s v="R"/>
    <s v="Thomas"/>
    <s v="Elodie RIOLAND"/>
    <x v="3"/>
    <n v="2"/>
    <m/>
    <d v="1899-12-30T11:00:00"/>
    <d v="2023-03-23T00:00:00"/>
    <d v="2023-03-27T00:00:00"/>
    <m/>
    <m/>
    <m/>
    <d v="2023-03-27T00:00:00"/>
    <d v="2023-04-11T00:00:00"/>
    <d v="2023-04-12T00:00:00"/>
    <s v="mars"/>
    <s v="avril"/>
    <s v="2023"/>
    <s v="2023"/>
    <e v="#N/A"/>
    <x v="63"/>
    <d v="1899-12-30T15:24:00"/>
  </r>
  <r>
    <d v="2023-04-06T00:00:00"/>
    <n v="48469"/>
    <s v="Guerlain"/>
    <s v="LPRN"/>
    <x v="0"/>
    <x v="17"/>
    <m/>
    <s v="R"/>
    <s v="Thomas"/>
    <s v="Jessica MATIAS"/>
    <x v="3"/>
    <n v="2"/>
    <m/>
    <d v="1899-12-30T03:30:00"/>
    <d v="2023-04-06T00:00:00"/>
    <d v="2023-04-07T00:00:00"/>
    <d v="2023-04-10T00:00:00"/>
    <d v="2023-05-09T00:00:00"/>
    <d v="2023-05-16T00:00:00"/>
    <d v="2023-04-07T00:00:00"/>
    <d v="2023-04-17T00:00:00"/>
    <d v="2023-04-17T00:00:00"/>
    <s v="avril"/>
    <s v="avril"/>
    <s v="2023"/>
    <s v="2023"/>
    <e v="#N/A"/>
    <x v="31"/>
    <d v="1899-12-30T04:54:00"/>
  </r>
  <r>
    <d v="2023-04-13T00:00:00"/>
    <n v="48685"/>
    <s v="COURREGES"/>
    <s v="Fille de l'air"/>
    <x v="11"/>
    <x v="6"/>
    <m/>
    <s v="R"/>
    <s v="Thomas"/>
    <s v="Kady CISSE"/>
    <x v="3"/>
    <n v="1"/>
    <m/>
    <d v="1899-12-30T02:00:00"/>
    <d v="2023-04-13T00:00:00"/>
    <d v="2023-04-14T00:00:00"/>
    <d v="2023-04-17T00:00:00"/>
    <d v="2023-05-09T00:00:00"/>
    <d v="2023-05-15T00:00:00"/>
    <d v="2023-04-17T00:00:00"/>
    <d v="2023-04-18T00:00:00"/>
    <d v="2023-04-18T00:00:00"/>
    <s v="avril"/>
    <s v="avril"/>
    <s v="2023"/>
    <s v="2023"/>
    <e v="#N/A"/>
    <x v="83"/>
    <d v="1899-12-30T02:48:00"/>
  </r>
  <r>
    <d v="2023-04-13T00:00:00"/>
    <n v="48478"/>
    <s v="COURREGES"/>
    <s v="Messager"/>
    <x v="1"/>
    <x v="13"/>
    <m/>
    <s v="R"/>
    <s v="Thomas"/>
    <s v="Kady CISSE"/>
    <x v="3"/>
    <n v="2"/>
    <m/>
    <d v="1899-12-30T02:00:00"/>
    <d v="2023-04-13T00:00:00"/>
    <d v="2023-04-18T00:00:00"/>
    <d v="2023-04-21T00:00:00"/>
    <d v="2023-05-22T00:00:00"/>
    <d v="2023-05-29T00:00:00"/>
    <d v="2023-04-17T00:00:00"/>
    <d v="2023-04-18T00:00:00"/>
    <d v="2023-04-18T00:00:00"/>
    <s v="avril"/>
    <s v="avril"/>
    <s v="2023"/>
    <s v="2023"/>
    <e v="#N/A"/>
    <x v="83"/>
    <d v="1899-12-30T02:48:00"/>
  </r>
  <r>
    <d v="2023-04-18T00:00:00"/>
    <n v="48730"/>
    <s v="GUERLAIN"/>
    <s v="FDM PRN"/>
    <x v="10"/>
    <x v="22"/>
    <m/>
    <s v="R"/>
    <s v="Thomas"/>
    <s v="Jessica MATIAS"/>
    <x v="3"/>
    <n v="1"/>
    <m/>
    <d v="1899-12-30T01:00:00"/>
    <m/>
    <d v="2023-04-18T00:00:00"/>
    <d v="2023-04-18T00:00:00"/>
    <d v="2023-05-15T00:00:00"/>
    <d v="2023-05-22T00:00:00"/>
    <d v="2023-04-18T00:00:00"/>
    <d v="2023-04-19T00:00:00"/>
    <d v="2023-04-19T00:00:00"/>
    <s v="avril"/>
    <s v="avril"/>
    <s v="2023"/>
    <s v="2023"/>
    <e v="#N/A"/>
    <x v="31"/>
    <d v="1899-12-30T01:24:00"/>
  </r>
  <r>
    <d v="2022-07-26T00:00:00"/>
    <n v="21230"/>
    <s v="Guerlain"/>
    <s v="Abeille Royale"/>
    <x v="0"/>
    <x v="18"/>
    <s v="confirmation définitive OK des fichiers"/>
    <s v="Italie"/>
    <s v="Tristan"/>
    <s v="Lea"/>
    <x v="3"/>
    <n v="4"/>
    <m/>
    <d v="1899-12-30T07:00:00"/>
    <m/>
    <d v="2022-07-25T00:00:00"/>
    <d v="2022-07-29T00:00:00"/>
    <m/>
    <m/>
    <d v="2022-07-25T00:00:00"/>
    <d v="2022-09-19T00:00:00"/>
    <d v="2022-09-23T00:00:00"/>
    <s v="juillet"/>
    <s v="septembre"/>
    <s v="2022"/>
    <s v="2022"/>
    <e v="#N/A"/>
    <x v="31"/>
    <d v="1899-12-30T09:48:00"/>
  </r>
  <r>
    <d v="2022-08-01T00:00:00"/>
    <n v="46371"/>
    <s v="Sephora"/>
    <s v="Calendrier"/>
    <x v="0"/>
    <x v="33"/>
    <m/>
    <s v="R"/>
    <s v="Tristan"/>
    <s v="Elodie"/>
    <x v="3"/>
    <n v="5"/>
    <m/>
    <d v="1899-12-30T05:00:00"/>
    <m/>
    <m/>
    <d v="2022-09-19T00:00:00"/>
    <d v="2022-10-24T00:00:00"/>
    <m/>
    <m/>
    <d v="2022-09-26T00:00:00"/>
    <d v="2022-09-28T00:00:00"/>
    <s v="août"/>
    <s v="septembre"/>
    <s v="2022"/>
    <s v="2022"/>
    <s v="Sephora"/>
    <x v="0"/>
    <d v="1899-12-30T07:00:00"/>
  </r>
  <r>
    <d v="2022-08-29T00:00:00"/>
    <n v="21238"/>
    <s v="Guerlain"/>
    <s v="AR"/>
    <x v="0"/>
    <x v="18"/>
    <s v="PROTO EN COURS / CREA VALIDÉE /  TRACÉS OK MAIS PB PLOTS"/>
    <s v="Italie"/>
    <s v="Tristan"/>
    <s v="Léa"/>
    <x v="3"/>
    <n v="4"/>
    <m/>
    <d v="1899-12-30T04:30:00"/>
    <m/>
    <m/>
    <d v="2022-08-31T00:00:00"/>
    <m/>
    <m/>
    <m/>
    <m/>
    <d v="2022-10-12T00:00:00"/>
    <s v="août"/>
    <s v="octobre"/>
    <s v="2022"/>
    <s v="2022"/>
    <e v="#N/A"/>
    <x v="31"/>
    <d v="1899-12-30T06:18:00"/>
  </r>
  <r>
    <d v="2022-09-20T00:00:00"/>
    <n v="46735"/>
    <s v="Make Up For Ever"/>
    <m/>
    <x v="21"/>
    <x v="107"/>
    <m/>
    <s v="D&amp;CO"/>
    <s v="Tristan"/>
    <s v="Marion"/>
    <x v="5"/>
    <n v="1"/>
    <m/>
    <d v="1899-12-30T01:00:00"/>
    <m/>
    <d v="2022-09-27T00:00:00"/>
    <d v="2022-10-07T00:00:00"/>
    <d v="2022-10-31T00:00:00"/>
    <d v="2022-11-14T00:00:00"/>
    <d v="2022-09-21T00:00:00"/>
    <m/>
    <d v="2022-09-15T00:00:00"/>
    <s v="septembre"/>
    <s v="septembre"/>
    <s v="2022"/>
    <s v="2022"/>
    <e v="#N/A"/>
    <x v="49"/>
    <d v="1899-12-30T01:24:00"/>
  </r>
  <r>
    <d v="2022-09-27T00:00:00"/>
    <n v="46797"/>
    <s v="Horace"/>
    <m/>
    <x v="3"/>
    <x v="25"/>
    <m/>
    <s v="D&amp;CO"/>
    <s v="Tristan"/>
    <s v="Marion"/>
    <x v="5"/>
    <m/>
    <m/>
    <d v="1899-12-30T01:00:00"/>
    <m/>
    <d v="2022-09-30T00:00:00"/>
    <d v="2022-10-06T00:00:00"/>
    <d v="2022-10-17T00:00:00"/>
    <d v="2022-10-17T00:00:00"/>
    <m/>
    <m/>
    <d v="2022-10-06T00:00:00"/>
    <s v="septembre"/>
    <s v="octobre"/>
    <s v="2022"/>
    <s v="2022"/>
    <e v="#N/A"/>
    <x v="95"/>
    <d v="1899-12-30T01:24:00"/>
  </r>
  <r>
    <d v="2022-09-29T00:00:00"/>
    <n v="46830"/>
    <s v="Make Up For Ever"/>
    <m/>
    <x v="3"/>
    <x v="129"/>
    <m/>
    <s v="D&amp;CO"/>
    <s v="Tristan"/>
    <s v="Marion"/>
    <x v="5"/>
    <m/>
    <m/>
    <m/>
    <d v="2022-09-29T00:00:00"/>
    <d v="2022-09-29T00:00:00"/>
    <d v="2022-10-03T00:00:00"/>
    <d v="2022-10-28T00:00:00"/>
    <d v="2022-10-31T00:00:00"/>
    <m/>
    <m/>
    <d v="2022-10-03T00:00:00"/>
    <s v="septembre"/>
    <s v="octobre"/>
    <s v="2022"/>
    <s v="2022"/>
    <e v="#N/A"/>
    <x v="49"/>
    <s v=""/>
  </r>
  <r>
    <d v="2022-11-24T00:00:00"/>
    <n v="47262"/>
    <s v="Acqua Di Parma"/>
    <s v="Noel"/>
    <x v="3"/>
    <x v="7"/>
    <m/>
    <s v="D&amp;CO"/>
    <s v="Tristan"/>
    <s v="Elsa"/>
    <x v="5"/>
    <n v="1"/>
    <m/>
    <d v="1899-12-30T02:00:00"/>
    <d v="2022-11-24T00:00:00"/>
    <d v="2022-11-28T00:00:00"/>
    <d v="2022-11-28T00:00:00"/>
    <d v="2022-12-09T00:00:00"/>
    <d v="2022-12-12T00:00:00"/>
    <d v="2022-11-25T00:00:00"/>
    <m/>
    <m/>
    <s v="novembre"/>
    <s v=""/>
    <s v="2022"/>
    <s v=""/>
    <e v="#N/A"/>
    <x v="6"/>
    <d v="1899-12-30T02:48:00"/>
  </r>
  <r>
    <d v="2022-12-16T00:00:00"/>
    <n v="47567"/>
    <s v="Fenty"/>
    <s v="Skin"/>
    <x v="21"/>
    <x v="18"/>
    <s v="V1 faite par Tristan"/>
    <s v="D&amp;CO"/>
    <s v="Tristan"/>
    <s v="Marion"/>
    <x v="3"/>
    <n v="1"/>
    <m/>
    <d v="1899-12-30T03:00:00"/>
    <d v="2022-12-16T00:00:00"/>
    <d v="2022-12-19T00:00:00"/>
    <d v="2022-12-20T00:00:00"/>
    <d v="2023-01-09T00:00:00"/>
    <d v="2023-01-23T00:00:00"/>
    <d v="2022-12-19T00:00:00"/>
    <d v="2022-12-26T00:00:00"/>
    <d v="2022-12-26T00:00:00"/>
    <s v="décembre"/>
    <s v="décembre"/>
    <s v="2022"/>
    <s v="2022"/>
    <e v="#N/A"/>
    <x v="78"/>
    <d v="1899-12-30T04:12:00"/>
  </r>
  <r>
    <d v="2022-06-27T00:00:00"/>
    <n v="21206"/>
    <s v="Guerlain"/>
    <s v="Aqua Allegoria"/>
    <x v="0"/>
    <x v="14"/>
    <s v="transféré sur le serveur Italie"/>
    <s v="Italie"/>
    <s v="Tristan"/>
    <s v="Léa"/>
    <x v="3"/>
    <n v="2"/>
    <m/>
    <m/>
    <m/>
    <d v="2022-06-29T00:00:00"/>
    <d v="2022-07-07T00:00:00"/>
    <m/>
    <m/>
    <d v="2022-10-11T00:00:00"/>
    <m/>
    <d v="2022-10-11T00:00:00"/>
    <s v="juin"/>
    <s v="octobre"/>
    <s v="2022"/>
    <s v="2022"/>
    <e v="#N/A"/>
    <x v="31"/>
    <s v=""/>
  </r>
  <r>
    <d v="2022-09-14T00:00:00"/>
    <n v="21236"/>
    <s v="Faced"/>
    <s v="Pure C"/>
    <x v="0"/>
    <x v="18"/>
    <m/>
    <s v="Italie"/>
    <s v="Tristan"/>
    <s v="Lea"/>
    <x v="3"/>
    <n v="2"/>
    <m/>
    <d v="1899-12-30T02:00:00"/>
    <m/>
    <d v="2022-09-15T00:00:00"/>
    <m/>
    <d v="2022-10-20T00:00:00"/>
    <d v="2022-10-24T00:00:00"/>
    <d v="2022-09-19T00:00:00"/>
    <d v="2022-09-21T00:00:00"/>
    <d v="2022-09-21T00:00:00"/>
    <s v="septembre"/>
    <s v="septembre"/>
    <s v="2022"/>
    <s v="2022"/>
    <e v="#N/A"/>
    <x v="125"/>
    <d v="1899-12-30T02:48:00"/>
  </r>
  <r>
    <d v="2022-09-27T00:00:00"/>
    <n v="46793"/>
    <s v="Biotherm"/>
    <m/>
    <x v="3"/>
    <x v="130"/>
    <m/>
    <s v="D&amp;CO"/>
    <s v="Tristan"/>
    <s v="Jean-Marc"/>
    <x v="3"/>
    <m/>
    <m/>
    <d v="1899-12-30T00:10:00"/>
    <d v="2022-09-27T00:00:00"/>
    <d v="2022-09-28T00:00:00"/>
    <d v="2022-09-30T00:00:00"/>
    <d v="2022-10-06T00:00:00"/>
    <d v="2022-10-06T00:00:00"/>
    <d v="2022-10-06T00:00:00"/>
    <m/>
    <d v="2022-10-28T00:00:00"/>
    <s v="septembre"/>
    <s v="octobre"/>
    <s v="2022"/>
    <s v="2022"/>
    <s v="L'Oréal"/>
    <x v="1"/>
    <d v="1899-12-30T00:14:00"/>
  </r>
  <r>
    <d v="2022-11-14T00:00:00"/>
    <n v="47216"/>
    <s v="Fenty"/>
    <s v="Skin"/>
    <x v="0"/>
    <x v="18"/>
    <s v="PAO SEUL "/>
    <s v="R"/>
    <s v="Tristan"/>
    <s v="Elodie RIOLAND"/>
    <x v="3"/>
    <n v="6"/>
    <m/>
    <d v="1899-12-30T08:50:00"/>
    <d v="2022-11-15T00:00:00"/>
    <d v="2022-11-18T00:00:00"/>
    <m/>
    <m/>
    <m/>
    <m/>
    <d v="2022-12-07T00:00:00"/>
    <m/>
    <s v="novembre"/>
    <s v=""/>
    <s v="2022"/>
    <s v=""/>
    <e v="#N/A"/>
    <x v="78"/>
    <d v="1899-12-30T12:22:00"/>
  </r>
  <r>
    <d v="2022-10-07T00:00:00"/>
    <n v="46162"/>
    <s v="Dior"/>
    <s v="Capture Totale"/>
    <x v="1"/>
    <x v="56"/>
    <m/>
    <s v="R"/>
    <s v="Tristan"/>
    <s v="Mori"/>
    <x v="3"/>
    <n v="3"/>
    <m/>
    <d v="1899-12-30T21:31:00"/>
    <d v="2022-10-07T00:00:00"/>
    <d v="2022-10-12T00:00:00"/>
    <m/>
    <d v="2022-10-26T00:00:00"/>
    <d v="2022-10-31T00:00:00"/>
    <d v="2022-10-18T00:00:00"/>
    <d v="2022-10-24T00:00:00"/>
    <d v="2022-10-26T00:00:00"/>
    <s v="octobre"/>
    <s v="octobre"/>
    <s v="2022"/>
    <s v="2022"/>
    <e v="#N/A"/>
    <x v="3"/>
    <d v="1899-12-31T06:07:24"/>
  </r>
  <r>
    <d v="2022-09-28T00:00:00"/>
    <n v="46817"/>
    <s v="Bulgari"/>
    <s v="Noel"/>
    <x v="20"/>
    <x v="28"/>
    <s v="fichiers de prod idem 46818"/>
    <s v="D&amp;CO"/>
    <s v="Tristan"/>
    <s v="Jean-Marc ISTURIZ"/>
    <x v="3"/>
    <n v="2"/>
    <m/>
    <d v="1899-12-30T02:00:00"/>
    <d v="2022-09-28T00:00:00"/>
    <d v="2022-10-04T00:00:00"/>
    <d v="2022-10-31T00:00:00"/>
    <d v="2022-11-28T00:00:00"/>
    <d v="2022-11-28T00:00:00"/>
    <d v="2022-10-13T00:00:00"/>
    <d v="2022-10-19T00:00:00"/>
    <d v="2022-10-30T00:00:00"/>
    <s v="septembre"/>
    <s v="octobre"/>
    <s v="2022"/>
    <s v="2022"/>
    <e v="#N/A"/>
    <x v="34"/>
    <d v="1899-12-30T02:48:00"/>
  </r>
  <r>
    <d v="2022-11-22T00:00:00"/>
    <n v="47290"/>
    <s v="Fenty"/>
    <s v="Skin"/>
    <x v="0"/>
    <x v="18"/>
    <m/>
    <s v="R"/>
    <s v="Tristan"/>
    <s v="Elodie RIOLAND"/>
    <x v="3"/>
    <n v="3"/>
    <m/>
    <d v="1899-12-30T04:00:00"/>
    <d v="2022-11-22T00:00:00"/>
    <d v="2022-11-28T00:00:00"/>
    <d v="2022-12-28T00:00:00"/>
    <d v="2023-01-05T00:00:00"/>
    <d v="2023-01-10T00:00:00"/>
    <d v="2022-12-09T00:00:00"/>
    <d v="2022-12-12T00:00:00"/>
    <d v="2022-12-14T00:00:00"/>
    <s v="novembre"/>
    <s v="décembre"/>
    <s v="2022"/>
    <s v="2022"/>
    <e v="#N/A"/>
    <x v="78"/>
    <d v="1899-12-30T05:36:00"/>
  </r>
  <r>
    <d v="2022-10-04T00:00:00"/>
    <n v="46872"/>
    <s v="Bulgari"/>
    <m/>
    <x v="11"/>
    <x v="6"/>
    <m/>
    <s v="D&amp;CO"/>
    <s v="Tristan"/>
    <s v="Jean-Marc ISTURIZ"/>
    <x v="3"/>
    <n v="6"/>
    <m/>
    <d v="1899-12-30T06:10:00"/>
    <d v="2022-10-05T00:00:00"/>
    <d v="2022-10-10T00:00:00"/>
    <d v="2022-10-18T00:00:00"/>
    <d v="2022-11-15T00:00:00"/>
    <d v="2022-11-15T00:00:00"/>
    <d v="2022-10-11T00:00:00"/>
    <d v="2022-10-19T00:00:00"/>
    <d v="2022-10-21T00:00:00"/>
    <s v="octobre"/>
    <s v="octobre"/>
    <s v="2022"/>
    <s v="2022"/>
    <e v="#N/A"/>
    <x v="34"/>
    <d v="1899-12-30T08:38:00"/>
  </r>
  <r>
    <d v="2022-09-28T00:00:00"/>
    <n v="46818"/>
    <s v="Bulgari"/>
    <s v="Man"/>
    <x v="18"/>
    <x v="34"/>
    <m/>
    <s v="D&amp;CO"/>
    <s v="Tristan"/>
    <s v="Jean-Marc ISTURIZ"/>
    <x v="3"/>
    <n v="4"/>
    <m/>
    <d v="1899-12-30T11:15:00"/>
    <d v="2022-09-28T00:00:00"/>
    <d v="2022-10-04T00:00:00"/>
    <d v="2022-10-10T00:00:00"/>
    <d v="2022-11-07T00:00:00"/>
    <d v="2022-11-07T00:00:00"/>
    <d v="2022-10-12T00:00:00"/>
    <d v="2022-10-19T00:00:00"/>
    <d v="2022-10-20T00:00:00"/>
    <s v="septembre"/>
    <s v="octobre"/>
    <s v="2022"/>
    <s v="2022"/>
    <e v="#N/A"/>
    <x v="34"/>
    <d v="1899-12-30T15:45:00"/>
  </r>
  <r>
    <d v="2022-11-09T00:00:00"/>
    <n v="47191"/>
    <s v="Sephora"/>
    <s v="Best Seller"/>
    <x v="0"/>
    <x v="18"/>
    <s v="SAV NSC"/>
    <s v="R"/>
    <s v="Tristan"/>
    <s v="Laura Algaron"/>
    <x v="3"/>
    <n v="1"/>
    <m/>
    <d v="1899-12-30T03:00:00"/>
    <d v="2022-11-09T00:00:00"/>
    <d v="2022-11-16T00:00:00"/>
    <d v="2022-11-16T00:00:00"/>
    <d v="2022-12-02T00:00:00"/>
    <m/>
    <d v="2022-11-16T00:00:00"/>
    <m/>
    <d v="2023-02-22T00:00:00"/>
    <s v="novembre"/>
    <s v="février"/>
    <s v="2022"/>
    <s v="2023"/>
    <s v="Sephora"/>
    <x v="0"/>
    <d v="1899-12-30T04:12:00"/>
  </r>
  <r>
    <d v="2022-12-19T00:00:00"/>
    <n v="47581"/>
    <s v="Guerlain"/>
    <s v="Terracotta"/>
    <x v="0"/>
    <x v="93"/>
    <m/>
    <s v="R"/>
    <s v="Tristan"/>
    <s v="Roza Hadjadj"/>
    <x v="3"/>
    <m/>
    <m/>
    <m/>
    <d v="2022-12-19T00:00:00"/>
    <d v="2022-12-22T00:00:00"/>
    <d v="2023-01-04T00:00:00"/>
    <d v="2023-02-09T00:00:00"/>
    <d v="2023-02-20T00:00:00"/>
    <d v="2022-12-22T00:00:00"/>
    <m/>
    <d v="2023-02-22T00:00:00"/>
    <s v="décembre"/>
    <s v="février"/>
    <s v="2022"/>
    <s v="2023"/>
    <e v="#N/A"/>
    <x v="31"/>
    <s v=""/>
  </r>
  <r>
    <d v="2022-09-19T00:00:00"/>
    <n v="46727"/>
    <s v="Sephora"/>
    <s v="Best Seller"/>
    <x v="21"/>
    <x v="18"/>
    <s v="SAV NSC"/>
    <s v="R"/>
    <s v="Tristan"/>
    <s v="Laura Algaron"/>
    <x v="3"/>
    <n v="2"/>
    <m/>
    <d v="1899-12-30T11:00:00"/>
    <d v="2022-09-20T00:00:00"/>
    <d v="2022-09-23T00:00:00"/>
    <d v="2022-10-07T00:00:00"/>
    <d v="2022-10-31T00:00:00"/>
    <d v="2022-10-17T00:00:00"/>
    <d v="2022-09-26T00:00:00"/>
    <m/>
    <d v="2023-02-22T00:00:00"/>
    <s v="septembre"/>
    <s v="février"/>
    <s v="2022"/>
    <s v="2023"/>
    <s v="Sephora"/>
    <x v="0"/>
    <d v="1899-12-30T15:24:00"/>
  </r>
  <r>
    <d v="2022-06-01T00:00:00"/>
    <n v="45733"/>
    <s v="MUFE"/>
    <m/>
    <x v="0"/>
    <x v="18"/>
    <m/>
    <s v="R"/>
    <s v="Virginie"/>
    <s v="Carole"/>
    <x v="5"/>
    <n v="1"/>
    <m/>
    <d v="1899-12-30T05:00:00"/>
    <m/>
    <m/>
    <d v="2022-11-21T00:00:00"/>
    <d v="2022-12-19T00:00:00"/>
    <m/>
    <m/>
    <m/>
    <d v="2022-09-15T00:00:00"/>
    <s v="juin"/>
    <s v="septembre"/>
    <s v="2022"/>
    <s v="2022"/>
    <e v="#N/A"/>
    <x v="48"/>
    <d v="1899-12-30T07:00:00"/>
  </r>
  <r>
    <d v="2022-07-20T00:00:00"/>
    <n v="46197"/>
    <s v="HERMES"/>
    <s v="H24"/>
    <x v="21"/>
    <x v="18"/>
    <m/>
    <s v="D&amp;CO"/>
    <s v="Virginie"/>
    <s v="Arnaud"/>
    <x v="3"/>
    <n v="3"/>
    <m/>
    <d v="1899-12-30T07:20:00"/>
    <d v="2022-07-20T00:00:00"/>
    <m/>
    <d v="2022-09-12T00:00:00"/>
    <d v="2022-10-14T00:00:00"/>
    <d v="2022-10-17T00:00:00"/>
    <d v="2022-07-21T00:00:00"/>
    <d v="2022-10-05T00:00:00"/>
    <d v="2022-10-05T00:00:00"/>
    <s v="juillet"/>
    <s v="octobre"/>
    <s v="2022"/>
    <s v="2022"/>
    <e v="#N/A"/>
    <x v="23"/>
    <d v="1899-12-30T10:16:00"/>
  </r>
  <r>
    <d v="2022-07-29T00:00:00"/>
    <n v="46355"/>
    <s v="Chanel"/>
    <m/>
    <x v="0"/>
    <x v="16"/>
    <m/>
    <s v="R"/>
    <s v="Virginie"/>
    <s v="Laura A"/>
    <x v="3"/>
    <n v="4"/>
    <m/>
    <d v="1899-12-30T12:00:00"/>
    <m/>
    <m/>
    <m/>
    <d v="2022-08-06T00:00:00"/>
    <m/>
    <d v="2022-08-02T00:00:00"/>
    <d v="2022-08-11T00:00:00"/>
    <d v="2022-08-11T00:00:00"/>
    <s v="juillet"/>
    <s v="août"/>
    <s v="2022"/>
    <s v="2022"/>
    <e v="#N/A"/>
    <x v="18"/>
    <d v="1899-12-30T16:48:00"/>
  </r>
  <r>
    <d v="2022-08-04T00:00:00"/>
    <n v="46409"/>
    <s v="HERMES"/>
    <s v="TDH/Jardin"/>
    <x v="4"/>
    <x v="2"/>
    <m/>
    <s v="R"/>
    <s v="Virginie"/>
    <s v="Aurélie"/>
    <x v="3"/>
    <n v="11"/>
    <m/>
    <d v="1899-12-30T12:50:00"/>
    <m/>
    <m/>
    <d v="2022-11-03T00:00:00"/>
    <d v="2022-12-05T00:00:00"/>
    <m/>
    <d v="2022-09-10T00:00:00"/>
    <d v="2022-10-27T00:00:00"/>
    <d v="2022-10-27T00:00:00"/>
    <s v="août"/>
    <s v="octobre"/>
    <s v="2022"/>
    <s v="2022"/>
    <e v="#N/A"/>
    <x v="23"/>
    <d v="1899-12-30T17:58:00"/>
  </r>
  <r>
    <d v="2022-08-18T00:00:00"/>
    <n v="46497"/>
    <s v="HERMES"/>
    <s v="FEH"/>
    <x v="8"/>
    <x v="2"/>
    <m/>
    <s v="R"/>
    <s v="Virginie"/>
    <s v="Aurélie"/>
    <x v="3"/>
    <n v="7"/>
    <m/>
    <d v="1899-12-30T17:00:00"/>
    <d v="2022-08-23T00:00:00"/>
    <d v="2022-08-23T00:00:00"/>
    <d v="2022-09-26T00:00:00"/>
    <d v="2022-10-27T00:00:00"/>
    <d v="2022-11-07T00:00:00"/>
    <d v="2022-08-19T00:00:00"/>
    <d v="2022-09-10T00:00:00"/>
    <d v="2022-09-10T00:00:00"/>
    <s v="août"/>
    <s v="septembre"/>
    <s v="2022"/>
    <s v="2022"/>
    <e v="#N/A"/>
    <x v="23"/>
    <d v="1899-12-30T23:48:00"/>
  </r>
  <r>
    <d v="2022-09-07T00:00:00"/>
    <n v="46622"/>
    <s v="HERMES"/>
    <s v="Terre d'Hermès"/>
    <x v="4"/>
    <x v="57"/>
    <m/>
    <s v="R"/>
    <s v="Virginie"/>
    <s v="Aurélie"/>
    <x v="3"/>
    <n v="3"/>
    <m/>
    <d v="1899-12-30T03:15:00"/>
    <d v="2022-09-06T00:00:00"/>
    <d v="2022-09-06T00:00:00"/>
    <d v="2022-09-19T00:00:00"/>
    <d v="2022-10-24T00:00:00"/>
    <d v="2022-10-31T00:00:00"/>
    <d v="2022-09-06T00:00:00"/>
    <d v="2022-09-21T00:00:00"/>
    <d v="2022-09-21T00:00:00"/>
    <s v="septembre"/>
    <s v="septembre"/>
    <s v="2022"/>
    <s v="2022"/>
    <e v="#N/A"/>
    <x v="23"/>
    <d v="1899-12-30T04:33:00"/>
  </r>
  <r>
    <d v="2022-09-07T00:00:00"/>
    <n v="46627"/>
    <s v="HERMES"/>
    <s v="Fêtes en Hermès"/>
    <x v="11"/>
    <x v="6"/>
    <m/>
    <s v="R"/>
    <s v="Virginie"/>
    <s v="Aurélie"/>
    <x v="3"/>
    <n v="6"/>
    <m/>
    <d v="1899-12-30T05:30:00"/>
    <m/>
    <d v="2022-09-13T00:00:00"/>
    <d v="2022-10-24T00:00:00"/>
    <d v="2022-11-28T00:00:00"/>
    <d v="2022-12-05T00:00:00"/>
    <d v="2022-09-08T00:00:00"/>
    <d v="2022-10-26T00:00:00"/>
    <d v="2022-10-27T00:00:00"/>
    <s v="septembre"/>
    <s v="octobre"/>
    <s v="2022"/>
    <s v="2022"/>
    <e v="#N/A"/>
    <x v="23"/>
    <d v="1899-12-30T07:42:00"/>
  </r>
  <r>
    <d v="2022-09-08T00:00:00"/>
    <n v="46633"/>
    <s v="Rochas"/>
    <s v="Girl"/>
    <x v="0"/>
    <x v="18"/>
    <m/>
    <s v="R"/>
    <s v="Virginie"/>
    <s v="Sandrine"/>
    <x v="3"/>
    <n v="1"/>
    <m/>
    <d v="1899-12-30T01:00:00"/>
    <d v="2022-09-08T00:00:00"/>
    <d v="2022-09-13T00:00:00"/>
    <d v="2022-09-14T00:00:00"/>
    <d v="2022-10-12T00:00:00"/>
    <d v="2022-10-18T00:00:00"/>
    <d v="2022-09-08T00:00:00"/>
    <d v="2022-09-09T00:00:00"/>
    <d v="2022-09-09T00:00:00"/>
    <s v="septembre"/>
    <s v="septembre"/>
    <s v="2022"/>
    <s v="2022"/>
    <s v="Interparfums"/>
    <x v="8"/>
    <d v="1899-12-30T01:24:00"/>
  </r>
  <r>
    <d v="2022-09-08T00:00:00"/>
    <n v="46636"/>
    <s v="Rochas"/>
    <s v="Girl"/>
    <x v="21"/>
    <x v="18"/>
    <m/>
    <s v="D&amp;CO"/>
    <s v="Virginie"/>
    <s v="Elsa"/>
    <x v="3"/>
    <n v="1"/>
    <m/>
    <d v="1899-12-30T01:50:00"/>
    <d v="2022-09-08T00:00:00"/>
    <d v="2022-09-13T00:00:00"/>
    <d v="2022-09-23T00:00:00"/>
    <d v="2022-10-14T00:00:00"/>
    <d v="2022-10-17T00:00:00"/>
    <d v="2022-09-08T00:00:00"/>
    <d v="2022-09-12T00:00:00"/>
    <d v="2022-09-12T00:00:00"/>
    <s v="septembre"/>
    <s v="septembre"/>
    <s v="2022"/>
    <s v="2022"/>
    <s v="Interparfums"/>
    <x v="8"/>
    <d v="1899-12-30T02:34:00"/>
  </r>
  <r>
    <d v="2022-09-22T00:00:00"/>
    <n v="46761"/>
    <s v="Erborian"/>
    <s v="Soin"/>
    <x v="11"/>
    <x v="6"/>
    <m/>
    <s v="R"/>
    <s v="Virginie"/>
    <s v="Kady"/>
    <x v="3"/>
    <n v="2"/>
    <m/>
    <d v="1899-12-30T04:00:00"/>
    <d v="2022-09-22T00:00:00"/>
    <d v="2022-09-26T00:00:00"/>
    <d v="2022-09-28T00:00:00"/>
    <d v="2022-10-17T00:00:00"/>
    <d v="2022-10-24T00:00:00"/>
    <d v="2022-09-23T00:00:00"/>
    <d v="2022-10-05T00:00:00"/>
    <d v="2022-10-05T00:00:00"/>
    <s v="septembre"/>
    <s v="octobre"/>
    <s v="2022"/>
    <s v="2022"/>
    <e v="#N/A"/>
    <x v="4"/>
    <d v="1899-12-30T05:36:00"/>
  </r>
  <r>
    <d v="2022-10-05T00:00:00"/>
    <n v="46900"/>
    <s v="Yves Saint Laurent"/>
    <s v="Libre Noel"/>
    <x v="7"/>
    <x v="6"/>
    <m/>
    <s v="R"/>
    <s v="Virginie"/>
    <s v="Sandrine"/>
    <x v="3"/>
    <n v="4"/>
    <m/>
    <d v="1899-12-30T04:40:00"/>
    <d v="2022-10-05T00:00:00"/>
    <d v="2022-10-13T00:00:00"/>
    <d v="2022-10-19T00:00:00"/>
    <d v="2022-11-14T00:00:00"/>
    <d v="2022-12-05T00:00:00"/>
    <d v="2022-10-12T00:00:00"/>
    <d v="2022-10-19T00:00:00"/>
    <d v="2022-10-20T00:00:00"/>
    <s v="octobre"/>
    <s v="octobre"/>
    <s v="2022"/>
    <s v="2022"/>
    <s v="L'Oréal"/>
    <x v="1"/>
    <d v="1899-12-30T06:32:00"/>
  </r>
  <r>
    <d v="2022-10-11T00:00:00"/>
    <n v="46943"/>
    <s v="Yves Saint Laurent"/>
    <s v="MUP Noel"/>
    <x v="4"/>
    <x v="6"/>
    <m/>
    <s v="R"/>
    <s v="Virginie"/>
    <s v="Sandrine"/>
    <x v="3"/>
    <n v="7"/>
    <m/>
    <d v="1899-12-30T05:30:00"/>
    <d v="2022-10-14T00:00:00"/>
    <d v="2022-10-17T00:00:00"/>
    <d v="2022-10-24T00:00:00"/>
    <d v="2022-11-21T00:00:00"/>
    <d v="2022-12-12T00:00:00"/>
    <d v="2022-10-14T00:00:00"/>
    <d v="2022-10-27T00:00:00"/>
    <d v="2022-10-27T00:00:00"/>
    <s v="octobre"/>
    <s v="octobre"/>
    <s v="2022"/>
    <s v="2022"/>
    <s v="L'Oréal"/>
    <x v="1"/>
    <d v="1899-12-30T07:42:00"/>
  </r>
  <r>
    <d v="2022-11-30T00:00:00"/>
    <n v="47376"/>
    <s v="Givenchy"/>
    <s v="Irresistible"/>
    <x v="0"/>
    <x v="9"/>
    <m/>
    <s v="R"/>
    <s v="Virginie"/>
    <s v="Sophie"/>
    <x v="3"/>
    <n v="4"/>
    <m/>
    <d v="1899-12-30T04:40:00"/>
    <m/>
    <d v="2022-12-05T00:00:00"/>
    <d v="2022-12-12T00:00:00"/>
    <d v="2023-01-16T00:00:00"/>
    <d v="2023-01-23T00:00:00"/>
    <d v="2022-12-02T00:00:00"/>
    <d v="2022-12-08T00:00:00"/>
    <d v="2022-12-28T00:00:00"/>
    <s v="novembre"/>
    <s v="décembre"/>
    <s v="2022"/>
    <s v="2022"/>
    <e v="#N/A"/>
    <x v="21"/>
    <d v="1899-12-30T06:32:00"/>
  </r>
  <r>
    <d v="2022-12-09T00:00:00"/>
    <n v="47469"/>
    <s v="Mugler"/>
    <s v="Angel Elixir"/>
    <x v="1"/>
    <x v="7"/>
    <m/>
    <s v="R"/>
    <s v="Virginie"/>
    <s v="Charlotte GUENARD"/>
    <x v="3"/>
    <n v="1"/>
    <m/>
    <d v="1899-12-30T02:00:00"/>
    <d v="2022-12-09T00:00:00"/>
    <d v="2022-12-12T00:00:00"/>
    <d v="2022-12-19T00:00:00"/>
    <d v="2023-01-13T00:00:00"/>
    <d v="2023-01-16T00:00:00"/>
    <d v="2022-12-12T00:00:00"/>
    <m/>
    <m/>
    <s v="décembre"/>
    <s v=""/>
    <s v="2022"/>
    <s v=""/>
    <s v="L'Oréal"/>
    <x v="1"/>
    <d v="1899-12-30T02:48:00"/>
  </r>
  <r>
    <d v="2023-01-03T00:00:00"/>
    <n v="47731"/>
    <s v="Erborian"/>
    <m/>
    <x v="8"/>
    <x v="124"/>
    <m/>
    <s v="R"/>
    <s v="Virginie"/>
    <s v="Kady CISSE"/>
    <x v="3"/>
    <n v="4"/>
    <m/>
    <d v="1899-12-30T04:20:00"/>
    <d v="2023-01-11T00:00:00"/>
    <m/>
    <d v="2023-02-15T00:00:00"/>
    <d v="2023-02-27T00:00:00"/>
    <d v="2023-03-06T00:00:00"/>
    <d v="2023-01-12T00:00:00"/>
    <d v="2023-01-31T00:00:00"/>
    <d v="2023-01-31T00:00:00"/>
    <s v="janvier"/>
    <s v="janvier"/>
    <s v="2023"/>
    <s v="2023"/>
    <e v="#N/A"/>
    <x v="4"/>
    <d v="1899-12-30T06:04:00"/>
  </r>
  <r>
    <d v="2023-01-23T00:00:00"/>
    <n v="47941"/>
    <s v="THIERRY MUGLER"/>
    <s v="Angel Elixir"/>
    <x v="1"/>
    <x v="13"/>
    <s v=""/>
    <s v="R"/>
    <s v="Virginie"/>
    <s v="Charlotte GUENARD"/>
    <x v="3"/>
    <n v="1"/>
    <s v=""/>
    <d v="1899-12-30T00:50:00"/>
    <d v="2023-01-23T00:00:00"/>
    <m/>
    <d v="2023-01-31T00:00:00"/>
    <d v="2023-02-28T00:00:00"/>
    <d v="2023-03-06T00:00:00"/>
    <d v="2023-01-24T00:00:00"/>
    <d v="2023-01-31T00:00:00"/>
    <d v="2023-02-01T00:00:00"/>
    <s v="janvier"/>
    <s v="février"/>
    <s v="2023"/>
    <s v="2023"/>
    <s v="L'Oréal"/>
    <x v="1"/>
    <d v="1899-12-30T01:10:00"/>
  </r>
  <r>
    <d v="2022-05-17T00:00:00"/>
    <n v="45625"/>
    <s v="Garancia"/>
    <m/>
    <x v="8"/>
    <x v="57"/>
    <m/>
    <s v="R"/>
    <s v="Virginie"/>
    <s v="Laura A"/>
    <x v="5"/>
    <n v="2"/>
    <m/>
    <d v="1899-12-30T04:00:00"/>
    <m/>
    <d v="2022-05-24T00:00:00"/>
    <d v="2022-06-28T00:00:00"/>
    <d v="2022-07-19T00:00:00"/>
    <m/>
    <d v="2022-05-30T00:00:00"/>
    <m/>
    <d v="2022-09-15T00:00:00"/>
    <s v="mai"/>
    <s v="septembre"/>
    <s v="2022"/>
    <s v="2022"/>
    <e v="#N/A"/>
    <x v="82"/>
    <d v="1899-12-30T05:36:00"/>
  </r>
  <r>
    <d v="2022-07-29T00:00:00"/>
    <n v="46341"/>
    <s v="Shiseido"/>
    <s v="150 ans"/>
    <x v="0"/>
    <x v="57"/>
    <s v="Proto en cours le 21/9"/>
    <s v="R"/>
    <s v="Virginie"/>
    <s v="Mori"/>
    <x v="3"/>
    <n v="9"/>
    <m/>
    <d v="1899-12-30T20:15:00"/>
    <m/>
    <d v="2022-08-16T00:00:00"/>
    <d v="2022-09-08T00:00:00"/>
    <d v="2022-10-04T00:00:00"/>
    <d v="2022-10-07T00:00:00"/>
    <d v="2022-08-23T00:00:00"/>
    <d v="2022-09-29T00:00:00"/>
    <d v="2022-09-30T00:00:00"/>
    <s v="juillet"/>
    <s v="septembre"/>
    <s v="2022"/>
    <s v="2022"/>
    <e v="#N/A"/>
    <x v="59"/>
    <d v="1899-12-31T04:21:00"/>
  </r>
  <r>
    <d v="2022-08-10T00:00:00"/>
    <n v="46454"/>
    <s v="Sephora"/>
    <s v="Too faced"/>
    <x v="0"/>
    <x v="2"/>
    <s v="Sephora -Cashdesk, Header"/>
    <s v="R"/>
    <s v="Virginie"/>
    <s v="Elodie"/>
    <x v="3"/>
    <n v="4"/>
    <m/>
    <d v="1899-12-30T06:00:00"/>
    <d v="2022-08-04T00:00:00"/>
    <d v="2022-08-18T00:00:00"/>
    <m/>
    <m/>
    <m/>
    <d v="2022-09-02T00:00:00"/>
    <d v="2022-09-22T00:00:00"/>
    <d v="2022-09-22T00:00:00"/>
    <s v="août"/>
    <s v="septembre"/>
    <s v="2022"/>
    <s v="2022"/>
    <s v="Sephora"/>
    <x v="0"/>
    <d v="1899-12-30T08:24:00"/>
  </r>
  <r>
    <d v="2022-08-24T00:00:00"/>
    <n v="46522"/>
    <s v="HERMES"/>
    <s v="TDH"/>
    <x v="1"/>
    <x v="7"/>
    <m/>
    <s v="R"/>
    <s v="Virginie"/>
    <s v="Aurélie"/>
    <x v="3"/>
    <n v="1"/>
    <m/>
    <d v="1899-12-30T02:15:00"/>
    <m/>
    <d v="2022-08-30T00:00:00"/>
    <d v="2022-09-16T00:00:00"/>
    <d v="2022-10-20T00:00:00"/>
    <m/>
    <d v="2022-08-31T00:00:00"/>
    <d v="2022-09-21T00:00:00"/>
    <d v="2022-09-21T00:00:00"/>
    <s v="août"/>
    <s v="septembre"/>
    <s v="2022"/>
    <s v="2022"/>
    <e v="#N/A"/>
    <x v="23"/>
    <d v="1899-12-30T03:09:00"/>
  </r>
  <r>
    <d v="2022-09-06T00:00:00"/>
    <n v="46657"/>
    <s v="Erborian"/>
    <m/>
    <x v="4"/>
    <x v="2"/>
    <m/>
    <s v="R"/>
    <s v="Virginie"/>
    <s v="Kady"/>
    <x v="3"/>
    <n v="6"/>
    <m/>
    <d v="1899-12-30T04:25:00"/>
    <d v="2022-09-26T00:00:00"/>
    <d v="2022-09-16T00:00:00"/>
    <d v="2022-09-26T00:00:00"/>
    <d v="2022-10-24T00:00:00"/>
    <d v="2022-10-31T00:00:00"/>
    <d v="2022-09-26T00:00:00"/>
    <d v="2022-10-04T00:00:00"/>
    <d v="2022-10-05T00:00:00"/>
    <s v="septembre"/>
    <s v="octobre"/>
    <s v="2022"/>
    <s v="2022"/>
    <e v="#N/A"/>
    <x v="4"/>
    <d v="1899-12-30T06:11:00"/>
  </r>
  <r>
    <d v="2022-10-04T00:00:00"/>
    <n v="46873"/>
    <s v="Yves Saint Laurent"/>
    <s v="Libre Noel"/>
    <x v="8"/>
    <x v="2"/>
    <m/>
    <s v="R"/>
    <s v="Virginie"/>
    <s v="Sandrine"/>
    <x v="3"/>
    <n v="4"/>
    <m/>
    <d v="1899-12-30T07:30:00"/>
    <d v="2022-10-13T00:00:00"/>
    <d v="2022-10-10T00:00:00"/>
    <d v="2022-10-17T00:00:00"/>
    <d v="2022-11-14T00:00:00"/>
    <d v="2022-12-05T00:00:00"/>
    <d v="2022-10-13T00:00:00"/>
    <d v="2022-10-21T00:00:00"/>
    <d v="2022-10-27T00:00:00"/>
    <s v="octobre"/>
    <s v="octobre"/>
    <s v="2022"/>
    <s v="2022"/>
    <s v="L'Oréal"/>
    <x v="1"/>
    <d v="1899-12-30T10:30:00"/>
  </r>
  <r>
    <d v="2022-10-04T00:00:00"/>
    <n v="46875"/>
    <s v="Yves Saint Laurent"/>
    <s v="Libre Noel"/>
    <x v="8"/>
    <x v="25"/>
    <s v="Vitrine Premium"/>
    <s v="R"/>
    <s v="Virginie"/>
    <s v="Sandrine"/>
    <x v="3"/>
    <n v="1"/>
    <m/>
    <d v="1899-12-30T07:30:00"/>
    <d v="2022-10-04T00:00:00"/>
    <d v="2022-10-13T00:00:00"/>
    <d v="2022-10-27T00:00:00"/>
    <d v="2022-11-29T00:00:00"/>
    <d v="2022-12-05T00:00:00"/>
    <d v="2022-10-24T00:00:00"/>
    <d v="2022-10-28T00:00:00"/>
    <d v="2022-10-28T00:00:00"/>
    <s v="octobre"/>
    <s v="octobre"/>
    <s v="2022"/>
    <s v="2022"/>
    <s v="L'Oréal"/>
    <x v="1"/>
    <d v="1899-12-30T10:30:00"/>
  </r>
  <r>
    <d v="2022-09-06T00:00:00"/>
    <n v="46612"/>
    <s v="L'Oréal"/>
    <s v="Noel"/>
    <x v="21"/>
    <x v="16"/>
    <m/>
    <s v="D&amp;CO"/>
    <s v="Virginie"/>
    <s v="Arnaud"/>
    <x v="3"/>
    <n v="9"/>
    <m/>
    <d v="1899-12-31T06:00:00"/>
    <d v="2022-10-03T00:00:00"/>
    <d v="2022-10-05T00:00:00"/>
    <d v="2022-10-27T00:00:00"/>
    <d v="2022-11-24T00:00:00"/>
    <d v="2022-11-29T00:00:00"/>
    <d v="2022-10-19T00:00:00"/>
    <d v="2022-11-09T00:00:00"/>
    <d v="2022-11-09T00:00:00"/>
    <s v="septembre"/>
    <s v="novembre"/>
    <s v="2022"/>
    <s v="2022"/>
    <s v="L'Oréal"/>
    <x v="1"/>
    <d v="1899-12-31T18:00:00"/>
  </r>
  <r>
    <d v="2023-01-16T00:00:00"/>
    <n v="47868"/>
    <s v="NATASHA DENONA"/>
    <s v="Saint Valentin"/>
    <x v="21"/>
    <x v="18"/>
    <s v=""/>
    <s v="D&amp;CO"/>
    <s v="Virginie"/>
    <s v="Arnaud HOARAU"/>
    <x v="3"/>
    <n v="3"/>
    <m/>
    <d v="1899-12-30T07:00:00"/>
    <m/>
    <d v="2023-01-18T00:00:00"/>
    <d v="2022-12-19T00:00:00"/>
    <d v="2023-01-16T00:00:00"/>
    <d v="2023-01-16T00:00:00"/>
    <d v="2023-01-19T00:00:00"/>
    <d v="2023-01-23T00:00:00"/>
    <d v="2023-01-23T00:00:00"/>
    <s v="janvier"/>
    <s v="janvier"/>
    <s v="2023"/>
    <s v="2023"/>
    <e v="#N/A"/>
    <x v="74"/>
    <d v="1899-12-30T09:48:00"/>
  </r>
  <r>
    <d v="2023-01-17T00:00:00"/>
    <n v="47871"/>
    <s v="NATASHA DENONA"/>
    <s v=""/>
    <x v="3"/>
    <x v="131"/>
    <s v=""/>
    <s v="D&amp;CO"/>
    <s v="Virginie"/>
    <s v="Arnaud HOARAU"/>
    <x v="3"/>
    <n v="6"/>
    <m/>
    <d v="1899-12-30T19:30:00"/>
    <m/>
    <d v="2023-01-19T00:00:00"/>
    <d v="2023-01-24T00:00:00"/>
    <d v="2023-02-07T00:00:00"/>
    <d v="2023-02-09T00:00:00"/>
    <d v="2023-01-20T00:00:00"/>
    <d v="2023-01-27T00:00:00"/>
    <d v="2023-01-27T00:00:00"/>
    <s v="janvier"/>
    <s v="janvier"/>
    <s v="2023"/>
    <s v="2023"/>
    <e v="#N/A"/>
    <x v="74"/>
    <d v="1899-12-31T03:18:00"/>
  </r>
  <r>
    <d v="2023-01-16T00:00:00"/>
    <n v="47857"/>
    <s v="JIMMY CHOO"/>
    <s v="Rose Passion"/>
    <x v="0"/>
    <x v="9"/>
    <s v=""/>
    <s v="R"/>
    <s v="Virginie"/>
    <s v="Sandrine NEDELEC"/>
    <x v="3"/>
    <n v="1"/>
    <m/>
    <d v="1899-12-30T02:30:00"/>
    <m/>
    <d v="2023-01-20T00:00:00"/>
    <d v="2023-01-23T00:00:00"/>
    <d v="2023-02-20T00:00:00"/>
    <d v="2023-02-27T00:00:00"/>
    <d v="2023-01-23T00:00:00"/>
    <d v="2023-02-02T00:00:00"/>
    <d v="2023-02-02T00:00:00"/>
    <s v="janvier"/>
    <s v="février"/>
    <s v="2023"/>
    <s v="2023"/>
    <s v="Interparfums"/>
    <x v="8"/>
    <d v="1899-12-30T03:30:00"/>
  </r>
  <r>
    <d v="2023-01-24T00:00:00"/>
    <n v="47953"/>
    <s v="GUERLAIN"/>
    <s v="Aqua Allegoria Harvest"/>
    <x v="0"/>
    <x v="9"/>
    <m/>
    <s v="R"/>
    <s v="Virginie"/>
    <s v="Sophie ECHEGUT"/>
    <x v="3"/>
    <n v="2"/>
    <m/>
    <d v="1899-12-30T05:00:00"/>
    <d v="2023-01-24T00:00:00"/>
    <d v="2023-01-24T00:00:00"/>
    <d v="2023-01-27T00:00:00"/>
    <d v="2023-02-15T00:00:00"/>
    <d v="2023-02-20T00:00:00"/>
    <d v="2023-01-25T00:00:00"/>
    <d v="2023-02-01T00:00:00"/>
    <d v="2023-02-02T00:00:00"/>
    <s v="janvier"/>
    <s v="février"/>
    <s v="2023"/>
    <s v="2023"/>
    <e v="#N/A"/>
    <x v="31"/>
    <d v="1899-12-30T07:00:00"/>
  </r>
  <r>
    <d v="2023-01-23T00:00:00"/>
    <n v="47821"/>
    <s v="THIERRY MUGLER"/>
    <s v="Angel Elixir"/>
    <x v="7"/>
    <x v="2"/>
    <s v=""/>
    <s v="R"/>
    <s v="Virginie"/>
    <s v="Charlotte GUENARD"/>
    <x v="3"/>
    <n v="6"/>
    <s v=""/>
    <d v="1899-12-30T16:15:00"/>
    <d v="2023-01-23T00:00:00"/>
    <d v="2023-01-17T00:00:00"/>
    <d v="2023-02-17T00:00:00"/>
    <d v="2023-03-14T00:00:00"/>
    <d v="2023-03-21T00:00:00"/>
    <m/>
    <d v="2023-02-21T00:00:00"/>
    <d v="2023-02-22T00:00:00"/>
    <s v="janvier"/>
    <s v="février"/>
    <s v="2023"/>
    <s v="2023"/>
    <s v="L'Oréal"/>
    <x v="1"/>
    <d v="1899-12-30T22:45:00"/>
  </r>
  <r>
    <d v="2023-02-13T00:00:00"/>
    <n v="48169"/>
    <s v="CERRUTI"/>
    <m/>
    <x v="8"/>
    <x v="14"/>
    <s v="Reprod dossier 46401"/>
    <s v="R"/>
    <s v="Virginie"/>
    <s v="Sophie ECHEGUT"/>
    <x v="3"/>
    <n v="2"/>
    <m/>
    <d v="1899-12-30T02:10:00"/>
    <m/>
    <d v="2023-02-14T00:00:00"/>
    <d v="2023-02-17T00:00:00"/>
    <d v="2023-03-11T00:00:00"/>
    <m/>
    <d v="2023-02-14T00:00:00"/>
    <d v="2023-02-21T00:00:00"/>
    <d v="2023-02-21T00:00:00"/>
    <s v="février"/>
    <s v="février"/>
    <s v="2023"/>
    <s v="2023"/>
    <e v="#N/A"/>
    <x v="32"/>
    <d v="1899-12-30T03:02:00"/>
  </r>
  <r>
    <d v="2023-01-20T00:00:00"/>
    <n v="47932"/>
    <s v="THIERRY MUGLER"/>
    <s v="Angel Elixir"/>
    <x v="1"/>
    <x v="57"/>
    <m/>
    <s v="R"/>
    <s v="Virginie"/>
    <s v="Charlotte GUENARD"/>
    <x v="3"/>
    <n v="2"/>
    <m/>
    <d v="1899-12-30T03:30:00"/>
    <d v="2023-01-20T00:00:00"/>
    <d v="2023-01-26T00:00:00"/>
    <d v="2023-02-14T00:00:00"/>
    <d v="2023-03-14T00:00:00"/>
    <d v="2023-03-20T00:00:00"/>
    <d v="2023-01-23T00:00:00"/>
    <d v="2023-02-13T00:00:00"/>
    <d v="2023-02-13T00:00:00"/>
    <s v="janvier"/>
    <s v="février"/>
    <s v="2023"/>
    <s v="2023"/>
    <s v="L'Oréal"/>
    <x v="1"/>
    <d v="1899-12-30T04:54:00"/>
  </r>
  <r>
    <d v="2023-01-09T00:00:00"/>
    <n v="47782"/>
    <s v="THIERRY MUGLER"/>
    <s v="Angel Elixir"/>
    <x v="8"/>
    <x v="6"/>
    <s v=""/>
    <s v="R"/>
    <s v="Virginie"/>
    <s v="Charlotte GUENARD"/>
    <x v="3"/>
    <n v="7"/>
    <m/>
    <d v="1899-12-30T15:45:00"/>
    <m/>
    <d v="2023-01-13T00:00:00"/>
    <d v="2023-02-14T00:00:00"/>
    <d v="2023-03-14T00:00:00"/>
    <d v="2023-03-20T00:00:00"/>
    <d v="2023-01-09T00:00:00"/>
    <d v="2023-02-22T00:00:00"/>
    <d v="2023-02-28T00:00:00"/>
    <s v="janvier"/>
    <s v="février"/>
    <s v="2023"/>
    <s v="2023"/>
    <s v="L'Oréal"/>
    <x v="1"/>
    <d v="1899-12-30T22:03:00"/>
  </r>
  <r>
    <d v="2023-01-11T00:00:00"/>
    <n v="47815"/>
    <s v="THIERRY MUGLER"/>
    <s v="Angel Elixir"/>
    <x v="4"/>
    <x v="6"/>
    <m/>
    <s v="R"/>
    <s v="Virginie"/>
    <s v="Charlotte GUENARD"/>
    <x v="3"/>
    <n v="5"/>
    <m/>
    <d v="1899-12-30T06:10:00"/>
    <d v="2023-02-07T00:00:00"/>
    <d v="2023-01-17T00:00:00"/>
    <d v="2023-02-14T00:00:00"/>
    <d v="2023-03-14T00:00:00"/>
    <d v="2023-03-20T00:00:00"/>
    <d v="2023-02-07T00:00:00"/>
    <d v="2023-02-23T00:00:00"/>
    <d v="2023-02-24T00:00:00"/>
    <s v="janvier"/>
    <s v="février"/>
    <s v="2023"/>
    <s v="2023"/>
    <s v="L'Oréal"/>
    <x v="1"/>
    <d v="1899-12-30T08:38:00"/>
  </r>
  <r>
    <d v="2022-12-30T00:00:00"/>
    <n v="47720"/>
    <s v="kenzo"/>
    <s v="Les Eaux"/>
    <x v="8"/>
    <x v="6"/>
    <m/>
    <s v="R"/>
    <s v="Virginie"/>
    <s v="Sophie ECHEGUT"/>
    <x v="3"/>
    <n v="8"/>
    <m/>
    <d v="1899-12-30T17:20:00"/>
    <m/>
    <d v="2023-02-06T00:00:00"/>
    <d v="2023-02-16T00:00:00"/>
    <d v="2023-03-27T00:00:00"/>
    <d v="2023-04-03T00:00:00"/>
    <d v="2023-01-06T00:00:00"/>
    <d v="2023-02-22T00:00:00"/>
    <d v="2023-02-23T00:00:00"/>
    <s v="décembre"/>
    <s v="février"/>
    <s v="2022"/>
    <s v="2023"/>
    <e v="#N/A"/>
    <x v="11"/>
    <d v="1899-12-31T00:16:00"/>
  </r>
  <r>
    <d v="2023-02-14T00:00:00"/>
    <n v="48177"/>
    <s v="Fresh"/>
    <m/>
    <x v="3"/>
    <x v="10"/>
    <m/>
    <s v="R"/>
    <s v="Virginie"/>
    <s v="Elodie RIOLAND"/>
    <x v="3"/>
    <n v="7"/>
    <m/>
    <d v="1899-12-30T06:20:00"/>
    <m/>
    <d v="2023-02-15T00:00:00"/>
    <d v="2023-02-17T00:00:00"/>
    <d v="2023-02-28T00:00:00"/>
    <d v="2023-03-08T00:00:00"/>
    <d v="2023-02-15T00:00:00"/>
    <d v="2023-02-24T00:00:00"/>
    <d v="2023-02-24T00:00:00"/>
    <s v="février"/>
    <s v="février"/>
    <s v="2023"/>
    <s v="2023"/>
    <e v="#N/A"/>
    <x v="52"/>
    <d v="1899-12-30T08:52:00"/>
  </r>
  <r>
    <d v="2023-01-27T00:00:00"/>
    <n v="48000"/>
    <s v="THIERRY MUGLER"/>
    <s v="Angel Elixir"/>
    <x v="11"/>
    <x v="6"/>
    <m/>
    <s v="R"/>
    <s v="Virginie"/>
    <s v="Charlotte GUENARD"/>
    <x v="3"/>
    <n v="3"/>
    <m/>
    <d v="1899-12-30T03:00:00"/>
    <d v="2023-02-07T00:00:00"/>
    <d v="2023-02-02T00:00:00"/>
    <d v="2023-02-24T00:00:00"/>
    <d v="2023-03-24T00:00:00"/>
    <d v="2023-04-03T00:00:00"/>
    <d v="2023-02-07T00:00:00"/>
    <d v="2023-02-23T00:00:00"/>
    <d v="2023-02-23T00:00:00"/>
    <s v="janvier"/>
    <s v="février"/>
    <s v="2023"/>
    <s v="2023"/>
    <s v="L'Oréal"/>
    <x v="1"/>
    <d v="1899-12-30T04:12:00"/>
  </r>
  <r>
    <d v="2023-01-11T00:00:00"/>
    <n v="47812"/>
    <s v="THIERRY MUGLER"/>
    <s v="Angel Elixir"/>
    <x v="0"/>
    <x v="18"/>
    <s v=""/>
    <s v="R"/>
    <s v="Virginie"/>
    <s v="Charlotte GUENARD"/>
    <x v="3"/>
    <n v="9"/>
    <m/>
    <d v="1899-12-30T14:30:00"/>
    <m/>
    <d v="2023-01-17T00:00:00"/>
    <d v="2023-02-28T00:00:00"/>
    <d v="2023-03-28T00:00:00"/>
    <d v="2023-04-04T00:00:00"/>
    <d v="2023-01-12T00:00:00"/>
    <d v="2023-02-23T00:00:00"/>
    <d v="2023-02-24T00:00:00"/>
    <s v="janvier"/>
    <s v="février"/>
    <s v="2023"/>
    <s v="2023"/>
    <s v="L'Oréal"/>
    <x v="1"/>
    <d v="1899-12-30T20:18:00"/>
  </r>
  <r>
    <d v="2022-12-06T00:00:00"/>
    <n v="47425"/>
    <s v="Dior"/>
    <s v="Fête des mère"/>
    <x v="1"/>
    <x v="14"/>
    <m/>
    <s v="R"/>
    <s v="Virginie"/>
    <s v="Charlotte GUENARD"/>
    <x v="3"/>
    <n v="5"/>
    <m/>
    <d v="1899-12-31T01:15:00"/>
    <d v="2022-12-06T00:00:00"/>
    <d v="2022-12-12T00:00:00"/>
    <d v="2023-02-10T00:00:00"/>
    <d v="2023-04-12T00:00:00"/>
    <d v="2023-04-17T00:00:00"/>
    <d v="2022-12-12T00:00:00"/>
    <d v="2023-03-02T00:00:00"/>
    <d v="2023-03-02T00:00:00"/>
    <s v="décembre"/>
    <s v="mars"/>
    <s v="2022"/>
    <s v="2023"/>
    <e v="#N/A"/>
    <x v="3"/>
    <d v="1899-12-31T11:21:00"/>
  </r>
  <r>
    <d v="2023-02-24T00:00:00"/>
    <n v="48283"/>
    <s v="Jimmy Choo"/>
    <s v="Rose Passion"/>
    <x v="0"/>
    <x v="9"/>
    <m/>
    <s v="R"/>
    <s v="Virginie"/>
    <s v="Sandrine NEDELEC"/>
    <x v="3"/>
    <n v="2"/>
    <m/>
    <d v="1899-12-30T00:30:00"/>
    <d v="2023-01-24T00:00:00"/>
    <d v="2023-02-27T00:00:00"/>
    <d v="2023-02-28T00:00:00"/>
    <d v="2023-03-14T00:00:00"/>
    <d v="2023-02-27T00:00:00"/>
    <d v="2023-02-27T00:00:00"/>
    <d v="2023-03-01T00:00:00"/>
    <d v="2023-03-01T00:00:00"/>
    <s v="février"/>
    <s v="mars"/>
    <s v="2023"/>
    <s v="2023"/>
    <s v="Interparfums"/>
    <x v="8"/>
    <d v="1899-12-30T00:42:00"/>
  </r>
  <r>
    <d v="2022-11-15T00:00:00"/>
    <n v="47223"/>
    <s v="Mugler"/>
    <s v="Angel Elixir"/>
    <x v="23"/>
    <x v="12"/>
    <m/>
    <s v="D&amp;CO"/>
    <s v="Virginie"/>
    <s v="Arnaud HOARAU"/>
    <x v="3"/>
    <n v="9"/>
    <m/>
    <d v="1899-12-31T07:00:00"/>
    <d v="2022-11-15T00:00:00"/>
    <d v="2022-11-21T00:00:00"/>
    <d v="2023-02-27T00:00:00"/>
    <d v="2023-03-31T00:00:00"/>
    <d v="2023-04-03T00:00:00"/>
    <d v="2022-11-21T00:00:00"/>
    <d v="2023-03-08T00:00:00"/>
    <d v="2023-03-08T00:00:00"/>
    <s v="novembre"/>
    <s v="mars"/>
    <s v="2022"/>
    <s v="2023"/>
    <s v="L'Oréal"/>
    <x v="1"/>
    <d v="1899-12-31T19:24:00"/>
  </r>
  <r>
    <d v="2023-02-24T00:00:00"/>
    <n v="48292"/>
    <s v="Mugler"/>
    <s v="Angel Elixir"/>
    <x v="8"/>
    <x v="12"/>
    <m/>
    <s v="R"/>
    <s v="Virginie"/>
    <s v="Charlotte GUENARD"/>
    <x v="3"/>
    <n v="5"/>
    <m/>
    <d v="1899-12-30T06:40:00"/>
    <d v="2023-02-24T00:00:00"/>
    <d v="2023-02-27T00:00:00"/>
    <d v="2023-03-01T00:00:00"/>
    <d v="2023-03-23T00:00:00"/>
    <d v="2023-03-27T00:00:00"/>
    <d v="2023-02-27T00:00:00"/>
    <d v="2023-03-07T00:00:00"/>
    <d v="2023-03-08T00:00:00"/>
    <s v="février"/>
    <s v="mars"/>
    <s v="2023"/>
    <s v="2023"/>
    <s v="L'Oréal"/>
    <x v="1"/>
    <d v="1899-12-30T09:20:00"/>
  </r>
  <r>
    <d v="2023-01-12T00:00:00"/>
    <n v="47834"/>
    <s v="THIERRY MUGLER"/>
    <s v="Angel Elixir"/>
    <x v="1"/>
    <x v="132"/>
    <m/>
    <s v="R"/>
    <s v="Virginie"/>
    <s v="Charlotte GUENARD"/>
    <x v="3"/>
    <n v="3"/>
    <m/>
    <d v="1899-12-30T02:10:00"/>
    <d v="2023-01-12T00:00:00"/>
    <d v="2023-01-16T00:00:00"/>
    <d v="2023-01-31T00:00:00"/>
    <d v="2023-03-01T00:00:00"/>
    <d v="2023-03-06T00:00:00"/>
    <d v="2023-01-13T00:00:00"/>
    <d v="2023-02-01T00:00:00"/>
    <d v="2023-02-02T00:00:00"/>
    <s v="janvier"/>
    <s v="février"/>
    <s v="2023"/>
    <s v="2023"/>
    <s v="L'Oréal"/>
    <x v="1"/>
    <d v="1899-12-30T03:02:00"/>
  </r>
  <r>
    <d v="2022-11-15T00:00:00"/>
    <n v="47220"/>
    <s v="Mugler"/>
    <s v="Angel Elixir"/>
    <x v="15"/>
    <x v="12"/>
    <m/>
    <s v="R"/>
    <s v="Virginie"/>
    <s v="Charlotte GUENARD"/>
    <x v="3"/>
    <n v="4"/>
    <m/>
    <d v="1899-12-30T12:45:00"/>
    <d v="2022-11-15T00:00:00"/>
    <d v="2022-11-21T00:00:00"/>
    <d v="2023-02-08T00:00:00"/>
    <d v="2023-03-08T00:00:00"/>
    <d v="2023-03-13T00:00:00"/>
    <d v="2022-11-21T00:00:00"/>
    <d v="2023-02-22T00:00:00"/>
    <d v="2023-02-24T00:00:00"/>
    <s v="novembre"/>
    <s v="février"/>
    <s v="2022"/>
    <s v="2023"/>
    <s v="L'Oréal"/>
    <x v="1"/>
    <d v="1899-12-30T17:51:00"/>
  </r>
  <r>
    <d v="2023-02-15T00:00:00"/>
    <n v="48200"/>
    <s v="HERMES"/>
    <s v="TDH"/>
    <x v="8"/>
    <x v="5"/>
    <s v="Reprod visuesl TDH niches nocibé 4 empreintes (46522)"/>
    <s v="R"/>
    <s v="Virginie"/>
    <s v="Ludivine MARTIN"/>
    <x v="3"/>
    <n v="1"/>
    <m/>
    <d v="1899-12-30T00:30:00"/>
    <m/>
    <d v="2023-02-20T00:00:00"/>
    <d v="2023-02-20T00:00:00"/>
    <d v="2023-03-06T00:00:00"/>
    <d v="2023-03-13T00:00:00"/>
    <d v="2023-02-16T00:00:00"/>
    <d v="2023-02-16T00:00:00"/>
    <d v="2023-02-16T00:00:00"/>
    <s v="février"/>
    <s v="février"/>
    <s v="2023"/>
    <s v="2023"/>
    <e v="#N/A"/>
    <x v="23"/>
    <d v="1899-12-30T00:42:00"/>
  </r>
  <r>
    <d v="2023-03-03T00:00:00"/>
    <n v="48352"/>
    <s v="THIERRY MUGLER"/>
    <s v="Angel Elixir"/>
    <x v="4"/>
    <x v="12"/>
    <s v=""/>
    <s v="R"/>
    <s v="Virginie"/>
    <s v="Charlotte GUENARD"/>
    <x v="3"/>
    <n v="2"/>
    <m/>
    <d v="1899-12-30T01:20:00"/>
    <d v="2023-03-06T00:00:00"/>
    <m/>
    <d v="2023-03-06T00:00:00"/>
    <d v="2023-03-29T00:00:00"/>
    <d v="2023-04-03T00:00:00"/>
    <d v="2023-03-07T00:00:00"/>
    <d v="2023-03-07T00:00:00"/>
    <d v="2023-03-08T00:00:00"/>
    <s v="mars"/>
    <s v="mars"/>
    <s v="2023"/>
    <s v="2023"/>
    <s v="L'Oréal"/>
    <x v="1"/>
    <d v="1899-12-30T01:52:00"/>
  </r>
  <r>
    <d v="2023-03-13T00:00:00"/>
    <n v="48421"/>
    <s v="ERBORIAN"/>
    <s v="Bare Skin"/>
    <x v="0"/>
    <x v="18"/>
    <m/>
    <s v="R"/>
    <s v="Virginie"/>
    <s v="Elodie RIOLAND"/>
    <x v="3"/>
    <n v="3"/>
    <m/>
    <d v="1899-12-30T08:45:00"/>
    <d v="2023-03-13T00:00:00"/>
    <d v="2023-03-14T00:00:00"/>
    <d v="2023-03-14T00:00:00"/>
    <d v="2023-04-13T00:00:00"/>
    <d v="2023-04-17T00:00:00"/>
    <d v="2023-03-16T00:00:00"/>
    <d v="2023-03-22T00:00:00"/>
    <d v="2023-03-22T00:00:00"/>
    <s v="mars"/>
    <s v="mars"/>
    <s v="2023"/>
    <s v="2023"/>
    <e v="#N/A"/>
    <x v="4"/>
    <d v="1899-12-30T12:15:00"/>
  </r>
  <r>
    <d v="2023-01-06T00:00:00"/>
    <n v="47770"/>
    <s v="THIERRY MUGLER"/>
    <s v="Angel"/>
    <x v="23"/>
    <x v="133"/>
    <s v=""/>
    <s v="R"/>
    <s v="Virginie"/>
    <s v="Arnaud HOARAU"/>
    <x v="5"/>
    <n v="9"/>
    <m/>
    <d v="1899-12-30T16:00:00"/>
    <m/>
    <d v="2023-01-09T00:00:00"/>
    <m/>
    <m/>
    <d v="2023-03-12T00:00:00"/>
    <d v="2023-01-09T00:00:00"/>
    <m/>
    <d v="2023-03-23T00:00:00"/>
    <s v="janvier"/>
    <s v="mars"/>
    <s v="2023"/>
    <s v="2023"/>
    <s v="L'Oréal"/>
    <x v="1"/>
    <d v="1899-12-30T22:24:00"/>
  </r>
  <r>
    <d v="2022-11-15T00:00:00"/>
    <n v="47221"/>
    <s v="Mugler"/>
    <s v="Angel Elixir"/>
    <x v="8"/>
    <x v="12"/>
    <m/>
    <s v="D&amp;CO"/>
    <s v="Virginie"/>
    <s v="Arnaud HOARAU"/>
    <x v="5"/>
    <n v="2"/>
    <m/>
    <d v="1899-12-30T05:00:00"/>
    <d v="2022-11-15T00:00:00"/>
    <d v="2022-11-24T00:00:00"/>
    <m/>
    <m/>
    <d v="2023-03-20T00:00:00"/>
    <d v="2022-11-21T00:00:00"/>
    <m/>
    <d v="2023-03-23T00:00:00"/>
    <s v="novembre"/>
    <s v="mars"/>
    <s v="2022"/>
    <s v="2023"/>
    <s v="L'Oréal"/>
    <x v="1"/>
    <d v="1899-12-30T07:00:00"/>
  </r>
  <r>
    <d v="2023-03-03T00:00:00"/>
    <n v="48343"/>
    <s v="THIERRY MUGLER"/>
    <s v="Angel"/>
    <x v="0"/>
    <x v="18"/>
    <m/>
    <s v="R"/>
    <s v="Virginie"/>
    <s v="Charlotte GUENARD"/>
    <x v="3"/>
    <n v="1"/>
    <m/>
    <d v="1899-12-30T01:00:00"/>
    <d v="2023-03-03T00:00:00"/>
    <m/>
    <d v="2023-03-27T00:00:00"/>
    <d v="2023-04-26T00:00:00"/>
    <d v="2023-05-02T00:00:00"/>
    <d v="2023-03-06T00:00:00"/>
    <d v="2023-03-23T00:00:00"/>
    <d v="2023-03-23T00:00:00"/>
    <s v="mars"/>
    <s v="mars"/>
    <s v="2023"/>
    <s v="2023"/>
    <s v="L'Oréal"/>
    <x v="1"/>
    <d v="1899-12-30T01:24:00"/>
  </r>
  <r>
    <d v="2023-02-01T00:00:00"/>
    <n v="48052"/>
    <s v="THIERRY MUGLER"/>
    <s v="Angel Elixir"/>
    <x v="1"/>
    <x v="85"/>
    <s v=""/>
    <s v="R"/>
    <s v="Virginie"/>
    <s v="Charlotte GUENARD"/>
    <x v="3"/>
    <n v="1"/>
    <m/>
    <d v="1899-12-30T01:15:00"/>
    <m/>
    <m/>
    <d v="2023-03-07T00:00:00"/>
    <d v="2023-04-04T00:00:00"/>
    <d v="2023-04-10T00:00:00"/>
    <d v="2023-01-24T00:00:00"/>
    <d v="2023-04-06T00:00:00"/>
    <d v="2023-04-06T00:00:00"/>
    <s v="février"/>
    <s v="avril"/>
    <s v="2023"/>
    <s v="2023"/>
    <s v="L'Oréal"/>
    <x v="1"/>
    <d v="1899-12-30T01:45:00"/>
  </r>
  <r>
    <d v="2022-11-14T00:00:00"/>
    <n v="47208"/>
    <s v="Yves Saint Laurent"/>
    <s v="Printing Tour"/>
    <x v="1"/>
    <x v="12"/>
    <m/>
    <s v="D&amp;CO"/>
    <s v="Virginie"/>
    <s v="Jean-Marc ISTURIZ"/>
    <x v="3"/>
    <n v="12"/>
    <m/>
    <d v="1899-12-31T12:00:00"/>
    <d v="2022-11-14T00:00:00"/>
    <d v="2022-11-21T00:00:00"/>
    <d v="2023-03-27T00:00:00"/>
    <d v="2023-04-04T00:00:00"/>
    <d v="2023-04-10T00:00:00"/>
    <d v="2022-11-24T00:00:00"/>
    <d v="2023-04-12T00:00:00"/>
    <d v="2023-04-12T00:00:00"/>
    <s v="novembre"/>
    <s v="avril"/>
    <s v="2022"/>
    <s v="2023"/>
    <s v="L'Oréal"/>
    <x v="1"/>
    <d v="1900-01-01T02:24:00"/>
  </r>
  <r>
    <d v="2022-12-14T00:00:00"/>
    <n v="48072"/>
    <s v="RC Concept"/>
    <m/>
    <x v="35"/>
    <x v="12"/>
    <s v="STAND RC GROUP SALON SHOP2023"/>
    <m/>
    <s v="Virginie"/>
    <s v="Marine Chaffard"/>
    <x v="3"/>
    <m/>
    <m/>
    <d v="1900-01-02T23:00:00"/>
    <m/>
    <m/>
    <m/>
    <m/>
    <m/>
    <d v="2023-01-24T00:00:00"/>
    <d v="2023-03-15T00:00:00"/>
    <d v="2023-03-15T00:00:00"/>
    <s v="décembre"/>
    <s v="mars"/>
    <s v="2022"/>
    <s v="2023"/>
    <e v="#N/A"/>
    <x v="126"/>
    <d v="1900-01-04T13:00:00"/>
  </r>
  <r>
    <m/>
    <m/>
    <m/>
    <m/>
    <x v="5"/>
    <x v="33"/>
    <m/>
    <m/>
    <m/>
    <m/>
    <x v="11"/>
    <m/>
    <m/>
    <m/>
    <m/>
    <m/>
    <m/>
    <m/>
    <m/>
    <m/>
    <m/>
    <m/>
    <s v=""/>
    <s v=""/>
    <s v=""/>
    <s v=""/>
    <e v="#N/A"/>
    <x v="57"/>
    <s v=""/>
  </r>
  <r>
    <m/>
    <m/>
    <m/>
    <m/>
    <x v="5"/>
    <x v="33"/>
    <m/>
    <m/>
    <m/>
    <m/>
    <x v="11"/>
    <m/>
    <m/>
    <m/>
    <m/>
    <m/>
    <m/>
    <m/>
    <m/>
    <m/>
    <m/>
    <m/>
    <m/>
    <m/>
    <m/>
    <m/>
    <m/>
    <x v="127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8">
  <r>
    <d v="2023-04-27T00:00:00"/>
    <n v="48840"/>
    <s v="SEPHORA France"/>
    <s v=""/>
    <s v="Sephora"/>
    <s v="Canopy"/>
    <s v=""/>
    <s v="R"/>
    <s v="Alexandre"/>
    <s v="Mori SACKO"/>
    <s v="Attente Retour"/>
    <n v="1"/>
    <m/>
    <d v="1899-12-30T00:15:00"/>
    <d v="2023-04-28T00:00:00"/>
    <d v="2023-04-28T00:00:00"/>
    <d v="2023-04-28T00:00:00"/>
    <d v="2023-05-03T00:00:00"/>
    <d v="2023-05-03T00:00:00"/>
    <m/>
    <m/>
    <m/>
    <x v="0"/>
    <x v="0"/>
    <x v="0"/>
    <x v="0"/>
  </r>
  <r>
    <d v="2023-04-05T00:00:00"/>
    <n v="48620"/>
    <s v="LANCOME"/>
    <m/>
    <s v="Sephora"/>
    <s v="Reglettes"/>
    <m/>
    <s v="R"/>
    <s v="Alexandre"/>
    <s v="Charlotte GUENARD"/>
    <s v="Attente Retour"/>
    <n v="1"/>
    <m/>
    <d v="1899-12-30T00:30:00"/>
    <d v="2023-04-05T00:00:00"/>
    <d v="2023-04-07T00:00:00"/>
    <d v="2023-04-07T00:00:00"/>
    <d v="2023-05-02T00:00:00"/>
    <m/>
    <d v="2023-04-11T00:00:00"/>
    <m/>
    <m/>
    <x v="0"/>
    <x v="0"/>
    <x v="0"/>
    <x v="0"/>
  </r>
  <r>
    <d v="2023-04-04T00:00:00"/>
    <n v="48597"/>
    <s v="THIERRY MUGLER"/>
    <s v="Angel"/>
    <s v="Sephora"/>
    <s v="Reglettes"/>
    <s v=""/>
    <s v="R"/>
    <s v="Alexandre"/>
    <s v="Charlotte GUENARD"/>
    <s v="Attente Retour"/>
    <n v="1"/>
    <m/>
    <d v="1899-12-30T00:30:00"/>
    <d v="2023-04-04T00:00:00"/>
    <d v="2023-04-05T00:00:00"/>
    <d v="2023-04-07T00:00:00"/>
    <d v="2023-05-04T00:00:00"/>
    <d v="2023-05-08T00:00:00"/>
    <d v="2023-04-05T00:00:00"/>
    <m/>
    <m/>
    <x v="0"/>
    <x v="0"/>
    <x v="0"/>
    <x v="0"/>
  </r>
  <r>
    <d v="2023-04-20T00:00:00"/>
    <n v="48752"/>
    <s v="La prairie"/>
    <s v="Campagne Mai 2023"/>
    <s v="Multi-Enseignes"/>
    <s v="Multi-Support"/>
    <m/>
    <s v="D&amp;CO"/>
    <s v="Alexandre"/>
    <s v="Axel Pastor"/>
    <s v="Attente Retour"/>
    <n v="3"/>
    <m/>
    <d v="1899-12-30T03:15:00"/>
    <m/>
    <d v="2023-04-21T00:00:00"/>
    <d v="2023-04-21T00:00:00"/>
    <m/>
    <d v="2023-05-02T00:00:00"/>
    <d v="2023-04-24T00:00:00"/>
    <m/>
    <m/>
    <x v="0"/>
    <x v="0"/>
    <x v="0"/>
    <x v="0"/>
  </r>
  <r>
    <d v="2023-03-23T00:00:00"/>
    <n v="48515"/>
    <s v="DIOR"/>
    <s v=""/>
    <s v="Sephora"/>
    <s v="Moquette"/>
    <s v=""/>
    <s v="D&amp;CO"/>
    <s v="Alexandre"/>
    <s v="Axel Pastor"/>
    <s v="Attente Retour"/>
    <n v="2"/>
    <m/>
    <d v="1899-12-30T02:10:00"/>
    <m/>
    <m/>
    <m/>
    <m/>
    <d v="2023-05-15T00:00:00"/>
    <d v="2023-03-31T00:00:00"/>
    <m/>
    <m/>
    <x v="1"/>
    <x v="0"/>
    <x v="0"/>
    <x v="0"/>
  </r>
  <r>
    <d v="2023-04-24T00:00:00"/>
    <n v="48797"/>
    <s v="SEPHORA France"/>
    <s v=""/>
    <s v="Sephora"/>
    <s v="Perso soins"/>
    <s v=""/>
    <s v="R"/>
    <s v="Alexandre"/>
    <s v="Mori SACKO"/>
    <s v="Prod OK"/>
    <n v="2"/>
    <m/>
    <d v="1899-12-30T03:00:00"/>
    <d v="2023-04-24T00:00:00"/>
    <d v="2023-04-28T00:00:00"/>
    <d v="2023-05-09T00:00:00"/>
    <d v="2023-05-29T00:00:00"/>
    <d v="2023-05-29T00:00:00"/>
    <d v="2023-04-26T00:00:00"/>
    <d v="2023-04-28T00:00:00"/>
    <d v="2023-04-28T00:00:00"/>
    <x v="0"/>
    <x v="1"/>
    <x v="0"/>
    <x v="1"/>
  </r>
  <r>
    <d v="2023-04-24T00:00:00"/>
    <n v="48800"/>
    <s v="DIOR"/>
    <s v="Capture Totale"/>
    <s v="Sephora"/>
    <s v="Niches"/>
    <s v=""/>
    <s v="R"/>
    <s v="Alexandre"/>
    <s v="Mori SACKO"/>
    <s v="Prod OK"/>
    <n v="2"/>
    <m/>
    <d v="1899-12-30T00:40:00"/>
    <d v="2023-04-24T00:00:00"/>
    <d v="2023-04-25T00:00:00"/>
    <d v="2023-04-26T00:00:00"/>
    <d v="2023-05-03T00:00:00"/>
    <d v="2023-05-04T00:00:00"/>
    <d v="2023-04-26T00:00:00"/>
    <d v="2023-04-28T00:00:00"/>
    <d v="2023-04-28T00:00:00"/>
    <x v="0"/>
    <x v="1"/>
    <x v="0"/>
    <x v="1"/>
  </r>
  <r>
    <d v="2023-03-29T00:00:00"/>
    <n v="48551"/>
    <s v="ERBORIAN"/>
    <m/>
    <s v="Monop"/>
    <s v="TG"/>
    <m/>
    <s v="R"/>
    <s v="Alexandre"/>
    <s v="Léa FORGET"/>
    <s v="Element en Attente"/>
    <m/>
    <m/>
    <m/>
    <d v="2023-03-29T00:00:00"/>
    <d v="2023-04-05T00:00:00"/>
    <d v="2023-04-10T00:00:00"/>
    <d v="2023-04-19T00:00:00"/>
    <d v="2023-04-21T00:00:00"/>
    <m/>
    <m/>
    <m/>
    <x v="1"/>
    <x v="0"/>
    <x v="0"/>
    <x v="0"/>
  </r>
  <r>
    <d v="2023-04-07T00:00:00"/>
    <n v="48647"/>
    <s v="Interparfum"/>
    <s v="Rochas / Jimmy Choo"/>
    <s v="Sephora"/>
    <s v="Visuel"/>
    <s v=""/>
    <s v="R"/>
    <s v="Alexandre"/>
    <s v="Sandrine NEDELEC"/>
    <s v="Prod OK"/>
    <n v="1"/>
    <m/>
    <d v="1899-12-30T00:20:00"/>
    <d v="2023-04-07T00:00:00"/>
    <d v="2023-04-11T00:00:00"/>
    <d v="2023-04-13T00:00:00"/>
    <d v="2023-04-24T00:00:00"/>
    <m/>
    <d v="2023-04-11T00:00:00"/>
    <d v="2023-04-25T00:00:00"/>
    <d v="2023-04-25T00:00:00"/>
    <x v="0"/>
    <x v="1"/>
    <x v="0"/>
    <x v="1"/>
  </r>
  <r>
    <d v="2023-03-31T00:00:00"/>
    <n v="48575"/>
    <s v="DIOR"/>
    <s v="Capture et Prestige"/>
    <s v="Multi-Enseignes"/>
    <s v="Linéaire"/>
    <s v="PLVs, NOTICES, BOOK NOCIBE."/>
    <s v="R"/>
    <s v="Alexandre"/>
    <s v="Mori SACKO"/>
    <s v="Prod OK"/>
    <n v="1"/>
    <m/>
    <d v="1899-12-30T05:00:00"/>
    <d v="2023-03-31T00:00:00"/>
    <d v="2023-04-05T00:00:00"/>
    <d v="2023-04-14T00:00:00"/>
    <d v="2023-04-26T00:00:00"/>
    <d v="2023-05-02T00:00:00"/>
    <d v="2023-04-07T00:00:00"/>
    <d v="2023-04-18T00:00:00"/>
    <m/>
    <x v="1"/>
    <x v="0"/>
    <x v="0"/>
    <x v="0"/>
  </r>
  <r>
    <d v="2023-04-07T00:00:00"/>
    <n v="48650"/>
    <s v="ACQUA DI PARMA"/>
    <s v=""/>
    <s v="Autres"/>
    <s v="Visuel"/>
    <s v=""/>
    <s v="R"/>
    <s v="Alexandre"/>
    <s v="Elsa PEUCHGAZEAU"/>
    <s v="Prod OK"/>
    <n v="2"/>
    <m/>
    <d v="1899-12-30T01:00:00"/>
    <d v="2023-04-07T00:00:00"/>
    <d v="2023-04-17T00:00:00"/>
    <d v="2023-04-18T00:00:00"/>
    <m/>
    <d v="2023-04-28T00:00:00"/>
    <d v="2023-04-13T00:00:00"/>
    <d v="2023-04-17T00:00:00"/>
    <d v="2023-04-18T00:00:00"/>
    <x v="0"/>
    <x v="1"/>
    <x v="0"/>
    <x v="1"/>
  </r>
  <r>
    <d v="2023-03-15T00:00:00"/>
    <n v="48450"/>
    <s v="ESTEE LAUDER"/>
    <s v=""/>
    <s v="Sephora"/>
    <s v="Niches"/>
    <s v=""/>
    <s v="R"/>
    <s v="Alexandre"/>
    <s v="Mori SACKO"/>
    <s v="Prod OK"/>
    <n v="2"/>
    <m/>
    <d v="1899-12-30T00:40:00"/>
    <m/>
    <m/>
    <m/>
    <d v="2023-04-04T00:00:00"/>
    <d v="2023-04-04T00:00:00"/>
    <d v="2023-03-27T00:00:00"/>
    <d v="2023-04-12T00:00:00"/>
    <d v="2023-04-13T00:00:00"/>
    <x v="1"/>
    <x v="1"/>
    <x v="0"/>
    <x v="1"/>
  </r>
  <r>
    <d v="2023-03-31T00:00:00"/>
    <n v="48574"/>
    <s v="SEPHORA France"/>
    <s v="Nimes"/>
    <s v="Sephora"/>
    <s v="Perso soins"/>
    <s v="RENO NIMES CC 279"/>
    <s v="R"/>
    <s v="Alexandre"/>
    <s v="Mori SACKO"/>
    <s v="Terminé"/>
    <n v="3"/>
    <m/>
    <d v="1899-12-30T03:00:00"/>
    <m/>
    <d v="2023-04-05T00:00:00"/>
    <d v="2023-04-07T00:00:00"/>
    <d v="2023-04-20T00:00:00"/>
    <d v="2023-04-21T00:00:00"/>
    <d v="2023-04-06T00:00:00"/>
    <d v="2023-04-11T00:00:00"/>
    <d v="2023-04-12T00:00:00"/>
    <x v="1"/>
    <x v="1"/>
    <x v="0"/>
    <x v="1"/>
  </r>
  <r>
    <d v="2023-04-11T00:00:00"/>
    <n v="48653"/>
    <s v="SEPHORA France"/>
    <s v="Reno Auxerre"/>
    <s v="Sephora"/>
    <s v="Perso soins"/>
    <s v=""/>
    <s v="R"/>
    <s v="Alexandre"/>
    <s v="Mori SACKO"/>
    <s v="Terminé"/>
    <n v="2"/>
    <m/>
    <d v="1899-12-30T02:40:00"/>
    <d v="2023-03-12T00:00:00"/>
    <d v="2023-04-13T00:00:00"/>
    <m/>
    <d v="2023-04-28T00:00:00"/>
    <d v="2023-04-28T00:00:00"/>
    <d v="2023-04-13T00:00:00"/>
    <d v="2023-04-14T00:00:00"/>
    <d v="2023-04-14T00:00:00"/>
    <x v="0"/>
    <x v="1"/>
    <x v="0"/>
    <x v="1"/>
  </r>
  <r>
    <d v="2023-04-25T00:00:00"/>
    <n v="48804"/>
    <s v="ARMANI"/>
    <s v="ADGH Parfum + You"/>
    <s v="Sephora"/>
    <s v="Glorifier"/>
    <s v=""/>
    <s v="R"/>
    <s v="Benoit"/>
    <s v="Charlotte GUENARD"/>
    <s v="A Commencer"/>
    <m/>
    <m/>
    <m/>
    <d v="2023-04-25T00:00:00"/>
    <d v="2023-05-04T00:00:00"/>
    <d v="2023-07-12T00:00:00"/>
    <d v="2023-08-22T00:00:00"/>
    <d v="2023-08-28T00:00:00"/>
    <m/>
    <m/>
    <m/>
    <x v="0"/>
    <x v="0"/>
    <x v="0"/>
    <x v="0"/>
  </r>
  <r>
    <d v="2023-04-26T00:00:00"/>
    <n v="48812"/>
    <s v="YSL"/>
    <s v="Fête des pères"/>
    <s v="Marionnaud"/>
    <s v="TG"/>
    <s v=""/>
    <s v="R"/>
    <s v="Benoit"/>
    <s v="Sandrine NEDELEC"/>
    <s v="A Commencer"/>
    <m/>
    <m/>
    <m/>
    <d v="2023-04-26T00:00:00"/>
    <d v="2023-04-26T00:00:00"/>
    <d v="2023-05-05T00:00:00"/>
    <d v="2023-05-31T00:00:00"/>
    <d v="2023-06-05T00:00:00"/>
    <m/>
    <m/>
    <m/>
    <x v="0"/>
    <x v="0"/>
    <x v="0"/>
    <x v="0"/>
  </r>
  <r>
    <d v="2023-04-19T00:00:00"/>
    <n v="48750"/>
    <s v="L'oreal"/>
    <m/>
    <m/>
    <s v="Display"/>
    <m/>
    <s v="R"/>
    <s v="Benoit"/>
    <s v="Elodie Rioland"/>
    <s v="Annulé"/>
    <m/>
    <m/>
    <d v="1899-12-30T04:30:00"/>
    <m/>
    <d v="2023-04-21T00:00:00"/>
    <d v="2023-04-24T00:00:00"/>
    <d v="2023-05-09T00:00:00"/>
    <d v="2023-05-10T00:00:00"/>
    <m/>
    <m/>
    <d v="2023-04-25T00:00:00"/>
    <x v="0"/>
    <x v="1"/>
    <x v="0"/>
    <x v="1"/>
  </r>
  <r>
    <d v="2023-04-18T00:00:00"/>
    <n v="48727"/>
    <s v="VALENTINO"/>
    <s v="BORN IN ROMA"/>
    <s v="GL Haussmann"/>
    <s v="Carte postale"/>
    <m/>
    <s v="R"/>
    <s v="Benoit"/>
    <s v="Charlotte GUENARD"/>
    <s v="Annulé"/>
    <m/>
    <m/>
    <d v="1899-12-30T03:00:00"/>
    <m/>
    <d v="2023-04-19T00:00:00"/>
    <d v="2023-04-26T00:00:00"/>
    <d v="2023-05-26T00:00:00"/>
    <d v="2023-06-01T00:00:00"/>
    <m/>
    <m/>
    <m/>
    <x v="0"/>
    <x v="0"/>
    <x v="0"/>
    <x v="0"/>
  </r>
  <r>
    <d v="2023-04-12T00:00:00"/>
    <n v="48663"/>
    <s v="YSL"/>
    <s v="Fête des pères"/>
    <s v="UHPS"/>
    <s v="Multi-Support"/>
    <s v=""/>
    <s v="R"/>
    <s v="Benoit"/>
    <s v="Sandrine NEDELEC"/>
    <s v="Attente Retour"/>
    <n v="2"/>
    <m/>
    <d v="1899-12-30T05:00:00"/>
    <d v="2023-04-24T00:00:00"/>
    <d v="2023-04-25T00:00:00"/>
    <d v="2023-05-04T00:00:00"/>
    <d v="2023-05-31T00:00:00"/>
    <d v="2023-06-06T00:00:00"/>
    <d v="2023-04-27T00:00:00"/>
    <m/>
    <m/>
    <x v="0"/>
    <x v="0"/>
    <x v="0"/>
    <x v="0"/>
  </r>
  <r>
    <d v="2023-04-20T00:00:00"/>
    <n v="48761"/>
    <s v="YSL"/>
    <s v="Summer OASIS "/>
    <s v="Nocibé"/>
    <s v="Podium"/>
    <m/>
    <s v="R"/>
    <s v="Benoit"/>
    <s v="Charlotte GUENARD"/>
    <s v="Attente Retour"/>
    <n v="1"/>
    <m/>
    <d v="1899-12-30T09:30:00"/>
    <m/>
    <d v="2023-04-24T00:00:00"/>
    <d v="2023-05-05T00:00:00"/>
    <d v="2023-05-31T00:00:00"/>
    <d v="2023-06-07T00:00:00"/>
    <d v="2023-04-25T00:00:00"/>
    <m/>
    <m/>
    <x v="0"/>
    <x v="0"/>
    <x v="0"/>
    <x v="0"/>
  </r>
  <r>
    <d v="2022-11-21T00:00:00"/>
    <n v="47268"/>
    <s v="Yves Saint Laurent"/>
    <s v="Y EDP Intense"/>
    <s v="Marionnaud"/>
    <s v="TG"/>
    <m/>
    <s v="R"/>
    <s v="Benoit"/>
    <s v="Sandrine NEDELEC"/>
    <s v="Attente Retour"/>
    <n v="3"/>
    <m/>
    <d v="1899-12-30T05:30:00"/>
    <d v="2022-11-21T00:00:00"/>
    <d v="2022-11-25T00:00:00"/>
    <d v="2022-12-12T00:00:00"/>
    <d v="2023-01-06T00:00:00"/>
    <d v="2023-01-30T00:00:00"/>
    <d v="2022-12-09T00:00:00"/>
    <m/>
    <m/>
    <x v="2"/>
    <x v="0"/>
    <x v="1"/>
    <x v="0"/>
  </r>
  <r>
    <d v="2023-03-21T00:00:00"/>
    <n v="48500"/>
    <s v="ARMANI"/>
    <s v="Si Fête des mères"/>
    <s v="Multi-Enseignes"/>
    <s v="Niches"/>
    <m/>
    <s v="R"/>
    <s v="Benoit"/>
    <s v="Charlotte GUENARD"/>
    <s v="Attente Retour"/>
    <n v="2"/>
    <m/>
    <d v="1899-12-30T05:00:00"/>
    <d v="2023-03-21T00:00:00"/>
    <d v="2023-03-24T00:00:00"/>
    <d v="2023-03-30T00:00:00"/>
    <d v="2023-04-25T00:00:00"/>
    <d v="2023-05-01T00:00:00"/>
    <d v="2023-04-14T00:00:00"/>
    <m/>
    <m/>
    <x v="1"/>
    <x v="0"/>
    <x v="0"/>
    <x v="0"/>
  </r>
  <r>
    <d v="2023-03-06T00:00:00"/>
    <n v="48356"/>
    <s v="ARMANI"/>
    <s v="Code EDT"/>
    <s v="Marionnaud"/>
    <s v="TG"/>
    <m/>
    <s v="R"/>
    <s v="Benoit"/>
    <s v="Charlotte GUENARD"/>
    <s v="Attente Retour"/>
    <n v="4"/>
    <m/>
    <d v="1899-12-30T04:30:00"/>
    <d v="2023-03-06T00:00:00"/>
    <d v="2023-03-24T00:00:00"/>
    <d v="2023-04-24T00:00:00"/>
    <d v="2023-05-22T00:00:00"/>
    <d v="2023-06-19T00:00:00"/>
    <d v="2023-03-17T00:00:00"/>
    <m/>
    <m/>
    <x v="1"/>
    <x v="0"/>
    <x v="0"/>
    <x v="0"/>
  </r>
  <r>
    <d v="2023-03-03T00:00:00"/>
    <n v="48351"/>
    <s v="ARMANI"/>
    <s v="Fête des pères"/>
    <s v="Marionnaud"/>
    <s v="TG"/>
    <s v=""/>
    <s v="R"/>
    <s v="Benoit"/>
    <s v="Charlotte GUENARD"/>
    <s v="Attente Retour"/>
    <n v="5"/>
    <m/>
    <d v="1899-12-30T08:30:00"/>
    <d v="2023-03-03T00:00:00"/>
    <d v="2023-04-11T00:00:00"/>
    <d v="2023-04-24T00:00:00"/>
    <d v="2023-05-09T00:00:00"/>
    <d v="2023-06-05T00:00:00"/>
    <d v="2023-03-08T00:00:00"/>
    <m/>
    <m/>
    <x v="1"/>
    <x v="0"/>
    <x v="0"/>
    <x v="0"/>
  </r>
  <r>
    <d v="2023-04-13T00:00:00"/>
    <n v="48678"/>
    <s v="Karl Lagerfeld"/>
    <m/>
    <s v="Marionnaud"/>
    <s v="TG"/>
    <m/>
    <s v="R"/>
    <s v="Benoit"/>
    <s v="Sandrine NEDELEC"/>
    <s v="Attente Retour"/>
    <n v="3"/>
    <m/>
    <d v="1899-12-30T04:30:00"/>
    <d v="2023-04-13T00:00:00"/>
    <d v="2023-04-18T00:00:00"/>
    <d v="2023-05-04T00:00:00"/>
    <d v="2023-06-14T00:00:00"/>
    <d v="2023-06-20T00:00:00"/>
    <m/>
    <m/>
    <m/>
    <x v="0"/>
    <x v="0"/>
    <x v="0"/>
    <x v="0"/>
  </r>
  <r>
    <d v="2023-03-29T00:00:00"/>
    <n v="48559"/>
    <s v="ARMANI"/>
    <s v="Born in Roma Summer"/>
    <s v="Nocibé"/>
    <s v="Multi-Support"/>
    <m/>
    <s v="R"/>
    <s v="Benoit"/>
    <s v="Charlotte GUENARD"/>
    <s v="Attente Retour"/>
    <n v="6"/>
    <m/>
    <d v="1899-12-30T21:30:00"/>
    <d v="2023-03-29T00:00:00"/>
    <d v="2023-04-11T00:00:00"/>
    <d v="2023-05-05T00:00:00"/>
    <d v="2023-06-05T00:00:00"/>
    <d v="2023-07-03T00:00:00"/>
    <d v="2023-04-14T00:00:00"/>
    <m/>
    <m/>
    <x v="1"/>
    <x v="0"/>
    <x v="0"/>
    <x v="0"/>
  </r>
  <r>
    <d v="2023-03-27T00:00:00"/>
    <n v="48533"/>
    <s v="L'Oréal"/>
    <s v="LOL ÉTÉ"/>
    <s v="Nocibé"/>
    <s v="TG"/>
    <m/>
    <s v="R"/>
    <s v="Benoit"/>
    <s v="Charlotte GUENARD"/>
    <s v="Attente Retour"/>
    <n v="2"/>
    <m/>
    <d v="1899-12-30T15:30:00"/>
    <d v="2023-03-27T00:00:00"/>
    <d v="2023-03-28T00:00:00"/>
    <d v="2023-05-17T00:00:00"/>
    <d v="2023-06-19T00:00:00"/>
    <d v="2023-07-17T00:00:00"/>
    <d v="2023-04-26T00:00:00"/>
    <m/>
    <m/>
    <x v="1"/>
    <x v="0"/>
    <x v="0"/>
    <x v="0"/>
  </r>
  <r>
    <d v="2023-04-20T00:00:00"/>
    <n v="48764"/>
    <s v="YSL"/>
    <s v="Palette"/>
    <s v="Nocibé"/>
    <s v="Panneau"/>
    <s v=""/>
    <s v="R"/>
    <s v="Benoit"/>
    <s v="Sandrine NEDELEC"/>
    <s v="Attente Retour"/>
    <n v="1"/>
    <m/>
    <d v="1899-12-30T03:00:00"/>
    <d v="2023-04-24T00:00:00"/>
    <d v="2023-04-25T00:00:00"/>
    <d v="2023-04-27T00:00:00"/>
    <d v="2023-05-11T00:00:00"/>
    <d v="2023-05-16T00:00:00"/>
    <d v="2023-04-26T00:00:00"/>
    <m/>
    <m/>
    <x v="0"/>
    <x v="0"/>
    <x v="0"/>
    <x v="0"/>
  </r>
  <r>
    <d v="2023-02-21T00:00:00"/>
    <n v="48249"/>
    <s v="Yves Saint Laurent"/>
    <s v="LC &amp; LIBRE"/>
    <s v="Marionnaud"/>
    <s v="Panneau"/>
    <s v=""/>
    <s v="R"/>
    <s v="Benoit"/>
    <s v="Sandrine NEDELEC"/>
    <s v="Element en Attente"/>
    <m/>
    <m/>
    <d v="1899-12-30T01:00:00"/>
    <m/>
    <d v="2023-02-21T00:00:00"/>
    <m/>
    <d v="2023-02-27T00:00:00"/>
    <d v="2023-03-01T00:00:00"/>
    <m/>
    <m/>
    <m/>
    <x v="3"/>
    <x v="0"/>
    <x v="0"/>
    <x v="0"/>
  </r>
  <r>
    <d v="2023-04-19T00:00:00"/>
    <n v="48738"/>
    <s v="YSL"/>
    <m/>
    <s v="Nocibé"/>
    <s v="Colonne"/>
    <m/>
    <s v="R"/>
    <s v="Benoit"/>
    <s v="Sandrine NEDELEC"/>
    <s v="Prod OK"/>
    <n v="1"/>
    <m/>
    <d v="1899-12-30T04:30:00"/>
    <m/>
    <d v="2023-04-19T00:00:00"/>
    <d v="2023-04-21T00:00:00"/>
    <d v="2023-05-11T00:00:00"/>
    <d v="2023-05-16T00:00:00"/>
    <d v="2023-04-19T00:00:00"/>
    <d v="2023-04-25T00:00:00"/>
    <d v="2023-04-25T00:00:00"/>
    <x v="0"/>
    <x v="1"/>
    <x v="0"/>
    <x v="1"/>
  </r>
  <r>
    <d v="2023-01-24T00:00:00"/>
    <n v="47960"/>
    <s v="ARMANI"/>
    <s v="LOL Printemps"/>
    <s v="Nocibé"/>
    <s v="Multi-Support"/>
    <m/>
    <s v="R"/>
    <s v="Benoit"/>
    <s v="Charlotte GUENARD"/>
    <s v="Prod OK"/>
    <n v="5"/>
    <m/>
    <d v="1899-12-31T00:30:00"/>
    <m/>
    <m/>
    <d v="2023-03-06T00:00:00"/>
    <d v="2023-04-06T00:00:00"/>
    <d v="2023-05-01T00:00:00"/>
    <d v="2023-02-22T00:00:00"/>
    <d v="2023-03-29T00:00:00"/>
    <d v="2023-03-30T00:00:00"/>
    <x v="4"/>
    <x v="2"/>
    <x v="0"/>
    <x v="1"/>
  </r>
  <r>
    <d v="2023-03-27T00:00:00"/>
    <n v="48534"/>
    <s v="OPI"/>
    <s v=""/>
    <s v="Monoprix"/>
    <s v="Colonne"/>
    <s v=""/>
    <s v="R"/>
    <s v="Claire"/>
    <s v="Carole CATALA"/>
    <s v="A Commencer"/>
    <m/>
    <m/>
    <m/>
    <d v="2023-04-25T00:00:00"/>
    <m/>
    <d v="2023-05-05T00:00:00"/>
    <d v="2023-05-31T00:00:00"/>
    <d v="2023-06-07T00:00:00"/>
    <m/>
    <m/>
    <m/>
    <x v="1"/>
    <x v="0"/>
    <x v="0"/>
    <x v="0"/>
  </r>
  <r>
    <d v="2023-04-06T00:00:00"/>
    <n v="48264"/>
    <s v="Viktor &amp; Rolf"/>
    <s v="Flower Bomb"/>
    <s v="Multi-Enseignes"/>
    <s v="Glorifier"/>
    <m/>
    <s v="R"/>
    <s v="Claire"/>
    <s v="Charlotte GUENARD"/>
    <s v="Attente Retour"/>
    <n v="2"/>
    <m/>
    <d v="1899-12-30T02:45:00"/>
    <d v="2023-04-06T00:00:00"/>
    <d v="2023-04-11T00:00:00"/>
    <d v="2023-04-24T00:00:00"/>
    <d v="2023-06-01T00:00:00"/>
    <d v="2023-06-05T00:00:00"/>
    <d v="2023-04-21T00:00:00"/>
    <m/>
    <m/>
    <x v="0"/>
    <x v="0"/>
    <x v="0"/>
    <x v="0"/>
  </r>
  <r>
    <d v="2023-03-30T00:00:00"/>
    <n v="48569"/>
    <s v="KENZO"/>
    <s v="Ikebana"/>
    <s v="Oia Beauté"/>
    <s v="BAV"/>
    <s v=""/>
    <s v="R"/>
    <s v="Claire"/>
    <s v="Chloé BOURJOT DEPARIS"/>
    <s v="Attente Retour"/>
    <n v="1"/>
    <m/>
    <d v="1899-12-30T01:00:00"/>
    <d v="2023-03-30T00:00:00"/>
    <d v="2023-04-06T00:00:00"/>
    <d v="2023-04-24T00:00:00"/>
    <d v="2023-06-14T00:00:00"/>
    <d v="2023-06-19T00:00:00"/>
    <d v="2023-04-07T00:00:00"/>
    <m/>
    <m/>
    <x v="1"/>
    <x v="0"/>
    <x v="0"/>
    <x v="0"/>
  </r>
  <r>
    <d v="2023-03-30T00:00:00"/>
    <n v="48568"/>
    <s v="KENZO"/>
    <s v="Ikebana"/>
    <s v="Nocibé"/>
    <s v="TG"/>
    <s v=""/>
    <s v="R"/>
    <s v="Claire"/>
    <s v="Chloé BOURJOT DEPARIS"/>
    <s v="Attente Retour"/>
    <n v="5"/>
    <m/>
    <d v="1899-12-30T05:45:00"/>
    <d v="2023-03-30T00:00:00"/>
    <d v="2023-04-06T00:00:00"/>
    <d v="2023-04-24T00:00:00"/>
    <d v="2023-06-14T00:00:00"/>
    <d v="2023-06-19T00:00:00"/>
    <d v="2023-04-06T00:00:00"/>
    <m/>
    <m/>
    <x v="1"/>
    <x v="0"/>
    <x v="0"/>
    <x v="0"/>
  </r>
  <r>
    <d v="2023-03-30T00:00:00"/>
    <n v="48567"/>
    <s v="KENZO"/>
    <s v="Ikebana - Homme"/>
    <s v="Marionnaud"/>
    <s v="Multi-Support"/>
    <s v=""/>
    <s v="R"/>
    <s v="Claire"/>
    <s v="Chloé BOURJOT DEPARIS"/>
    <s v="Attente Retour"/>
    <n v="6"/>
    <m/>
    <d v="1899-12-30T12:15:00"/>
    <d v="2023-03-30T00:00:00"/>
    <d v="2023-04-06T00:00:00"/>
    <d v="2023-04-26T00:00:00"/>
    <d v="2023-06-14T00:00:00"/>
    <d v="2023-06-19T00:00:00"/>
    <d v="2023-04-06T00:00:00"/>
    <m/>
    <m/>
    <x v="1"/>
    <x v="0"/>
    <x v="0"/>
    <x v="0"/>
  </r>
  <r>
    <d v="2023-04-04T00:00:00"/>
    <n v="48602"/>
    <s v="KENZO"/>
    <s v="Ikebana"/>
    <s v="GL"/>
    <s v="TG"/>
    <s v=""/>
    <s v="R"/>
    <s v="Claire"/>
    <s v="Chloé BOURJOT DEPARIS"/>
    <s v="Attente Retour"/>
    <n v="3"/>
    <m/>
    <d v="1899-12-30T03:10:00"/>
    <d v="2023-04-04T00:00:00"/>
    <d v="2023-04-14T00:00:00"/>
    <d v="2023-04-27T00:00:00"/>
    <d v="2023-06-21T00:00:00"/>
    <d v="2023-06-26T00:00:00"/>
    <d v="2023-04-14T00:00:00"/>
    <m/>
    <m/>
    <x v="0"/>
    <x v="0"/>
    <x v="0"/>
    <x v="0"/>
  </r>
  <r>
    <d v="2023-04-04T00:00:00"/>
    <n v="48598"/>
    <s v="KENZO"/>
    <s v="Ikebana"/>
    <s v="UHPS"/>
    <s v="TG"/>
    <s v=""/>
    <s v="R"/>
    <s v="Claire"/>
    <s v="Chloé BOURJOT DEPARIS"/>
    <s v="Attente Retour"/>
    <n v="5"/>
    <m/>
    <d v="1899-12-30T05:40:00"/>
    <d v="2023-04-04T00:00:00"/>
    <d v="2023-04-12T00:00:00"/>
    <d v="2023-04-27T00:00:00"/>
    <d v="2023-06-14T00:00:00"/>
    <d v="2023-06-19T00:00:00"/>
    <d v="2023-04-12T00:00:00"/>
    <m/>
    <m/>
    <x v="0"/>
    <x v="0"/>
    <x v="0"/>
    <x v="0"/>
  </r>
  <r>
    <d v="2023-03-30T00:00:00"/>
    <n v="48572"/>
    <s v="KENZO"/>
    <s v="Ikebana"/>
    <s v="Sephora"/>
    <s v="Beauty Hub"/>
    <s v=""/>
    <s v="R"/>
    <s v="Claire"/>
    <s v="Chloé BOURJOT DEPARIS"/>
    <s v="Attente Retour"/>
    <n v="4"/>
    <m/>
    <d v="1899-12-30T13:00:00"/>
    <d v="2023-03-30T00:00:00"/>
    <d v="2023-04-14T00:00:00"/>
    <d v="2023-04-28T00:00:00"/>
    <d v="2023-06-20T00:00:00"/>
    <d v="2023-06-26T00:00:00"/>
    <d v="2023-04-19T00:00:00"/>
    <m/>
    <m/>
    <x v="1"/>
    <x v="0"/>
    <x v="0"/>
    <x v="0"/>
  </r>
  <r>
    <d v="2023-03-30T00:00:00"/>
    <n v="48570"/>
    <s v="KENZO"/>
    <s v="Ikebana"/>
    <s v="Sephora"/>
    <s v="CDMEA"/>
    <s v=""/>
    <s v="R"/>
    <s v="Claire"/>
    <s v="Chloé BOURJOT DEPARIS"/>
    <s v="Attente Retour"/>
    <n v="5"/>
    <m/>
    <d v="1899-12-30T04:50:00"/>
    <d v="2023-03-30T00:00:00"/>
    <d v="2023-04-14T00:00:00"/>
    <d v="2023-04-28T00:00:00"/>
    <d v="2023-06-20T00:00:00"/>
    <d v="2023-06-26T00:00:00"/>
    <d v="2023-04-12T00:00:00"/>
    <m/>
    <m/>
    <x v="1"/>
    <x v="0"/>
    <x v="0"/>
    <x v="0"/>
  </r>
  <r>
    <d v="2023-03-30T00:00:00"/>
    <n v="48571"/>
    <s v="KENZO"/>
    <s v="Ikebana"/>
    <s v="Sephora"/>
    <s v="EDG"/>
    <s v=""/>
    <s v="R"/>
    <s v="Claire"/>
    <s v="Chloé BOURJOT DEPARIS"/>
    <s v="Attente Retour"/>
    <n v="5"/>
    <m/>
    <d v="1899-12-30T11:40:00"/>
    <d v="2023-03-30T00:00:00"/>
    <d v="2023-04-14T00:00:00"/>
    <d v="2023-04-28T00:00:00"/>
    <d v="2023-06-20T00:00:00"/>
    <d v="2023-06-26T00:00:00"/>
    <d v="2023-04-13T00:00:00"/>
    <m/>
    <m/>
    <x v="1"/>
    <x v="0"/>
    <x v="0"/>
    <x v="0"/>
  </r>
  <r>
    <d v="2023-04-05T00:00:00"/>
    <n v="48607"/>
    <s v="KENZO"/>
    <s v="Ikebana"/>
    <s v="Sephora"/>
    <s v="Glorifier"/>
    <m/>
    <s v="R"/>
    <s v="Claire"/>
    <s v="Chloé BOURJOT DEPARIS"/>
    <s v="Attente Retour"/>
    <n v="5"/>
    <m/>
    <d v="1899-12-30T02:30:00"/>
    <d v="2023-04-05T00:00:00"/>
    <d v="2023-04-13T00:00:00"/>
    <d v="2023-04-28T00:00:00"/>
    <d v="2023-06-20T00:00:00"/>
    <d v="2023-06-27T00:00:00"/>
    <d v="2023-04-07T00:00:00"/>
    <m/>
    <m/>
    <x v="0"/>
    <x v="0"/>
    <x v="0"/>
    <x v="0"/>
  </r>
  <r>
    <d v="2023-02-08T00:00:00"/>
    <n v="48127"/>
    <s v="CLARINS"/>
    <s v="Beauty Factory"/>
    <s v="Nocibé"/>
    <s v="TG"/>
    <m/>
    <s v="R"/>
    <s v="Claire"/>
    <s v="Charlotte GUENARD"/>
    <s v="Attente Retour"/>
    <n v="4"/>
    <m/>
    <d v="1899-12-30T07:00:00"/>
    <d v="2023-02-08T00:00:00"/>
    <d v="2023-03-22T00:00:00"/>
    <d v="2023-05-16T00:00:00"/>
    <d v="2023-06-13T00:00:00"/>
    <d v="2023-06-19T00:00:00"/>
    <d v="2023-04-13T00:00:00"/>
    <m/>
    <m/>
    <x v="3"/>
    <x v="0"/>
    <x v="0"/>
    <x v="0"/>
  </r>
  <r>
    <d v="2023-04-17T00:00:00"/>
    <n v="48721"/>
    <s v="DIOR"/>
    <s v="OPE MUP DIOR"/>
    <s v="Passion Beauté"/>
    <s v="Colonne"/>
    <m/>
    <s v="R"/>
    <s v="Claire"/>
    <s v="Charlotte GUENARD"/>
    <s v="Terminé"/>
    <n v="5"/>
    <m/>
    <d v="1899-12-30T03:50:00"/>
    <m/>
    <d v="2023-04-18T00:00:00"/>
    <d v="2023-04-19T00:00:00"/>
    <d v="2023-05-05T00:00:00"/>
    <d v="2023-05-09T00:00:00"/>
    <d v="2023-04-18T00:00:00"/>
    <d v="2023-04-25T00:00:00"/>
    <d v="2023-04-26T00:00:00"/>
    <x v="0"/>
    <x v="1"/>
    <x v="0"/>
    <x v="1"/>
  </r>
  <r>
    <d v="2023-04-18T00:00:00"/>
    <n v="48731"/>
    <s v="Tommy Hilfiger"/>
    <s v="Impact"/>
    <s v="Marionnaud"/>
    <s v="Total cover"/>
    <m/>
    <s v="D&amp;CO"/>
    <s v="Claire"/>
    <s v="Léa FORGET"/>
    <s v="Terminé"/>
    <n v="1"/>
    <m/>
    <d v="1899-12-30T01:30:00"/>
    <m/>
    <d v="2023-04-18T00:00:00"/>
    <d v="2023-04-19T00:00:00"/>
    <d v="2023-04-26T00:00:00"/>
    <d v="2023-05-02T00:00:00"/>
    <d v="2023-04-18T00:00:00"/>
    <m/>
    <d v="2023-04-26T00:00:00"/>
    <x v="0"/>
    <x v="1"/>
    <x v="0"/>
    <x v="1"/>
  </r>
  <r>
    <d v="2023-04-14T00:00:00"/>
    <n v="47740"/>
    <s v="DIOR"/>
    <s v="Riviera"/>
    <s v="Multi-Enseignes"/>
    <s v="Multi-Support"/>
    <m/>
    <s v="R"/>
    <s v="Cyril"/>
    <s v="Cyril"/>
    <s v="A Commencer"/>
    <m/>
    <m/>
    <m/>
    <d v="2023-04-14T00:00:00"/>
    <d v="2023-04-18T00:00:00"/>
    <m/>
    <m/>
    <m/>
    <m/>
    <m/>
    <m/>
    <x v="0"/>
    <x v="0"/>
    <x v="0"/>
    <x v="0"/>
  </r>
  <r>
    <d v="2023-04-27T00:00:00"/>
    <n v="48827"/>
    <s v="DIOR"/>
    <s v="Summer"/>
    <s v="Indépendant"/>
    <s v="Presentoir"/>
    <s v=""/>
    <s v="R"/>
    <s v="Cyril"/>
    <s v="Charlotte GUENARD"/>
    <s v="A Commencer"/>
    <m/>
    <m/>
    <m/>
    <d v="2023-04-27T00:00:00"/>
    <d v="2023-05-03T00:00:00"/>
    <d v="2023-05-24T00:00:00"/>
    <d v="2023-06-20T00:00:00"/>
    <d v="2023-06-26T00:00:00"/>
    <m/>
    <m/>
    <m/>
    <x v="0"/>
    <x v="0"/>
    <x v="0"/>
    <x v="0"/>
  </r>
  <r>
    <d v="2023-04-27T00:00:00"/>
    <n v="48810"/>
    <s v="Tommy Hilfiger"/>
    <s v="Impact"/>
    <s v="Marionnaud"/>
    <s v="TG"/>
    <m/>
    <s v="R"/>
    <s v="Cyril"/>
    <s v="Charlotte GUENARD"/>
    <s v="Attente Retour"/>
    <n v="1"/>
    <m/>
    <d v="1899-12-30T01:00:00"/>
    <d v="2023-04-27T00:00:00"/>
    <d v="2023-04-28T00:00:00"/>
    <d v="2023-04-28T00:00:00"/>
    <d v="2023-05-30T00:00:00"/>
    <d v="2023-06-05T00:00:00"/>
    <d v="2023-04-28T00:00:00"/>
    <m/>
    <m/>
    <x v="0"/>
    <x v="0"/>
    <x v="0"/>
    <x v="0"/>
  </r>
  <r>
    <d v="2023-04-27T00:00:00"/>
    <n v="48811"/>
    <s v="Elie Saab"/>
    <s v="Girl Of Now"/>
    <s v="Nocibé"/>
    <s v="Demi Lune"/>
    <m/>
    <s v="R"/>
    <s v="Cyril"/>
    <s v="Charlotte GUENARD"/>
    <s v="A Commencer"/>
    <m/>
    <m/>
    <m/>
    <m/>
    <d v="2023-04-28T00:00:00"/>
    <d v="2023-05-02T00:00:00"/>
    <d v="2023-05-30T00:00:00"/>
    <d v="2023-06-05T00:00:00"/>
    <m/>
    <m/>
    <m/>
    <x v="0"/>
    <x v="0"/>
    <x v="0"/>
    <x v="0"/>
  </r>
  <r>
    <d v="2023-04-14T00:00:00"/>
    <n v="48404"/>
    <s v="By Terry"/>
    <s v="Spring Summer"/>
    <s v="Bon marché"/>
    <s v="Visuel"/>
    <m/>
    <s v="D&amp;CO"/>
    <s v="Cyril"/>
    <s v="Léa FORGET"/>
    <s v="Terminé"/>
    <n v="1"/>
    <m/>
    <d v="1899-12-30T00:30:00"/>
    <d v="2023-04-14T00:00:00"/>
    <d v="2023-04-17T00:00:00"/>
    <d v="2023-04-18T00:00:00"/>
    <d v="2023-04-20T00:00:00"/>
    <d v="2023-04-21T00:00:00"/>
    <d v="2023-04-14T00:00:00"/>
    <m/>
    <d v="2023-04-17T00:00:00"/>
    <x v="0"/>
    <x v="1"/>
    <x v="0"/>
    <x v="1"/>
  </r>
  <r>
    <d v="2023-03-16T00:00:00"/>
    <n v="48453"/>
    <s v="DIOR"/>
    <s v="Riviera"/>
    <s v="Sephora"/>
    <s v="Beauty Hub"/>
    <s v=""/>
    <s v="R"/>
    <s v="Cyril"/>
    <s v="Salomé GABAY"/>
    <s v="Attente Retour"/>
    <n v="2"/>
    <m/>
    <d v="1899-12-30T05:00:00"/>
    <m/>
    <d v="2023-03-27T00:00:00"/>
    <d v="2023-06-04T00:00:00"/>
    <d v="2023-07-04T00:00:00"/>
    <d v="2023-07-10T00:00:00"/>
    <d v="2023-03-29T00:00:00"/>
    <m/>
    <m/>
    <x v="1"/>
    <x v="0"/>
    <x v="0"/>
    <x v="0"/>
  </r>
  <r>
    <d v="2023-03-13T00:00:00"/>
    <n v="47740"/>
    <s v="DIOR"/>
    <s v="Fête des pères"/>
    <s v="Multi-Enseignes"/>
    <s v="Multi-Support"/>
    <s v="MOP"/>
    <s v="R"/>
    <s v="Cyril"/>
    <s v="Cyril"/>
    <s v="Attente Retour"/>
    <n v="6"/>
    <m/>
    <d v="1899-12-30T10:00:00"/>
    <d v="2023-03-13T00:00:00"/>
    <d v="2023-03-15T00:00:00"/>
    <m/>
    <m/>
    <m/>
    <d v="2023-03-23T00:00:00"/>
    <m/>
    <m/>
    <x v="1"/>
    <x v="0"/>
    <x v="0"/>
    <x v="0"/>
  </r>
  <r>
    <d v="2023-02-22T00:00:00"/>
    <n v="47740"/>
    <s v="DIOR"/>
    <s v="Backstage"/>
    <s v="Multi-Enseignes"/>
    <s v="Multi-Support"/>
    <s v="MOP"/>
    <s v="R"/>
    <s v="Cyril"/>
    <s v="Cyril"/>
    <s v="Attente Retour"/>
    <n v="2"/>
    <m/>
    <d v="1899-12-30T05:00:00"/>
    <m/>
    <d v="2023-02-23T00:00:00"/>
    <m/>
    <m/>
    <m/>
    <d v="2023-02-23T00:00:00"/>
    <m/>
    <m/>
    <x v="3"/>
    <x v="0"/>
    <x v="0"/>
    <x v="0"/>
  </r>
  <r>
    <d v="2023-03-03T00:00:00"/>
    <n v="47740"/>
    <s v="DIOR"/>
    <s v="Fête des mères"/>
    <s v="Multi-Enseignes"/>
    <s v="Multi-Support"/>
    <s v="MOP"/>
    <s v="R"/>
    <s v="Cyril"/>
    <s v="Cyril"/>
    <s v="Attente Retour"/>
    <n v="3"/>
    <m/>
    <d v="1899-12-30T07:00:00"/>
    <m/>
    <d v="2023-03-06T00:00:00"/>
    <m/>
    <m/>
    <m/>
    <d v="2023-03-06T00:00:00"/>
    <m/>
    <m/>
    <x v="1"/>
    <x v="0"/>
    <x v="0"/>
    <x v="0"/>
  </r>
  <r>
    <d v="2023-01-05T00:00:00"/>
    <n v="47740"/>
    <s v="DIOR"/>
    <m/>
    <s v="Multi-Enseignes"/>
    <s v="Multi-Support"/>
    <s v="Dev 3D - Premier Semestre 2023"/>
    <s v="R"/>
    <s v="Cyril"/>
    <s v="Cyril"/>
    <s v="Attente Retour"/>
    <m/>
    <m/>
    <d v="1899-12-30T02:45:00"/>
    <m/>
    <m/>
    <m/>
    <m/>
    <m/>
    <m/>
    <m/>
    <m/>
    <x v="4"/>
    <x v="0"/>
    <x v="0"/>
    <x v="0"/>
  </r>
  <r>
    <d v="2023-04-24T00:00:00"/>
    <n v="48794"/>
    <s v="ACQUA DI PARMA"/>
    <s v="ARANCIA LA SPUGNATURA"/>
    <s v="Multi-Enseignes"/>
    <s v="Visuel"/>
    <s v=""/>
    <s v="D&amp;CO"/>
    <s v="Cyril"/>
    <s v="Elsa PEUCHGAZEAU"/>
    <s v="Terminé"/>
    <m/>
    <m/>
    <d v="1899-12-30T00:30:00"/>
    <d v="2023-04-24T00:00:00"/>
    <d v="2023-04-26T00:00:00"/>
    <d v="2023-05-10T00:00:00"/>
    <d v="2023-05-10T00:00:00"/>
    <d v="2023-05-05T00:00:00"/>
    <d v="2023-04-25T00:00:00"/>
    <d v="2023-04-28T00:00:00"/>
    <d v="2023-04-28T00:00:00"/>
    <x v="0"/>
    <x v="1"/>
    <x v="0"/>
    <x v="1"/>
  </r>
  <r>
    <d v="2023-03-21T00:00:00"/>
    <n v="48495"/>
    <s v="DIOR"/>
    <s v="Backstage"/>
    <s v="Sephora"/>
    <s v="EDG"/>
    <s v=""/>
    <s v="R"/>
    <s v="Cyril"/>
    <s v="Salomé GABAY"/>
    <s v="Prod Partiel"/>
    <n v="3"/>
    <n v="8.3333333333333329E-2"/>
    <d v="1899-12-30T03:00:00"/>
    <m/>
    <d v="2023-04-10T00:00:00"/>
    <d v="2023-04-24T00:00:00"/>
    <d v="2023-05-24T00:00:00"/>
    <d v="2023-06-06T00:00:00"/>
    <d v="2023-04-24T00:00:00"/>
    <d v="2023-04-26T00:00:00"/>
    <m/>
    <x v="1"/>
    <x v="0"/>
    <x v="0"/>
    <x v="0"/>
  </r>
  <r>
    <d v="2023-04-04T00:00:00"/>
    <n v="48381"/>
    <s v="DIOR"/>
    <s v="FDM"/>
    <s v="Multi-Enseignes"/>
    <s v="Podium"/>
    <s v="Atelier Cadeaux"/>
    <s v="R"/>
    <s v="Cyril"/>
    <s v="Charlotte GUENARD"/>
    <s v="Prod Partiel"/>
    <n v="2"/>
    <m/>
    <d v="1899-12-30T10:00:00"/>
    <d v="2023-04-05T00:00:00"/>
    <d v="2023-04-06T00:00:00"/>
    <m/>
    <d v="2023-05-15T00:00:00"/>
    <d v="2023-05-22T00:00:00"/>
    <d v="2023-04-06T00:00:00"/>
    <m/>
    <m/>
    <x v="0"/>
    <x v="0"/>
    <x v="0"/>
    <x v="0"/>
  </r>
  <r>
    <d v="2023-01-05T00:00:00"/>
    <n v="47741"/>
    <s v="DIOR"/>
    <m/>
    <s v="Multi-Enseignes"/>
    <s v="Multi-Support"/>
    <s v="Dev 3D - Second Semestre 2023"/>
    <s v="R"/>
    <s v="Cyril"/>
    <s v="Cyril"/>
    <s v="Stand By"/>
    <m/>
    <m/>
    <m/>
    <m/>
    <m/>
    <m/>
    <m/>
    <m/>
    <m/>
    <m/>
    <m/>
    <x v="4"/>
    <x v="0"/>
    <x v="0"/>
    <x v="0"/>
  </r>
  <r>
    <d v="2023-03-21T00:00:00"/>
    <n v="48498"/>
    <s v="DIOR"/>
    <s v="Dior Homme FDP"/>
    <s v="Sephora"/>
    <s v="EDG"/>
    <s v=""/>
    <s v="R"/>
    <s v="Cyril"/>
    <s v="Salomé GABAY"/>
    <s v="Terminé"/>
    <n v="3"/>
    <m/>
    <d v="1899-12-30T05:00:00"/>
    <d v="2023-04-03T00:00:00"/>
    <d v="2023-04-03T00:00:00"/>
    <d v="2023-04-28T00:00:00"/>
    <d v="2023-05-31T00:00:00"/>
    <d v="2023-06-06T00:00:00"/>
    <d v="2023-04-07T00:00:00"/>
    <d v="2023-04-24T00:00:00"/>
    <d v="2023-04-25T00:00:00"/>
    <x v="1"/>
    <x v="1"/>
    <x v="0"/>
    <x v="1"/>
  </r>
  <r>
    <d v="2023-03-21T00:00:00"/>
    <n v="48497"/>
    <s v="DIOR"/>
    <s v="Sauvage FDP"/>
    <s v="Sephora"/>
    <s v="EDG"/>
    <s v=""/>
    <s v="R"/>
    <s v="Cyril"/>
    <s v="Salomé GABAY"/>
    <s v="Terminé"/>
    <n v="1"/>
    <m/>
    <d v="1899-12-30T04:00:00"/>
    <m/>
    <d v="2023-04-03T00:00:00"/>
    <d v="2023-04-28T00:00:00"/>
    <d v="2023-05-31T00:00:00"/>
    <d v="2023-06-06T00:00:00"/>
    <d v="2023-04-06T00:00:00"/>
    <d v="2023-04-21T00:00:00"/>
    <d v="2023-04-25T00:00:00"/>
    <x v="1"/>
    <x v="1"/>
    <x v="0"/>
    <x v="1"/>
  </r>
  <r>
    <d v="2023-03-30T00:00:00"/>
    <n v="48563"/>
    <s v="DIOR"/>
    <s v="Fête des pères"/>
    <s v="Nocibé"/>
    <s v="Multi-Support"/>
    <s v=""/>
    <s v="R"/>
    <s v="Cyril"/>
    <s v="Charlotte GUENARD"/>
    <s v="Terminé"/>
    <n v="1"/>
    <m/>
    <d v="1899-12-30T04:00:00"/>
    <d v="2023-04-05T00:00:00"/>
    <d v="2023-04-06T00:00:00"/>
    <d v="2023-05-02T00:00:00"/>
    <d v="2023-05-30T00:00:00"/>
    <d v="2023-06-05T00:00:00"/>
    <d v="2023-04-06T00:00:00"/>
    <d v="2023-04-24T00:00:00"/>
    <d v="2023-04-25T00:00:00"/>
    <x v="1"/>
    <x v="1"/>
    <x v="0"/>
    <x v="1"/>
  </r>
  <r>
    <d v="2023-04-21T00:00:00"/>
    <n v="48786"/>
    <s v="Boss"/>
    <s v="Alive"/>
    <s v="Beauty Success"/>
    <s v="Chevalet"/>
    <m/>
    <s v="R"/>
    <s v="Dounia"/>
    <s v="Kady Cisse"/>
    <s v="A Commencer"/>
    <m/>
    <m/>
    <m/>
    <m/>
    <d v="2023-04-24T00:00:00"/>
    <d v="2023-05-25T00:00:00"/>
    <d v="2023-06-26T00:00:00"/>
    <d v="2023-07-03T00:00:00"/>
    <m/>
    <m/>
    <m/>
    <x v="0"/>
    <x v="0"/>
    <x v="0"/>
    <x v="0"/>
  </r>
  <r>
    <d v="2023-02-17T00:00:00"/>
    <n v="48228"/>
    <s v="Lancaster"/>
    <s v="Lancaster"/>
    <s v="Sephora"/>
    <s v="Niches"/>
    <m/>
    <s v="R"/>
    <s v="Dounia"/>
    <s v="Kady Cisse"/>
    <s v="Attente Retour"/>
    <n v="2"/>
    <m/>
    <d v="1899-12-30T12:00:00"/>
    <m/>
    <m/>
    <d v="2023-03-10T00:00:00"/>
    <d v="2023-04-11T00:00:00"/>
    <d v="2023-04-17T00:00:00"/>
    <d v="2023-03-01T00:00:00"/>
    <m/>
    <m/>
    <x v="3"/>
    <x v="0"/>
    <x v="0"/>
    <x v="0"/>
  </r>
  <r>
    <d v="2023-04-07T00:00:00"/>
    <n v="48646"/>
    <s v="HUGO BOSS"/>
    <s v="Boss Pacific"/>
    <s v="UHPS"/>
    <s v="TG"/>
    <s v=""/>
    <s v="R"/>
    <s v="Dounia"/>
    <s v="Kady Cisse"/>
    <s v="Attente Retour"/>
    <n v="2"/>
    <m/>
    <d v="1899-12-30T07:30:00"/>
    <m/>
    <m/>
    <d v="2023-04-24T00:00:00"/>
    <d v="2023-05-30T00:00:00"/>
    <d v="2023-06-06T00:00:00"/>
    <d v="2023-04-05T00:00:00"/>
    <m/>
    <m/>
    <x v="0"/>
    <x v="0"/>
    <x v="0"/>
    <x v="0"/>
  </r>
  <r>
    <d v="2023-03-28T00:00:00"/>
    <n v="48542"/>
    <s v="HUGO BOSS"/>
    <s v="Boss Bottled Pacific"/>
    <s v="Sephora"/>
    <s v="EDG"/>
    <s v=""/>
    <s v="R"/>
    <s v="Dounia"/>
    <s v="Kady Cisse"/>
    <s v="Attente Retour"/>
    <n v="4"/>
    <m/>
    <d v="1899-12-30T07:30:00"/>
    <m/>
    <m/>
    <d v="2023-04-26T00:00:00"/>
    <d v="2023-05-30T00:00:00"/>
    <d v="2023-06-06T00:00:00"/>
    <m/>
    <m/>
    <m/>
    <x v="1"/>
    <x v="0"/>
    <x v="0"/>
    <x v="0"/>
  </r>
  <r>
    <d v="2022-12-26T00:00:00"/>
    <n v="47672"/>
    <s v="HUGO BOSS"/>
    <s v="Boss Bottled Pacific"/>
    <s v="Marionnaud"/>
    <s v="Multi-Support"/>
    <m/>
    <s v="R"/>
    <s v="Dounia"/>
    <s v="Kady Cisse"/>
    <s v="Attente Retour"/>
    <n v="3"/>
    <m/>
    <d v="1899-12-30T07:30:00"/>
    <m/>
    <m/>
    <d v="2023-04-26T00:00:00"/>
    <d v="2023-05-30T00:00:00"/>
    <d v="2023-06-05T00:00:00"/>
    <d v="2022-12-28T00:00:00"/>
    <m/>
    <m/>
    <x v="5"/>
    <x v="0"/>
    <x v="1"/>
    <x v="0"/>
  </r>
  <r>
    <d v="2023-04-07T00:00:00"/>
    <n v="48644"/>
    <s v="HUGO BOSS"/>
    <s v="Boss Pacific"/>
    <s v="GL"/>
    <s v="TG"/>
    <s v=""/>
    <s v="R"/>
    <s v="Dounia"/>
    <s v="Kady Cisse"/>
    <s v="Attente Retour"/>
    <n v="2"/>
    <m/>
    <d v="1899-12-30T02:25:00"/>
    <m/>
    <m/>
    <d v="2023-05-02T00:00:00"/>
    <d v="2023-06-02T00:00:00"/>
    <d v="2023-06-12T00:00:00"/>
    <m/>
    <m/>
    <m/>
    <x v="0"/>
    <x v="0"/>
    <x v="0"/>
    <x v="0"/>
  </r>
  <r>
    <d v="2023-02-15T00:00:00"/>
    <n v="48202"/>
    <s v="CK"/>
    <s v="CK summer"/>
    <s v="Nocibé"/>
    <s v="Multi-Support"/>
    <m/>
    <s v="R"/>
    <s v="Dounia"/>
    <s v="Ludivine MARTIN"/>
    <s v="Attente Retour"/>
    <n v="1"/>
    <m/>
    <d v="1899-12-30T01:30:00"/>
    <m/>
    <m/>
    <d v="2023-05-09T00:00:00"/>
    <d v="2023-06-12T00:00:00"/>
    <d v="2023-06-19T00:00:00"/>
    <d v="2023-02-13T00:00:00"/>
    <m/>
    <m/>
    <x v="3"/>
    <x v="0"/>
    <x v="0"/>
    <x v="0"/>
  </r>
  <r>
    <d v="2023-02-24T00:00:00"/>
    <n v="48290"/>
    <s v="COTY"/>
    <s v="Summer"/>
    <s v="Nocibé"/>
    <s v="TG"/>
    <m/>
    <s v="R"/>
    <s v="Dounia"/>
    <s v="Kady Cisse"/>
    <s v="Attente Retour"/>
    <n v="1"/>
    <m/>
    <d v="1899-12-30T08:00:00"/>
    <m/>
    <m/>
    <d v="2023-05-10T00:00:00"/>
    <d v="2023-06-12T00:00:00"/>
    <d v="2023-06-19T00:00:00"/>
    <m/>
    <m/>
    <m/>
    <x v="3"/>
    <x v="0"/>
    <x v="0"/>
    <x v="0"/>
  </r>
  <r>
    <d v="2023-04-12T00:00:00"/>
    <n v="48675"/>
    <s v="CHLOE"/>
    <s v="Flora Jasmine"/>
    <s v="Nocibé"/>
    <s v="Demi Lune"/>
    <s v=""/>
    <s v="R"/>
    <s v="Dounia"/>
    <s v="Kady Cisse"/>
    <s v="Attente Retour"/>
    <n v="2"/>
    <m/>
    <d v="1899-12-30T01:00:00"/>
    <m/>
    <m/>
    <d v="2023-05-10T00:00:00"/>
    <d v="2023-06-12T00:00:00"/>
    <d v="2023-06-19T00:00:00"/>
    <m/>
    <m/>
    <m/>
    <x v="0"/>
    <x v="0"/>
    <x v="0"/>
    <x v="0"/>
  </r>
  <r>
    <d v="2023-04-12T00:00:00"/>
    <n v="48666"/>
    <s v="HUGO BOSS"/>
    <s v="Alive Parfum"/>
    <s v="UHPS"/>
    <s v="TG"/>
    <s v=""/>
    <s v="R"/>
    <s v="Dounia"/>
    <s v="Kady Cisse"/>
    <s v="Attente Retour"/>
    <n v="1"/>
    <m/>
    <d v="1899-12-30T05:30:00"/>
    <m/>
    <m/>
    <d v="2023-05-10T00:00:00"/>
    <d v="2023-06-12T00:00:00"/>
    <d v="2023-06-19T00:00:00"/>
    <m/>
    <m/>
    <m/>
    <x v="0"/>
    <x v="0"/>
    <x v="0"/>
    <x v="0"/>
  </r>
  <r>
    <d v="2023-02-15T00:00:00"/>
    <n v="48199"/>
    <s v="CK"/>
    <s v="CK summer"/>
    <s v="GL"/>
    <s v="TG"/>
    <m/>
    <s v="R"/>
    <s v="Dounia"/>
    <s v="Ludivine MARTIN"/>
    <s v="Attente Retour"/>
    <n v="1"/>
    <m/>
    <d v="1899-12-30T00:50:00"/>
    <m/>
    <m/>
    <d v="2023-05-30T00:00:00"/>
    <d v="2023-06-30T00:00:00"/>
    <d v="2023-07-10T00:00:00"/>
    <d v="2023-02-13T00:00:00"/>
    <m/>
    <m/>
    <x v="3"/>
    <x v="0"/>
    <x v="0"/>
    <x v="0"/>
  </r>
  <r>
    <d v="2023-01-17T00:00:00"/>
    <s v="PAO COTY"/>
    <s v="HUGO BOSS"/>
    <s v="The Scent Magnetic"/>
    <s v="Printemps"/>
    <s v="Presentoir"/>
    <m/>
    <s v="R"/>
    <s v="Dounia"/>
    <s v="Kady Cisse"/>
    <s v="Attente Retour"/>
    <n v="1"/>
    <m/>
    <d v="1899-12-30T00:30:00"/>
    <d v="2023-01-12T00:00:00"/>
    <d v="2023-01-20T00:00:00"/>
    <m/>
    <m/>
    <m/>
    <d v="2023-01-20T00:00:00"/>
    <m/>
    <m/>
    <x v="4"/>
    <x v="0"/>
    <x v="0"/>
    <x v="0"/>
  </r>
  <r>
    <d v="2023-03-21T00:00:00"/>
    <s v="PAO COTY"/>
    <s v="HUGO BOSS"/>
    <s v="Boss Collection"/>
    <s v="Sephora"/>
    <s v="Backwall et Table"/>
    <m/>
    <s v="R"/>
    <s v="Dounia"/>
    <s v="Kady Cisse"/>
    <s v="Attente Retour"/>
    <n v="2"/>
    <m/>
    <m/>
    <m/>
    <m/>
    <m/>
    <m/>
    <m/>
    <d v="2023-03-27T00:00:00"/>
    <m/>
    <m/>
    <x v="1"/>
    <x v="0"/>
    <x v="0"/>
    <x v="0"/>
  </r>
  <r>
    <d v="2023-04-07T00:00:00"/>
    <n v="48645"/>
    <s v="HUGO BOSS"/>
    <s v="Boss Pacific"/>
    <s v="Multi-Enseignes"/>
    <s v="Vitrines"/>
    <s v=""/>
    <s v="R"/>
    <s v="Dounia"/>
    <s v="Kady Cisse"/>
    <s v="Prod OK"/>
    <m/>
    <m/>
    <m/>
    <m/>
    <m/>
    <d v="2023-04-17T00:00:00"/>
    <d v="2023-05-23T00:00:00"/>
    <d v="2023-05-30T00:00:00"/>
    <d v="2023-04-05T00:00:00"/>
    <d v="2023-04-25T00:00:00"/>
    <d v="2023-04-26T00:00:00"/>
    <x v="0"/>
    <x v="1"/>
    <x v="0"/>
    <x v="1"/>
  </r>
  <r>
    <d v="2022-10-28T00:00:00"/>
    <n v="47105"/>
    <s v="HUGO BOSS"/>
    <s v="Boss"/>
    <s v="Multi-Enseignes"/>
    <s v="Vitrine"/>
    <m/>
    <s v="R"/>
    <s v="Dounia"/>
    <s v="Kady Cisse"/>
    <s v="Stand By"/>
    <n v="2"/>
    <m/>
    <d v="1899-12-30T02:45:00"/>
    <d v="2022-10-28T00:00:00"/>
    <d v="2022-11-03T00:00:00"/>
    <m/>
    <m/>
    <m/>
    <d v="2022-10-28T00:00:00"/>
    <m/>
    <m/>
    <x v="6"/>
    <x v="0"/>
    <x v="1"/>
    <x v="0"/>
  </r>
  <r>
    <d v="2022-11-16T00:00:00"/>
    <m/>
    <s v="Sephora"/>
    <m/>
    <s v="Sephora"/>
    <s v="Plot Coffret"/>
    <m/>
    <s v="R"/>
    <s v="Francis"/>
    <s v="Carole"/>
    <s v="???"/>
    <n v="1"/>
    <m/>
    <d v="1899-12-30T02:00:00"/>
    <d v="2022-11-16T00:00:00"/>
    <d v="2022-11-22T00:00:00"/>
    <m/>
    <m/>
    <m/>
    <d v="2022-11-22T00:00:00"/>
    <m/>
    <m/>
    <x v="2"/>
    <x v="0"/>
    <x v="1"/>
    <x v="0"/>
  </r>
  <r>
    <d v="2023-04-17T00:00:00"/>
    <n v="48720"/>
    <s v="CHANEL"/>
    <m/>
    <m/>
    <s v="Socle"/>
    <m/>
    <s v="R"/>
    <s v="Francis"/>
    <s v="Jessica MATIAS"/>
    <s v="???"/>
    <m/>
    <m/>
    <m/>
    <m/>
    <m/>
    <m/>
    <m/>
    <m/>
    <m/>
    <m/>
    <m/>
    <x v="0"/>
    <x v="0"/>
    <x v="0"/>
    <x v="0"/>
  </r>
  <r>
    <d v="2023-04-11T00:00:00"/>
    <n v="48603"/>
    <s v="CHANEL"/>
    <s v="FDM"/>
    <s v="Sephora"/>
    <s v="Niches"/>
    <m/>
    <s v="R"/>
    <s v="Francis"/>
    <s v="Jessica MATIAS"/>
    <s v="Attente Retour"/>
    <m/>
    <m/>
    <m/>
    <d v="2023-04-24T00:00:00"/>
    <d v="2023-04-06T00:00:00"/>
    <d v="2023-04-11T00:00:00"/>
    <d v="2023-04-26T00:00:00"/>
    <d v="2023-05-02T00:00:00"/>
    <d v="2023-04-24T00:00:00"/>
    <m/>
    <m/>
    <x v="0"/>
    <x v="0"/>
    <x v="0"/>
    <x v="0"/>
  </r>
  <r>
    <d v="2023-04-20T00:00:00"/>
    <n v="48758"/>
    <s v="YSL"/>
    <m/>
    <s v="Printemps"/>
    <s v="Table"/>
    <m/>
    <s v="D&amp;CO"/>
    <s v="Francis"/>
    <s v="Arnaud HOARAU"/>
    <s v="Attente Retour"/>
    <n v="1"/>
    <m/>
    <d v="1899-12-30T02:00:00"/>
    <m/>
    <d v="2023-05-02T00:00:00"/>
    <d v="2023-06-30T00:00:00"/>
    <d v="2023-07-26T00:00:00"/>
    <d v="2023-07-31T00:00:00"/>
    <d v="2023-04-21T00:00:00"/>
    <m/>
    <m/>
    <x v="0"/>
    <x v="0"/>
    <x v="0"/>
    <x v="0"/>
  </r>
  <r>
    <d v="2023-04-19T00:00:00"/>
    <n v="46716"/>
    <s v="Christophe Robin"/>
    <m/>
    <s v="Monop Abbesses"/>
    <s v="Vitrines"/>
    <m/>
    <s v="D&amp;CO"/>
    <s v="Francis"/>
    <s v="Charlotte GUENARD"/>
    <s v="Attente Retour"/>
    <n v="1"/>
    <m/>
    <d v="1899-12-30T00:30:00"/>
    <m/>
    <d v="2023-04-20T00:00:00"/>
    <m/>
    <d v="2023-05-03T00:00:00"/>
    <d v="2023-05-09T00:00:00"/>
    <d v="2023-04-21T00:00:00"/>
    <m/>
    <m/>
    <x v="0"/>
    <x v="0"/>
    <x v="0"/>
    <x v="0"/>
  </r>
  <r>
    <d v="2023-03-16T00:00:00"/>
    <n v="48457"/>
    <s v="CHANEL"/>
    <s v="Fête des mères"/>
    <s v="Multi-Enseignes"/>
    <s v="Lineaire"/>
    <s v=""/>
    <s v="R"/>
    <s v="Francis"/>
    <s v="Jessica MATIAS"/>
    <s v="BAT Complet"/>
    <n v="1"/>
    <m/>
    <d v="1899-12-30T02:00:00"/>
    <d v="2023-04-05T00:00:00"/>
    <d v="2023-03-20T00:00:00"/>
    <d v="2023-03-31T00:00:00"/>
    <d v="2023-04-24T00:00:00"/>
    <d v="2023-05-02T00:00:00"/>
    <d v="2023-04-06T00:00:00"/>
    <d v="2023-04-24T00:00:00"/>
    <m/>
    <x v="1"/>
    <x v="0"/>
    <x v="0"/>
    <x v="0"/>
  </r>
  <r>
    <d v="2023-04-03T00:00:00"/>
    <n v="48581"/>
    <s v="CHANEL"/>
    <s v="Fête des mères"/>
    <s v="Multi-Enseignes"/>
    <s v="Podium"/>
    <s v=""/>
    <s v="R"/>
    <s v="Francis"/>
    <s v="Jessica MATIAS"/>
    <s v="BAT Complet"/>
    <n v="1"/>
    <m/>
    <d v="1899-12-30T07:00:00"/>
    <d v="2023-04-05T00:00:00"/>
    <d v="2023-04-05T00:00:00"/>
    <m/>
    <d v="2023-04-20T00:00:00"/>
    <m/>
    <d v="2023-04-06T00:00:00"/>
    <d v="2023-04-18T00:00:00"/>
    <m/>
    <x v="0"/>
    <x v="0"/>
    <x v="0"/>
    <x v="0"/>
  </r>
  <r>
    <d v="2023-02-07T00:00:00"/>
    <n v="47468"/>
    <s v="Sephora"/>
    <s v="Fête des mère"/>
    <s v="Sephora"/>
    <s v="Gondole"/>
    <m/>
    <s v="R"/>
    <s v="Francis"/>
    <s v="Carole"/>
    <s v="BAT Partiel"/>
    <n v="4"/>
    <m/>
    <d v="1900-01-07T08:00:00"/>
    <d v="2023-02-07T00:00:00"/>
    <d v="2023-02-10T00:00:00"/>
    <d v="2023-03-03T00:00:00"/>
    <d v="2023-03-31T00:00:00"/>
    <d v="2023-05-02T00:00:00"/>
    <d v="2023-02-20T00:00:00"/>
    <m/>
    <m/>
    <x v="3"/>
    <x v="0"/>
    <x v="0"/>
    <x v="0"/>
  </r>
  <r>
    <d v="2023-04-06T00:00:00"/>
    <n v="48456"/>
    <s v="CHANEL"/>
    <s v="Fête des mères"/>
    <s v="Multi-Enseignes"/>
    <s v="Table Wrapping"/>
    <s v=""/>
    <s v="R"/>
    <s v="Francis"/>
    <s v="Jessica MATIAS"/>
    <s v="BAT Partiel"/>
    <n v="1"/>
    <m/>
    <d v="1899-12-30T08:00:00"/>
    <d v="2023-04-06T00:00:00"/>
    <d v="2023-03-20T00:00:00"/>
    <d v="2023-03-31T00:00:00"/>
    <d v="2023-04-24T00:00:00"/>
    <d v="2023-05-02T00:00:00"/>
    <d v="2023-04-07T00:00:00"/>
    <m/>
    <m/>
    <x v="0"/>
    <x v="0"/>
    <x v="0"/>
    <x v="0"/>
  </r>
  <r>
    <d v="2023-02-22T00:00:00"/>
    <n v="48265"/>
    <s v="SEPHORA France"/>
    <s v="Institutionnel"/>
    <s v="Sephora"/>
    <s v="Gondole"/>
    <s v=""/>
    <s v="R"/>
    <s v="Francis"/>
    <s v="Elodie Rioland"/>
    <s v="Prod Partiel"/>
    <n v="6"/>
    <m/>
    <d v="1899-12-30T15:00:00"/>
    <m/>
    <d v="2023-04-05T00:00:00"/>
    <d v="2023-04-19T00:00:00"/>
    <d v="2023-06-01T00:00:00"/>
    <d v="2023-06-06T00:00:00"/>
    <d v="2023-03-16T00:00:00"/>
    <d v="2023-04-04T00:00:00"/>
    <m/>
    <x v="3"/>
    <x v="0"/>
    <x v="0"/>
    <x v="0"/>
  </r>
  <r>
    <d v="2023-03-20T00:00:00"/>
    <n v="48440"/>
    <s v="CHANEL"/>
    <s v="Fête des mères"/>
    <s v="Sephora"/>
    <s v="Beauty Hub"/>
    <m/>
    <s v="R"/>
    <s v="Francis"/>
    <s v="Jessica MATIAS"/>
    <s v="Prod Partiel"/>
    <n v="3"/>
    <m/>
    <d v="1899-12-30T16:00:00"/>
    <d v="2023-03-20T00:00:00"/>
    <d v="2023-03-21T00:00:00"/>
    <d v="2023-03-27T00:00:00"/>
    <d v="2023-04-25T00:00:00"/>
    <d v="2023-05-02T00:00:00"/>
    <d v="2023-03-22T00:00:00"/>
    <m/>
    <d v="2023-04-03T00:00:00"/>
    <x v="1"/>
    <x v="1"/>
    <x v="0"/>
    <x v="1"/>
  </r>
  <r>
    <d v="2022-11-04T00:00:00"/>
    <n v="47151"/>
    <s v="Nars"/>
    <s v="Roll"/>
    <s v="Multi-Enseignes"/>
    <s v="Plateau"/>
    <m/>
    <s v="R"/>
    <s v="Francis"/>
    <s v="Léa FORGET"/>
    <s v="Stand By"/>
    <n v="2"/>
    <m/>
    <d v="1899-12-30T01:30:00"/>
    <d v="2022-11-04T00:00:00"/>
    <d v="2022-11-09T00:00:00"/>
    <d v="2022-11-09T00:00:00"/>
    <d v="2022-11-21T00:00:00"/>
    <d v="2022-11-21T00:00:00"/>
    <m/>
    <m/>
    <m/>
    <x v="2"/>
    <x v="0"/>
    <x v="1"/>
    <x v="0"/>
  </r>
  <r>
    <d v="2022-01-20T00:00:00"/>
    <n v="44548"/>
    <s v="Dior"/>
    <m/>
    <m/>
    <m/>
    <s v="LP Multi"/>
    <s v="R"/>
    <s v="Francis"/>
    <s v="Mori SACKO"/>
    <s v="Stand By"/>
    <n v="11"/>
    <m/>
    <d v="1899-12-30T04:00:00"/>
    <m/>
    <m/>
    <m/>
    <m/>
    <m/>
    <m/>
    <m/>
    <m/>
    <x v="4"/>
    <x v="0"/>
    <x v="1"/>
    <x v="0"/>
  </r>
  <r>
    <d v="2023-02-23T00:00:00"/>
    <n v="48281"/>
    <s v="Givenchy"/>
    <s v="Gentleman Society"/>
    <s v="Sephora"/>
    <s v="Podium"/>
    <s v="Créa déjà sur le 47781"/>
    <s v="D&amp;CO"/>
    <s v="Greg"/>
    <s v="Elsa PEUCHGAZEAU"/>
    <s v="A Commencer"/>
    <n v="3"/>
    <m/>
    <d v="1899-12-30T01:30:00"/>
    <m/>
    <m/>
    <d v="2023-02-24T00:00:00"/>
    <d v="2023-03-03T00:00:00"/>
    <d v="2023-03-06T00:00:00"/>
    <m/>
    <m/>
    <m/>
    <x v="3"/>
    <x v="0"/>
    <x v="0"/>
    <x v="0"/>
  </r>
  <r>
    <d v="2023-04-14T00:00:00"/>
    <n v="48588"/>
    <s v="Paula's Choice"/>
    <m/>
    <s v="GL Haussmann"/>
    <s v="Podium"/>
    <s v="Espace Wellness"/>
    <s v="D&amp;CO"/>
    <s v="Greg"/>
    <s v="Elsa PEUCHGAZEAU"/>
    <s v="A Commencer"/>
    <m/>
    <m/>
    <m/>
    <d v="2023-04-14T00:00:00"/>
    <d v="2023-04-20T00:00:00"/>
    <d v="2023-04-28T00:00:00"/>
    <d v="2023-05-12T00:00:00"/>
    <d v="2023-05-15T00:00:00"/>
    <m/>
    <m/>
    <m/>
    <x v="0"/>
    <x v="0"/>
    <x v="0"/>
    <x v="0"/>
  </r>
  <r>
    <d v="2023-04-18T00:00:00"/>
    <n v="48726"/>
    <s v="HERMES"/>
    <s v="TDH FDP"/>
    <s v="Nocibé"/>
    <s v="Podium"/>
    <m/>
    <s v="D&amp;CO"/>
    <s v="Greg"/>
    <s v="Arnaud HOARAU"/>
    <s v="A Commencer"/>
    <m/>
    <m/>
    <m/>
    <m/>
    <d v="2023-04-20T00:00:00"/>
    <d v="2023-05-11T00:00:00"/>
    <d v="2023-06-05T00:00:00"/>
    <d v="2023-06-05T00:00:00"/>
    <m/>
    <m/>
    <m/>
    <x v="0"/>
    <x v="0"/>
    <x v="0"/>
    <x v="0"/>
  </r>
  <r>
    <d v="2023-04-06T00:00:00"/>
    <n v="48634"/>
    <s v="HERMES"/>
    <s v="Terre d'Hermès"/>
    <s v="BHV"/>
    <s v="Outpost"/>
    <m/>
    <s v="D&amp;CO"/>
    <s v="Greg"/>
    <s v="Arnaud HOARAU"/>
    <s v="A Commencer"/>
    <m/>
    <m/>
    <m/>
    <d v="2023-04-06T00:00:00"/>
    <d v="2023-04-18T00:00:00"/>
    <d v="2023-05-22T00:00:00"/>
    <d v="2023-06-09T00:00:00"/>
    <d v="2023-06-12T00:00:00"/>
    <m/>
    <m/>
    <m/>
    <x v="0"/>
    <x v="0"/>
    <x v="0"/>
    <x v="0"/>
  </r>
  <r>
    <d v="2023-04-18T00:00:00"/>
    <n v="48735"/>
    <s v="LALIQUE"/>
    <s v="Beauty Distribution"/>
    <s v="GL Haussmann"/>
    <s v="Podium"/>
    <m/>
    <s v="D&amp;CO"/>
    <s v="Greg"/>
    <s v="Léa FORGET"/>
    <s v="A Commencer"/>
    <m/>
    <m/>
    <m/>
    <m/>
    <m/>
    <m/>
    <m/>
    <d v="2023-05-29T00:00:00"/>
    <m/>
    <m/>
    <m/>
    <x v="0"/>
    <x v="0"/>
    <x v="0"/>
    <x v="0"/>
  </r>
  <r>
    <d v="2023-04-24T00:00:00"/>
    <n v="48796"/>
    <s v="GHD"/>
    <s v=""/>
    <s v="Samaritaine"/>
    <s v="Podium"/>
    <s v=""/>
    <s v="D&amp;CO"/>
    <s v="Greg"/>
    <s v="Elsa PEUCHGAZEAU"/>
    <s v="A Commencer"/>
    <m/>
    <m/>
    <m/>
    <d v="2023-04-24T00:00:00"/>
    <d v="2023-04-27T00:00:00"/>
    <d v="2023-05-05T00:00:00"/>
    <d v="2023-05-26T00:00:00"/>
    <d v="2023-05-30T00:00:00"/>
    <m/>
    <m/>
    <m/>
    <x v="0"/>
    <x v="0"/>
    <x v="0"/>
    <x v="0"/>
  </r>
  <r>
    <d v="2023-04-19T00:00:00"/>
    <n v="48754"/>
    <s v="GHD"/>
    <m/>
    <m/>
    <s v="Podium"/>
    <m/>
    <s v="D&amp;CO"/>
    <s v="Greg"/>
    <s v="Arnaud HOARAU"/>
    <s v="Attente Retour"/>
    <n v="1"/>
    <m/>
    <m/>
    <m/>
    <d v="2023-04-26T00:00:00"/>
    <d v="2023-05-08T00:00:00"/>
    <d v="2023-05-11T00:00:00"/>
    <d v="2023-05-12T00:00:00"/>
    <d v="2023-04-27T00:00:00"/>
    <m/>
    <m/>
    <x v="0"/>
    <x v="0"/>
    <x v="0"/>
    <x v="0"/>
  </r>
  <r>
    <d v="2023-04-17T00:00:00"/>
    <n v="48722"/>
    <s v="Mugler"/>
    <s v="Alien"/>
    <s v="Marionnaud"/>
    <s v="Podium"/>
    <m/>
    <s v="D&amp;CO"/>
    <s v="Greg"/>
    <s v="Arnaud HOARAU"/>
    <s v="Attente Retour"/>
    <n v="1"/>
    <m/>
    <m/>
    <m/>
    <d v="2023-05-25T00:00:00"/>
    <d v="2023-05-30T00:00:00"/>
    <d v="2023-07-03T00:00:00"/>
    <d v="2023-07-03T00:00:00"/>
    <d v="2023-04-27T00:00:00"/>
    <m/>
    <m/>
    <x v="0"/>
    <x v="0"/>
    <x v="0"/>
    <x v="0"/>
  </r>
  <r>
    <d v="2023-01-17T00:00:00"/>
    <n v="47885"/>
    <s v="VAN CLEEF &amp; ARPLES"/>
    <s v=""/>
    <s v="Printemps Haussmann"/>
    <s v="Presentoir"/>
    <s v=""/>
    <s v="D&amp;CO"/>
    <s v="Greg"/>
    <s v="Elsa PEUCHGAZEAU"/>
    <s v="Attente Retour"/>
    <m/>
    <m/>
    <d v="1899-12-30T09:00:00"/>
    <d v="2023-01-17T00:00:00"/>
    <d v="2023-01-23T00:00:00"/>
    <d v="2023-01-25T00:00:00"/>
    <m/>
    <d v="2023-02-10T00:00:00"/>
    <d v="2023-02-09T00:00:00"/>
    <m/>
    <m/>
    <x v="4"/>
    <x v="0"/>
    <x v="0"/>
    <x v="0"/>
  </r>
  <r>
    <d v="2023-04-03T00:00:00"/>
    <n v="48579"/>
    <s v="Kenzo"/>
    <s v="Ikebana"/>
    <s v="Marionnaud"/>
    <s v="Podium"/>
    <s v="Yatai"/>
    <s v="D&amp;CO"/>
    <s v="Greg"/>
    <s v="Jean-Marc ISTURIZ"/>
    <s v="Attente Retour"/>
    <n v="1"/>
    <m/>
    <d v="1899-12-30T05:00:00"/>
    <d v="2023-04-04T00:00:00"/>
    <d v="2023-04-11T00:00:00"/>
    <d v="2023-05-22T00:00:00"/>
    <d v="2023-06-13T00:00:00"/>
    <d v="2023-06-19T00:00:00"/>
    <d v="2023-04-12T00:00:00"/>
    <m/>
    <m/>
    <x v="0"/>
    <x v="0"/>
    <x v="0"/>
    <x v="0"/>
  </r>
  <r>
    <d v="2023-04-05T00:00:00"/>
    <n v="48577"/>
    <s v="Kenzo"/>
    <s v="Ikebana"/>
    <s v="Nocibé"/>
    <s v="Podium"/>
    <m/>
    <s v="D&amp;CO"/>
    <s v="Greg"/>
    <s v="Jean-Marc ISTURIZ"/>
    <s v="Attente Retour"/>
    <n v="1"/>
    <m/>
    <d v="1899-12-30T04:00:00"/>
    <d v="2023-04-04T00:00:00"/>
    <d v="2023-04-11T00:00:00"/>
    <d v="2023-05-22T00:00:00"/>
    <d v="2023-06-13T00:00:00"/>
    <d v="2023-06-19T00:00:00"/>
    <d v="2023-04-13T00:00:00"/>
    <m/>
    <m/>
    <x v="0"/>
    <x v="0"/>
    <x v="0"/>
    <x v="0"/>
  </r>
  <r>
    <d v="2023-04-07T00:00:00"/>
    <n v="48640"/>
    <s v="Yves Saint Laurent"/>
    <s v="My Self"/>
    <s v="Autres"/>
    <s v="Podium"/>
    <m/>
    <s v="D&amp;CO"/>
    <s v="Greg"/>
    <s v="Jean-Marc ISTURIZ"/>
    <s v="Attente Retour"/>
    <n v="1"/>
    <m/>
    <d v="1899-12-30T04:00:00"/>
    <d v="2023-04-07T00:00:00"/>
    <d v="2023-06-24T00:00:00"/>
    <d v="2023-07-24T00:00:00"/>
    <d v="2023-04-28T00:00:00"/>
    <d v="2023-04-27T00:00:00"/>
    <d v="2023-04-14T00:00:00"/>
    <m/>
    <m/>
    <x v="0"/>
    <x v="0"/>
    <x v="0"/>
    <x v="0"/>
  </r>
  <r>
    <d v="2023-01-26T00:00:00"/>
    <n v="47979"/>
    <s v="DERMALOGICA GMBH"/>
    <m/>
    <s v="BHV"/>
    <s v="Stand"/>
    <m/>
    <s v="D&amp;CO"/>
    <s v="Greg"/>
    <s v="Jean-Marc ISTURIZ"/>
    <s v="Attente Retour"/>
    <m/>
    <m/>
    <m/>
    <d v="2023-01-26T00:00:00"/>
    <d v="2023-02-01T00:00:00"/>
    <m/>
    <m/>
    <d v="2023-03-20T00:00:00"/>
    <d v="2023-02-10T00:00:00"/>
    <m/>
    <m/>
    <x v="4"/>
    <x v="0"/>
    <x v="0"/>
    <x v="0"/>
  </r>
  <r>
    <d v="2023-02-14T00:00:00"/>
    <n v="48192"/>
    <s v="HERMES"/>
    <s v="Jardin Cythère"/>
    <s v="Nocibé"/>
    <s v="Podium"/>
    <s v="Reprendre des éléments du dossier 47767"/>
    <s v="D&amp;CO"/>
    <s v="Greg"/>
    <s v="Arnaud HOARAU"/>
    <s v="BAT Complet"/>
    <n v="9"/>
    <m/>
    <d v="1899-12-30T09:00:00"/>
    <m/>
    <d v="2023-02-20T00:00:00"/>
    <d v="2023-03-29T00:00:00"/>
    <d v="2023-04-26T00:00:00"/>
    <d v="2023-05-01T00:00:00"/>
    <d v="2023-02-24T00:00:00"/>
    <d v="2023-04-17T00:00:00"/>
    <m/>
    <x v="3"/>
    <x v="0"/>
    <x v="0"/>
    <x v="0"/>
  </r>
  <r>
    <d v="2023-04-06T00:00:00"/>
    <n v="48630"/>
    <s v="Kenzo"/>
    <s v="Encens Lumière"/>
    <s v="Autres"/>
    <s v="Multi-Support"/>
    <m/>
    <s v="D&amp;CO"/>
    <s v="Greg"/>
    <s v="Axel Pastor"/>
    <s v="BAT Complet"/>
    <n v="2"/>
    <m/>
    <d v="1899-12-30T02:00:00"/>
    <d v="2023-04-06T00:00:00"/>
    <d v="2023-04-11T00:00:00"/>
    <d v="2023-04-12T00:00:00"/>
    <d v="2023-04-27T00:00:00"/>
    <d v="2023-05-01T00:00:00"/>
    <d v="2023-04-12T00:00:00"/>
    <d v="2023-04-19T00:00:00"/>
    <m/>
    <x v="0"/>
    <x v="0"/>
    <x v="0"/>
    <x v="0"/>
  </r>
  <r>
    <d v="2023-02-14T00:00:00"/>
    <n v="48193"/>
    <s v="HERMES"/>
    <s v="Jardin Cythère"/>
    <s v="Marionnaud"/>
    <s v="Podium"/>
    <s v="Reprendre des éléments du dossier 47767"/>
    <s v="D&amp;CO"/>
    <s v="Greg"/>
    <s v="Arnaud HOARAU"/>
    <s v="BAT Complet"/>
    <n v="6"/>
    <m/>
    <d v="1899-12-30T06:45:00"/>
    <m/>
    <d v="2023-02-20T00:00:00"/>
    <d v="2023-04-12T00:00:00"/>
    <d v="2023-05-10T00:00:00"/>
    <d v="2023-05-15T00:00:00"/>
    <d v="2023-02-24T00:00:00"/>
    <d v="2023-04-17T00:00:00"/>
    <m/>
    <x v="3"/>
    <x v="0"/>
    <x v="0"/>
    <x v="0"/>
  </r>
  <r>
    <d v="2023-01-06T00:00:00"/>
    <n v="47767"/>
    <s v="HERMES"/>
    <s v="Jardin Cythère"/>
    <s v="Sephora CE"/>
    <s v="Beauty Show"/>
    <s v=""/>
    <s v="D&amp;CO"/>
    <s v="Greg"/>
    <s v="Arnaud HOARAU"/>
    <s v="Prod OK"/>
    <n v="12"/>
    <m/>
    <d v="1899-12-31T07:20:00"/>
    <m/>
    <d v="2023-01-10T00:00:00"/>
    <d v="2023-04-05T00:00:00"/>
    <d v="2023-05-03T00:00:00"/>
    <d v="2023-05-09T00:00:00"/>
    <d v="2023-01-10T00:00:00"/>
    <d v="2023-04-06T00:00:00"/>
    <d v="2023-04-07T00:00:00"/>
    <x v="4"/>
    <x v="1"/>
    <x v="0"/>
    <x v="1"/>
  </r>
  <r>
    <d v="2023-01-13T00:00:00"/>
    <n v="47856"/>
    <s v="HERMES"/>
    <s v="Jardin Cythère"/>
    <s v="Autres"/>
    <s v="TG"/>
    <s v=""/>
    <s v="D&amp;CO"/>
    <s v="Greg"/>
    <s v="Arnaud HOARAU"/>
    <s v="Stand By"/>
    <n v="1"/>
    <m/>
    <d v="1899-12-30T00:30:00"/>
    <m/>
    <d v="2023-01-16T00:00:00"/>
    <m/>
    <m/>
    <m/>
    <d v="2023-01-16T00:00:00"/>
    <m/>
    <m/>
    <x v="4"/>
    <x v="0"/>
    <x v="0"/>
    <x v="0"/>
  </r>
  <r>
    <d v="2023-04-26T00:00:00"/>
    <n v="48813"/>
    <s v="CAROLINA HERRERA"/>
    <s v="Good Girl"/>
    <s v="Nocibé"/>
    <s v="TG"/>
    <s v=""/>
    <s v="R"/>
    <s v="Jeremy"/>
    <s v="Aurelien MARTIN"/>
    <s v="A Commencer"/>
    <m/>
    <m/>
    <m/>
    <d v="2023-04-26T00:00:00"/>
    <d v="2023-05-12T00:00:00"/>
    <d v="2023-06-13T00:00:00"/>
    <d v="2023-07-11T00:00:00"/>
    <d v="2023-07-17T00:00:00"/>
    <m/>
    <m/>
    <m/>
    <x v="0"/>
    <x v="0"/>
    <x v="0"/>
    <x v="0"/>
  </r>
  <r>
    <d v="2023-04-27T00:00:00"/>
    <n v="48835"/>
    <s v="Hauslab"/>
    <s v="Lady Gaga"/>
    <s v="Sephora"/>
    <s v="Podium"/>
    <s v=""/>
    <s v="D&amp;CO"/>
    <s v="Jeremy"/>
    <s v="Arnaud HOARAU"/>
    <s v="A Commencer"/>
    <m/>
    <m/>
    <m/>
    <d v="2023-04-27T00:00:00"/>
    <d v="2023-05-02T00:00:00"/>
    <d v="2023-05-08T00:00:00"/>
    <d v="2023-05-30T00:00:00"/>
    <d v="2023-06-06T00:00:00"/>
    <m/>
    <m/>
    <m/>
    <x v="0"/>
    <x v="0"/>
    <x v="0"/>
    <x v="0"/>
  </r>
  <r>
    <d v="2023-04-20T00:00:00"/>
    <n v="48767"/>
    <s v="NINA RICCI"/>
    <s v="NINA LE PARFUM"/>
    <s v="GL"/>
    <s v="TG"/>
    <m/>
    <s v="R"/>
    <s v="Jeremy"/>
    <s v="Aurelien Martin "/>
    <s v="Attente Retour"/>
    <n v="1"/>
    <m/>
    <d v="1899-12-30T02:30:00"/>
    <m/>
    <d v="2023-04-27T00:00:00"/>
    <d v="2023-05-23T00:00:00"/>
    <d v="2023-06-20T00:00:00"/>
    <d v="2023-06-26T00:00:00"/>
    <d v="2023-04-25T00:00:00"/>
    <m/>
    <m/>
    <x v="0"/>
    <x v="0"/>
    <x v="0"/>
    <x v="0"/>
  </r>
  <r>
    <d v="2023-02-01T00:00:00"/>
    <n v="48054"/>
    <s v="Jean-Paul Gaultier"/>
    <s v="Le Male Elixir"/>
    <s v="Autres"/>
    <s v="Podium"/>
    <m/>
    <s v="R"/>
    <s v="Jeremy"/>
    <s v="Arnaud HOARAU"/>
    <s v="Attente Retour"/>
    <n v="2"/>
    <m/>
    <d v="1899-12-30T14:00:00"/>
    <d v="2023-02-02T00:00:00"/>
    <d v="2023-03-27T00:00:00"/>
    <d v="2023-03-29T00:00:00"/>
    <d v="2023-03-15T00:00:00"/>
    <d v="2023-03-15T00:00:00"/>
    <d v="2023-02-13T00:00:00"/>
    <m/>
    <m/>
    <x v="3"/>
    <x v="0"/>
    <x v="0"/>
    <x v="0"/>
  </r>
  <r>
    <d v="2023-03-21T00:00:00"/>
    <n v="48485"/>
    <s v="L'Artisan Parfumeur"/>
    <s v="Fleur de pêche"/>
    <s v="Autres"/>
    <s v="Vitrines"/>
    <m/>
    <s v="D&amp;CO"/>
    <s v="Jeremy"/>
    <s v="Arnaud HOARAU"/>
    <s v="Attente Retour"/>
    <n v="1"/>
    <m/>
    <d v="1899-12-30T05:30:00"/>
    <d v="2023-03-21T00:00:00"/>
    <d v="2023-03-27T00:00:00"/>
    <d v="2023-04-05T00:00:00"/>
    <d v="2023-04-26T00:00:00"/>
    <d v="2023-05-02T00:00:00"/>
    <d v="2023-03-27T00:00:00"/>
    <m/>
    <m/>
    <x v="1"/>
    <x v="0"/>
    <x v="0"/>
    <x v="0"/>
  </r>
  <r>
    <d v="2023-04-04T00:00:00"/>
    <n v="48592"/>
    <s v="HERMES"/>
    <s v="Twilly Tutti"/>
    <s v="Sephora"/>
    <s v="EDG"/>
    <m/>
    <s v="R"/>
    <s v="Jeremy"/>
    <s v="Ludivine MARTIN"/>
    <s v="Attente Retour"/>
    <n v="1"/>
    <m/>
    <d v="1899-12-30T02:30:00"/>
    <d v="2023-04-04T00:00:00"/>
    <d v="2023-04-06T00:00:00"/>
    <d v="2023-07-27T00:00:00"/>
    <d v="2023-08-28T00:00:00"/>
    <d v="2023-09-05T00:00:00"/>
    <d v="2023-04-06T00:00:00"/>
    <m/>
    <m/>
    <x v="0"/>
    <x v="0"/>
    <x v="0"/>
    <x v="0"/>
  </r>
  <r>
    <d v="2023-04-04T00:00:00"/>
    <n v="48590"/>
    <s v="HERMES"/>
    <s v="Twilly Tutti"/>
    <s v="Sephora"/>
    <s v="CDMEA"/>
    <m/>
    <s v="R"/>
    <s v="Jeremy"/>
    <s v="Ludivine MARTIN"/>
    <s v="Attente Retour"/>
    <n v="1"/>
    <m/>
    <d v="1899-12-30T01:30:00"/>
    <d v="2023-04-04T00:00:00"/>
    <d v="2023-04-06T00:00:00"/>
    <d v="2023-07-27T00:00:00"/>
    <d v="2023-08-28T00:00:00"/>
    <d v="2023-09-05T00:00:00"/>
    <d v="2023-04-05T00:00:00"/>
    <m/>
    <m/>
    <x v="0"/>
    <x v="0"/>
    <x v="0"/>
    <x v="0"/>
  </r>
  <r>
    <d v="2023-04-04T00:00:00"/>
    <n v="48591"/>
    <s v="HERMES"/>
    <s v="Twilly Tutti"/>
    <s v="Sephora"/>
    <s v="Glorifier"/>
    <m/>
    <s v="R"/>
    <s v="Jeremy"/>
    <s v="Ludivine MARTIN"/>
    <s v="Attente Retour"/>
    <n v="1"/>
    <m/>
    <d v="1899-12-30T00:30:00"/>
    <d v="2023-04-04T00:00:00"/>
    <d v="2023-04-06T00:00:00"/>
    <d v="2023-07-27T00:00:00"/>
    <d v="2023-08-28T00:00:00"/>
    <d v="2023-09-05T00:00:00"/>
    <d v="2023-04-05T00:00:00"/>
    <m/>
    <m/>
    <x v="0"/>
    <x v="0"/>
    <x v="0"/>
    <x v="0"/>
  </r>
  <r>
    <d v="2022-12-05T00:00:00"/>
    <n v="47407"/>
    <s v="Sephora"/>
    <s v="Hair"/>
    <s v="Sephora"/>
    <s v="Gondole"/>
    <m/>
    <s v="R"/>
    <s v="Jeremy"/>
    <s v="Elodie Rioland"/>
    <s v="Attente Retour"/>
    <n v="1"/>
    <m/>
    <d v="1899-12-30T03:00:00"/>
    <d v="2022-12-05T00:00:00"/>
    <d v="2022-12-07T00:00:00"/>
    <m/>
    <m/>
    <m/>
    <d v="2022-12-07T00:00:00"/>
    <m/>
    <m/>
    <x v="5"/>
    <x v="0"/>
    <x v="1"/>
    <x v="0"/>
  </r>
  <r>
    <d v="2022-08-02T00:00:00"/>
    <n v="46137"/>
    <s v="L'Oréal"/>
    <s v="Lancome"/>
    <m/>
    <s v="Niches"/>
    <s v="Boitier visuel fond niche"/>
    <s v="R"/>
    <s v="Jeremy"/>
    <s v="Charlotte GUENARD"/>
    <s v="Attente Retour"/>
    <n v="1"/>
    <m/>
    <d v="1899-12-30T02:00:00"/>
    <m/>
    <m/>
    <m/>
    <m/>
    <m/>
    <d v="2022-10-18T00:00:00"/>
    <m/>
    <m/>
    <x v="7"/>
    <x v="0"/>
    <x v="1"/>
    <x v="0"/>
  </r>
  <r>
    <d v="2023-04-11T00:00:00"/>
    <m/>
    <s v="HERMES"/>
    <s v="Twilly Tutti"/>
    <s v="Marionnaud"/>
    <s v="TG"/>
    <m/>
    <s v="R"/>
    <s v="Jeremy"/>
    <s v="Ludivine MARTIN"/>
    <s v="Attente Retour"/>
    <n v="1"/>
    <m/>
    <d v="1899-12-30T02:00:00"/>
    <d v="2023-04-11T00:00:00"/>
    <d v="2023-04-11T00:00:00"/>
    <m/>
    <m/>
    <m/>
    <d v="2023-04-11T00:00:00"/>
    <m/>
    <m/>
    <x v="0"/>
    <x v="0"/>
    <x v="0"/>
    <x v="0"/>
  </r>
  <r>
    <d v="2023-04-11T00:00:00"/>
    <m/>
    <s v="HERMES"/>
    <s v="Twilly Tutti"/>
    <s v="Nocibé"/>
    <s v="TG"/>
    <m/>
    <s v="R"/>
    <s v="Jeremy"/>
    <s v="Ludivine MARTIN"/>
    <s v="Attente Retour"/>
    <n v="1"/>
    <m/>
    <d v="1899-12-30T02:00:00"/>
    <d v="2023-04-11T00:00:00"/>
    <d v="2023-04-11T00:00:00"/>
    <m/>
    <m/>
    <m/>
    <d v="2023-04-11T00:00:00"/>
    <m/>
    <m/>
    <x v="0"/>
    <x v="0"/>
    <x v="0"/>
    <x v="0"/>
  </r>
  <r>
    <d v="2023-04-24T00:00:00"/>
    <n v="48791"/>
    <s v="CARON"/>
    <s v=""/>
    <s v="Indépendant"/>
    <s v="Panneau"/>
    <s v=""/>
    <s v="R"/>
    <s v="Jeremy"/>
    <s v="MARTIN Ludivine"/>
    <s v="Attente Retour"/>
    <n v="1"/>
    <m/>
    <d v="1899-12-30T01:30:00"/>
    <d v="2023-04-24T00:00:00"/>
    <d v="2023-04-27T00:00:00"/>
    <d v="2023-05-02T00:00:00"/>
    <d v="2023-05-31T00:00:00"/>
    <d v="2023-06-05T00:00:00"/>
    <d v="2023-04-25T00:00:00"/>
    <m/>
    <m/>
    <x v="0"/>
    <x v="0"/>
    <x v="0"/>
    <x v="0"/>
  </r>
  <r>
    <d v="2023-03-23T00:00:00"/>
    <n v="48514"/>
    <s v="Foreo"/>
    <m/>
    <s v="Sephora CE"/>
    <s v="EDG"/>
    <s v="EDG permanente"/>
    <s v="D&amp;CO"/>
    <s v="Jeremy"/>
    <s v="Léa FORGET"/>
    <s v="Attente Retour"/>
    <n v="3"/>
    <m/>
    <d v="1899-12-30T09:00:00"/>
    <d v="2023-03-23T00:00:00"/>
    <d v="2023-03-23T00:00:00"/>
    <d v="2023-03-30T00:00:00"/>
    <d v="2023-04-06T00:00:00"/>
    <d v="2023-04-07T00:00:00"/>
    <d v="2023-04-20T00:00:00"/>
    <m/>
    <m/>
    <x v="1"/>
    <x v="0"/>
    <x v="0"/>
    <x v="0"/>
  </r>
  <r>
    <d v="2023-04-20T00:00:00"/>
    <n v="48772"/>
    <s v="NINA RICCI"/>
    <s v="NINA LE PARFUM"/>
    <s v="Nocibé"/>
    <s v="Multi-Support"/>
    <m/>
    <s v="R"/>
    <s v="Jeremy"/>
    <s v="Aurelien Martin "/>
    <s v="Attente Retour"/>
    <n v="1"/>
    <m/>
    <d v="1899-12-30T04:00:00"/>
    <m/>
    <d v="2023-05-04T00:00:00"/>
    <d v="2023-05-30T00:00:00"/>
    <d v="2023-06-27T00:00:00"/>
    <d v="2023-07-03T00:00:00"/>
    <d v="2023-04-28T00:00:00"/>
    <m/>
    <m/>
    <x v="0"/>
    <x v="0"/>
    <x v="0"/>
    <x v="0"/>
  </r>
  <r>
    <d v="2023-04-20T00:00:00"/>
    <n v="48773"/>
    <s v="NINA RICCI"/>
    <s v="NINA LE PARFUM"/>
    <s v="Marionnaud"/>
    <s v="Multi-Support"/>
    <m/>
    <s v="R"/>
    <s v="Jeremy"/>
    <s v="Aurelien Martin "/>
    <s v="Element en Attente"/>
    <m/>
    <m/>
    <m/>
    <m/>
    <d v="2023-05-04T00:00:00"/>
    <d v="2023-06-06T00:00:00"/>
    <d v="2023-07-04T00:00:00"/>
    <d v="2023-07-10T00:00:00"/>
    <m/>
    <m/>
    <m/>
    <x v="0"/>
    <x v="0"/>
    <x v="0"/>
    <x v="0"/>
  </r>
  <r>
    <d v="2023-04-20T00:00:00"/>
    <n v="48774"/>
    <s v="NINA RICCI"/>
    <s v="NINA LE PARFUM"/>
    <s v="Sephora"/>
    <s v="EDG"/>
    <m/>
    <s v="R"/>
    <s v="Jeremy"/>
    <s v="Aurelien Martin "/>
    <s v="Element en Attente"/>
    <m/>
    <m/>
    <m/>
    <m/>
    <d v="2023-05-04T00:00:00"/>
    <d v="2023-06-06T00:00:00"/>
    <d v="2023-07-04T00:00:00"/>
    <d v="2023-07-11T00:00:00"/>
    <m/>
    <m/>
    <m/>
    <x v="0"/>
    <x v="0"/>
    <x v="0"/>
    <x v="0"/>
  </r>
  <r>
    <d v="2023-04-20T00:00:00"/>
    <n v="48775"/>
    <s v="NINA RICCI"/>
    <s v="NINA LE PARFUM"/>
    <s v="UHPS"/>
    <s v="Multi-Support"/>
    <m/>
    <s v="R"/>
    <s v="Jeremy"/>
    <s v="Aurelien Martin "/>
    <s v="Element en Attente"/>
    <m/>
    <m/>
    <m/>
    <m/>
    <d v="2023-05-04T00:00:00"/>
    <d v="2023-06-06T00:00:00"/>
    <d v="2023-07-04T00:00:00"/>
    <d v="2023-07-11T00:00:00"/>
    <m/>
    <m/>
    <m/>
    <x v="0"/>
    <x v="0"/>
    <x v="0"/>
    <x v="0"/>
  </r>
  <r>
    <d v="2023-03-29T00:00:00"/>
    <n v="48550"/>
    <s v="Carolina Herrera"/>
    <s v="Bad Boy Cobalt"/>
    <s v="Sephora"/>
    <s v="CDMEA"/>
    <m/>
    <s v="R"/>
    <s v="Jeremy"/>
    <s v="Aurelien MARTIN"/>
    <s v="Prod OK"/>
    <n v="3"/>
    <m/>
    <d v="1899-12-30T04:30:00"/>
    <d v="2023-03-29T00:00:00"/>
    <d v="2023-04-07T00:00:00"/>
    <d v="2023-05-02T00:00:00"/>
    <d v="2023-05-30T00:00:00"/>
    <d v="2023-06-06T00:00:00"/>
    <d v="2023-04-12T00:00:00"/>
    <d v="2023-04-27T00:00:00"/>
    <d v="2023-04-27T00:00:00"/>
    <x v="1"/>
    <x v="1"/>
    <x v="0"/>
    <x v="1"/>
  </r>
  <r>
    <d v="2023-03-02T00:00:00"/>
    <n v="48337"/>
    <s v="Carolina Herrera"/>
    <s v="Very Good Girl"/>
    <s v="GL"/>
    <s v="TG"/>
    <m/>
    <s v="R"/>
    <s v="Jeremy"/>
    <s v="Aurelien MARTIN"/>
    <s v="Prod OK"/>
    <n v="4"/>
    <m/>
    <d v="1899-12-30T06:00:00"/>
    <d v="2023-03-02T00:00:00"/>
    <d v="2023-03-07T00:00:00"/>
    <d v="2023-03-28T00:00:00"/>
    <d v="2023-04-25T00:00:00"/>
    <d v="2023-05-02T00:00:00"/>
    <d v="2023-03-06T00:00:00"/>
    <d v="2023-04-03T00:00:00"/>
    <d v="2023-04-04T00:00:00"/>
    <x v="1"/>
    <x v="1"/>
    <x v="0"/>
    <x v="1"/>
  </r>
  <r>
    <d v="2023-01-30T00:00:00"/>
    <n v="48011"/>
    <s v="CAROLINA HERRERA"/>
    <s v="Good Girl"/>
    <s v="Nocibé"/>
    <s v="TG"/>
    <m/>
    <s v="R"/>
    <s v="Jeremy"/>
    <s v="Aurelien MARTIN"/>
    <s v="Prod OK"/>
    <n v="2"/>
    <m/>
    <d v="1899-12-30T07:00:00"/>
    <m/>
    <d v="2023-02-07T00:00:00"/>
    <d v="2023-03-28T00:00:00"/>
    <d v="2023-04-25T00:00:00"/>
    <d v="2023-05-01T00:00:00"/>
    <d v="2023-02-06T00:00:00"/>
    <d v="2023-03-29T00:00:00"/>
    <d v="2023-04-03T00:00:00"/>
    <x v="4"/>
    <x v="1"/>
    <x v="0"/>
    <x v="1"/>
  </r>
  <r>
    <d v="2023-03-20T00:00:00"/>
    <n v="48471"/>
    <s v="GUERLAIN"/>
    <s v="Terracotta"/>
    <s v="Sephora"/>
    <s v="Plot Premium"/>
    <s v=""/>
    <s v="R"/>
    <s v="Jeremy"/>
    <s v="Jessica MATIAS"/>
    <s v="Prod OK"/>
    <n v="2"/>
    <m/>
    <d v="1899-12-30T03:00:00"/>
    <d v="2023-04-12T00:00:00"/>
    <d v="2023-03-27T00:00:00"/>
    <d v="2023-04-10T00:00:00"/>
    <d v="2023-05-09T00:00:00"/>
    <d v="2023-05-16T00:00:00"/>
    <d v="2023-04-12T00:00:00"/>
    <d v="2023-04-25T00:00:00"/>
    <d v="2023-04-25T00:00:00"/>
    <x v="1"/>
    <x v="1"/>
    <x v="0"/>
    <x v="1"/>
  </r>
  <r>
    <d v="2023-02-03T00:00:00"/>
    <n v="48069"/>
    <s v="Givenchy"/>
    <s v="Gentleman Society"/>
    <s v="Sephora CE"/>
    <s v="EDG"/>
    <m/>
    <s v="D&amp;CO"/>
    <s v="Jeremy"/>
    <s v="Jean-Marc ISTURIZ"/>
    <s v="Prod Partiel"/>
    <n v="3"/>
    <m/>
    <d v="1899-12-30T10:00:00"/>
    <d v="2023-03-03T00:00:00"/>
    <d v="2023-02-09T00:00:00"/>
    <m/>
    <m/>
    <d v="2023-03-06T00:00:00"/>
    <d v="2023-02-07T00:00:00"/>
    <d v="2023-02-27T00:00:00"/>
    <d v="2023-02-27T00:00:00"/>
    <x v="3"/>
    <x v="3"/>
    <x v="0"/>
    <x v="1"/>
  </r>
  <r>
    <d v="2023-02-21T00:00:00"/>
    <s v="PUIG PAO"/>
    <s v="Carolina Herrera"/>
    <s v="Very Good Girl"/>
    <s v="Sephora"/>
    <s v="CDMEA"/>
    <m/>
    <s v="R"/>
    <s v="Jeremy"/>
    <s v="Aurelien MARTIN"/>
    <s v="Stand By"/>
    <n v="1"/>
    <m/>
    <d v="1899-12-30T02:00:00"/>
    <m/>
    <m/>
    <m/>
    <m/>
    <m/>
    <d v="2023-02-23T00:00:00"/>
    <m/>
    <m/>
    <x v="3"/>
    <x v="0"/>
    <x v="0"/>
    <x v="0"/>
  </r>
  <r>
    <d v="2022-12-30T00:00:00"/>
    <n v="47423"/>
    <s v="Estee Lauder"/>
    <s v="Mascara Tower"/>
    <s v="Multi-Enseignes"/>
    <s v="Colonne"/>
    <m/>
    <s v="R"/>
    <s v="Jeremy"/>
    <s v="Mori SACKO"/>
    <s v="Stand By"/>
    <m/>
    <m/>
    <m/>
    <m/>
    <d v="2023-01-04T00:00:00"/>
    <m/>
    <m/>
    <m/>
    <m/>
    <m/>
    <m/>
    <x v="5"/>
    <x v="0"/>
    <x v="1"/>
    <x v="0"/>
  </r>
  <r>
    <d v="2022-08-02T00:00:00"/>
    <n v="46136"/>
    <s v="L'Oréal"/>
    <s v="Lancome"/>
    <m/>
    <s v="Niches"/>
    <s v="Demi fond de niche"/>
    <s v="R"/>
    <s v="Jeremy"/>
    <s v="Charlotte GUENARD"/>
    <s v="Stand By"/>
    <n v="5"/>
    <m/>
    <d v="1899-12-30T05:00:00"/>
    <m/>
    <m/>
    <m/>
    <m/>
    <m/>
    <d v="2022-08-18T00:00:00"/>
    <m/>
    <m/>
    <x v="7"/>
    <x v="0"/>
    <x v="1"/>
    <x v="0"/>
  </r>
  <r>
    <d v="2022-10-27T00:00:00"/>
    <n v="47103"/>
    <s v="Paula's Choice"/>
    <m/>
    <s v="GL"/>
    <s v="Table Permanente"/>
    <m/>
    <s v="D&amp;CO"/>
    <s v="Jeremy"/>
    <s v="Marion"/>
    <s v="Terminé"/>
    <n v="1"/>
    <m/>
    <d v="1899-12-30T04:00:00"/>
    <d v="2022-11-25T00:00:00"/>
    <d v="2022-11-02T00:00:00"/>
    <d v="2022-11-02T00:00:00"/>
    <d v="2022-11-11T00:00:00"/>
    <d v="2022-11-14T00:00:00"/>
    <d v="2022-11-29T00:00:00"/>
    <d v="2023-03-23T00:00:00"/>
    <d v="2023-03-24T00:00:00"/>
    <x v="6"/>
    <x v="2"/>
    <x v="1"/>
    <x v="1"/>
  </r>
  <r>
    <d v="2023-03-06T00:00:00"/>
    <n v="48357"/>
    <s v="HERMES"/>
    <s v="Jardin Cythère"/>
    <s v="Nocibé"/>
    <s v="Multi-Support"/>
    <m/>
    <s v="R"/>
    <s v="Jeremy"/>
    <s v="Ludivine MARTIN"/>
    <s v="Terminé"/>
    <n v="1"/>
    <m/>
    <d v="1899-12-30T03:00:00"/>
    <d v="2023-03-06T00:00:00"/>
    <d v="2023-03-08T00:00:00"/>
    <d v="2023-03-22T00:00:00"/>
    <d v="2023-03-24T00:00:00"/>
    <d v="2023-05-01T00:00:00"/>
    <d v="2023-03-07T00:00:00"/>
    <d v="2023-04-06T00:00:00"/>
    <d v="2023-04-07T00:00:00"/>
    <x v="1"/>
    <x v="1"/>
    <x v="0"/>
    <x v="1"/>
  </r>
  <r>
    <d v="2023-02-08T00:00:00"/>
    <n v="48125"/>
    <s v="CLARINS"/>
    <s v="Beauty Factory"/>
    <s v="Nocibé"/>
    <s v="Colonne"/>
    <m/>
    <s v="R"/>
    <s v="Jeremy"/>
    <s v="Charlotte GUENARD"/>
    <s v="Terminé"/>
    <n v="4"/>
    <m/>
    <d v="1899-12-30T06:00:00"/>
    <d v="2023-02-08T00:00:00"/>
    <d v="2023-02-14T00:00:00"/>
    <d v="2023-03-28T00:00:00"/>
    <d v="2023-04-25T00:00:00"/>
    <d v="2023-05-01T00:00:00"/>
    <d v="2023-02-20T00:00:00"/>
    <d v="2023-03-22T00:00:00"/>
    <d v="2023-03-23T00:00:00"/>
    <x v="3"/>
    <x v="2"/>
    <x v="0"/>
    <x v="1"/>
  </r>
  <r>
    <d v="2023-01-30T00:00:00"/>
    <n v="48012"/>
    <s v="CAROLINA HERRERA"/>
    <s v="Good Girl"/>
    <s v="Kalista"/>
    <s v="Vitrine"/>
    <m/>
    <s v="R"/>
    <s v="Jeremy"/>
    <s v="Aurelien MARTIN"/>
    <s v="Terminé"/>
    <n v="2"/>
    <m/>
    <d v="1899-12-30T01:30:00"/>
    <m/>
    <m/>
    <d v="2023-04-04T00:00:00"/>
    <d v="2023-05-02T00:00:00"/>
    <d v="2023-05-08T00:00:00"/>
    <d v="2023-02-07T00:00:00"/>
    <d v="2023-04-06T00:00:00"/>
    <d v="2023-04-07T00:00:00"/>
    <x v="4"/>
    <x v="1"/>
    <x v="0"/>
    <x v="1"/>
  </r>
  <r>
    <d v="2023-02-13T00:00:00"/>
    <n v="48171"/>
    <s v="Carolina Herrera"/>
    <s v="VGG"/>
    <s v="Autres"/>
    <s v="Vitrine"/>
    <m/>
    <s v="R"/>
    <s v="Jeremy"/>
    <s v="Aurelien MARTIN"/>
    <s v="Terminé"/>
    <n v="1"/>
    <m/>
    <d v="1899-12-30T00:30:00"/>
    <m/>
    <d v="2023-02-20T00:00:00"/>
    <d v="2023-04-04T00:00:00"/>
    <d v="2023-05-02T00:00:00"/>
    <d v="2023-05-08T00:00:00"/>
    <d v="2023-02-23T00:00:00"/>
    <d v="2023-03-29T00:00:00"/>
    <d v="2023-03-29T00:00:00"/>
    <x v="3"/>
    <x v="2"/>
    <x v="0"/>
    <x v="1"/>
  </r>
  <r>
    <d v="2023-04-05T00:00:00"/>
    <n v="48608"/>
    <s v="Yves Saint Laurent"/>
    <s v="Libre"/>
    <s v="Nocibé"/>
    <s v="Multi-Support"/>
    <m/>
    <s v="R"/>
    <s v="Jeremy"/>
    <s v="Sandrine NEDELEC"/>
    <s v="Terminé"/>
    <n v="1"/>
    <m/>
    <d v="1899-12-30T02:00:00"/>
    <d v="2023-04-05T00:00:00"/>
    <d v="2023-04-06T00:00:00"/>
    <d v="2023-04-11T00:00:00"/>
    <d v="2023-05-10T00:00:00"/>
    <d v="2023-05-16T00:00:00"/>
    <d v="2023-04-06T00:00:00"/>
    <d v="2023-04-18T00:00:00"/>
    <d v="2023-04-24T00:00:00"/>
    <x v="0"/>
    <x v="1"/>
    <x v="0"/>
    <x v="1"/>
  </r>
  <r>
    <d v="2023-01-30T00:00:00"/>
    <n v="48013"/>
    <s v="CAROLINA HERRERA"/>
    <s v="Good Girl"/>
    <s v="Nocibé"/>
    <s v="Colonne"/>
    <m/>
    <s v="R"/>
    <s v="Jeremy"/>
    <s v="Aurelien MARTIN"/>
    <s v="Terminé"/>
    <n v="3"/>
    <m/>
    <d v="1899-12-30T06:00:00"/>
    <m/>
    <d v="2023-02-07T00:00:00"/>
    <d v="2023-04-11T00:00:00"/>
    <d v="2023-05-09T00:00:00"/>
    <d v="2023-05-15T00:00:00"/>
    <d v="2023-02-06T00:00:00"/>
    <d v="2023-04-03T00:00:00"/>
    <d v="2023-04-03T00:00:00"/>
    <x v="4"/>
    <x v="1"/>
    <x v="0"/>
    <x v="1"/>
  </r>
  <r>
    <d v="2023-01-30T00:00:00"/>
    <n v="48014"/>
    <s v="CAROLINA HERRERA"/>
    <s v="Good Girl"/>
    <s v="Oia Beauté"/>
    <s v="Vitrine"/>
    <m/>
    <s v="R"/>
    <s v="Jeremy"/>
    <s v="Aurelien MARTIN"/>
    <s v="Terminé"/>
    <n v="2"/>
    <m/>
    <d v="1899-12-30T01:15:00"/>
    <m/>
    <m/>
    <d v="2023-04-18T00:00:00"/>
    <d v="2023-05-16T00:00:00"/>
    <d v="2023-05-22T00:00:00"/>
    <d v="2023-02-06T00:00:00"/>
    <d v="2023-04-06T00:00:00"/>
    <d v="2023-04-07T00:00:00"/>
    <x v="4"/>
    <x v="1"/>
    <x v="0"/>
    <x v="1"/>
  </r>
  <r>
    <d v="2023-04-07T00:00:00"/>
    <n v="48659"/>
    <s v="CHLOE"/>
    <s v="Spring"/>
    <s v="Printemps Haussmann"/>
    <s v="Visuel"/>
    <m/>
    <s v="R"/>
    <s v="Marine"/>
    <s v="Kady Cisse"/>
    <s v="A Commencer"/>
    <m/>
    <m/>
    <m/>
    <d v="2023-04-07T00:00:00"/>
    <d v="2023-04-13T00:00:00"/>
    <m/>
    <m/>
    <m/>
    <m/>
    <m/>
    <m/>
    <x v="0"/>
    <x v="0"/>
    <x v="0"/>
    <x v="0"/>
  </r>
  <r>
    <d v="2023-04-17T00:00:00"/>
    <n v="48719"/>
    <s v="Cerruti"/>
    <m/>
    <s v="Marionnaud"/>
    <s v="Stop Rayon"/>
    <m/>
    <s v="R"/>
    <s v="Marine"/>
    <s v="Sophie ECHEGUT"/>
    <s v="Attente Retour"/>
    <n v="5"/>
    <m/>
    <d v="1899-12-30T03:00:00"/>
    <m/>
    <d v="2023-04-19T00:00:00"/>
    <d v="2023-04-26T00:00:00"/>
    <d v="2023-05-22T00:00:00"/>
    <d v="2023-05-29T00:00:00"/>
    <d v="2023-04-18T00:00:00"/>
    <d v="2023-04-28T00:00:00"/>
    <d v="2023-04-28T00:00:00"/>
    <x v="0"/>
    <x v="1"/>
    <x v="0"/>
    <x v="1"/>
  </r>
  <r>
    <d v="2023-04-11T00:00:00"/>
    <n v="48652"/>
    <s v="KYLIE"/>
    <s v=""/>
    <s v="Nocibé"/>
    <s v="TG"/>
    <s v=""/>
    <s v="R"/>
    <s v="Marine"/>
    <s v="Kady Cisse"/>
    <s v="Attente Retour"/>
    <m/>
    <m/>
    <m/>
    <m/>
    <m/>
    <d v="2023-05-10T00:00:00"/>
    <d v="2023-06-12T00:00:00"/>
    <d v="2023-06-19T00:00:00"/>
    <d v="2023-04-24T00:00:00"/>
    <m/>
    <m/>
    <x v="0"/>
    <x v="0"/>
    <x v="0"/>
    <x v="0"/>
  </r>
  <r>
    <d v="2023-04-19T00:00:00"/>
    <n v="48743"/>
    <s v="CHLOE"/>
    <s v="FDM"/>
    <s v="Marionnaud"/>
    <s v="Multi-Support"/>
    <m/>
    <s v="R"/>
    <s v="Marine"/>
    <s v="Kady Cisse"/>
    <s v="Attente Retour"/>
    <n v="3"/>
    <m/>
    <m/>
    <m/>
    <m/>
    <d v="2023-05-10T00:00:00"/>
    <d v="2023-06-12T00:00:00"/>
    <d v="2023-06-19T00:00:00"/>
    <d v="2023-04-19T00:00:00"/>
    <d v="2023-04-19T00:00:00"/>
    <m/>
    <x v="0"/>
    <x v="0"/>
    <x v="0"/>
    <x v="0"/>
  </r>
  <r>
    <d v="2023-04-05T00:00:00"/>
    <n v="48624"/>
    <s v="Hugo Boss"/>
    <s v="Boss Bottled "/>
    <s v="Sephora"/>
    <s v="Beauty Show"/>
    <m/>
    <s v="D&amp;CO"/>
    <s v="Marine"/>
    <s v="Léa FORGET"/>
    <s v="Attente Retour"/>
    <n v="1"/>
    <m/>
    <m/>
    <d v="2023-04-05T00:00:00"/>
    <d v="2023-04-13T00:00:00"/>
    <d v="2023-07-17T00:00:00"/>
    <d v="2023-09-05T00:00:00"/>
    <d v="2023-09-18T00:00:00"/>
    <m/>
    <m/>
    <m/>
    <x v="0"/>
    <x v="0"/>
    <x v="0"/>
    <x v="0"/>
  </r>
  <r>
    <d v="2023-04-07T00:00:00"/>
    <n v="48662"/>
    <s v="Chloé"/>
    <s v="Spring"/>
    <s v="Marionnaud"/>
    <s v="TG"/>
    <m/>
    <s v="R"/>
    <s v="Marine"/>
    <s v="Kady Cisse"/>
    <s v="Attente Retour"/>
    <n v="7"/>
    <m/>
    <m/>
    <d v="2023-04-07T00:00:00"/>
    <d v="2023-04-13T00:00:00"/>
    <m/>
    <m/>
    <m/>
    <d v="2023-04-11T00:00:00"/>
    <d v="2023-04-28T00:00:00"/>
    <d v="2023-04-28T00:00:00"/>
    <x v="0"/>
    <x v="1"/>
    <x v="0"/>
    <x v="1"/>
  </r>
  <r>
    <d v="2023-04-25T00:00:00"/>
    <n v="48807"/>
    <s v="Gucci"/>
    <s v="Bloom Intense"/>
    <s v="GL"/>
    <s v="TG"/>
    <m/>
    <s v="R"/>
    <s v="Marine"/>
    <s v="Kady Cisse"/>
    <s v="Attente Retour"/>
    <m/>
    <m/>
    <m/>
    <d v="2023-04-25T00:00:00"/>
    <d v="2023-04-28T00:00:00"/>
    <m/>
    <m/>
    <m/>
    <d v="2023-04-25T00:00:00"/>
    <m/>
    <m/>
    <x v="0"/>
    <x v="0"/>
    <x v="0"/>
    <x v="0"/>
  </r>
  <r>
    <d v="2023-04-06T00:00:00"/>
    <n v="48637"/>
    <s v="COTY"/>
    <s v=""/>
    <s v="Marionnaud"/>
    <s v="Cube"/>
    <s v=""/>
    <s v="R"/>
    <s v="Marine"/>
    <s v="Mori SACKO"/>
    <s v="Attente Retour"/>
    <n v="4"/>
    <m/>
    <m/>
    <m/>
    <m/>
    <d v="2023-05-03T00:00:00"/>
    <d v="2023-05-29T00:00:00"/>
    <d v="2023-05-31T00:00:00"/>
    <m/>
    <m/>
    <m/>
    <x v="0"/>
    <x v="0"/>
    <x v="0"/>
    <x v="0"/>
  </r>
  <r>
    <d v="2023-04-17T00:00:00"/>
    <n v="48714"/>
    <s v="BURBERRY"/>
    <s v="HERO"/>
    <s v="Nocibé"/>
    <s v="Visuel"/>
    <m/>
    <s v="R"/>
    <s v="Marine"/>
    <s v="Kady Cisse"/>
    <s v="Element en Attente"/>
    <n v="1"/>
    <m/>
    <m/>
    <m/>
    <m/>
    <d v="2023-04-25T00:00:00"/>
    <d v="2023-05-30T00:00:00"/>
    <d v="2023-06-05T00:00:00"/>
    <d v="2023-04-19T00:00:00"/>
    <m/>
    <m/>
    <x v="0"/>
    <x v="0"/>
    <x v="0"/>
    <x v="0"/>
  </r>
  <r>
    <d v="2023-04-12T00:00:00"/>
    <n v="48658"/>
    <s v="CHLOE"/>
    <s v="Nomade FDM"/>
    <s v="GL"/>
    <s v="TG"/>
    <s v=""/>
    <s v="R"/>
    <s v="Marine"/>
    <s v="Kady Cisse"/>
    <s v="Prod OK"/>
    <n v="1"/>
    <m/>
    <m/>
    <m/>
    <m/>
    <d v="2023-04-17T00:00:00"/>
    <d v="2023-05-19T00:00:00"/>
    <d v="2023-05-29T00:00:00"/>
    <d v="2023-04-12T00:00:00"/>
    <d v="2023-04-26T00:00:00"/>
    <d v="2023-04-26T00:00:00"/>
    <x v="0"/>
    <x v="1"/>
    <x v="0"/>
    <x v="1"/>
  </r>
  <r>
    <d v="2023-04-27T00:00:00"/>
    <n v="48830"/>
    <s v="Lalique"/>
    <s v=""/>
    <s v="GL"/>
    <s v="Podium"/>
    <s v=""/>
    <s v="D&amp;CO"/>
    <s v="Mateo"/>
    <s v="Léa FORGET"/>
    <s v="A Commencer"/>
    <m/>
    <m/>
    <m/>
    <d v="2023-04-27T00:00:00"/>
    <d v="2023-05-05T00:00:00"/>
    <d v="2023-05-12T00:00:00"/>
    <d v="2023-06-08T00:00:00"/>
    <d v="2023-06-12T00:00:00"/>
    <m/>
    <m/>
    <m/>
    <x v="0"/>
    <x v="0"/>
    <x v="0"/>
    <x v="0"/>
  </r>
  <r>
    <d v="2023-02-16T00:00:00"/>
    <n v="48207"/>
    <s v="By Terry"/>
    <m/>
    <s v="Bon marché"/>
    <s v="Visuel"/>
    <m/>
    <s v="D&amp;CO"/>
    <s v="Mateo"/>
    <s v="Léa FORGET"/>
    <s v="Prod OK"/>
    <n v="1"/>
    <m/>
    <d v="1899-12-30T01:00:00"/>
    <d v="2023-02-17T00:00:00"/>
    <d v="2023-02-17T00:00:00"/>
    <d v="2023-02-20T00:00:00"/>
    <d v="2023-02-21T00:00:00"/>
    <d v="2023-02-23T00:00:00"/>
    <d v="2023-02-20T00:00:00"/>
    <d v="2023-02-20T00:00:00"/>
    <d v="2023-02-20T00:00:00"/>
    <x v="3"/>
    <x v="3"/>
    <x v="0"/>
    <x v="1"/>
  </r>
  <r>
    <d v="2023-04-04T00:00:00"/>
    <n v="48557"/>
    <s v="Benefit"/>
    <s v="Brown"/>
    <s v="Multi-Enseignes"/>
    <s v="Visuel"/>
    <m/>
    <s v="R"/>
    <s v="Mateo"/>
    <s v="Léa FORGET"/>
    <s v="Attente Retour"/>
    <n v="2"/>
    <m/>
    <d v="1899-12-30T04:00:00"/>
    <d v="2023-04-03T00:00:00"/>
    <d v="2023-04-10T00:00:00"/>
    <d v="2023-04-14T00:00:00"/>
    <d v="2023-05-29T00:00:00"/>
    <d v="2023-06-02T00:00:00"/>
    <d v="2023-04-05T00:00:00"/>
    <m/>
    <m/>
    <x v="0"/>
    <x v="0"/>
    <x v="0"/>
    <x v="0"/>
  </r>
  <r>
    <d v="2023-04-06T00:00:00"/>
    <n v="48518"/>
    <s v="Dior"/>
    <s v="Le Baume"/>
    <s v="Autres"/>
    <s v="Presentoir"/>
    <m/>
    <s v="R"/>
    <s v="Mateo"/>
    <s v="Mori SACKO"/>
    <s v="Attente Retour"/>
    <n v="1"/>
    <m/>
    <d v="1899-12-30T03:00:00"/>
    <d v="2023-04-06T00:00:00"/>
    <d v="2023-04-13T00:00:00"/>
    <d v="2023-04-27T00:00:00"/>
    <d v="2023-05-16T00:00:00"/>
    <d v="2023-06-05T00:00:00"/>
    <d v="2023-04-12T00:00:00"/>
    <m/>
    <m/>
    <x v="0"/>
    <x v="0"/>
    <x v="0"/>
    <x v="0"/>
  </r>
  <r>
    <d v="2023-04-26T00:00:00"/>
    <n v="48820"/>
    <s v="BULGARI"/>
    <s v="Man"/>
    <s v="GL Haussmann"/>
    <s v="Outpost"/>
    <s v=""/>
    <s v="R"/>
    <s v="Matthieu"/>
    <s v="Jean-Marc ISTURIZ"/>
    <s v="A Commencer"/>
    <m/>
    <m/>
    <m/>
    <d v="2023-04-26T00:00:00"/>
    <d v="2023-05-04T00:00:00"/>
    <d v="2023-06-19T00:00:00"/>
    <d v="2023-07-07T00:00:00"/>
    <d v="2023-07-10T00:00:00"/>
    <m/>
    <m/>
    <m/>
    <x v="0"/>
    <x v="0"/>
    <x v="0"/>
    <x v="0"/>
  </r>
  <r>
    <d v="2023-02-16T00:00:00"/>
    <n v="47611"/>
    <s v="Leonor Greyl"/>
    <m/>
    <s v="Autres"/>
    <s v="TG MAI"/>
    <m/>
    <s v="R"/>
    <s v="Matthieu"/>
    <s v="Mori SACKO"/>
    <s v="Annulé"/>
    <n v="2"/>
    <m/>
    <d v="1899-12-30T02:30:00"/>
    <m/>
    <d v="2023-02-17T00:00:00"/>
    <d v="2023-02-17T00:00:00"/>
    <d v="2023-02-20T00:00:00"/>
    <d v="2023-02-21T00:00:00"/>
    <d v="2023-02-20T00:00:00"/>
    <m/>
    <m/>
    <x v="3"/>
    <x v="0"/>
    <x v="0"/>
    <x v="0"/>
  </r>
  <r>
    <d v="2023-03-22T00:00:00"/>
    <n v="48505"/>
    <s v="Yves Saint Laurent"/>
    <s v="Ourika"/>
    <s v="Autres"/>
    <s v="Podium"/>
    <m/>
    <s v="D&amp;CO"/>
    <s v="Matthieu"/>
    <s v="Jean-Marc ISTURIZ"/>
    <s v="Attente Retour"/>
    <n v="3"/>
    <m/>
    <d v="1899-12-30T03:00:00"/>
    <d v="2023-03-22T00:00:00"/>
    <d v="2023-03-29T00:00:00"/>
    <d v="2023-04-02T00:00:00"/>
    <d v="2023-04-18T00:00:00"/>
    <d v="2023-04-21T00:00:00"/>
    <m/>
    <m/>
    <m/>
    <x v="1"/>
    <x v="0"/>
    <x v="0"/>
    <x v="0"/>
  </r>
  <r>
    <d v="2023-03-22T00:00:00"/>
    <n v="48504"/>
    <s v="Trudon"/>
    <m/>
    <s v="Multi-Enseignes"/>
    <s v="Vitrines"/>
    <m/>
    <s v="D&amp;CO"/>
    <s v="Matthieu"/>
    <s v="Jean-Marc ISTURIZ"/>
    <s v="Attente Retour"/>
    <m/>
    <m/>
    <d v="1899-12-30T05:30:00"/>
    <m/>
    <d v="2023-03-29T00:00:00"/>
    <d v="2023-04-05T00:00:00"/>
    <d v="2023-05-02T00:00:00"/>
    <d v="2023-05-02T00:00:00"/>
    <m/>
    <m/>
    <m/>
    <x v="1"/>
    <x v="0"/>
    <x v="0"/>
    <x v="0"/>
  </r>
  <r>
    <d v="2023-04-04T00:00:00"/>
    <n v="48605"/>
    <s v="GHD"/>
    <s v=""/>
    <s v="Samaritaine"/>
    <s v="Podium"/>
    <s v=""/>
    <s v="D&amp;CO"/>
    <s v="Matthieu"/>
    <s v="Arnaud HOARAU"/>
    <s v="Attente Retour"/>
    <n v="1"/>
    <m/>
    <d v="1899-12-30T04:30:00"/>
    <d v="2023-04-04T00:00:00"/>
    <d v="2023-04-11T00:00:00"/>
    <d v="2023-04-14T00:00:00"/>
    <d v="2023-05-05T00:00:00"/>
    <d v="2023-05-05T00:00:00"/>
    <m/>
    <m/>
    <m/>
    <x v="0"/>
    <x v="0"/>
    <x v="0"/>
    <x v="0"/>
  </r>
  <r>
    <d v="2023-03-30T00:00:00"/>
    <n v="48506"/>
    <s v="Azzaro"/>
    <s v="Wanted"/>
    <s v="Marionnaud"/>
    <s v="Podium"/>
    <m/>
    <s v="D&amp;CO"/>
    <s v="Matthieu"/>
    <s v="Jean-Marc ISTURIZ"/>
    <s v="Attente Retour"/>
    <n v="4"/>
    <m/>
    <d v="1899-12-30T06:30:00"/>
    <d v="2023-03-30T00:00:00"/>
    <d v="2023-04-05T00:00:00"/>
    <d v="2023-04-20T00:00:00"/>
    <d v="2023-06-01T00:00:00"/>
    <m/>
    <d v="2023-04-05T00:00:00"/>
    <m/>
    <m/>
    <x v="1"/>
    <x v="0"/>
    <x v="0"/>
    <x v="0"/>
  </r>
  <r>
    <d v="2023-04-03T00:00:00"/>
    <n v="48584"/>
    <s v="BULGARI"/>
    <s v="Le Gemme"/>
    <s v="Printemps"/>
    <s v="Lineaire"/>
    <s v=""/>
    <s v="D&amp;CO"/>
    <s v="Matthieu"/>
    <s v="Jean-Marc ISTURIZ"/>
    <s v="Attente Retour"/>
    <n v="1"/>
    <m/>
    <d v="1899-12-30T03:00:00"/>
    <d v="2023-04-03T00:00:00"/>
    <d v="2023-04-07T00:00:00"/>
    <d v="2023-04-23T00:00:00"/>
    <m/>
    <m/>
    <d v="2023-04-13T00:00:00"/>
    <m/>
    <m/>
    <x v="0"/>
    <x v="0"/>
    <x v="0"/>
    <x v="0"/>
  </r>
  <r>
    <d v="2023-04-07T00:00:00"/>
    <n v="48639"/>
    <s v="Biotherm"/>
    <s v="Ocean Race"/>
    <s v="Autres"/>
    <m/>
    <m/>
    <s v="D&amp;CO"/>
    <s v="Matthieu"/>
    <s v="Jean-Marc ISTURIZ"/>
    <s v="Attente Retour"/>
    <m/>
    <m/>
    <d v="1899-12-30T02:00:00"/>
    <d v="2023-04-07T00:00:00"/>
    <d v="2023-04-19T00:00:00"/>
    <d v="2023-04-24T00:00:00"/>
    <d v="2023-05-17T00:00:00"/>
    <d v="2023-05-22T00:00:00"/>
    <m/>
    <m/>
    <m/>
    <x v="0"/>
    <x v="0"/>
    <x v="0"/>
    <x v="0"/>
  </r>
  <r>
    <d v="2023-04-04T00:00:00"/>
    <n v="48600"/>
    <s v="STEAMPOD"/>
    <s v=""/>
    <s v="Sephora"/>
    <s v="Beauty Show"/>
    <s v=""/>
    <s v="D&amp;CO"/>
    <s v="Matthieu"/>
    <s v="Arnaud HOARAU"/>
    <s v="Attente Retour"/>
    <n v="4"/>
    <m/>
    <d v="1899-12-30T06:00:00"/>
    <d v="2023-04-04T00:00:00"/>
    <d v="2023-04-11T00:00:00"/>
    <d v="2023-05-02T00:00:00"/>
    <d v="2023-06-01T00:00:00"/>
    <d v="2023-06-06T00:00:00"/>
    <m/>
    <m/>
    <m/>
    <x v="0"/>
    <x v="0"/>
    <x v="0"/>
    <x v="0"/>
  </r>
  <r>
    <d v="2023-02-27T00:00:00"/>
    <n v="48298"/>
    <s v="BULGARI"/>
    <s v="Rose Goldea"/>
    <s v="Sephora"/>
    <s v="Niches"/>
    <s v=""/>
    <s v=""/>
    <s v="Matthieu"/>
    <s v="Jean-Marc ISTURIZ"/>
    <s v="Attente Retour"/>
    <n v="3"/>
    <m/>
    <d v="1899-12-30T05:00:00"/>
    <d v="2023-03-06T00:00:00"/>
    <d v="2023-02-28T00:00:00"/>
    <m/>
    <m/>
    <m/>
    <d v="2023-03-08T00:00:00"/>
    <m/>
    <m/>
    <x v="3"/>
    <x v="0"/>
    <x v="0"/>
    <x v="0"/>
  </r>
  <r>
    <d v="2023-03-13T00:00:00"/>
    <n v="48423"/>
    <s v="Sephora"/>
    <s v="La Bonne Brosse"/>
    <s v="Sephora CE"/>
    <s v="EDG"/>
    <m/>
    <s v="D&amp;CO"/>
    <s v="Matthieu"/>
    <s v="Léa FORGET"/>
    <s v="Attente Retour"/>
    <n v="2"/>
    <m/>
    <d v="1899-12-30T01:45:00"/>
    <m/>
    <m/>
    <m/>
    <d v="2023-03-23T00:00:00"/>
    <m/>
    <m/>
    <m/>
    <m/>
    <x v="1"/>
    <x v="0"/>
    <x v="0"/>
    <x v="0"/>
  </r>
  <r>
    <d v="2023-03-06T00:00:00"/>
    <n v="48364"/>
    <s v="Decorté"/>
    <s v="Therme Marin"/>
    <s v="Autres"/>
    <s v="Pop Up Store"/>
    <m/>
    <s v="D&amp;CO"/>
    <s v="Matthieu"/>
    <s v="Axel Pastor"/>
    <s v="Attente Retour"/>
    <n v="1"/>
    <m/>
    <d v="1899-12-30T07:00:00"/>
    <d v="2023-03-06T00:00:00"/>
    <d v="2023-03-10T00:00:00"/>
    <m/>
    <m/>
    <d v="2023-04-26T00:00:00"/>
    <m/>
    <m/>
    <m/>
    <x v="1"/>
    <x v="0"/>
    <x v="0"/>
    <x v="0"/>
  </r>
  <r>
    <d v="2023-04-04T00:00:00"/>
    <n v="48221"/>
    <s v="Biotherm"/>
    <m/>
    <s v="Autres"/>
    <s v="Voile"/>
    <m/>
    <s v="D&amp;CO"/>
    <s v="Matthieu"/>
    <s v="Jean-Marc ISTURIZ"/>
    <s v="Attente Retour"/>
    <m/>
    <m/>
    <m/>
    <d v="2023-04-04T00:00:00"/>
    <m/>
    <m/>
    <m/>
    <m/>
    <d v="2023-04-04T00:00:00"/>
    <m/>
    <m/>
    <x v="0"/>
    <x v="0"/>
    <x v="0"/>
    <x v="0"/>
  </r>
  <r>
    <d v="2023-04-14T00:00:00"/>
    <n v="48604"/>
    <s v="Mugler"/>
    <s v="Angel Elixir"/>
    <s v="Sephora"/>
    <s v="Total Cover"/>
    <m/>
    <s v="D&amp;CO"/>
    <s v="Matthieu"/>
    <s v="Arnaud HOARAU"/>
    <s v="BAT Complet"/>
    <n v="2"/>
    <m/>
    <d v="1899-12-30T02:00:00"/>
    <d v="2023-04-14T00:00:00"/>
    <d v="2023-04-20T00:00:00"/>
    <d v="2023-04-25T00:00:00"/>
    <d v="2023-05-10T00:00:00"/>
    <d v="2023-05-11T00:00:00"/>
    <m/>
    <d v="2023-04-24T00:00:00"/>
    <m/>
    <x v="0"/>
    <x v="0"/>
    <x v="0"/>
    <x v="0"/>
  </r>
  <r>
    <d v="2023-02-13T00:00:00"/>
    <n v="48168"/>
    <s v="LANCOME"/>
    <s v="FDM"/>
    <s v="Autres"/>
    <s v="Podium"/>
    <m/>
    <s v="D&amp;CO"/>
    <s v="Matthieu"/>
    <s v="Arnaud HOARAU"/>
    <s v="Prod OK"/>
    <n v="7"/>
    <m/>
    <d v="1899-12-30T08:20:00"/>
    <m/>
    <d v="2023-02-16T00:00:00"/>
    <d v="2023-04-03T00:00:00"/>
    <d v="2023-05-02T00:00:00"/>
    <m/>
    <d v="2023-02-16T00:00:00"/>
    <d v="2023-04-21T00:00:00"/>
    <d v="2023-04-24T00:00:00"/>
    <x v="3"/>
    <x v="1"/>
    <x v="0"/>
    <x v="1"/>
  </r>
  <r>
    <d v="2023-02-17T00:00:00"/>
    <n v="48233"/>
    <s v="Lancome"/>
    <s v="FDM"/>
    <s v="Nocibé"/>
    <s v="Podium"/>
    <s v="Reprendre la créa du dossier 47698 (Matthieu)"/>
    <s v="D&amp;CO"/>
    <s v="Matthieu"/>
    <s v="Arnaud HOARAU"/>
    <s v="Prod Partiel"/>
    <n v="9"/>
    <m/>
    <d v="1899-12-30T14:00:00"/>
    <m/>
    <d v="2023-02-27T00:00:00"/>
    <d v="2023-04-07T00:00:00"/>
    <d v="2023-05-10T00:00:00"/>
    <d v="2023-05-15T00:00:00"/>
    <d v="2023-02-20T00:00:00"/>
    <d v="2023-04-24T00:00:00"/>
    <m/>
    <x v="3"/>
    <x v="0"/>
    <x v="0"/>
    <x v="0"/>
  </r>
  <r>
    <d v="2023-01-13T00:00:00"/>
    <n v="47839"/>
    <s v="GUERLAIN"/>
    <s v="Abeille Royale"/>
    <s v="Autres"/>
    <s v="Podium"/>
    <s v=""/>
    <s v="D&amp;CO"/>
    <s v="Matthieu"/>
    <s v="Jean-Marc ISTURIZ"/>
    <s v="Stand By"/>
    <m/>
    <m/>
    <m/>
    <m/>
    <d v="2023-01-19T00:00:00"/>
    <m/>
    <m/>
    <d v="2023-01-10T00:00:00"/>
    <m/>
    <m/>
    <m/>
    <x v="4"/>
    <x v="0"/>
    <x v="0"/>
    <x v="0"/>
  </r>
  <r>
    <d v="2022-06-07T00:00:00"/>
    <n v="45809"/>
    <s v="Amelie Ray"/>
    <m/>
    <m/>
    <s v="Vitrine"/>
    <m/>
    <s v="D&amp;CO"/>
    <s v="Matthieu"/>
    <s v="Elsa PEUCHGAZEAU"/>
    <s v="Stand By"/>
    <n v="1"/>
    <m/>
    <m/>
    <m/>
    <d v="2022-06-13T00:00:00"/>
    <m/>
    <m/>
    <m/>
    <m/>
    <m/>
    <m/>
    <x v="8"/>
    <x v="0"/>
    <x v="1"/>
    <x v="0"/>
  </r>
  <r>
    <d v="2022-11-07T00:00:00"/>
    <n v="47159"/>
    <s v="HERMES"/>
    <s v="Terre d'Hermès"/>
    <s v="Marionnaud CE"/>
    <s v="Silhouette"/>
    <m/>
    <s v="D&amp;CO"/>
    <s v="Matthieu"/>
    <s v="Elsa PEUCHGAZEAU"/>
    <s v="Stand By"/>
    <n v="1"/>
    <m/>
    <d v="1899-12-30T01:00:00"/>
    <d v="2022-11-07T00:00:00"/>
    <d v="2022-11-10T00:00:00"/>
    <m/>
    <m/>
    <m/>
    <m/>
    <m/>
    <m/>
    <x v="2"/>
    <x v="0"/>
    <x v="1"/>
    <x v="0"/>
  </r>
  <r>
    <d v="2023-02-08T00:00:00"/>
    <n v="48120"/>
    <s v="Dior"/>
    <s v="Capture et Prestige"/>
    <s v="Sephora"/>
    <s v="Niches"/>
    <m/>
    <s v="R"/>
    <s v="Nastassia"/>
    <s v="Mori SACKO"/>
    <s v="Stand By"/>
    <n v="1"/>
    <m/>
    <d v="1899-12-30T04:00:00"/>
    <d v="2023-02-08T00:00:00"/>
    <d v="2023-02-10T00:00:00"/>
    <m/>
    <m/>
    <m/>
    <d v="2023-10-02T00:00:00"/>
    <m/>
    <m/>
    <x v="3"/>
    <x v="0"/>
    <x v="0"/>
    <x v="0"/>
  </r>
  <r>
    <d v="2023-01-25T00:00:00"/>
    <n v="47969"/>
    <s v="La Neige"/>
    <m/>
    <s v="Sephora"/>
    <s v="EDG"/>
    <m/>
    <s v="R"/>
    <s v="Nastassia"/>
    <s v="Elodie Rioland"/>
    <s v="Stand By"/>
    <n v="2"/>
    <m/>
    <d v="1899-12-30T02:00:00"/>
    <d v="2023-01-25T00:00:00"/>
    <d v="2023-01-25T00:00:00"/>
    <m/>
    <m/>
    <m/>
    <d v="2023-01-25T00:00:00"/>
    <m/>
    <m/>
    <x v="4"/>
    <x v="0"/>
    <x v="0"/>
    <x v="0"/>
  </r>
  <r>
    <d v="2023-01-27T00:00:00"/>
    <n v="48004"/>
    <s v="Moncler"/>
    <m/>
    <s v="Publicis"/>
    <s v="Drugstore"/>
    <m/>
    <s v="D&amp;CO"/>
    <s v="Nastassia"/>
    <s v="Elsa PEUCHGAZEAU"/>
    <s v="Stand By"/>
    <n v="1"/>
    <m/>
    <d v="1899-12-30T05:00:00"/>
    <d v="2023-01-27T00:00:00"/>
    <d v="2023-02-01T00:00:00"/>
    <m/>
    <m/>
    <m/>
    <d v="2023-01-31T00:00:00"/>
    <m/>
    <m/>
    <x v="4"/>
    <x v="0"/>
    <x v="0"/>
    <x v="0"/>
  </r>
  <r>
    <d v="2022-03-25T00:00:00"/>
    <n v="45103"/>
    <s v="Global Bioenergie"/>
    <m/>
    <s v="Multi-Enseignes"/>
    <s v="Presentoir"/>
    <m/>
    <s v="R"/>
    <s v="Nastassia"/>
    <s v="Kady Cisse"/>
    <s v="Stand By"/>
    <n v="1"/>
    <m/>
    <d v="1899-12-30T04:00:00"/>
    <d v="2022-03-29T00:00:00"/>
    <d v="2022-03-29T00:00:00"/>
    <m/>
    <m/>
    <m/>
    <d v="2022-03-31T00:00:00"/>
    <m/>
    <m/>
    <x v="1"/>
    <x v="0"/>
    <x v="1"/>
    <x v="0"/>
  </r>
  <r>
    <d v="2023-04-19T00:00:00"/>
    <n v="48741"/>
    <s v="YSL"/>
    <s v="LASH CLASH"/>
    <s v="Sephora"/>
    <s v="Mat Caisse"/>
    <m/>
    <s v="R"/>
    <s v="Sixtine"/>
    <s v="Sandrine NEDELEC"/>
    <s v="A Commencer"/>
    <m/>
    <m/>
    <m/>
    <m/>
    <d v="2023-06-12T00:00:00"/>
    <d v="2023-06-28T00:00:00"/>
    <d v="2023-07-26T00:00:00"/>
    <d v="2023-08-01T00:00:00"/>
    <m/>
    <m/>
    <m/>
    <x v="0"/>
    <x v="0"/>
    <x v="0"/>
    <x v="0"/>
  </r>
  <r>
    <d v="2023-04-24T00:00:00"/>
    <n v="48790"/>
    <s v="ROCHAS"/>
    <s v="CITRON SOLEIL"/>
    <s v="Nocibé"/>
    <s v="Multi-Support"/>
    <s v=""/>
    <s v="R"/>
    <s v="Sixtine"/>
    <s v="Sandrine NEDELEC"/>
    <s v="A Commencer"/>
    <m/>
    <m/>
    <m/>
    <d v="2023-04-24T00:00:00"/>
    <d v="2023-05-21T00:00:00"/>
    <d v="2023-06-07T00:00:00"/>
    <d v="2023-07-12T00:00:00"/>
    <d v="2023-07-17T00:00:00"/>
    <m/>
    <m/>
    <m/>
    <x v="0"/>
    <x v="0"/>
    <x v="0"/>
    <x v="0"/>
  </r>
  <r>
    <d v="2023-04-19T00:00:00"/>
    <n v="48736"/>
    <s v="ROCHAS"/>
    <s v="GIRL"/>
    <s v="GL"/>
    <s v="TG"/>
    <m/>
    <s v="R"/>
    <s v="Sixtine"/>
    <s v="Sandrine NEDELEC"/>
    <s v="Attente Retour"/>
    <n v="1"/>
    <m/>
    <d v="1899-12-30T03:00:00"/>
    <m/>
    <d v="2023-05-09T00:00:00"/>
    <d v="2023-05-24T00:00:00"/>
    <d v="2023-06-21T00:00:00"/>
    <d v="2023-06-27T00:00:00"/>
    <d v="2023-04-27T00:00:00"/>
    <m/>
    <m/>
    <x v="0"/>
    <x v="0"/>
    <x v="0"/>
    <x v="0"/>
  </r>
  <r>
    <d v="2023-04-26T00:00:00"/>
    <n v="48821"/>
    <s v="Viktor &amp; Rolf"/>
    <s v=""/>
    <s v="Sephora"/>
    <s v="Visuel"/>
    <s v=""/>
    <s v="R"/>
    <s v="Sixtine"/>
    <s v="Jean-Marc ISTURIZ"/>
    <s v="Attente Retour"/>
    <n v="1"/>
    <m/>
    <m/>
    <d v="2023-04-26T00:00:00"/>
    <d v="2023-04-28T00:00:00"/>
    <d v="2023-05-04T00:00:00"/>
    <d v="2023-05-15T00:00:00"/>
    <d v="2023-05-15T00:00:00"/>
    <d v="2023-04-27T00:00:00"/>
    <m/>
    <m/>
    <x v="0"/>
    <x v="0"/>
    <x v="0"/>
    <x v="0"/>
  </r>
  <r>
    <d v="2023-04-20T00:00:00"/>
    <n v="48263"/>
    <s v="IT COSMETICS"/>
    <m/>
    <s v="Nocibé"/>
    <s v="Presentoir"/>
    <m/>
    <s v="R"/>
    <s v="Sixtine"/>
    <s v="Sandrine NEDELEC"/>
    <s v="Attente Retour"/>
    <n v="2"/>
    <m/>
    <d v="1899-12-30T05:00:00"/>
    <m/>
    <d v="2023-04-25T00:00:00"/>
    <d v="2023-05-24T00:00:00"/>
    <m/>
    <m/>
    <d v="2023-04-25T00:00:00"/>
    <m/>
    <m/>
    <x v="0"/>
    <x v="0"/>
    <x v="0"/>
    <x v="0"/>
  </r>
  <r>
    <d v="2023-02-17T00:00:00"/>
    <n v="48232"/>
    <s v="Givenchy"/>
    <s v="Generique"/>
    <s v="Sephora"/>
    <s v="Beauty Hub"/>
    <m/>
    <s v="R"/>
    <s v="Sixtine"/>
    <s v="Laura Algaron"/>
    <s v="Attente Retour"/>
    <n v="1"/>
    <m/>
    <d v="1899-12-30T02:30:00"/>
    <m/>
    <d v="2023-02-22T00:00:00"/>
    <d v="2023-03-13T00:00:00"/>
    <d v="2023-04-16T00:00:00"/>
    <d v="2023-04-24T00:00:00"/>
    <d v="2023-02-27T00:00:00"/>
    <m/>
    <m/>
    <x v="3"/>
    <x v="0"/>
    <x v="0"/>
    <x v="0"/>
  </r>
  <r>
    <d v="2023-04-18T00:00:00"/>
    <n v="48536"/>
    <s v="Melvita"/>
    <s v="Trade 40 ans"/>
    <s v="Marionnaud"/>
    <s v="Multi-Support"/>
    <m/>
    <s v="R"/>
    <s v="Sixtine"/>
    <s v="Kady Cisse"/>
    <s v="Attente Retour"/>
    <n v="1"/>
    <m/>
    <d v="1899-12-30T03:30:00"/>
    <m/>
    <m/>
    <d v="2023-04-25T00:00:00"/>
    <d v="2023-05-30T00:00:00"/>
    <d v="2023-06-05T00:00:00"/>
    <d v="2023-04-24T00:00:00"/>
    <m/>
    <m/>
    <x v="0"/>
    <x v="0"/>
    <x v="0"/>
    <x v="0"/>
  </r>
  <r>
    <d v="2023-04-06T00:00:00"/>
    <n v="48632"/>
    <s v="LANCOME"/>
    <s v="Soin"/>
    <s v="Sephora"/>
    <s v="Niches"/>
    <m/>
    <s v="R"/>
    <s v="Sixtine"/>
    <s v="Sandrine NEDELEC"/>
    <s v="Attente Retour"/>
    <n v="2"/>
    <m/>
    <d v="1899-12-30T07:00:00"/>
    <d v="2023-04-06T00:00:00"/>
    <d v="2023-04-12T00:00:00"/>
    <d v="2023-04-27T00:00:00"/>
    <d v="2023-05-22T00:00:00"/>
    <d v="2023-05-30T00:00:00"/>
    <d v="2023-04-12T00:00:00"/>
    <m/>
    <m/>
    <x v="0"/>
    <x v="0"/>
    <x v="0"/>
    <x v="0"/>
  </r>
  <r>
    <d v="2023-04-07T00:00:00"/>
    <n v="48643"/>
    <s v="THIERRY MUGLER"/>
    <s v="ALIEN GODDESS SF"/>
    <s v="Nocibé"/>
    <s v="TG"/>
    <s v=""/>
    <s v="R"/>
    <s v="Sixtine"/>
    <s v="Charlotte GUENARD"/>
    <s v="Attente Retour"/>
    <n v="3"/>
    <m/>
    <d v="1899-12-30T08:00:00"/>
    <d v="2023-04-12T00:00:00"/>
    <d v="2023-04-18T00:00:00"/>
    <d v="2023-05-23T00:00:00"/>
    <d v="2023-06-27T00:00:00"/>
    <d v="2023-07-03T00:00:00"/>
    <m/>
    <m/>
    <m/>
    <x v="0"/>
    <x v="0"/>
    <x v="0"/>
    <x v="0"/>
  </r>
  <r>
    <d v="2023-04-12T00:00:00"/>
    <n v="48660"/>
    <s v="THIERRY MUGLER"/>
    <s v="ALIEN GODDESS SF"/>
    <s v="Marionnaud"/>
    <s v="TG"/>
    <s v=""/>
    <s v="R"/>
    <s v="Sixtine"/>
    <s v="Charlotte GUENARD"/>
    <s v="Attente Retour"/>
    <n v="2"/>
    <m/>
    <d v="1899-12-30T04:00:00"/>
    <d v="2023-04-12T00:00:00"/>
    <d v="2023-04-20T00:00:00"/>
    <d v="2023-06-01T00:00:00"/>
    <d v="2023-07-04T00:00:00"/>
    <d v="2023-07-10T00:00:00"/>
    <m/>
    <m/>
    <m/>
    <x v="0"/>
    <x v="0"/>
    <x v="0"/>
    <x v="0"/>
  </r>
  <r>
    <d v="2023-04-12T00:00:00"/>
    <n v="48661"/>
    <s v="THIERRY MUGLER"/>
    <s v="ALIEN GODDESS SF"/>
    <s v="Oia Beauté"/>
    <s v="Panneau"/>
    <s v=""/>
    <s v="R"/>
    <s v="Sixtine"/>
    <s v="Charlotte GUENARD"/>
    <s v="Attente Retour"/>
    <n v="1"/>
    <m/>
    <d v="1899-12-30T01:00:00"/>
    <d v="2023-04-12T00:00:00"/>
    <d v="2023-04-27T00:00:00"/>
    <d v="2023-06-08T00:00:00"/>
    <d v="2023-07-11T00:00:00"/>
    <d v="2023-07-17T00:00:00"/>
    <m/>
    <m/>
    <m/>
    <x v="0"/>
    <x v="0"/>
    <x v="0"/>
    <x v="0"/>
  </r>
  <r>
    <d v="2023-04-25T00:00:00"/>
    <n v="48809"/>
    <s v="GIVENCHY"/>
    <s v="Interdit - Gentleman"/>
    <s v="Sephora"/>
    <s v="Glorifier"/>
    <s v=""/>
    <s v="R"/>
    <s v="Sixtine"/>
    <s v="Chloé BOURJOT DEPARIS"/>
    <s v="Attente Retour"/>
    <n v="1"/>
    <m/>
    <d v="1899-12-30T01:00:00"/>
    <d v="2023-04-25T00:00:00"/>
    <d v="2023-04-26T00:00:00"/>
    <d v="2023-04-27T00:00:00"/>
    <d v="2023-05-12T00:00:00"/>
    <d v="2023-05-16T00:00:00"/>
    <d v="2023-04-26T00:00:00"/>
    <m/>
    <m/>
    <x v="0"/>
    <x v="0"/>
    <x v="0"/>
    <x v="0"/>
  </r>
  <r>
    <d v="2023-04-19T00:00:00"/>
    <n v="48753"/>
    <s v="Mugler"/>
    <s v="Alien"/>
    <s v="Sephora"/>
    <s v="EDG"/>
    <s v="En attente de validation dossier Nocibe"/>
    <s v="R"/>
    <s v="Sixtine"/>
    <s v="Charlotte GUENARD"/>
    <s v="Element en Attente"/>
    <m/>
    <m/>
    <d v="1899-12-30T02:00:00"/>
    <m/>
    <d v="2023-04-29T00:00:00"/>
    <d v="2023-06-01T00:00:00"/>
    <d v="2023-07-06T00:00:00"/>
    <d v="2023-07-12T00:00:00"/>
    <m/>
    <m/>
    <m/>
    <x v="0"/>
    <x v="0"/>
    <x v="0"/>
    <x v="0"/>
  </r>
  <r>
    <d v="2023-04-05T00:00:00"/>
    <n v="48613"/>
    <s v="RITUALS COSMETIQUES"/>
    <s v="Fête des mères"/>
    <s v="GL"/>
    <s v="Podium"/>
    <m/>
    <s v="R"/>
    <s v="Sixtine"/>
    <s v="Sophie ECHEGUT"/>
    <s v="Prod OK"/>
    <n v="2"/>
    <m/>
    <d v="1899-12-30T05:30:00"/>
    <d v="2023-04-05T00:00:00"/>
    <d v="2023-04-11T00:00:00"/>
    <d v="2023-04-20T00:00:00"/>
    <d v="2023-05-22T00:00:00"/>
    <d v="2023-05-29T00:00:00"/>
    <d v="2023-04-11T00:00:00"/>
    <d v="2023-04-26T00:00:00"/>
    <d v="2023-04-26T00:00:00"/>
    <x v="0"/>
    <x v="1"/>
    <x v="0"/>
    <x v="1"/>
  </r>
  <r>
    <d v="2023-04-27T00:00:00"/>
    <n v="48832"/>
    <s v="PIXI"/>
    <s v="Rose"/>
    <s v="Sephora"/>
    <s v="EDG"/>
    <s v=""/>
    <s v="R"/>
    <s v="Stéphanie"/>
    <s v="Elodie Rioland"/>
    <s v="A Commencer"/>
    <m/>
    <m/>
    <m/>
    <d v="2023-04-27T00:00:00"/>
    <d v="2023-05-03T00:00:00"/>
    <d v="2023-06-26T00:00:00"/>
    <m/>
    <d v="2023-06-26T00:00:00"/>
    <m/>
    <m/>
    <m/>
    <x v="0"/>
    <x v="0"/>
    <x v="0"/>
    <x v="0"/>
  </r>
  <r>
    <d v="2023-03-27T00:00:00"/>
    <n v="48526"/>
    <s v="RITUALS COSMETIQUES"/>
    <s v="Fête des mères"/>
    <s v="Passion Beauté"/>
    <s v="Podium"/>
    <s v=""/>
    <s v="R"/>
    <s v="Stéphanie"/>
    <s v="Sophie ECHEGUT"/>
    <s v="Annulé"/>
    <m/>
    <m/>
    <d v="1899-12-30T01:00:00"/>
    <d v="2023-03-27T00:00:00"/>
    <d v="2023-03-28T00:00:00"/>
    <d v="2023-03-30T00:00:00"/>
    <d v="2023-05-15T00:00:00"/>
    <d v="2023-05-22T00:00:00"/>
    <m/>
    <m/>
    <m/>
    <x v="1"/>
    <x v="0"/>
    <x v="0"/>
    <x v="0"/>
  </r>
  <r>
    <d v="2023-04-24T00:00:00"/>
    <n v="48793"/>
    <s v="GUESS"/>
    <s v="UOMO ACQUA"/>
    <s v="Nocibé"/>
    <s v="Demi Lune"/>
    <s v=""/>
    <s v="R"/>
    <s v="Stéphanie"/>
    <s v="Sandrine NEDELEC"/>
    <s v="Attente Retour"/>
    <n v="3"/>
    <m/>
    <d v="1899-12-30T01:55:00"/>
    <d v="2023-04-25T00:00:00"/>
    <d v="2023-04-25T00:00:00"/>
    <d v="2023-05-04T00:00:00"/>
    <d v="2023-05-31T00:00:00"/>
    <d v="2023-06-05T00:00:00"/>
    <d v="2023-04-27T00:00:00"/>
    <m/>
    <m/>
    <x v="0"/>
    <x v="0"/>
    <x v="0"/>
    <x v="0"/>
  </r>
  <r>
    <d v="2023-04-24T00:00:00"/>
    <n v="48795"/>
    <s v="ABERCROMBIE &amp; FITCH"/>
    <s v="AWAY WEEKEND"/>
    <s v="Nocibé"/>
    <s v="Demi Lune"/>
    <s v=""/>
    <s v="R"/>
    <s v="Stéphanie"/>
    <s v="Sandrine NEDELEC"/>
    <s v="Attente Retour"/>
    <n v="2"/>
    <m/>
    <d v="1899-12-30T01:30:00"/>
    <d v="2023-04-25T00:00:00"/>
    <d v="2023-04-25T00:00:00"/>
    <d v="2023-05-04T00:00:00"/>
    <d v="2023-05-31T00:00:00"/>
    <d v="2023-06-05T00:00:00"/>
    <d v="2023-04-27T00:00:00"/>
    <m/>
    <m/>
    <x v="0"/>
    <x v="0"/>
    <x v="0"/>
    <x v="0"/>
  </r>
  <r>
    <d v="2023-03-17T00:00:00"/>
    <n v="48458"/>
    <s v="KAYALI"/>
    <m/>
    <s v="Sephora"/>
    <s v="Colonne"/>
    <m/>
    <s v="D&amp;CO"/>
    <s v="Stéphanie"/>
    <s v="Axel Pastor"/>
    <s v="Attente Retour"/>
    <n v="4"/>
    <m/>
    <d v="1899-12-30T07:00:00"/>
    <d v="2023-03-17T00:00:00"/>
    <d v="2023-03-20T00:00:00"/>
    <d v="2023-03-22T00:00:00"/>
    <d v="2023-04-03T00:00:00"/>
    <d v="2023-04-05T00:00:00"/>
    <d v="2023-03-20T00:00:00"/>
    <m/>
    <m/>
    <x v="1"/>
    <x v="0"/>
    <x v="0"/>
    <x v="0"/>
  </r>
  <r>
    <d v="2023-03-02T00:00:00"/>
    <n v="48209"/>
    <s v="HERMES"/>
    <s v="Terre d'Hermès"/>
    <s v="Multi-Enseignes"/>
    <s v="Colonne"/>
    <m/>
    <s v="R"/>
    <s v="Stéphanie"/>
    <s v="Ludivine MARTIN"/>
    <s v="Attente Retour"/>
    <n v="1"/>
    <m/>
    <d v="1899-12-30T04:00:00"/>
    <d v="2023-03-02T00:00:00"/>
    <d v="2023-03-10T00:00:00"/>
    <d v="2023-04-21T00:00:00"/>
    <d v="2023-05-22T00:00:00"/>
    <d v="2023-05-30T00:00:00"/>
    <d v="2023-03-07T00:00:00"/>
    <m/>
    <m/>
    <x v="1"/>
    <x v="0"/>
    <x v="0"/>
    <x v="0"/>
  </r>
  <r>
    <d v="2023-03-30T00:00:00"/>
    <n v="48566"/>
    <s v="HERMES"/>
    <s v="Terre d'Hermès"/>
    <s v="Nocibé"/>
    <s v="Multi-Support"/>
    <s v=""/>
    <s v="R"/>
    <s v="Stéphanie"/>
    <s v="MARTIN Ludivine"/>
    <s v="Attente Retour"/>
    <n v="8"/>
    <m/>
    <d v="1899-12-30T10:15:00"/>
    <d v="2023-03-30T00:00:00"/>
    <d v="2023-04-04T00:00:00"/>
    <d v="2023-04-25T00:00:00"/>
    <d v="2023-05-30T00:00:00"/>
    <d v="2023-06-05T00:00:00"/>
    <d v="2023-04-04T00:00:00"/>
    <m/>
    <m/>
    <x v="1"/>
    <x v="0"/>
    <x v="0"/>
    <x v="0"/>
  </r>
  <r>
    <d v="2023-04-12T00:00:00"/>
    <n v="48664"/>
    <s v="GUERLAIN"/>
    <s v="Abeille Royale"/>
    <s v="Sephora"/>
    <s v="TG"/>
    <s v=""/>
    <s v="R"/>
    <s v="Stéphanie"/>
    <s v="Jean-Marc ISTURIZ"/>
    <s v="Attente Retour"/>
    <n v="4"/>
    <m/>
    <d v="1899-12-30T05:30:00"/>
    <d v="2023-04-13T00:00:00"/>
    <d v="2023-04-19T00:00:00"/>
    <d v="2023-04-27T00:00:00"/>
    <d v="2023-05-29T00:00:00"/>
    <m/>
    <d v="2023-04-17T00:00:00"/>
    <m/>
    <m/>
    <x v="0"/>
    <x v="0"/>
    <x v="0"/>
    <x v="0"/>
  </r>
  <r>
    <d v="2023-04-12T00:00:00"/>
    <n v="48657"/>
    <s v="GUERLAIN"/>
    <s v="Abeille Royale"/>
    <s v="Sephora"/>
    <s v="EDG"/>
    <s v=""/>
    <s v="R"/>
    <s v="Stéphanie"/>
    <s v="Jessica MATIAS"/>
    <s v="Attente Retour"/>
    <n v="8"/>
    <m/>
    <d v="1899-12-30T08:15:00"/>
    <d v="2023-04-13T00:00:00"/>
    <d v="2023-04-14T00:00:00"/>
    <d v="2023-04-28T00:00:00"/>
    <d v="2023-05-30T00:00:00"/>
    <d v="2023-06-06T00:00:00"/>
    <d v="2023-04-14T00:00:00"/>
    <m/>
    <m/>
    <x v="0"/>
    <x v="0"/>
    <x v="0"/>
    <x v="0"/>
  </r>
  <r>
    <d v="2023-04-20T00:00:00"/>
    <n v="48782"/>
    <s v="Estee Lauder"/>
    <m/>
    <s v="Nocibé"/>
    <s v="Presentoir"/>
    <s v="Reprod 48294"/>
    <s v="R"/>
    <s v="Stéphanie"/>
    <s v="Elodie Rioland"/>
    <s v="Attente Retour"/>
    <n v="1"/>
    <m/>
    <d v="1899-12-30T00:10:00"/>
    <m/>
    <d v="2023-04-25T00:00:00"/>
    <d v="2023-05-02T00:00:00"/>
    <d v="2023-05-31T00:00:00"/>
    <d v="2023-06-19T00:00:00"/>
    <d v="2023-04-21T00:00:00"/>
    <m/>
    <m/>
    <x v="0"/>
    <x v="0"/>
    <x v="0"/>
    <x v="0"/>
  </r>
  <r>
    <d v="2023-03-21T00:00:00"/>
    <n v="47888"/>
    <s v="Armani"/>
    <s v="ADGH"/>
    <s v="Multi-Enseignes"/>
    <s v="Sleeves"/>
    <m/>
    <s v="R"/>
    <s v="Stéphanie"/>
    <s v="Charlotte GUENARD"/>
    <s v="Attente Retour"/>
    <n v="7"/>
    <n v="0"/>
    <d v="1899-12-30T08:15:00"/>
    <d v="2023-03-21T00:00:00"/>
    <d v="2023-03-23T00:00:00"/>
    <d v="2023-04-24T00:00:00"/>
    <d v="2023-05-31T00:00:00"/>
    <d v="2023-06-05T00:00:00"/>
    <d v="2023-04-12T00:00:00"/>
    <m/>
    <m/>
    <x v="1"/>
    <x v="0"/>
    <x v="0"/>
    <x v="0"/>
  </r>
  <r>
    <d v="2023-03-08T00:00:00"/>
    <n v="48389"/>
    <s v="MUFE"/>
    <m/>
    <s v="Autres"/>
    <s v="Presentoir"/>
    <m/>
    <s v="D&amp;CO"/>
    <s v="Stéphanie"/>
    <s v="Arnaud HOARAU"/>
    <s v="Element en Attente"/>
    <m/>
    <m/>
    <m/>
    <m/>
    <d v="2023-03-15T00:00:00"/>
    <d v="2023-03-22T00:00:00"/>
    <d v="2023-04-10T00:00:00"/>
    <d v="2023-04-11T00:00:00"/>
    <m/>
    <m/>
    <m/>
    <x v="1"/>
    <x v="0"/>
    <x v="0"/>
    <x v="0"/>
  </r>
  <r>
    <d v="2023-03-29T00:00:00"/>
    <n v="48558"/>
    <s v="Armani"/>
    <s v="Fête des pères"/>
    <s v="Oia Beauté"/>
    <s v="Panneau"/>
    <m/>
    <s v="R"/>
    <s v="Stéphanie"/>
    <s v="Charlotte GUENARD"/>
    <s v="Prod OK"/>
    <n v="1"/>
    <m/>
    <d v="1899-12-30T00:45:00"/>
    <d v="2023-03-29T00:00:00"/>
    <d v="2023-04-03T00:00:00"/>
    <d v="2023-04-11T00:00:00"/>
    <d v="2023-05-09T00:00:00"/>
    <d v="2023-06-05T00:00:00"/>
    <d v="2023-03-30T00:00:00"/>
    <d v="2023-04-27T00:00:00"/>
    <d v="2023-04-27T00:00:00"/>
    <x v="1"/>
    <x v="1"/>
    <x v="0"/>
    <x v="1"/>
  </r>
  <r>
    <d v="2023-04-03T00:00:00"/>
    <n v="48578"/>
    <s v="MAKE UP FOR EVER"/>
    <s v="HD Skin"/>
    <s v="Multi-Enseignes"/>
    <s v="Presentoir"/>
    <s v="Malette"/>
    <s v="D&amp;CO"/>
    <s v="Stéphanie"/>
    <s v="Arnaud HOARAU"/>
    <s v="Prod OK"/>
    <n v="6"/>
    <m/>
    <d v="1899-12-30T08:30:00"/>
    <d v="2023-04-03T00:00:00"/>
    <d v="2023-04-07T00:00:00"/>
    <d v="2023-04-18T00:00:00"/>
    <d v="2023-05-08T00:00:00"/>
    <d v="2023-05-09T00:00:00"/>
    <d v="2023-04-06T00:00:00"/>
    <d v="2023-04-25T00:00:00"/>
    <d v="2023-04-25T00:00:00"/>
    <x v="0"/>
    <x v="1"/>
    <x v="0"/>
    <x v="1"/>
  </r>
  <r>
    <d v="2023-04-13T00:00:00"/>
    <n v="48702"/>
    <s v="Erborian"/>
    <m/>
    <s v="Marionnaud"/>
    <s v="Multi-Support"/>
    <m/>
    <s v="R"/>
    <s v="Stéphanie"/>
    <s v="Kady Cisse"/>
    <s v="Prod OK"/>
    <n v="3"/>
    <m/>
    <d v="1899-12-30T02:50:00"/>
    <d v="2023-04-13T00:00:00"/>
    <d v="2023-04-17T00:00:00"/>
    <d v="2023-04-24T00:00:00"/>
    <d v="2023-05-22T00:00:00"/>
    <d v="2023-05-29T00:00:00"/>
    <d v="2023-04-17T00:00:00"/>
    <d v="2023-04-25T00:00:00"/>
    <d v="2023-04-25T00:00:00"/>
    <x v="0"/>
    <x v="1"/>
    <x v="0"/>
    <x v="1"/>
  </r>
  <r>
    <d v="2023-03-28T00:00:00"/>
    <n v="48539"/>
    <s v="HERMES"/>
    <s v="Terre d'Hermès"/>
    <s v="Sephora"/>
    <s v="EDG"/>
    <m/>
    <s v="R"/>
    <s v="Stéphanie"/>
    <s v="Ludivine MARTIN"/>
    <s v="Prod OK"/>
    <n v="6"/>
    <m/>
    <d v="1899-12-30T12:30:00"/>
    <d v="2023-03-27T00:00:00"/>
    <d v="2023-03-30T00:00:00"/>
    <d v="2023-04-26T00:00:00"/>
    <d v="2023-05-30T00:00:00"/>
    <d v="2023-06-06T00:00:00"/>
    <d v="2023-03-29T00:00:00"/>
    <d v="2023-04-26T00:00:00"/>
    <d v="2023-04-26T00:00:00"/>
    <x v="1"/>
    <x v="1"/>
    <x v="0"/>
    <x v="1"/>
  </r>
  <r>
    <d v="2023-03-22T00:00:00"/>
    <n v="48508"/>
    <s v="Lalique"/>
    <m/>
    <s v="GL"/>
    <s v="TG"/>
    <m/>
    <s v="R"/>
    <s v="Stéphanie"/>
    <s v="Jean-Marc ISTURIZ"/>
    <s v="Prod OK"/>
    <n v="3"/>
    <m/>
    <d v="1899-12-30T02:30:00"/>
    <d v="2023-04-11T00:00:00"/>
    <m/>
    <m/>
    <d v="2023-05-15T00:00:00"/>
    <m/>
    <d v="2023-04-12T00:00:00"/>
    <d v="2023-04-24T00:00:00"/>
    <d v="2023-04-25T00:00:00"/>
    <x v="1"/>
    <x v="1"/>
    <x v="0"/>
    <x v="1"/>
  </r>
  <r>
    <d v="2023-03-29T00:00:00"/>
    <n v="48556"/>
    <s v="Yves Saint Laurent"/>
    <s v="Make Up"/>
    <s v="Marionnaud"/>
    <s v="TG"/>
    <m/>
    <s v="R"/>
    <s v="Stéphanie"/>
    <s v="Sandrine NEDELEC"/>
    <s v="Prod OK"/>
    <n v="6"/>
    <m/>
    <d v="1899-12-30T08:00:00"/>
    <d v="2023-03-29T00:00:00"/>
    <d v="2023-04-03T00:00:00"/>
    <d v="2023-04-13T00:00:00"/>
    <d v="2023-05-10T00:00:00"/>
    <d v="2023-05-16T00:00:00"/>
    <d v="2023-04-03T00:00:00"/>
    <d v="2023-04-25T00:00:00"/>
    <d v="2023-04-25T00:00:00"/>
    <x v="1"/>
    <x v="1"/>
    <x v="0"/>
    <x v="1"/>
  </r>
  <r>
    <d v="2023-04-17T00:00:00"/>
    <n v="48715"/>
    <s v="Guerlain"/>
    <s v="Good For"/>
    <s v="Sephora"/>
    <s v="EDG"/>
    <m/>
    <s v="R"/>
    <s v="Stéphanie"/>
    <s v="Mori SACKO"/>
    <s v="Stand By"/>
    <n v="1"/>
    <m/>
    <d v="1899-12-30T03:00:00"/>
    <m/>
    <d v="2023-04-20T00:00:00"/>
    <d v="2023-04-17T00:00:00"/>
    <d v="2023-05-29T00:00:00"/>
    <d v="2023-06-01T00:00:00"/>
    <d v="2023-04-20T00:00:00"/>
    <m/>
    <m/>
    <x v="0"/>
    <x v="0"/>
    <x v="0"/>
    <x v="0"/>
  </r>
  <r>
    <d v="2023-04-13T00:00:00"/>
    <n v="48689"/>
    <s v="SISLEY"/>
    <s v="Hair"/>
    <s v="Sephora"/>
    <s v="Beauty Hub"/>
    <s v=""/>
    <s v="R"/>
    <s v="Thomas"/>
    <s v="Roza HADJADJ"/>
    <s v="Attente Retour"/>
    <n v="1"/>
    <m/>
    <d v="1899-12-30T02:30:00"/>
    <d v="2023-04-27T00:00:00"/>
    <d v="2023-04-28T00:00:00"/>
    <d v="2023-05-03T00:00:00"/>
    <d v="2023-06-01T00:00:00"/>
    <d v="2023-06-05T00:00:00"/>
    <d v="2023-04-28T00:00:00"/>
    <m/>
    <m/>
    <x v="0"/>
    <x v="0"/>
    <x v="0"/>
    <x v="0"/>
  </r>
  <r>
    <d v="2023-02-15T00:00:00"/>
    <n v="48197"/>
    <s v="HERMES"/>
    <s v="FDM - FDP - NOEL"/>
    <s v="Multi-Enseignes"/>
    <s v="Presentoir"/>
    <m/>
    <s v="R"/>
    <s v="Thomas"/>
    <s v="Ludivine MARTIN"/>
    <s v="Annulé"/>
    <n v="1"/>
    <m/>
    <d v="1899-12-30T05:00:00"/>
    <m/>
    <d v="2023-02-20T00:00:00"/>
    <d v="2023-04-21T00:00:00"/>
    <d v="2023-05-22T00:00:00"/>
    <d v="2023-05-30T00:00:00"/>
    <d v="2023-02-20T00:00:00"/>
    <m/>
    <m/>
    <x v="3"/>
    <x v="0"/>
    <x v="0"/>
    <x v="0"/>
  </r>
  <r>
    <d v="2023-01-26T00:00:00"/>
    <n v="47990"/>
    <s v="LABORATOIRES GARANCIA"/>
    <m/>
    <s v="Multi-Enseignes"/>
    <s v="Niches"/>
    <m/>
    <s v="R"/>
    <s v="Thomas"/>
    <s v="Léa FORGET"/>
    <s v="Attente Retour"/>
    <n v="6"/>
    <m/>
    <d v="1899-12-30T17:00:00"/>
    <d v="2023-01-26T00:00:00"/>
    <d v="2023-01-30T00:00:00"/>
    <d v="2023-02-13T00:00:00"/>
    <d v="2023-02-28T00:00:00"/>
    <d v="2023-02-28T00:00:00"/>
    <d v="2023-02-02T00:00:00"/>
    <m/>
    <m/>
    <x v="4"/>
    <x v="0"/>
    <x v="0"/>
    <x v="0"/>
  </r>
  <r>
    <d v="2023-03-17T00:00:00"/>
    <n v="48420"/>
    <s v="Dior"/>
    <s v="Backstage"/>
    <s v="Sephora"/>
    <s v="Beauty Hub"/>
    <m/>
    <s v="R"/>
    <s v="Thomas"/>
    <s v="Salomé GABAY"/>
    <s v="Attente Retour"/>
    <n v="9"/>
    <m/>
    <d v="1899-12-30T22:00:00"/>
    <d v="2023-03-16T00:00:00"/>
    <d v="2023-03-27T00:00:00"/>
    <d v="2023-04-28T00:00:00"/>
    <d v="2023-05-31T00:00:00"/>
    <d v="2023-06-05T00:00:00"/>
    <d v="2023-03-23T00:00:00"/>
    <m/>
    <m/>
    <x v="1"/>
    <x v="0"/>
    <x v="0"/>
    <x v="0"/>
  </r>
  <r>
    <d v="2023-04-06T00:00:00"/>
    <n v="48623"/>
    <s v="HERMES"/>
    <s v="Terre d'Hermès"/>
    <s v="GL"/>
    <s v="Multi-Support"/>
    <m/>
    <s v="R"/>
    <s v="Thomas"/>
    <s v="Ludivine MARTIN"/>
    <s v="Attente Retour"/>
    <n v="4"/>
    <m/>
    <d v="1899-12-30T11:00:00"/>
    <d v="2023-04-06T00:00:00"/>
    <d v="2023-04-13T00:00:00"/>
    <d v="2023-05-02T00:00:00"/>
    <d v="2023-06-02T00:00:00"/>
    <d v="2023-06-12T00:00:00"/>
    <d v="2023-04-13T00:00:00"/>
    <m/>
    <m/>
    <x v="0"/>
    <x v="0"/>
    <x v="0"/>
    <x v="0"/>
  </r>
  <r>
    <d v="2023-04-21T00:00:00"/>
    <n v="48785"/>
    <s v="Erborian"/>
    <m/>
    <s v="Sephora"/>
    <s v="cdmea"/>
    <m/>
    <s v="R"/>
    <s v="Thomas"/>
    <s v="Elodie Rioland"/>
    <s v="Attente Retour"/>
    <n v="1"/>
    <m/>
    <d v="1899-12-30T05:00:00"/>
    <m/>
    <d v="2023-04-26T00:00:00"/>
    <d v="2023-05-22T00:00:00"/>
    <d v="2023-06-21T00:00:00"/>
    <d v="2023-06-27T00:00:00"/>
    <d v="2023-04-24T00:00:00"/>
    <m/>
    <m/>
    <x v="0"/>
    <x v="0"/>
    <x v="0"/>
    <x v="0"/>
  </r>
  <r>
    <d v="2023-04-18T00:00:00"/>
    <n v="48733"/>
    <s v="MUFE"/>
    <s v="MUFE"/>
    <s v="Sephora"/>
    <s v="Mat caisse"/>
    <m/>
    <s v="R"/>
    <s v="Thomas"/>
    <s v="Elodie Rioland"/>
    <s v="Attente Retour"/>
    <n v="3"/>
    <m/>
    <d v="1899-12-30T03:30:00"/>
    <m/>
    <d v="2023-04-24T00:00:00"/>
    <d v="2023-05-24T00:00:00"/>
    <d v="2023-06-21T00:00:00"/>
    <d v="2023-06-27T00:00:00"/>
    <d v="2023-04-20T00:00:00"/>
    <m/>
    <m/>
    <x v="0"/>
    <x v="0"/>
    <x v="0"/>
    <x v="0"/>
  </r>
  <r>
    <d v="2023-04-18T00:00:00"/>
    <n v="48737"/>
    <s v="BIOTHERM"/>
    <s v=""/>
    <s v="Autres"/>
    <s v=""/>
    <s v=""/>
    <s v="D&amp;CO"/>
    <s v="Thomas"/>
    <s v="Jean-Marc ISTURIZ"/>
    <s v="Element en Attente"/>
    <m/>
    <m/>
    <m/>
    <m/>
    <d v="2023-04-24T00:00:00"/>
    <d v="2023-04-28T00:00:00"/>
    <d v="2023-05-15T00:00:00"/>
    <d v="2023-04-18T00:00:00"/>
    <m/>
    <m/>
    <m/>
    <x v="0"/>
    <x v="0"/>
    <x v="0"/>
    <x v="0"/>
  </r>
  <r>
    <d v="2023-04-06T00:00:00"/>
    <n v="48626"/>
    <s v="HERMES"/>
    <s v="Terre d'Hermès"/>
    <s v="Oia Beauté"/>
    <s v="Panneau"/>
    <m/>
    <s v="R"/>
    <s v="Thomas"/>
    <s v="Ludivine MARTIN"/>
    <s v="Terminé"/>
    <n v="4"/>
    <m/>
    <d v="1899-12-30T08:00:00"/>
    <d v="2023-04-06T00:00:00"/>
    <d v="2023-04-12T00:00:00"/>
    <d v="2023-04-25T00:00:00"/>
    <d v="2023-05-30T00:00:00"/>
    <d v="2023-06-05T00:00:00"/>
    <d v="2023-04-12T00:00:00"/>
    <d v="2023-04-27T00:00:00"/>
    <d v="2023-04-27T00:00:00"/>
    <x v="0"/>
    <x v="1"/>
    <x v="0"/>
    <x v="1"/>
  </r>
  <r>
    <d v="2023-04-05T00:00:00"/>
    <n v="48621"/>
    <s v="HERMES"/>
    <s v="Terre d'Hermès"/>
    <s v="UHPS"/>
    <s v="Multi-Support"/>
    <m/>
    <s v="R"/>
    <s v="Thomas"/>
    <s v="Ludivine MARTIN"/>
    <s v="Terminé"/>
    <n v="6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7T00:00:00"/>
    <x v="0"/>
    <x v="1"/>
    <x v="0"/>
    <x v="1"/>
  </r>
  <r>
    <d v="2023-04-05T00:00:00"/>
    <n v="48625"/>
    <s v="HERMES"/>
    <s v="Terre d'Hermès"/>
    <s v="Printemps"/>
    <s v="Mini Podium"/>
    <m/>
    <s v="R"/>
    <s v="Thomas"/>
    <s v="Ludivine MARTIN"/>
    <s v="Terminé"/>
    <n v="7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8T00:00:00"/>
    <x v="0"/>
    <x v="1"/>
    <x v="0"/>
    <x v="1"/>
  </r>
  <r>
    <d v="2023-04-07T00:00:00"/>
    <n v="48642"/>
    <s v="HERMES"/>
    <s v="Jardin Cythère"/>
    <s v="Oia Beauté"/>
    <s v="Vitrines"/>
    <m/>
    <s v="R"/>
    <s v="Thomas"/>
    <s v="Ludivine MARTIN"/>
    <s v="Terminé"/>
    <n v="4"/>
    <m/>
    <d v="1899-12-30T06:30:00"/>
    <d v="2023-04-07T00:00:00"/>
    <d v="2023-04-11T00:00:00"/>
    <d v="2023-04-14T00:00:00"/>
    <d v="2023-05-15T00:00:00"/>
    <d v="2023-05-22T00:00:00"/>
    <d v="2023-04-07T00:00:00"/>
    <d v="2023-04-24T00:00:00"/>
    <d v="2023-04-25T00:00:00"/>
    <x v="0"/>
    <x v="1"/>
    <x v="0"/>
    <x v="1"/>
  </r>
  <r>
    <d v="2023-04-05T00:00:00"/>
    <n v="48610"/>
    <s v="Fresh"/>
    <m/>
    <s v="Sephora"/>
    <s v="EDG"/>
    <m/>
    <s v="R"/>
    <s v="Thomas"/>
    <s v="Elodie Rioland"/>
    <s v="Terminé"/>
    <n v="8"/>
    <m/>
    <d v="1899-12-30T19:00:00"/>
    <d v="2023-04-05T00:00:00"/>
    <d v="2023-04-07T00:00:00"/>
    <d v="2023-04-13T00:00:00"/>
    <d v="2023-05-11T00:00:00"/>
    <d v="2023-05-16T00:00:00"/>
    <d v="2023-04-11T00:00:00"/>
    <d v="2023-04-25T00:00:00"/>
    <d v="2023-04-25T00:00:00"/>
    <x v="0"/>
    <x v="1"/>
    <x v="0"/>
    <x v="1"/>
  </r>
  <r>
    <d v="2023-04-06T00:00:00"/>
    <n v="48627"/>
    <s v="HERMES"/>
    <s v="Terre d'Hermès"/>
    <s v="Marionnaud"/>
    <s v="Rupture"/>
    <m/>
    <s v="R"/>
    <s v="Thomas"/>
    <s v="Ludivine MARTIN"/>
    <s v="Terminé"/>
    <n v="7"/>
    <m/>
    <d v="1899-12-30T05:30:00"/>
    <d v="2023-04-06T00:00:00"/>
    <d v="2023-04-12T00:00:00"/>
    <d v="2023-04-18T00:00:00"/>
    <d v="2023-05-22T00:00:00"/>
    <d v="2023-05-29T00:00:00"/>
    <d v="2023-04-11T00:00:00"/>
    <d v="2023-04-24T00:00:00"/>
    <d v="2023-04-26T00:00:00"/>
    <x v="0"/>
    <x v="1"/>
    <x v="0"/>
    <x v="1"/>
  </r>
  <r>
    <d v="2023-04-03T00:00:00"/>
    <n v="48582"/>
    <s v="HERMES"/>
    <s v="Jardin Cythère"/>
    <s v="GL"/>
    <s v="TG"/>
    <s v=""/>
    <s v="R"/>
    <s v="Thomas"/>
    <s v="MARTIN Ludivine"/>
    <s v="Terminé"/>
    <n v="7"/>
    <m/>
    <d v="1899-12-30T07:00:00"/>
    <d v="2023-04-03T00:00:00"/>
    <d v="2023-04-06T00:00:00"/>
    <d v="2023-04-14T00:00:00"/>
    <d v="2023-05-19T00:00:00"/>
    <d v="2023-05-29T00:00:00"/>
    <d v="2023-04-04T00:00:00"/>
    <d v="2023-04-26T00:00:00"/>
    <d v="2023-04-26T00:00:00"/>
    <x v="0"/>
    <x v="1"/>
    <x v="0"/>
    <x v="1"/>
  </r>
  <r>
    <d v="2023-03-22T00:00:00"/>
    <n v="48501"/>
    <s v="Guerlain"/>
    <s v="Fête des mères"/>
    <s v="GL"/>
    <s v="Multi-Support"/>
    <m/>
    <s v="R"/>
    <s v="Thomas"/>
    <s v="Jessica MATIAS"/>
    <s v="Terminé"/>
    <n v="5"/>
    <m/>
    <d v="1899-12-30T10:00:00"/>
    <d v="2023-04-03T00:00:00"/>
    <d v="2023-04-07T00:00:00"/>
    <d v="2023-05-08T00:00:00"/>
    <d v="2023-05-15T00:00:00"/>
    <d v="2023-05-28T00:00:00"/>
    <d v="2023-04-04T00:00:00"/>
    <d v="2023-04-14T00:00:00"/>
    <m/>
    <x v="1"/>
    <x v="0"/>
    <x v="0"/>
    <x v="0"/>
  </r>
  <r>
    <d v="2023-01-25T00:00:00"/>
    <n v="47962"/>
    <s v="HERMES"/>
    <s v="Terre d'Hermès"/>
    <s v="Marionnaud"/>
    <s v="Niches"/>
    <m/>
    <s v="R"/>
    <s v="Virginie"/>
    <s v="Ludivine MARTIN"/>
    <s v="Attente Retour"/>
    <n v="6"/>
    <m/>
    <d v="1899-12-30T08:00:00"/>
    <d v="2023-01-25T00:00:00"/>
    <d v="2023-01-30T00:00:00"/>
    <d v="2023-03-15T00:00:00"/>
    <d v="2023-04-24T00:00:00"/>
    <d v="2023-05-01T00:00:00"/>
    <d v="2023-01-30T00:00:00"/>
    <m/>
    <m/>
    <x v="4"/>
    <x v="0"/>
    <x v="0"/>
    <x v="0"/>
  </r>
  <r>
    <d v="2023-02-01T00:00:00"/>
    <n v="48033"/>
    <s v="HERMES"/>
    <s v="Terre d'Hermès"/>
    <s v="Nocibé"/>
    <s v="Niches"/>
    <m/>
    <s v="R"/>
    <s v="Virginie"/>
    <s v="Ludivine MARTIN"/>
    <s v="Attente Retour"/>
    <n v="4"/>
    <m/>
    <d v="1899-12-30T04:30:00"/>
    <d v="2023-02-01T00:00:00"/>
    <d v="2023-03-01T00:00:00"/>
    <d v="2023-03-31T00:00:00"/>
    <d v="2023-05-02T00:00:00"/>
    <d v="2023-05-09T00:00:00"/>
    <d v="2023-02-02T00:00:00"/>
    <m/>
    <m/>
    <x v="3"/>
    <x v="0"/>
    <x v="0"/>
    <x v="0"/>
  </r>
  <r>
    <d v="2023-04-05T00:00:00"/>
    <n v="48622"/>
    <s v="Givenchy"/>
    <s v="Prisme Libre"/>
    <s v="Sephora"/>
    <s v="EDG"/>
    <m/>
    <s v="R"/>
    <s v="Virginie"/>
    <s v="Chloé BOURJOT DEPARIS"/>
    <s v="Attente Retour"/>
    <n v="1"/>
    <m/>
    <d v="1899-12-30T11:20:00"/>
    <d v="2023-04-17T00:00:00"/>
    <d v="2023-04-11T00:00:00"/>
    <d v="2023-04-24T00:00:00"/>
    <d v="2023-05-30T00:00:00"/>
    <d v="2023-06-06T00:00:00"/>
    <d v="2023-04-18T00:00:00"/>
    <m/>
    <m/>
    <x v="0"/>
    <x v="0"/>
    <x v="0"/>
    <x v="0"/>
  </r>
  <r>
    <d v="2022-08-08T00:00:00"/>
    <n v="46186"/>
    <s v="L'Oréal"/>
    <s v="YSL"/>
    <m/>
    <m/>
    <s v="PAO MEUBLE"/>
    <s v="R"/>
    <s v="Virginie"/>
    <s v="Laura Algaron"/>
    <s v="Attente Retour"/>
    <n v="1"/>
    <m/>
    <d v="1899-12-31T00:00:00"/>
    <m/>
    <d v="2022-08-19T00:00:00"/>
    <m/>
    <m/>
    <m/>
    <d v="2022-08-19T00:00:00"/>
    <m/>
    <m/>
    <x v="7"/>
    <x v="0"/>
    <x v="1"/>
    <x v="0"/>
  </r>
  <r>
    <d v="2022-09-15T00:00:00"/>
    <n v="46705"/>
    <s v="Rochas"/>
    <s v="Live in Wonderland"/>
    <s v="UHPS"/>
    <s v="TG"/>
    <m/>
    <s v="R"/>
    <s v="Virginie"/>
    <s v="Sandrine NEDELEC"/>
    <s v="Attente Retour"/>
    <n v="1"/>
    <m/>
    <d v="1899-12-30T03:30:00"/>
    <d v="2022-09-15T00:00:00"/>
    <d v="2022-09-26T00:00:00"/>
    <m/>
    <m/>
    <m/>
    <d v="2022-09-16T00:00:00"/>
    <m/>
    <m/>
    <x v="9"/>
    <x v="0"/>
    <x v="1"/>
    <x v="0"/>
  </r>
  <r>
    <d v="2022-09-26T00:00:00"/>
    <n v="46785"/>
    <s v="L'oreal"/>
    <s v="L'oreal Pro"/>
    <s v="Autres"/>
    <s v="Gondole"/>
    <m/>
    <s v="R"/>
    <s v="Virginie"/>
    <s v="Sandrine NEDELEC"/>
    <s v="Attente Retour"/>
    <n v="7"/>
    <m/>
    <d v="1900-01-01T13:00:00"/>
    <d v="2022-09-29T00:00:00"/>
    <d v="2022-09-30T00:00:00"/>
    <m/>
    <m/>
    <m/>
    <d v="2022-10-05T00:00:00"/>
    <m/>
    <m/>
    <x v="9"/>
    <x v="0"/>
    <x v="1"/>
    <x v="0"/>
  </r>
  <r>
    <d v="2022-11-18T00:00:00"/>
    <n v="47253"/>
    <s v="Mugler"/>
    <s v="Angel"/>
    <s v="Multi-Enseignes"/>
    <s v="Multi-Support"/>
    <s v="Fausse date"/>
    <s v="R"/>
    <s v="Virginie"/>
    <s v="Sandrine NEDELEC"/>
    <s v="Attente Retour"/>
    <n v="3"/>
    <m/>
    <d v="1899-12-31T02:00:00"/>
    <d v="2022-11-18T00:00:00"/>
    <d v="2022-11-25T00:00:00"/>
    <m/>
    <m/>
    <m/>
    <d v="2022-11-23T00:00:00"/>
    <m/>
    <m/>
    <x v="2"/>
    <x v="0"/>
    <x v="1"/>
    <x v="0"/>
  </r>
  <r>
    <d v="2022-11-15T00:00:00"/>
    <n v="47222"/>
    <s v="Mugler"/>
    <s v="Angel Elixir"/>
    <s v="Sephora CE"/>
    <s v="EDG"/>
    <m/>
    <s v="D&amp;CO"/>
    <s v="Virginie"/>
    <s v="Arnaud HOARAU"/>
    <s v="Attente Retour"/>
    <n v="1"/>
    <m/>
    <d v="1899-12-30T10:00:00"/>
    <d v="2022-11-15T00:00:00"/>
    <d v="2022-12-02T00:00:00"/>
    <m/>
    <m/>
    <m/>
    <d v="2022-11-21T00:00:00"/>
    <m/>
    <m/>
    <x v="2"/>
    <x v="0"/>
    <x v="1"/>
    <x v="0"/>
  </r>
  <r>
    <d v="2022-07-07T00:00:00"/>
    <n v="46105"/>
    <s v="Rochas"/>
    <s v="Girl"/>
    <s v="Multi-Enseignes"/>
    <s v="Multi-Support"/>
    <m/>
    <s v="R"/>
    <s v="Virginie"/>
    <s v="Sandrine NEDELEC"/>
    <s v="Attente Retour"/>
    <n v="2"/>
    <m/>
    <d v="1899-12-30T02:07:00"/>
    <m/>
    <m/>
    <m/>
    <m/>
    <m/>
    <m/>
    <m/>
    <m/>
    <x v="10"/>
    <x v="0"/>
    <x v="1"/>
    <x v="0"/>
  </r>
  <r>
    <d v="2022-07-07T00:00:00"/>
    <n v="46106"/>
    <s v="Rochas"/>
    <s v="Citron"/>
    <s v="Multi-Enseignes"/>
    <s v="Multi-Support"/>
    <m/>
    <s v="R"/>
    <s v="Virginie"/>
    <s v="Sandrine NEDELEC"/>
    <s v="Attente Retour"/>
    <n v="2"/>
    <m/>
    <d v="1899-12-30T02:07:00"/>
    <m/>
    <m/>
    <m/>
    <m/>
    <m/>
    <d v="2022-07-08T00:00:00"/>
    <m/>
    <m/>
    <x v="10"/>
    <x v="0"/>
    <x v="1"/>
    <x v="0"/>
  </r>
  <r>
    <d v="2022-12-01T00:00:00"/>
    <n v="47385"/>
    <s v="HERMES"/>
    <s v="Jardin Cythère"/>
    <s v="Sephora"/>
    <s v="Niches"/>
    <m/>
    <s v="R"/>
    <s v="Virginie"/>
    <s v="Roza HADJADJ"/>
    <s v="Attente Retour"/>
    <n v="2"/>
    <m/>
    <d v="1899-12-30T05:00:00"/>
    <d v="2022-12-01T00:00:00"/>
    <m/>
    <m/>
    <d v="2022-12-31T00:00:00"/>
    <d v="2022-12-31T00:00:00"/>
    <m/>
    <m/>
    <m/>
    <x v="5"/>
    <x v="0"/>
    <x v="1"/>
    <x v="0"/>
  </r>
  <r>
    <d v="2022-11-15T00:00:00"/>
    <n v="47068"/>
    <s v="Guerlain"/>
    <s v="Orchidée Impériale"/>
    <s v="Sephora"/>
    <s v="Niches"/>
    <m/>
    <s v="R"/>
    <s v="Virginie"/>
    <s v="Sophie ECHEGUT"/>
    <s v="Attente Retour"/>
    <n v="6"/>
    <m/>
    <d v="1899-12-30T14:00:00"/>
    <d v="2022-11-15T00:00:00"/>
    <m/>
    <m/>
    <m/>
    <m/>
    <d v="2022-11-23T00:00:00"/>
    <m/>
    <m/>
    <x v="2"/>
    <x v="0"/>
    <x v="1"/>
    <x v="0"/>
  </r>
  <r>
    <d v="2023-03-07T00:00:00"/>
    <n v="48371"/>
    <s v="MARIO BADESCU"/>
    <m/>
    <s v="GL Haussmann"/>
    <m/>
    <m/>
    <s v="D&amp;CO"/>
    <s v="Virginie"/>
    <s v="Arnaud HOARAU"/>
    <s v="Prod Partiel"/>
    <n v="4"/>
    <m/>
    <d v="1899-12-30T10:00:00"/>
    <m/>
    <d v="2023-03-14T00:00:00"/>
    <d v="2023-03-17T00:00:00"/>
    <d v="2023-04-05T00:00:00"/>
    <d v="2023-04-07T00:00:00"/>
    <d v="2023-03-10T00:00:00"/>
    <d v="2023-03-30T00:00:00"/>
    <m/>
    <x v="1"/>
    <x v="0"/>
    <x v="0"/>
    <x v="0"/>
  </r>
  <r>
    <d v="2023-03-07T00:00:00"/>
    <n v="48378"/>
    <s v="L'oreal"/>
    <s v="Fête des mères"/>
    <s v="Sephora"/>
    <s v="Beauty Hub"/>
    <m/>
    <s v="D&amp;CO"/>
    <s v="Virginie"/>
    <s v="Arnaud HOARAU"/>
    <s v="Prod Partiel"/>
    <n v="7"/>
    <m/>
    <d v="1899-12-30T22:30:00"/>
    <d v="2023-03-16T00:00:00"/>
    <d v="2023-03-16T00:00:00"/>
    <d v="2023-04-10T00:00:00"/>
    <d v="2023-05-10T00:00:00"/>
    <d v="2023-05-16T00:00:00"/>
    <d v="2023-03-27T00:00:00"/>
    <d v="2023-04-21T00:00:00"/>
    <d v="2023-04-21T00:00:00"/>
    <x v="1"/>
    <x v="1"/>
    <x v="0"/>
    <x v="1"/>
  </r>
  <r>
    <d v="2022-10-24T00:00:00"/>
    <n v="47039"/>
    <s v="Biotherm"/>
    <m/>
    <s v="Autres"/>
    <s v="Glorifier"/>
    <m/>
    <s v="D&amp;CO"/>
    <s v="Virginie"/>
    <s v="Jean-Marc ISTURIZ"/>
    <s v="Stand By"/>
    <m/>
    <m/>
    <d v="1899-12-30T01:00:00"/>
    <d v="2022-10-24T00:00:00"/>
    <d v="2022-10-28T00:00:00"/>
    <m/>
    <m/>
    <m/>
    <m/>
    <m/>
    <m/>
    <x v="6"/>
    <x v="0"/>
    <x v="1"/>
    <x v="0"/>
  </r>
  <r>
    <d v="2023-04-27T00:00:00"/>
    <n v="48836"/>
    <s v="GISOU"/>
    <s v=""/>
    <s v="Sephora"/>
    <s v="EDG"/>
    <s v=""/>
    <s v="R"/>
    <m/>
    <s v="Elodie Rioland"/>
    <s v="A Commencer"/>
    <m/>
    <m/>
    <m/>
    <d v="2023-04-27T00:00:00"/>
    <d v="2023-05-03T00:00:00"/>
    <d v="2023-05-22T00:00:00"/>
    <d v="2023-06-21T00:00:00"/>
    <d v="2023-06-27T00:00:00"/>
    <m/>
    <m/>
    <m/>
    <x v="0"/>
    <x v="0"/>
    <x v="0"/>
    <x v="0"/>
  </r>
  <r>
    <d v="2023-01-17T00:00:00"/>
    <n v="47851"/>
    <s v="mario badescu"/>
    <m/>
    <s v="GL"/>
    <s v="Visuel"/>
    <m/>
    <s v="D&amp;CO"/>
    <m/>
    <s v="Léa FORGET"/>
    <s v="Attente Retour"/>
    <n v="1"/>
    <m/>
    <m/>
    <d v="2023-01-17T00:00:00"/>
    <d v="2023-01-19T00:00:00"/>
    <m/>
    <m/>
    <m/>
    <d v="2023-01-18T00:00:00"/>
    <m/>
    <m/>
    <x v="4"/>
    <x v="0"/>
    <x v="0"/>
    <x v="0"/>
  </r>
  <r>
    <d v="2023-02-14T00:00:00"/>
    <n v="48180"/>
    <s v="The Ordinary"/>
    <m/>
    <s v="Nocibé"/>
    <s v="Reglettes"/>
    <m/>
    <s v="R"/>
    <m/>
    <s v="Léa FORGET"/>
    <s v="Element en Attente"/>
    <m/>
    <m/>
    <m/>
    <m/>
    <d v="2023-02-20T00:00:00"/>
    <d v="2023-04-17T00:00:00"/>
    <m/>
    <m/>
    <m/>
    <m/>
    <m/>
    <x v="3"/>
    <x v="0"/>
    <x v="0"/>
    <x v="0"/>
  </r>
  <r>
    <d v="2023-03-15T00:00:00"/>
    <n v="48441"/>
    <s v="CHARLOTTE TILBURY"/>
    <s v=""/>
    <s v="Multi-Enseignes"/>
    <s v="Visuel"/>
    <s v=""/>
    <s v="D&amp;CO"/>
    <m/>
    <s v="Léa FORGET"/>
    <s v="Element en Attente"/>
    <m/>
    <m/>
    <m/>
    <m/>
    <d v="2023-04-28T00:00:00"/>
    <d v="2023-05-02T00:00:00"/>
    <d v="2023-05-04T00:00:00"/>
    <d v="2023-05-05T00:00:00"/>
    <m/>
    <m/>
    <m/>
    <x v="1"/>
    <x v="0"/>
    <x v="0"/>
    <x v="0"/>
  </r>
  <r>
    <m/>
    <m/>
    <m/>
    <m/>
    <m/>
    <m/>
    <m/>
    <m/>
    <m/>
    <m/>
    <m/>
    <m/>
    <m/>
    <m/>
    <m/>
    <m/>
    <m/>
    <m/>
    <m/>
    <m/>
    <m/>
    <m/>
    <x v="11"/>
    <x v="0"/>
    <x v="2"/>
    <x v="0"/>
  </r>
  <r>
    <m/>
    <m/>
    <m/>
    <m/>
    <m/>
    <m/>
    <m/>
    <m/>
    <m/>
    <m/>
    <m/>
    <m/>
    <m/>
    <m/>
    <m/>
    <m/>
    <m/>
    <m/>
    <m/>
    <m/>
    <m/>
    <m/>
    <x v="11"/>
    <x v="0"/>
    <x v="2"/>
    <x v="0"/>
  </r>
  <r>
    <m/>
    <m/>
    <m/>
    <m/>
    <m/>
    <m/>
    <m/>
    <m/>
    <m/>
    <m/>
    <m/>
    <m/>
    <m/>
    <m/>
    <m/>
    <m/>
    <m/>
    <m/>
    <m/>
    <m/>
    <m/>
    <m/>
    <x v="11"/>
    <x v="0"/>
    <x v="2"/>
    <x v="0"/>
  </r>
  <r>
    <d v="2022-07-13T00:00:00"/>
    <n v="46152"/>
    <s v="L'Oréal"/>
    <s v="Mugler"/>
    <s v="Marionnaud"/>
    <s v="Total Cover"/>
    <m/>
    <s v="D&amp;CO"/>
    <s v="Alexandr"/>
    <s v="Arnaud"/>
    <s v="Terminé"/>
    <n v="3"/>
    <m/>
    <d v="1899-12-30T04:00:00"/>
    <d v="2022-07-13T00:00:00"/>
    <d v="2022-07-19T00:00:00"/>
    <d v="2022-08-16T00:00:00"/>
    <d v="2022-09-13T00:00:00"/>
    <d v="2022-09-19T00:00:00"/>
    <d v="2022-07-28T00:00:00"/>
    <d v="2022-08-31T00:00:00"/>
    <d v="2022-08-31T00:00:00"/>
    <x v="10"/>
    <x v="4"/>
    <x v="1"/>
    <x v="2"/>
  </r>
  <r>
    <d v="2022-07-13T00:00:00"/>
    <n v="46408"/>
    <s v="Sephora"/>
    <s v="XMas22"/>
    <s v="Sephora"/>
    <m/>
    <s v="Test Passy. Dossier s'est transformé en dossier DECO."/>
    <s v="R"/>
    <s v="Alexandr"/>
    <s v="Patricia"/>
    <s v="Terminé"/>
    <n v="1"/>
    <m/>
    <d v="1899-12-30T02:00:00"/>
    <d v="2022-08-04T00:00:00"/>
    <m/>
    <m/>
    <d v="2022-11-01T00:00:00"/>
    <m/>
    <d v="2022-08-19T00:00:00"/>
    <m/>
    <d v="2022-10-19T00:00:00"/>
    <x v="10"/>
    <x v="5"/>
    <x v="1"/>
    <x v="2"/>
  </r>
  <r>
    <d v="2022-07-27T00:00:00"/>
    <n v="46321"/>
    <s v="Guy Laroche"/>
    <m/>
    <s v="Marionnaud"/>
    <s v="Pop Up"/>
    <s v="OC"/>
    <s v="R"/>
    <s v="Alexandr"/>
    <s v="Melissa"/>
    <s v="Terminé"/>
    <n v="3"/>
    <m/>
    <d v="1899-12-30T00:30:00"/>
    <d v="2022-07-27T00:00:00"/>
    <d v="2022-08-02T00:00:00"/>
    <d v="2022-08-31T00:00:00"/>
    <d v="2022-09-02T00:00:00"/>
    <d v="2022-10-03T00:00:00"/>
    <d v="2022-08-02T00:00:00"/>
    <d v="2022-09-08T00:00:00"/>
    <d v="2022-09-09T00:00:00"/>
    <x v="10"/>
    <x v="6"/>
    <x v="1"/>
    <x v="2"/>
  </r>
  <r>
    <d v="2022-07-28T00:00:00"/>
    <n v="46342"/>
    <s v="La Prairie"/>
    <s v="CAMPAGNE LA_x000d_PRAIRIE OCT 2022"/>
    <m/>
    <s v="Visuel"/>
    <s v="plusieurs formats"/>
    <s v="R"/>
    <s v="Alexandr"/>
    <s v="Alannah"/>
    <s v="Terminé"/>
    <n v="1"/>
    <m/>
    <d v="1899-12-30T00:40:00"/>
    <d v="2022-07-28T00:00:00"/>
    <d v="2022-07-29T00:00:00"/>
    <d v="2022-08-26T00:00:00"/>
    <d v="2022-09-26T00:00:00"/>
    <d v="2022-10-01T00:00:00"/>
    <d v="2022-09-09T00:00:00"/>
    <d v="2022-09-26T00:00:00"/>
    <d v="2022-09-27T00:00:00"/>
    <x v="10"/>
    <x v="6"/>
    <x v="1"/>
    <x v="2"/>
  </r>
  <r>
    <d v="2022-08-16T00:00:00"/>
    <n v="46484"/>
    <s v="Sephora"/>
    <m/>
    <s v="Sephora"/>
    <s v="Perso Soin"/>
    <s v="Reno Clermont"/>
    <s v="R"/>
    <s v="Alexandr"/>
    <s v="Mori"/>
    <s v="Terminé"/>
    <n v="2"/>
    <m/>
    <d v="1899-12-30T04:00:00"/>
    <d v="2022-08-31T00:00:00"/>
    <d v="2022-08-29T00:00:00"/>
    <d v="2022-09-02T00:00:00"/>
    <d v="2022-09-02T00:00:00"/>
    <d v="2022-08-22T00:00:00"/>
    <d v="2022-08-31T00:00:00"/>
    <d v="2022-09-05T00:00:00"/>
    <d v="2022-09-06T00:00:00"/>
    <x v="7"/>
    <x v="6"/>
    <x v="1"/>
    <x v="2"/>
  </r>
  <r>
    <d v="2022-08-22T00:00:00"/>
    <n v="46515"/>
    <s v="Yves Saint Laurent"/>
    <m/>
    <s v="Sephora CE"/>
    <s v="Chevalet"/>
    <m/>
    <s v="D&amp;CO"/>
    <s v="Alexandr"/>
    <s v="Arnaud"/>
    <s v="Terminé"/>
    <n v="1"/>
    <m/>
    <d v="1899-12-30T00:15:00"/>
    <d v="2022-08-23T00:00:00"/>
    <d v="2022-08-23T00:00:00"/>
    <d v="2022-08-23T00:00:00"/>
    <d v="2022-08-23T00:00:00"/>
    <d v="2022-08-23T00:00:00"/>
    <d v="2022-09-01T00:00:00"/>
    <d v="2022-09-09T00:00:00"/>
    <d v="2022-09-09T00:00:00"/>
    <x v="7"/>
    <x v="6"/>
    <x v="1"/>
    <x v="2"/>
  </r>
  <r>
    <d v="2022-08-26T00:00:00"/>
    <n v="46541"/>
    <s v="Sephora"/>
    <m/>
    <s v="Sephora"/>
    <s v="Perso Soin"/>
    <s v="Reno La Rochelle"/>
    <s v="R"/>
    <s v="Alexandr"/>
    <s v="Mori"/>
    <s v="Terminé"/>
    <n v="1"/>
    <m/>
    <d v="1899-12-30T01:00:00"/>
    <d v="2022-08-31T00:00:00"/>
    <d v="2022-08-31T00:00:00"/>
    <d v="2022-09-02T00:00:00"/>
    <d v="2022-09-07T00:00:00"/>
    <d v="2022-09-08T00:00:00"/>
    <d v="2022-09-05T00:00:00"/>
    <d v="2022-09-05T00:00:00"/>
    <d v="2022-09-05T00:00:00"/>
    <x v="7"/>
    <x v="6"/>
    <x v="1"/>
    <x v="2"/>
  </r>
  <r>
    <d v="2022-08-31T00:00:00"/>
    <n v="46574"/>
    <s v="Dior"/>
    <s v="Prestige"/>
    <s v="Bon marché"/>
    <s v="Affichette"/>
    <m/>
    <s v="R"/>
    <s v="Alexandr"/>
    <s v="Marie"/>
    <s v="Terminé"/>
    <n v="1"/>
    <m/>
    <d v="1899-12-30T01:00:00"/>
    <d v="2022-09-01T00:00:00"/>
    <d v="2022-09-01T00:00:00"/>
    <d v="2022-09-01T00:00:00"/>
    <d v="2022-09-05T00:00:00"/>
    <d v="2022-09-05T00:00:00"/>
    <d v="2022-09-01T00:00:00"/>
    <d v="2022-09-02T00:00:00"/>
    <d v="2022-09-02T00:00:00"/>
    <x v="7"/>
    <x v="6"/>
    <x v="1"/>
    <x v="2"/>
  </r>
  <r>
    <d v="2022-09-06T00:00:00"/>
    <n v="46629"/>
    <s v="Sephora"/>
    <s v="Epinal"/>
    <s v="Sephora"/>
    <s v="Perso Soin"/>
    <m/>
    <s v="D&amp;CO"/>
    <s v="Alexandr"/>
    <s v="Mori"/>
    <s v="Terminé"/>
    <n v="2"/>
    <m/>
    <d v="1899-12-30T03:50:00"/>
    <d v="2022-09-06T00:00:00"/>
    <d v="2022-09-06T00:00:00"/>
    <d v="2022-09-12T00:00:00"/>
    <d v="2022-09-22T00:00:00"/>
    <d v="2022-09-22T00:00:00"/>
    <d v="2022-09-07T00:00:00"/>
    <d v="2022-09-08T00:00:00"/>
    <d v="2022-09-09T00:00:00"/>
    <x v="9"/>
    <x v="6"/>
    <x v="1"/>
    <x v="2"/>
  </r>
  <r>
    <d v="2022-09-15T00:00:00"/>
    <n v="46706"/>
    <s v="Sephora"/>
    <s v="ISSY LM 2910 "/>
    <s v="Sephora"/>
    <s v="Perso Soin"/>
    <s v="perso soin + perso parfum"/>
    <s v="R"/>
    <s v="Alexandr"/>
    <s v="Mori"/>
    <s v="Terminé"/>
    <n v="3"/>
    <m/>
    <d v="1899-12-30T04:50:00"/>
    <m/>
    <d v="2022-09-19T00:00:00"/>
    <d v="2022-09-20T00:00:00"/>
    <d v="2022-09-26T00:00:00"/>
    <d v="2022-10-03T00:00:00"/>
    <d v="2022-09-26T00:00:00"/>
    <d v="2022-09-30T00:00:00"/>
    <d v="2022-09-30T00:00:00"/>
    <x v="9"/>
    <x v="6"/>
    <x v="1"/>
    <x v="2"/>
  </r>
  <r>
    <d v="2022-09-26T00:00:00"/>
    <n v="46790"/>
    <s v="Sephora"/>
    <s v="RENO SEPHORA ST NAZAIRE"/>
    <s v="Sephora"/>
    <s v="Perso Soin"/>
    <s v="perso soin + perso parfum + serre livres"/>
    <s v="R"/>
    <s v="Alexandr"/>
    <s v="Mori"/>
    <s v="Terminé"/>
    <n v="2"/>
    <m/>
    <d v="1899-12-30T02:40:00"/>
    <d v="2022-09-26T00:00:00"/>
    <d v="2022-09-28T00:00:00"/>
    <d v="2022-09-30T00:00:00"/>
    <d v="2022-10-07T00:00:00"/>
    <d v="2022-10-10T00:00:00"/>
    <d v="2022-09-28T00:00:00"/>
    <d v="2022-10-10T00:00:00"/>
    <d v="2022-10-10T00:00:00"/>
    <x v="9"/>
    <x v="5"/>
    <x v="1"/>
    <x v="2"/>
  </r>
  <r>
    <d v="2022-09-29T00:00:00"/>
    <n v="46828"/>
    <s v="Sephora"/>
    <m/>
    <s v="Sephora"/>
    <s v="Canopy"/>
    <m/>
    <s v="R"/>
    <s v="Alexandr"/>
    <s v="Mori"/>
    <s v="Terminé"/>
    <n v="1"/>
    <m/>
    <d v="1899-12-30T00:30:00"/>
    <d v="2022-09-29T00:00:00"/>
    <d v="2022-09-29T00:00:00"/>
    <d v="2022-09-29T00:00:00"/>
    <d v="2022-10-03T00:00:00"/>
    <d v="2022-10-04T00:00:00"/>
    <d v="2022-09-29T00:00:00"/>
    <d v="2022-09-30T00:00:00"/>
    <d v="2022-10-04T00:00:00"/>
    <x v="9"/>
    <x v="5"/>
    <x v="1"/>
    <x v="2"/>
  </r>
  <r>
    <d v="2022-10-03T00:00:00"/>
    <n v="46869"/>
    <s v="La Prairie"/>
    <s v="Campagne Novembre 22"/>
    <s v="Multi-Enseignes"/>
    <m/>
    <s v="Visuels"/>
    <s v="D&amp;CO"/>
    <s v="Alexandr"/>
    <s v="Marion"/>
    <s v="Terminé"/>
    <n v="2"/>
    <m/>
    <d v="1899-12-30T02:30:00"/>
    <d v="2022-10-04T00:00:00"/>
    <d v="2022-10-10T00:00:00"/>
    <d v="2022-10-14T00:00:00"/>
    <d v="2022-10-26T00:00:00"/>
    <d v="2022-11-02T00:00:00"/>
    <d v="2022-10-10T00:00:00"/>
    <d v="2022-10-18T00:00:00"/>
    <d v="2022-10-18T00:00:00"/>
    <x v="6"/>
    <x v="5"/>
    <x v="1"/>
    <x v="2"/>
  </r>
  <r>
    <d v="2022-10-07T00:00:00"/>
    <n v="46918"/>
    <s v="Sephora"/>
    <m/>
    <s v="Sephora"/>
    <s v="Perso Soin"/>
    <s v="RENO LYON CONFLUENCE. Perso soin + perso parfum + serre livre."/>
    <s v="R"/>
    <s v="Alexandr"/>
    <s v="Mori"/>
    <s v="Terminé"/>
    <n v="2"/>
    <m/>
    <d v="1899-12-30T04:00:00"/>
    <d v="2022-10-07T00:00:00"/>
    <d v="2022-10-10T00:00:00"/>
    <d v="2022-10-12T00:00:00"/>
    <d v="2022-10-14T00:00:00"/>
    <d v="2022-10-17T00:00:00"/>
    <d v="2022-10-10T00:00:00"/>
    <d v="2022-10-12T00:00:00"/>
    <d v="2022-10-12T00:00:00"/>
    <x v="6"/>
    <x v="5"/>
    <x v="1"/>
    <x v="2"/>
  </r>
  <r>
    <d v="2022-10-12T00:00:00"/>
    <n v="46948"/>
    <s v="Sephora"/>
    <m/>
    <s v="Sephora CE"/>
    <s v="Gondole"/>
    <s v="MOUVEMENTS CHEL S42"/>
    <s v="R"/>
    <s v="Alexandr"/>
    <s v="Mori"/>
    <s v="Terminé"/>
    <n v="3"/>
    <m/>
    <d v="1899-12-30T00:50:00"/>
    <d v="2022-10-12T00:00:00"/>
    <d v="2022-10-13T00:00:00"/>
    <d v="2022-10-14T00:00:00"/>
    <d v="2022-10-21T00:00:00"/>
    <d v="2022-10-19T00:00:00"/>
    <d v="2022-10-13T00:00:00"/>
    <d v="2022-10-17T00:00:00"/>
    <d v="2022-10-18T00:00:00"/>
    <x v="6"/>
    <x v="5"/>
    <x v="1"/>
    <x v="2"/>
  </r>
  <r>
    <d v="2022-10-14T00:00:00"/>
    <n v="47134"/>
    <s v="Sephora"/>
    <m/>
    <s v="Sephora"/>
    <s v="Canopy"/>
    <s v="Sephora Issy les moulineaux"/>
    <s v="R"/>
    <s v="Alexandr"/>
    <s v="Mori"/>
    <s v="Terminé"/>
    <n v="1"/>
    <m/>
    <d v="1899-12-30T00:30:00"/>
    <d v="2022-10-14T00:00:00"/>
    <d v="2022-10-17T00:00:00"/>
    <d v="2022-10-17T00:00:00"/>
    <d v="2022-10-17T00:00:00"/>
    <d v="2022-10-17T00:00:00"/>
    <d v="2022-10-17T00:00:00"/>
    <d v="2022-11-03T00:00:00"/>
    <d v="2022-11-03T00:00:00"/>
    <x v="6"/>
    <x v="7"/>
    <x v="1"/>
    <x v="2"/>
  </r>
  <r>
    <d v="2022-10-20T00:00:00"/>
    <n v="47012"/>
    <s v="Sephora"/>
    <m/>
    <s v="Sephora"/>
    <s v="Reglette"/>
    <s v="Parapharmacie St Germain phase 3"/>
    <s v="R"/>
    <s v="Alexandr"/>
    <s v="Mori"/>
    <s v="Terminé"/>
    <n v="1"/>
    <m/>
    <d v="1899-12-30T03:10:00"/>
    <d v="2022-10-20T00:00:00"/>
    <d v="2022-10-25T00:00:00"/>
    <d v="2022-10-25T00:00:00"/>
    <d v="2022-10-28T00:00:00"/>
    <d v="2022-10-28T00:00:00"/>
    <d v="2022-10-24T00:00:00"/>
    <d v="2022-10-24T00:00:00"/>
    <d v="2022-10-25T00:00:00"/>
    <x v="6"/>
    <x v="5"/>
    <x v="1"/>
    <x v="2"/>
  </r>
  <r>
    <d v="2022-10-20T00:00:00"/>
    <n v="47016"/>
    <s v="Kenzo"/>
    <s v="FBK Noel"/>
    <s v="Passion Beauté"/>
    <s v="Flyers"/>
    <m/>
    <s v="R"/>
    <s v="Alexandr"/>
    <s v="Roza"/>
    <s v="Terminé"/>
    <n v="3"/>
    <m/>
    <d v="1899-12-30T01:00:00"/>
    <d v="2022-10-20T00:00:00"/>
    <d v="2022-10-24T00:00:00"/>
    <d v="2022-11-02T00:00:00"/>
    <d v="2022-11-18T00:00:00"/>
    <m/>
    <d v="2022-10-24T00:00:00"/>
    <d v="2022-10-28T00:00:00"/>
    <d v="2022-10-31T00:00:00"/>
    <x v="6"/>
    <x v="5"/>
    <x v="1"/>
    <x v="2"/>
  </r>
  <r>
    <d v="2022-10-21T00:00:00"/>
    <n v="47011"/>
    <s v="Guerlain"/>
    <m/>
    <s v="Sephora"/>
    <s v="Perso Soin"/>
    <m/>
    <s v="R"/>
    <s v="Alexandr"/>
    <s v="Mori"/>
    <s v="Terminé"/>
    <n v="1"/>
    <m/>
    <d v="1899-12-30T01:00:00"/>
    <d v="2022-10-21T00:00:00"/>
    <d v="2022-10-24T00:00:00"/>
    <d v="2022-10-26T00:00:00"/>
    <d v="2022-10-26T00:00:00"/>
    <d v="2022-10-28T00:00:00"/>
    <d v="2022-10-25T00:00:00"/>
    <d v="2022-10-27T00:00:00"/>
    <d v="2022-10-27T00:00:00"/>
    <x v="6"/>
    <x v="5"/>
    <x v="1"/>
    <x v="2"/>
  </r>
  <r>
    <d v="2022-10-24T00:00:00"/>
    <n v="47037"/>
    <s v="Sephora"/>
    <m/>
    <s v="Sephora"/>
    <s v="Perso Soin"/>
    <s v="Paris Faubourg"/>
    <s v="R"/>
    <s v="Alexandr"/>
    <s v="Mori"/>
    <s v="Terminé"/>
    <n v="2"/>
    <m/>
    <d v="1899-12-30T04:00:00"/>
    <d v="2022-10-24T00:00:00"/>
    <d v="2022-10-25T00:00:00"/>
    <d v="2022-10-26T00:00:00"/>
    <d v="2022-10-31T00:00:00"/>
    <d v="2022-10-31T00:00:00"/>
    <d v="2022-10-25T00:00:00"/>
    <d v="2022-10-27T00:00:00"/>
    <d v="2022-10-27T00:00:00"/>
    <x v="6"/>
    <x v="5"/>
    <x v="1"/>
    <x v="2"/>
  </r>
  <r>
    <d v="2022-10-26T00:00:00"/>
    <n v="47092"/>
    <s v="Sephora"/>
    <s v="Mont Beliard"/>
    <s v="Sephora"/>
    <s v="Perso Soin"/>
    <s v="Perso soin premium 2.0 - perso soin, perso parfum, serres livres."/>
    <s v="R"/>
    <s v="Alexandr"/>
    <s v="Mori"/>
    <s v="Terminé"/>
    <n v="2"/>
    <m/>
    <d v="1899-12-30T02:20:00"/>
    <d v="2022-10-26T00:00:00"/>
    <d v="2022-11-02T00:00:00"/>
    <d v="2022-11-04T00:00:00"/>
    <d v="2022-11-10T00:00:00"/>
    <d v="2022-11-10T00:00:00"/>
    <d v="2022-10-28T00:00:00"/>
    <d v="2022-11-03T00:00:00"/>
    <d v="2022-11-03T00:00:00"/>
    <x v="6"/>
    <x v="7"/>
    <x v="1"/>
    <x v="2"/>
  </r>
  <r>
    <d v="2022-11-02T00:00:00"/>
    <n v="47027"/>
    <s v="Acqua Di Parma"/>
    <s v="Noel"/>
    <s v="Francs Bourgeois"/>
    <s v="Vitrine"/>
    <m/>
    <s v="D&amp;CO"/>
    <s v="Alexandr"/>
    <s v="Elsa"/>
    <s v="Terminé"/>
    <n v="1"/>
    <m/>
    <d v="1899-12-30T02:00:00"/>
    <d v="2022-11-02T00:00:00"/>
    <d v="2022-11-02T00:00:00"/>
    <d v="2022-11-14T00:00:00"/>
    <d v="2022-11-15T00:00:00"/>
    <m/>
    <d v="2022-11-04T00:00:00"/>
    <d v="2022-11-07T00:00:00"/>
    <d v="2022-11-07T00:00:00"/>
    <x v="2"/>
    <x v="7"/>
    <x v="1"/>
    <x v="2"/>
  </r>
  <r>
    <d v="2022-11-08T00:00:00"/>
    <n v="47172"/>
    <s v="Sephora"/>
    <s v="Bioderma"/>
    <s v="Sephora"/>
    <s v="Lineaire Premium"/>
    <s v="Reglettes wording Perso soin premium"/>
    <s v="R"/>
    <s v="Alexandr"/>
    <s v="Mori"/>
    <s v="Terminé"/>
    <n v="1"/>
    <m/>
    <d v="1899-12-30T00:40:00"/>
    <d v="2022-11-08T00:00:00"/>
    <d v="2022-11-10T00:00:00"/>
    <d v="2022-11-15T00:00:00"/>
    <d v="2022-11-21T00:00:00"/>
    <d v="2022-11-21T00:00:00"/>
    <d v="2022-11-10T00:00:00"/>
    <d v="2022-11-15T00:00:00"/>
    <d v="2022-11-15T00:00:00"/>
    <x v="2"/>
    <x v="7"/>
    <x v="1"/>
    <x v="2"/>
  </r>
  <r>
    <d v="2022-11-10T00:00:00"/>
    <n v="47041"/>
    <s v="Benefit"/>
    <s v="Brow"/>
    <s v="Autres"/>
    <s v="Reglette"/>
    <s v="Correction de la chromie des fichiers reçus."/>
    <s v="R"/>
    <s v="Alexandr"/>
    <s v="Lea"/>
    <s v="Terminé"/>
    <n v="1"/>
    <m/>
    <d v="1899-12-30T02:00:00"/>
    <d v="2022-11-15T00:00:00"/>
    <d v="2022-11-16T00:00:00"/>
    <d v="2022-11-16T00:00:00"/>
    <d v="2022-11-25T00:00:00"/>
    <d v="2022-11-28T00:00:00"/>
    <d v="2022-11-16T00:00:00"/>
    <d v="2022-11-22T00:00:00"/>
    <d v="2022-11-16T00:00:00"/>
    <x v="2"/>
    <x v="7"/>
    <x v="1"/>
    <x v="2"/>
  </r>
  <r>
    <d v="2022-11-14T00:00:00"/>
    <n v="47203"/>
    <s v="Shiseido"/>
    <s v="Cover Make Up"/>
    <s v="Multi-Enseignes"/>
    <s v="Visuel"/>
    <s v="Annulé"/>
    <s v="R"/>
    <s v="Alexandr"/>
    <s v="Kady"/>
    <s v="Annulé"/>
    <n v="1"/>
    <m/>
    <d v="1899-12-30T00:20:00"/>
    <d v="2022-11-14T00:00:00"/>
    <d v="2022-11-16T00:00:00"/>
    <d v="2022-11-17T00:00:00"/>
    <d v="2022-12-05T00:00:00"/>
    <d v="2022-12-05T00:00:00"/>
    <d v="2022-11-15T00:00:00"/>
    <m/>
    <d v="2022-11-16T00:00:00"/>
    <x v="2"/>
    <x v="7"/>
    <x v="1"/>
    <x v="2"/>
  </r>
  <r>
    <d v="2022-11-21T00:00:00"/>
    <n v="47267"/>
    <s v="Shiseido"/>
    <m/>
    <s v="Sephora"/>
    <s v="Reglette"/>
    <m/>
    <s v="R"/>
    <s v="Alexandr"/>
    <s v="Mori"/>
    <s v="Terminé"/>
    <n v="2"/>
    <m/>
    <d v="1899-12-30T01:00:00"/>
    <d v="2022-11-21T00:00:00"/>
    <d v="2022-11-22T00:00:00"/>
    <d v="2022-11-22T00:00:00"/>
    <d v="2022-11-24T00:00:00"/>
    <d v="2022-11-24T00:00:00"/>
    <d v="2022-11-21T00:00:00"/>
    <d v="2022-11-22T00:00:00"/>
    <d v="2022-11-22T00:00:00"/>
    <x v="2"/>
    <x v="7"/>
    <x v="1"/>
    <x v="2"/>
  </r>
  <r>
    <d v="2022-11-22T00:00:00"/>
    <n v="47285"/>
    <s v="Sephora"/>
    <m/>
    <s v="Sephora"/>
    <s v="Visuel"/>
    <s v="LOGOBOX"/>
    <s v="R"/>
    <s v="Alexandr"/>
    <s v="Mori"/>
    <s v="Terminé"/>
    <n v="1"/>
    <m/>
    <d v="1899-12-30T00:20:00"/>
    <d v="2022-11-22T00:00:00"/>
    <d v="2022-11-22T00:00:00"/>
    <d v="2022-11-22T00:00:00"/>
    <d v="2022-11-23T00:00:00"/>
    <d v="2022-11-24T00:00:00"/>
    <d v="2022-11-22T00:00:00"/>
    <d v="2022-11-22T00:00:00"/>
    <d v="2022-11-22T00:00:00"/>
    <x v="2"/>
    <x v="7"/>
    <x v="1"/>
    <x v="2"/>
  </r>
  <r>
    <d v="2022-11-23T00:00:00"/>
    <n v="46523"/>
    <s v="Dior"/>
    <s v="Capture Totale"/>
    <s v="Sephora"/>
    <s v="Niche"/>
    <m/>
    <s v="R"/>
    <s v="Alexandr"/>
    <s v="Mori"/>
    <s v="Terminé"/>
    <n v="2"/>
    <m/>
    <d v="1899-12-30T01:30:00"/>
    <d v="2022-11-23T00:00:00"/>
    <d v="2022-11-24T00:00:00"/>
    <d v="2022-11-24T00:00:00"/>
    <d v="2022-11-28T00:00:00"/>
    <d v="2022-11-29T00:00:00"/>
    <d v="2022-11-24T00:00:00"/>
    <d v="2022-11-24T00:00:00"/>
    <d v="2022-11-24T00:00:00"/>
    <x v="2"/>
    <x v="7"/>
    <x v="1"/>
    <x v="2"/>
  </r>
  <r>
    <d v="2022-10-13T00:00:00"/>
    <n v="46953"/>
    <s v="Dior"/>
    <s v="Multi Produit"/>
    <s v="Nocibé"/>
    <s v="Vocans"/>
    <s v="Dior Prestige - MAJ tables, mureaux et bar a testeurs"/>
    <s v="R"/>
    <s v="Alexandr"/>
    <s v="Mori"/>
    <s v="Terminé"/>
    <n v="4"/>
    <m/>
    <d v="1899-12-30T09:00:00"/>
    <d v="2022-10-13T00:00:00"/>
    <d v="2022-10-18T00:00:00"/>
    <d v="2022-10-24T00:00:00"/>
    <d v="2022-10-31T00:00:00"/>
    <d v="2022-11-02T00:00:00"/>
    <d v="2022-10-20T00:00:00"/>
    <d v="2022-11-02T00:00:00"/>
    <d v="2022-11-09T00:00:00"/>
    <x v="6"/>
    <x v="7"/>
    <x v="1"/>
    <x v="2"/>
  </r>
  <r>
    <d v="2022-08-31T00:00:00"/>
    <n v="46576"/>
    <s v="Sephora"/>
    <s v="XMAS22"/>
    <s v="Sephora"/>
    <s v="Balisage"/>
    <m/>
    <s v="R"/>
    <s v="Alexandr"/>
    <s v="Elodie"/>
    <s v="Terminé"/>
    <n v="6"/>
    <m/>
    <d v="1899-12-30T06:40:00"/>
    <m/>
    <d v="2022-09-06T00:00:00"/>
    <d v="2022-09-05T00:00:00"/>
    <d v="2022-10-03T00:00:00"/>
    <m/>
    <d v="2022-09-12T00:00:00"/>
    <m/>
    <d v="2022-11-18T00:00:00"/>
    <x v="7"/>
    <x v="7"/>
    <x v="1"/>
    <x v="2"/>
  </r>
  <r>
    <d v="2022-11-08T00:00:00"/>
    <n v="47170"/>
    <s v="Sephora"/>
    <s v="Dijon"/>
    <s v="Sephora"/>
    <s v="Lineaire Premium"/>
    <m/>
    <s v="R"/>
    <s v="Alexandr"/>
    <s v="Mori"/>
    <s v="Terminé"/>
    <n v="1"/>
    <m/>
    <d v="1899-12-30T02:00:00"/>
    <d v="2022-11-08T00:00:00"/>
    <d v="2022-11-09T00:00:00"/>
    <d v="2022-11-09T00:00:00"/>
    <d v="2022-11-14T00:00:00"/>
    <d v="2022-11-15T00:00:00"/>
    <d v="2022-11-14T00:00:00"/>
    <d v="2022-11-24T00:00:00"/>
    <d v="2022-11-25T00:00:00"/>
    <x v="2"/>
    <x v="7"/>
    <x v="1"/>
    <x v="2"/>
  </r>
  <r>
    <d v="2022-12-05T00:00:00"/>
    <n v="47408"/>
    <s v="Sephora"/>
    <m/>
    <s v="Sephora"/>
    <s v="Logobox"/>
    <m/>
    <s v="R"/>
    <s v="Alexandr"/>
    <s v="Mori"/>
    <s v="Terminé"/>
    <n v="1"/>
    <m/>
    <d v="1899-12-30T00:20:00"/>
    <d v="2022-12-05T00:00:00"/>
    <d v="2022-12-06T00:00:00"/>
    <d v="2022-12-06T00:00:00"/>
    <d v="2022-12-08T00:00:00"/>
    <d v="2022-12-08T00:00:00"/>
    <d v="2022-12-06T00:00:00"/>
    <d v="2022-12-07T00:00:00"/>
    <d v="2022-12-07T00:00:00"/>
    <x v="5"/>
    <x v="8"/>
    <x v="1"/>
    <x v="2"/>
  </r>
  <r>
    <d v="2022-11-07T00:00:00"/>
    <n v="47161"/>
    <s v="Escada"/>
    <s v="Santorini"/>
    <s v="Indépendant"/>
    <s v="Chevalet"/>
    <m/>
    <s v="R"/>
    <s v="Alexandr"/>
    <s v="Kady"/>
    <s v="Terminé"/>
    <n v="1"/>
    <m/>
    <d v="1899-12-30T00:30:00"/>
    <d v="2022-11-07T00:00:00"/>
    <d v="2022-11-10T00:00:00"/>
    <d v="2022-12-09T00:00:00"/>
    <d v="2023-01-06T00:00:00"/>
    <d v="2023-01-30T00:00:00"/>
    <d v="2022-11-04T00:00:00"/>
    <d v="2022-11-30T00:00:00"/>
    <d v="2022-12-02T00:00:00"/>
    <x v="2"/>
    <x v="8"/>
    <x v="1"/>
    <x v="2"/>
  </r>
  <r>
    <d v="2022-10-07T00:00:00"/>
    <n v="46919"/>
    <s v="Sephora"/>
    <m/>
    <s v="Sephora"/>
    <s v="Perso Soin"/>
    <s v="Bordeaux LACS - DECALE FEVR 2023"/>
    <s v="R"/>
    <s v="Alexandr"/>
    <s v="Mori"/>
    <s v="Annulé"/>
    <n v="1"/>
    <m/>
    <d v="1899-12-30T02:30:00"/>
    <d v="2022-10-07T00:00:00"/>
    <d v="2022-10-12T00:00:00"/>
    <d v="2022-10-13T00:00:00"/>
    <d v="2022-10-21T00:00:00"/>
    <d v="2022-10-24T00:00:00"/>
    <d v="2022-10-12T00:00:00"/>
    <m/>
    <d v="2022-12-25T00:00:00"/>
    <x v="6"/>
    <x v="8"/>
    <x v="1"/>
    <x v="2"/>
  </r>
  <r>
    <d v="2022-09-28T00:00:00"/>
    <n v="46811"/>
    <s v="Sephora"/>
    <m/>
    <s v="Sephora"/>
    <s v="Visuel"/>
    <s v="Envoi des HD"/>
    <s v="R"/>
    <s v="Alexandr"/>
    <s v="Maryline"/>
    <s v="Terminé"/>
    <n v="1"/>
    <m/>
    <d v="1899-12-30T00:10:00"/>
    <d v="2022-09-20T00:00:00"/>
    <d v="2022-10-04T00:00:00"/>
    <d v="2022-09-01T00:00:00"/>
    <d v="2022-09-29T00:00:00"/>
    <d v="2022-10-03T00:00:00"/>
    <d v="2022-09-29T00:00:00"/>
    <d v="2022-09-30T00:00:00"/>
    <d v="2022-09-30T00:00:00"/>
    <x v="9"/>
    <x v="6"/>
    <x v="1"/>
    <x v="2"/>
  </r>
  <r>
    <d v="2022-12-07T00:00:00"/>
    <n v="47462"/>
    <s v="Kenzo"/>
    <s v="FBK"/>
    <s v="Autres"/>
    <s v="Glorifier"/>
    <m/>
    <s v="R"/>
    <s v="Alexandr"/>
    <s v="Sophie"/>
    <s v="Terminé"/>
    <n v="1"/>
    <m/>
    <d v="1899-12-30T00:20:00"/>
    <d v="2022-12-07T00:00:00"/>
    <d v="2022-12-08T00:00:00"/>
    <d v="2022-12-09T00:00:00"/>
    <d v="2022-12-14T00:00:00"/>
    <d v="2022-12-15T00:00:00"/>
    <d v="2022-12-08T00:00:00"/>
    <d v="2022-12-09T00:00:00"/>
    <d v="2022-12-09T00:00:00"/>
    <x v="5"/>
    <x v="8"/>
    <x v="1"/>
    <x v="2"/>
  </r>
  <r>
    <d v="2022-12-06T00:00:00"/>
    <n v="47439"/>
    <s v="La Prairie"/>
    <m/>
    <s v="Autres"/>
    <s v="Visuel"/>
    <m/>
    <s v="R"/>
    <s v="Alexandr"/>
    <s v="Marion"/>
    <s v="Terminé"/>
    <n v="1"/>
    <m/>
    <d v="1899-12-30T01:20:00"/>
    <d v="2022-12-06T00:00:00"/>
    <d v="2022-12-08T00:00:00"/>
    <d v="2022-12-12T00:00:00"/>
    <d v="2022-12-29T00:00:00"/>
    <d v="2022-12-30T00:00:00"/>
    <d v="2022-12-08T00:00:00"/>
    <d v="2022-12-12T00:00:00"/>
    <d v="2022-12-12T00:00:00"/>
    <x v="5"/>
    <x v="8"/>
    <x v="1"/>
    <x v="2"/>
  </r>
  <r>
    <d v="2022-12-07T00:00:00"/>
    <n v="47443"/>
    <s v="Kenzo"/>
    <s v="FBK"/>
    <s v="Multi-Enseignes"/>
    <s v="Visuel"/>
    <m/>
    <s v="R"/>
    <s v="Alexandr"/>
    <s v="Roza"/>
    <s v="Terminé"/>
    <n v="1"/>
    <m/>
    <d v="1899-12-30T00:30:00"/>
    <d v="2022-12-07T00:00:00"/>
    <d v="2022-12-12T00:00:00"/>
    <d v="2022-12-19T00:00:00"/>
    <d v="2023-01-30T00:00:00"/>
    <d v="2023-02-06T00:00:00"/>
    <d v="2022-12-08T00:00:00"/>
    <d v="2022-12-09T00:00:00"/>
    <d v="2022-12-12T00:00:00"/>
    <x v="5"/>
    <x v="8"/>
    <x v="1"/>
    <x v="2"/>
  </r>
  <r>
    <d v="2022-12-07T00:00:00"/>
    <n v="47463"/>
    <s v="Sephora"/>
    <s v="Notre selection"/>
    <s v="Sephora"/>
    <s v="Etiquette"/>
    <m/>
    <s v="R"/>
    <s v="Alexandr"/>
    <s v="Elodie"/>
    <s v="Terminé"/>
    <n v="1"/>
    <m/>
    <d v="1899-12-30T00:20:00"/>
    <d v="2022-12-07T00:00:00"/>
    <d v="2022-12-09T00:00:00"/>
    <d v="2022-12-09T00:00:00"/>
    <d v="2022-12-26T00:00:00"/>
    <m/>
    <d v="2022-12-08T00:00:00"/>
    <d v="2022-12-08T00:00:00"/>
    <d v="2022-12-12T00:00:00"/>
    <x v="5"/>
    <x v="8"/>
    <x v="1"/>
    <x v="2"/>
  </r>
  <r>
    <d v="2022-12-07T00:00:00"/>
    <n v="47447"/>
    <s v="Hugo Boss"/>
    <s v="The Scent Magnetic"/>
    <s v="Indépendant"/>
    <s v="Chevalet"/>
    <m/>
    <s v="R"/>
    <s v="Alexandr"/>
    <s v="Kady"/>
    <s v="Terminé"/>
    <n v="1"/>
    <m/>
    <d v="1899-12-30T00:40:00"/>
    <d v="2022-12-07T00:00:00"/>
    <m/>
    <d v="2022-12-09T00:00:00"/>
    <d v="2023-01-06T00:00:00"/>
    <d v="2023-02-13T00:00:00"/>
    <d v="2022-12-07T00:00:00"/>
    <d v="2022-12-16T00:00:00"/>
    <d v="2022-12-20T00:00:00"/>
    <x v="5"/>
    <x v="8"/>
    <x v="1"/>
    <x v="2"/>
  </r>
  <r>
    <d v="2022-12-13T00:00:00"/>
    <n v="47525"/>
    <s v="Armani"/>
    <s v="Privée"/>
    <s v="Bon marché"/>
    <s v="Visuel"/>
    <s v="visuel fourni 19 dec"/>
    <s v="R"/>
    <s v="Alexandr"/>
    <s v="Charlotte"/>
    <s v="Terminé"/>
    <n v="1"/>
    <m/>
    <d v="1899-12-30T00:30:00"/>
    <d v="2022-12-13T00:00:00"/>
    <d v="2022-12-14T00:00:00"/>
    <d v="2022-12-14T00:00:00"/>
    <d v="2022-12-19T00:00:00"/>
    <d v="2022-12-26T00:00:00"/>
    <d v="2022-12-19T00:00:00"/>
    <d v="2022-12-21T00:00:00"/>
    <d v="2022-12-21T00:00:00"/>
    <x v="5"/>
    <x v="8"/>
    <x v="1"/>
    <x v="2"/>
  </r>
  <r>
    <d v="2022-12-13T00:00:00"/>
    <n v="47521"/>
    <s v="Dior"/>
    <s v="Capture Totale"/>
    <s v="Multi-Enseignes"/>
    <s v="Visuel"/>
    <s v="Trad Espagnol"/>
    <s v="R"/>
    <s v="Alexandr"/>
    <s v="Mori"/>
    <s v="Terminé"/>
    <n v="2"/>
    <m/>
    <d v="1899-12-30T00:50:00"/>
    <d v="2022-12-13T00:00:00"/>
    <d v="2022-12-15T00:00:00"/>
    <d v="2022-12-16T00:00:00"/>
    <d v="2022-12-28T00:00:00"/>
    <d v="2022-12-29T00:00:00"/>
    <d v="2022-12-14T00:00:00"/>
    <d v="2022-12-16T00:00:00"/>
    <d v="2022-12-16T00:00:00"/>
    <x v="5"/>
    <x v="8"/>
    <x v="1"/>
    <x v="2"/>
  </r>
  <r>
    <d v="2022-12-15T00:00:00"/>
    <n v="47555"/>
    <s v="Sephora"/>
    <m/>
    <s v="Sephora"/>
    <s v="Perso Soin"/>
    <s v="Reno Calais Cite Europe - Perso soin premium 2.0 - perso soin, perso parfum"/>
    <s v="R"/>
    <s v="Alexandr"/>
    <s v="Mori"/>
    <s v="Terminé"/>
    <n v="4"/>
    <m/>
    <d v="1899-12-30T04:00:00"/>
    <d v="2022-12-15T00:00:00"/>
    <d v="2022-12-20T00:00:00"/>
    <d v="2022-12-22T00:00:00"/>
    <d v="2023-01-05T00:00:00"/>
    <d v="2023-01-06T00:00:00"/>
    <d v="2022-12-20T00:00:00"/>
    <d v="2022-12-26T00:00:00"/>
    <d v="2022-12-26T00:00:00"/>
    <x v="5"/>
    <x v="8"/>
    <x v="1"/>
    <x v="2"/>
  </r>
  <r>
    <d v="2022-12-22T00:00:00"/>
    <n v="47642"/>
    <s v="margiela"/>
    <m/>
    <s v="Multi-Enseignes"/>
    <s v="Visuel"/>
    <m/>
    <s v="R"/>
    <s v="Alexandr"/>
    <s v="Charlotte"/>
    <s v="Terminé"/>
    <n v="2"/>
    <m/>
    <d v="1899-12-30T01:00:00"/>
    <d v="2022-12-22T00:00:00"/>
    <d v="2022-12-23T00:00:00"/>
    <d v="2022-12-23T00:00:00"/>
    <d v="2022-12-30T00:00:00"/>
    <d v="2022-01-02T00:00:00"/>
    <d v="2022-12-22T00:00:00"/>
    <d v="2022-12-26T00:00:00"/>
    <d v="2022-12-26T00:00:00"/>
    <x v="5"/>
    <x v="8"/>
    <x v="1"/>
    <x v="2"/>
  </r>
  <r>
    <d v="2022-12-12T00:00:00"/>
    <n v="47497"/>
    <s v="Sephora"/>
    <s v="Reno Compiegne"/>
    <s v="Sephora"/>
    <s v="Perso Soin"/>
    <s v="Perso soin premium 2.0 - perso soin, perso parfum"/>
    <s v="R"/>
    <s v="Alexandr"/>
    <s v="Mori"/>
    <s v="Terminé"/>
    <n v="5"/>
    <m/>
    <d v="1899-12-30T05:00:00"/>
    <d v="2022-12-12T00:00:00"/>
    <d v="2022-12-16T00:00:00"/>
    <d v="2022-12-26T00:00:00"/>
    <d v="2023-01-08T00:00:00"/>
    <d v="2023-01-13T00:00:00"/>
    <d v="2022-12-16T00:00:00"/>
    <d v="2022-12-26T00:00:00"/>
    <d v="2022-12-26T00:00:00"/>
    <x v="5"/>
    <x v="8"/>
    <x v="1"/>
    <x v="2"/>
  </r>
  <r>
    <d v="2022-11-16T00:00:00"/>
    <n v="47231"/>
    <s v="Chloe"/>
    <s v="Jasmin Naturel Intense"/>
    <s v="Indépendant"/>
    <s v="Chevalet"/>
    <m/>
    <s v="R"/>
    <s v="Alexandr"/>
    <s v="Kady"/>
    <s v="Terminé"/>
    <n v="4"/>
    <m/>
    <d v="1899-12-30T01:30:00"/>
    <d v="2022-11-16T00:00:00"/>
    <d v="2022-11-21T00:00:00"/>
    <d v="2023-01-02T00:00:00"/>
    <d v="2023-01-30T00:00:00"/>
    <d v="2023-02-20T00:00:00"/>
    <d v="2022-12-02T00:00:00"/>
    <d v="2022-12-20T00:00:00"/>
    <d v="2022-12-20T00:00:00"/>
    <x v="2"/>
    <x v="8"/>
    <x v="1"/>
    <x v="2"/>
  </r>
  <r>
    <d v="2022-10-18T00:00:00"/>
    <n v="46916"/>
    <s v="Armani"/>
    <s v="Multi Produit"/>
    <s v="Multi-Enseignes"/>
    <s v="Visuel"/>
    <m/>
    <s v="R"/>
    <s v="Alexandr"/>
    <s v="Charlotte"/>
    <s v="Terminé"/>
    <n v="2"/>
    <m/>
    <d v="1899-12-30T01:30:00"/>
    <d v="2022-10-18T00:00:00"/>
    <d v="2022-10-19T00:00:00"/>
    <m/>
    <m/>
    <m/>
    <d v="2022-10-19T00:00:00"/>
    <d v="2022-10-26T00:00:00"/>
    <d v="2022-10-26T00:00:00"/>
    <x v="6"/>
    <x v="5"/>
    <x v="1"/>
    <x v="2"/>
  </r>
  <r>
    <d v="2022-11-08T00:00:00"/>
    <n v="47171"/>
    <s v="Sephora"/>
    <s v="Nancy"/>
    <s v="Sephora"/>
    <s v="Lineaire Premium"/>
    <s v="Perso soin premium 2.0 - perso soin, perso parfum, serres livres"/>
    <s v="R"/>
    <s v="Alexandr"/>
    <s v="Mori"/>
    <s v="Terminé"/>
    <n v="4"/>
    <m/>
    <d v="1899-12-30T05:20:00"/>
    <d v="2022-11-08T00:00:00"/>
    <d v="2022-11-09T00:00:00"/>
    <m/>
    <m/>
    <m/>
    <d v="2022-11-09T00:00:00"/>
    <d v="2022-12-19T00:00:00"/>
    <d v="2022-12-19T00:00:00"/>
    <x v="2"/>
    <x v="8"/>
    <x v="1"/>
    <x v="2"/>
  </r>
  <r>
    <d v="2022-12-17T00:00:00"/>
    <n v="47588"/>
    <s v="Guerlain"/>
    <m/>
    <s v="Sephora"/>
    <s v="reglette &amp; bandeau"/>
    <m/>
    <s v="R"/>
    <s v="Alexandr"/>
    <s v="Sophie"/>
    <s v="Annulé"/>
    <m/>
    <m/>
    <m/>
    <d v="2022-12-20T00:00:00"/>
    <d v="2022-12-23T00:00:00"/>
    <d v="2022-12-27T00:00:00"/>
    <d v="2022-01-02T00:00:00"/>
    <d v="2022-01-06T00:00:00"/>
    <m/>
    <m/>
    <m/>
    <x v="5"/>
    <x v="0"/>
    <x v="1"/>
    <x v="0"/>
  </r>
  <r>
    <d v="2022-12-27T00:00:00"/>
    <n v="47658"/>
    <s v="Givenchy"/>
    <s v="Irresistible"/>
    <s v="Nocibé"/>
    <s v="Flyers"/>
    <m/>
    <s v="R"/>
    <s v="Alexandr"/>
    <s v="Sophie"/>
    <s v="Terminé"/>
    <n v="2"/>
    <m/>
    <d v="1899-12-30T00:35:00"/>
    <d v="2022-12-27T00:00:00"/>
    <d v="2022-12-27T00:00:00"/>
    <d v="2022-12-28T00:00:00"/>
    <d v="2023-12-30T00:00:00"/>
    <d v="2023-01-02T00:00:00"/>
    <d v="2022-12-28T00:00:00"/>
    <d v="2023-01-02T00:00:00"/>
    <d v="2023-01-02T00:00:00"/>
    <x v="5"/>
    <x v="9"/>
    <x v="1"/>
    <x v="1"/>
  </r>
  <r>
    <d v="2022-11-21T00:00:00"/>
    <n v="47279"/>
    <s v="Dior"/>
    <s v="Capture Totale"/>
    <s v="Multi-Enseignes"/>
    <s v="Lineaire"/>
    <s v="Visuels + Notices + Book Volcan Nocibe."/>
    <s v="R"/>
    <s v="Alexandr"/>
    <s v="Mori SACKO"/>
    <s v="Terminé"/>
    <n v="5"/>
    <m/>
    <d v="1899-12-31T02:00:00"/>
    <m/>
    <d v="2022-11-30T00:00:00"/>
    <d v="2022-12-14T00:00:00"/>
    <d v="2023-01-11T00:00:00"/>
    <d v="2023-01-16T00:00:00"/>
    <d v="2022-12-02T00:00:00"/>
    <d v="2022-12-21T00:00:00"/>
    <d v="2022-12-22T00:00:00"/>
    <x v="2"/>
    <x v="8"/>
    <x v="1"/>
    <x v="2"/>
  </r>
  <r>
    <d v="2023-01-20T00:00:00"/>
    <n v="47929"/>
    <s v="Givenchy"/>
    <s v="GG"/>
    <s v="Autres"/>
    <s v="Visuel"/>
    <m/>
    <s v="R"/>
    <s v="Alexandr"/>
    <s v="Sophie ECHEGUT"/>
    <s v="Annulé"/>
    <n v="1"/>
    <m/>
    <d v="1899-12-30T00:30:00"/>
    <d v="2023-01-20T00:00:00"/>
    <d v="2023-01-23T00:00:00"/>
    <d v="2023-01-25T00:00:00"/>
    <d v="2023-02-01T00:00:00"/>
    <m/>
    <d v="2023-01-23T00:00:00"/>
    <m/>
    <d v="2023-01-23T00:00:00"/>
    <x v="4"/>
    <x v="9"/>
    <x v="0"/>
    <x v="1"/>
  </r>
  <r>
    <d v="2023-01-13T00:00:00"/>
    <n v="47841"/>
    <s v="ARMANI"/>
    <s v="Lip Power"/>
    <s v="Sephora"/>
    <s v="MUP"/>
    <s v=""/>
    <s v="R"/>
    <s v="Alexandr"/>
    <s v="Charlotte GUENARD"/>
    <s v="Terminé"/>
    <n v="2"/>
    <m/>
    <d v="1899-12-30T02:30:00"/>
    <m/>
    <d v="2023-01-19T00:00:00"/>
    <d v="2023-01-17T00:00:00"/>
    <d v="2023-02-01T00:00:00"/>
    <d v="2023-02-06T00:00:00"/>
    <d v="2023-01-18T00:00:00"/>
    <d v="2023-01-23T00:00:00"/>
    <d v="2023-01-23T00:00:00"/>
    <x v="4"/>
    <x v="9"/>
    <x v="0"/>
    <x v="1"/>
  </r>
  <r>
    <d v="2023-01-17T00:00:00"/>
    <n v="47882"/>
    <s v="ARMANI"/>
    <s v="My Way"/>
    <s v="Sephora"/>
    <s v="Visuel"/>
    <s v=""/>
    <s v="R"/>
    <s v="Alexandr"/>
    <s v="Charlotte GUENARD"/>
    <s v="Terminé"/>
    <n v="1"/>
    <m/>
    <d v="1899-12-30T00:30:00"/>
    <d v="2023-01-17T00:00:00"/>
    <d v="2023-01-18T00:00:00"/>
    <d v="2023-01-18T00:00:00"/>
    <d v="2023-02-02T00:00:00"/>
    <d v="2023-02-06T00:00:00"/>
    <d v="2023-01-18T00:00:00"/>
    <d v="2023-01-23T00:00:00"/>
    <d v="2023-01-23T00:00:00"/>
    <x v="4"/>
    <x v="9"/>
    <x v="0"/>
    <x v="1"/>
  </r>
  <r>
    <d v="2022-10-17T00:00:00"/>
    <n v="46971"/>
    <s v="Serge Lutens"/>
    <s v="Fille de Berlin"/>
    <s v="Multi-Enseignes"/>
    <s v="Visuel"/>
    <m/>
    <s v="R"/>
    <s v="Alexandr"/>
    <s v="Kady CISSE"/>
    <s v="Terminé"/>
    <n v="1"/>
    <m/>
    <d v="1899-12-30T00:20:00"/>
    <d v="2022-10-17T00:00:00"/>
    <d v="2022-10-21T00:00:00"/>
    <d v="2022-11-21T00:00:00"/>
    <d v="2022-12-19T00:00:00"/>
    <d v="2023-01-02T00:00:00"/>
    <d v="2022-10-19T00:00:00"/>
    <d v="2022-10-25T00:00:00"/>
    <d v="2022-10-25T00:00:00"/>
    <x v="6"/>
    <x v="5"/>
    <x v="1"/>
    <x v="2"/>
  </r>
  <r>
    <d v="2023-01-18T00:00:00"/>
    <n v="47887"/>
    <s v="Martin Margiela"/>
    <m/>
    <s v="Multi-Enseignes"/>
    <s v="Visuel"/>
    <m/>
    <s v="R"/>
    <s v="Alexandr"/>
    <s v="&lt;&lt;&lt;"/>
    <s v="Terminé"/>
    <n v="4"/>
    <m/>
    <d v="1899-12-30T01:20:00"/>
    <d v="2023-01-18T00:00:00"/>
    <d v="2023-01-23T00:00:00"/>
    <d v="2023-01-25T00:00:00"/>
    <d v="2023-01-31T00:00:00"/>
    <d v="2023-02-03T00:00:00"/>
    <d v="2023-01-19T00:00:00"/>
    <d v="2023-01-26T00:00:00"/>
    <d v="2023-01-26T00:00:00"/>
    <x v="4"/>
    <x v="9"/>
    <x v="0"/>
    <x v="1"/>
  </r>
  <r>
    <d v="2023-01-19T00:00:00"/>
    <n v="47350"/>
    <s v="Acqua Di Parma"/>
    <m/>
    <s v="Autres"/>
    <s v="Visuel"/>
    <m/>
    <s v="D&amp;CO"/>
    <s v="Alexandr"/>
    <s v="Elsa PEUCHGAZEAU"/>
    <s v="Terminé"/>
    <n v="2"/>
    <m/>
    <d v="1899-12-30T01:30:00"/>
    <d v="2023-01-19T00:00:00"/>
    <m/>
    <m/>
    <m/>
    <m/>
    <d v="2023-01-20T00:00:00"/>
    <d v="2023-01-24T00:00:00"/>
    <d v="2023-01-24T00:00:00"/>
    <x v="4"/>
    <x v="9"/>
    <x v="0"/>
    <x v="1"/>
  </r>
  <r>
    <d v="2023-01-23T00:00:00"/>
    <n v="47947"/>
    <s v="Hugo Boss"/>
    <s v="Boss"/>
    <s v="Marionnaud CE"/>
    <s v="Reglette"/>
    <m/>
    <s v="D&amp;CO"/>
    <s v="Alexandr"/>
    <s v="Lea Forget"/>
    <s v="Terminé"/>
    <n v="2"/>
    <m/>
    <d v="1899-12-30T01:40:00"/>
    <m/>
    <d v="2023-01-24T00:00:00"/>
    <d v="2023-01-26T00:00:00"/>
    <d v="2023-02-06T00:00:00"/>
    <d v="2023-02-06T00:00:00"/>
    <d v="2023-01-26T00:00:00"/>
    <d v="2023-02-10T00:00:00"/>
    <d v="2023-02-10T00:00:00"/>
    <x v="4"/>
    <x v="3"/>
    <x v="0"/>
    <x v="1"/>
  </r>
  <r>
    <d v="2023-02-01T00:00:00"/>
    <n v="48038"/>
    <s v="ESTEE LAUDER"/>
    <s v="Re-Nutritiv"/>
    <s v="Sephora"/>
    <s v="Perso soin"/>
    <m/>
    <s v="R"/>
    <s v="Alexandr"/>
    <s v="Mori SACKO"/>
    <s v="Terminé"/>
    <n v="2"/>
    <m/>
    <d v="1899-12-30T01:00:00"/>
    <d v="2023-02-01T00:00:00"/>
    <d v="2023-02-03T00:00:00"/>
    <d v="2023-02-06T00:00:00"/>
    <d v="2023-02-10T00:00:00"/>
    <d v="2023-02-13T00:00:00"/>
    <d v="2023-02-06T00:00:00"/>
    <d v="2023-02-09T00:00:00"/>
    <d v="2023-02-09T00:00:00"/>
    <x v="3"/>
    <x v="3"/>
    <x v="0"/>
    <x v="1"/>
  </r>
  <r>
    <d v="2023-02-02T00:00:00"/>
    <n v="48053"/>
    <s v="HUGO BOSS"/>
    <s v="Boss Bottled Pacific"/>
    <s v="Indépendant"/>
    <s v="Chevalet"/>
    <s v=""/>
    <s v="R"/>
    <s v="Alexandr"/>
    <s v="Kady CISSE"/>
    <s v="Terminé"/>
    <n v="1"/>
    <m/>
    <d v="1899-12-30T00:40:00"/>
    <m/>
    <m/>
    <d v="2023-02-07T00:00:00"/>
    <d v="2023-03-10T00:00:00"/>
    <d v="2023-04-04T00:00:00"/>
    <d v="2023-02-03T00:00:00"/>
    <d v="2023-02-10T00:00:00"/>
    <d v="2023-02-10T00:00:00"/>
    <x v="3"/>
    <x v="3"/>
    <x v="0"/>
    <x v="1"/>
  </r>
  <r>
    <d v="2023-02-01T00:00:00"/>
    <s v="PAO COTY"/>
    <s v="Chloé"/>
    <s v="Signature"/>
    <s v="Nocibé"/>
    <s v="BAV"/>
    <s v="PAO 188"/>
    <s v="R"/>
    <s v="Alexandr"/>
    <s v="Kady CISSE"/>
    <s v="Terminé"/>
    <n v="1"/>
    <m/>
    <d v="1899-12-30T02:30:00"/>
    <d v="2023-01-30T00:00:00"/>
    <d v="2023-02-02T00:00:00"/>
    <m/>
    <m/>
    <m/>
    <d v="2023-02-02T00:00:00"/>
    <d v="2023-02-03T00:00:00"/>
    <d v="2023-02-06T00:00:00"/>
    <x v="3"/>
    <x v="3"/>
    <x v="0"/>
    <x v="1"/>
  </r>
  <r>
    <d v="2023-01-17T00:00:00"/>
    <n v="47883"/>
    <s v="TARTE"/>
    <s v=""/>
    <s v="Sephora"/>
    <s v="Visuel"/>
    <s v=""/>
    <s v="R"/>
    <s v="Alexandr"/>
    <s v="Elodie RIOLAND"/>
    <s v="Terminé"/>
    <n v="1"/>
    <m/>
    <d v="1899-12-30T00:40:00"/>
    <m/>
    <d v="2023-01-19T00:00:00"/>
    <d v="2023-01-19T00:00:00"/>
    <d v="2023-02-08T00:00:00"/>
    <d v="2023-02-14T00:00:00"/>
    <d v="2023-01-19T00:00:00"/>
    <d v="2023-02-02T00:00:00"/>
    <d v="2023-02-02T00:00:00"/>
    <x v="4"/>
    <x v="3"/>
    <x v="0"/>
    <x v="1"/>
  </r>
  <r>
    <d v="2023-01-10T00:00:00"/>
    <n v="47759"/>
    <s v="Giorgi Armani"/>
    <s v="My Way"/>
    <s v="Marionnaud"/>
    <s v="Total Cover"/>
    <m/>
    <s v="D&amp;CO"/>
    <s v="Alexandr"/>
    <s v="Jean-Marc ISTURIZ"/>
    <s v="Terminé"/>
    <n v="2"/>
    <m/>
    <d v="1899-12-30T06:00:00"/>
    <m/>
    <d v="2023-01-11T00:00:00"/>
    <d v="2023-01-23T00:00:00"/>
    <d v="2023-02-20T00:00:00"/>
    <d v="2023-02-20T00:00:00"/>
    <d v="2023-01-12T00:00:00"/>
    <d v="2023-02-01T00:00:00"/>
    <d v="2023-02-01T00:00:00"/>
    <x v="4"/>
    <x v="3"/>
    <x v="0"/>
    <x v="1"/>
  </r>
  <r>
    <d v="2023-01-20T00:00:00"/>
    <n v="47929"/>
    <s v="Givenchy"/>
    <s v="GG"/>
    <s v="Autres"/>
    <s v="Visuel"/>
    <m/>
    <s v="R"/>
    <s v="Alexandr"/>
    <s v="Sophie ECHEGUT"/>
    <s v="Annulé"/>
    <n v="1"/>
    <m/>
    <d v="1899-12-30T00:30:00"/>
    <d v="2023-01-20T00:00:00"/>
    <d v="2023-01-23T00:00:00"/>
    <d v="2023-01-25T00:00:00"/>
    <d v="2023-02-01T00:00:00"/>
    <m/>
    <d v="2023-01-23T00:00:00"/>
    <m/>
    <d v="2023-01-24T00:00:00"/>
    <x v="4"/>
    <x v="9"/>
    <x v="0"/>
    <x v="1"/>
  </r>
  <r>
    <d v="2023-02-07T00:00:00"/>
    <n v="48151"/>
    <s v="Burberry"/>
    <s v="Hero"/>
    <s v="Independant"/>
    <s v="Visuel"/>
    <m/>
    <s v="R"/>
    <s v="Alexandr"/>
    <s v="Kady CISSE"/>
    <s v="Terminé"/>
    <n v="1"/>
    <m/>
    <d v="1899-12-30T01:00:00"/>
    <d v="2023-02-07T00:00:00"/>
    <d v="2023-02-10T00:00:00"/>
    <m/>
    <m/>
    <m/>
    <d v="2023-02-09T00:00:00"/>
    <d v="2023-02-14T00:00:00"/>
    <d v="2023-02-16T00:00:00"/>
    <x v="3"/>
    <x v="3"/>
    <x v="0"/>
    <x v="1"/>
  </r>
  <r>
    <d v="2023-01-11T00:00:00"/>
    <n v="47813"/>
    <s v="LACOSTE"/>
    <s v="L1212 Eau Intense"/>
    <s v="Multi-Enseignes"/>
    <s v="Chevalet"/>
    <m/>
    <s v="R"/>
    <s v="Alexandr"/>
    <s v="Kady CISSE"/>
    <s v="Terminé"/>
    <n v="1"/>
    <m/>
    <d v="1899-12-30T01:00:00"/>
    <m/>
    <m/>
    <d v="2023-01-16T00:00:00"/>
    <d v="2023-02-10T00:00:00"/>
    <d v="2023-03-20T00:00:00"/>
    <d v="2023-01-12T00:00:00"/>
    <d v="2023-01-27T00:00:00"/>
    <d v="2023-01-27T00:00:00"/>
    <x v="4"/>
    <x v="9"/>
    <x v="0"/>
    <x v="1"/>
  </r>
  <r>
    <d v="2023-01-20T00:00:00"/>
    <n v="47974"/>
    <s v="GUCCI"/>
    <s v="Flora Gorgeous Jasmine"/>
    <s v="Independant"/>
    <s v="Visuel"/>
    <s v="Chevalet"/>
    <s v="R"/>
    <s v="Alexandr"/>
    <s v="Kady CISSE"/>
    <s v="Terminé"/>
    <n v="2"/>
    <m/>
    <d v="1899-12-30T01:30:00"/>
    <d v="2023-01-20T00:00:00"/>
    <d v="2023-01-24T00:00:00"/>
    <d v="2023-01-26T00:00:00"/>
    <d v="2023-02-24T00:00:00"/>
    <d v="2023-03-20T00:00:00"/>
    <d v="2023-01-25T00:00:00"/>
    <d v="2023-02-14T00:00:00"/>
    <d v="2023-02-14T00:00:00"/>
    <x v="4"/>
    <x v="3"/>
    <x v="0"/>
    <x v="1"/>
  </r>
  <r>
    <d v="2023-01-17T00:00:00"/>
    <n v="47881"/>
    <s v="Viktor &amp; Rolf"/>
    <s v=""/>
    <s v="Nocibé"/>
    <s v="Visuel"/>
    <s v="PAO"/>
    <s v="R"/>
    <s v="Alexandr"/>
    <s v="Charlotte GUENARD"/>
    <s v="Terminé"/>
    <n v="6"/>
    <m/>
    <d v="1899-12-30T10:30:00"/>
    <m/>
    <d v="2023-01-19T00:00:00"/>
    <d v="2023-01-25T00:00:00"/>
    <d v="2023-02-06T00:00:00"/>
    <m/>
    <d v="2023-01-24T00:00:00"/>
    <d v="2023-02-27T00:00:00"/>
    <d v="2023-02-27T00:00:00"/>
    <x v="4"/>
    <x v="3"/>
    <x v="0"/>
    <x v="1"/>
  </r>
  <r>
    <d v="2023-01-20T00:00:00"/>
    <n v="47976"/>
    <s v="GUCCI"/>
    <s v="Flora Gorgeous Jasmine"/>
    <s v="Beauty Success"/>
    <s v="Visuel"/>
    <m/>
    <s v="R"/>
    <s v="Alexandr"/>
    <s v="Kady CISSE"/>
    <s v="Terminé"/>
    <n v="4"/>
    <m/>
    <d v="1899-12-30T03:00:00"/>
    <d v="2023-01-20T00:00:00"/>
    <d v="2023-01-25T00:00:00"/>
    <d v="2023-03-06T00:00:00"/>
    <d v="2023-04-03T00:00:00"/>
    <d v="2023-04-10T00:00:00"/>
    <d v="2023-01-25T00:00:00"/>
    <d v="2023-02-21T00:00:00"/>
    <d v="2023-02-23T00:00:00"/>
    <x v="4"/>
    <x v="3"/>
    <x v="0"/>
    <x v="1"/>
  </r>
  <r>
    <d v="2023-02-01T00:00:00"/>
    <n v="48034"/>
    <s v="Dior"/>
    <s v="Multi Produit"/>
    <s v="Sephora"/>
    <s v="Perso soin"/>
    <s v="Declinaison des wordings cf. la nouvelle charte Sephora Perso Soin 2023."/>
    <s v="R"/>
    <s v="Alexandr"/>
    <s v="Mori SACKO"/>
    <s v="Terminé"/>
    <n v="1"/>
    <m/>
    <d v="1899-12-30T00:30:00"/>
    <d v="2023-02-01T00:00:00"/>
    <d v="2023-02-06T00:00:00"/>
    <d v="2023-02-08T00:00:00"/>
    <d v="2023-02-13T00:00:00"/>
    <d v="2023-02-13T00:00:00"/>
    <d v="2023-02-27T00:00:00"/>
    <d v="2023-02-28T00:00:00"/>
    <d v="2023-02-28T00:00:00"/>
    <x v="3"/>
    <x v="3"/>
    <x v="0"/>
    <x v="1"/>
  </r>
  <r>
    <d v="2023-02-20T00:00:00"/>
    <n v="48239"/>
    <s v="Hugo BOSS"/>
    <s v="Alive"/>
    <s v="Independant"/>
    <s v="Chevalet"/>
    <m/>
    <s v="R"/>
    <s v="Alexandr"/>
    <s v="Kady CISSE"/>
    <s v="Terminé"/>
    <n v="1"/>
    <m/>
    <d v="1899-12-30T00:30:00"/>
    <d v="2023-02-20T00:00:00"/>
    <d v="2023-02-21T00:00:00"/>
    <d v="2023-02-24T00:00:00"/>
    <d v="2023-03-24T00:00:00"/>
    <d v="2023-04-17T00:00:00"/>
    <d v="2023-02-20T00:00:00"/>
    <d v="2023-03-01T00:00:00"/>
    <d v="2023-03-01T00:00:00"/>
    <x v="3"/>
    <x v="2"/>
    <x v="0"/>
    <x v="1"/>
  </r>
  <r>
    <d v="2022-12-22T00:00:00"/>
    <n v="47087"/>
    <s v="Sephora"/>
    <m/>
    <s v="Sephora"/>
    <s v="Perso soins"/>
    <s v="Londres - fichiers fournis par client. "/>
    <s v="R"/>
    <s v="Alexandr"/>
    <s v="Mori SACKO"/>
    <s v="Terminé"/>
    <n v="8"/>
    <m/>
    <d v="1899-12-30T23:20:00"/>
    <m/>
    <d v="2023-01-04T00:00:00"/>
    <d v="2023-01-17T00:00:00"/>
    <d v="2023-02-10T00:00:00"/>
    <d v="2023-02-15T00:00:00"/>
    <d v="2023-01-06T00:00:00"/>
    <d v="2023-02-17T00:00:00"/>
    <d v="2023-02-17T00:00:00"/>
    <x v="5"/>
    <x v="3"/>
    <x v="1"/>
    <x v="1"/>
  </r>
  <r>
    <d v="2023-01-30T00:00:00"/>
    <n v="48020"/>
    <s v="DIOR"/>
    <s v="Solaire"/>
    <s v="Multi-Enseignes"/>
    <m/>
    <s v="3D Nasta."/>
    <s v="R"/>
    <s v="Alexandr"/>
    <s v="Mori SACKO"/>
    <s v="Terminé"/>
    <n v="3"/>
    <m/>
    <d v="1899-12-30T08:00:00"/>
    <m/>
    <d v="2023-02-06T00:00:00"/>
    <d v="2023-02-13T00:00:00"/>
    <d v="2023-03-02T00:00:00"/>
    <d v="2023-03-06T00:00:00"/>
    <d v="2023-02-15T00:00:00"/>
    <d v="2023-02-20T00:00:00"/>
    <m/>
    <x v="4"/>
    <x v="0"/>
    <x v="0"/>
    <x v="0"/>
  </r>
  <r>
    <d v="2023-02-24T00:00:00"/>
    <n v="48288"/>
    <s v="Lancaster"/>
    <s v="Sun Perfect"/>
    <s v="Indépendant"/>
    <s v="Chevalet"/>
    <m/>
    <s v="R"/>
    <s v="Alexandr"/>
    <s v="Kady Cisse"/>
    <s v="Annulé"/>
    <n v="2"/>
    <m/>
    <d v="1899-12-30T00:50:00"/>
    <m/>
    <m/>
    <m/>
    <m/>
    <d v="2023-04-17T00:00:00"/>
    <d v="2023-02-27T00:00:00"/>
    <m/>
    <d v="2023-03-23T00:00:00"/>
    <x v="3"/>
    <x v="2"/>
    <x v="0"/>
    <x v="1"/>
  </r>
  <r>
    <d v="2023-03-08T00:00:00"/>
    <n v="48397"/>
    <s v="SEPHORA France"/>
    <s v=""/>
    <s v="Sephora"/>
    <s v="Perso soins"/>
    <s v="RENO TOURS MICHELET 179"/>
    <s v="R"/>
    <s v="Alexandr"/>
    <s v="Mori SACKO"/>
    <s v="Annulé"/>
    <m/>
    <m/>
    <d v="1899-12-30T03:00:00"/>
    <m/>
    <d v="2023-03-13T00:00:00"/>
    <m/>
    <m/>
    <d v="2023-03-22T00:00:00"/>
    <d v="2023-03-15T00:00:00"/>
    <m/>
    <d v="2023-03-23T00:00:00"/>
    <x v="1"/>
    <x v="2"/>
    <x v="0"/>
    <x v="1"/>
  </r>
  <r>
    <d v="2023-02-01T00:00:00"/>
    <n v="48029"/>
    <s v="Lancôme"/>
    <s v="Renergie"/>
    <s v="Nocibé"/>
    <s v="Pop Up"/>
    <m/>
    <s v="R"/>
    <s v="Alexandr"/>
    <s v="Sandrine NEDELEC"/>
    <s v="Terminé"/>
    <n v="3"/>
    <m/>
    <d v="1899-12-30T05:10:00"/>
    <d v="2023-02-02T00:00:00"/>
    <d v="2023-02-06T00:00:00"/>
    <d v="2023-01-25T00:00:00"/>
    <d v="2023-02-22T00:00:00"/>
    <d v="2023-03-13T00:00:00"/>
    <d v="2023-02-03T00:00:00"/>
    <d v="2023-02-21T00:00:00"/>
    <d v="2023-02-23T00:00:00"/>
    <x v="3"/>
    <x v="3"/>
    <x v="0"/>
    <x v="1"/>
  </r>
  <r>
    <d v="2023-02-15T00:00:00"/>
    <n v="48205"/>
    <s v="Hugo BOSS"/>
    <s v="Hugo Jeans"/>
    <s v="Indépendant"/>
    <s v="Chevalet"/>
    <m/>
    <s v="R"/>
    <s v="Alexandr"/>
    <s v="Kady Cisse"/>
    <s v="Terminé"/>
    <n v="3"/>
    <m/>
    <d v="1899-12-30T03:00:00"/>
    <m/>
    <m/>
    <d v="2023-02-10T00:00:00"/>
    <d v="2023-03-10T00:00:00"/>
    <d v="2023-04-03T00:00:00"/>
    <d v="2023-02-16T00:00:00"/>
    <d v="2023-02-24T00:00:00"/>
    <d v="2023-02-24T00:00:00"/>
    <x v="3"/>
    <x v="3"/>
    <x v="0"/>
    <x v="1"/>
  </r>
  <r>
    <d v="2023-01-10T00:00:00"/>
    <n v="47798"/>
    <s v="SHISEIDO GINZA TOKYO"/>
    <s v=""/>
    <s v="Sephora"/>
    <s v="Logobox"/>
    <s v=""/>
    <s v="R"/>
    <s v="Alexandr"/>
    <s v="Mori SACKO"/>
    <s v="Annulé"/>
    <m/>
    <m/>
    <m/>
    <m/>
    <d v="2023-01-13T00:00:00"/>
    <d v="2023-01-18T00:00:00"/>
    <d v="2023-02-02T00:00:00"/>
    <d v="2023-02-06T00:00:00"/>
    <m/>
    <m/>
    <d v="2023-04-04T00:00:00"/>
    <x v="4"/>
    <x v="1"/>
    <x v="0"/>
    <x v="1"/>
  </r>
  <r>
    <d v="2023-02-01T00:00:00"/>
    <n v="48041"/>
    <s v="Sephora"/>
    <m/>
    <s v="Sephora"/>
    <s v="Perso soins"/>
    <s v="3 magasins. PERSO SOIN + PERSO PARFUM."/>
    <s v="R"/>
    <s v="Alexandr"/>
    <s v="Mori SACKO"/>
    <s v="Terminé"/>
    <n v="3"/>
    <m/>
    <d v="1899-12-30T17:10:00"/>
    <d v="2023-02-01T00:00:00"/>
    <d v="2023-02-07T00:00:00"/>
    <d v="2023-02-13T00:00:00"/>
    <d v="2023-02-21T00:00:00"/>
    <d v="2023-02-22T00:00:00"/>
    <d v="2023-02-15T00:00:00"/>
    <d v="2023-02-22T00:00:00"/>
    <d v="2023-02-22T00:00:00"/>
    <x v="3"/>
    <x v="3"/>
    <x v="0"/>
    <x v="1"/>
  </r>
  <r>
    <d v="2023-03-29T00:00:00"/>
    <n v="48555"/>
    <s v="Kenzo"/>
    <m/>
    <s v="UHPS"/>
    <s v="Pop Up"/>
    <m/>
    <s v="R"/>
    <s v="Alexandr"/>
    <s v="Chloé BOURJOT DEPARIS"/>
    <s v="Terminé"/>
    <n v="2"/>
    <m/>
    <d v="1899-12-30T00:50:00"/>
    <d v="2023-03-29T00:00:00"/>
    <d v="2023-03-30T00:00:00"/>
    <d v="2023-04-04T00:00:00"/>
    <d v="2023-04-18T00:00:00"/>
    <d v="2023-04-24T00:00:00"/>
    <d v="2023-03-30T00:00:00"/>
    <d v="2023-04-04T00:00:00"/>
    <d v="2023-04-05T00:00:00"/>
    <x v="1"/>
    <x v="1"/>
    <x v="0"/>
    <x v="1"/>
  </r>
  <r>
    <d v="2023-02-16T00:00:00"/>
    <n v="48212"/>
    <s v="Clinique"/>
    <m/>
    <s v="Sephora"/>
    <s v="Perso soins"/>
    <m/>
    <s v="R"/>
    <s v="Alexandr"/>
    <s v="Mori SACKO"/>
    <s v="Terminé"/>
    <n v="2"/>
    <m/>
    <d v="1899-12-30T04:20:00"/>
    <m/>
    <d v="2023-02-27T00:00:00"/>
    <m/>
    <m/>
    <m/>
    <d v="2023-03-01T00:00:00"/>
    <d v="2023-03-23T00:00:00"/>
    <d v="2023-03-24T00:00:00"/>
    <x v="3"/>
    <x v="2"/>
    <x v="0"/>
    <x v="1"/>
  </r>
  <r>
    <d v="2023-02-17T00:00:00"/>
    <n v="48226"/>
    <s v="Givenchy"/>
    <s v="Gentlemen society"/>
    <s v="Oia Beauté"/>
    <s v="Chevalet"/>
    <m/>
    <s v="R"/>
    <s v="Alexandre"/>
    <s v="Chloé BOURJOT DEPARIS"/>
    <s v="Terminé"/>
    <n v="2"/>
    <m/>
    <d v="1899-12-30T01:00:00"/>
    <m/>
    <d v="2023-02-20T00:00:00"/>
    <d v="2023-02-22T00:00:00"/>
    <d v="2023-03-07T00:00:00"/>
    <d v="2023-03-13T00:00:00"/>
    <d v="2023-02-20T00:00:00"/>
    <d v="2023-02-22T00:00:00"/>
    <d v="2023-02-23T00:00:00"/>
    <x v="3"/>
    <x v="3"/>
    <x v="0"/>
    <x v="1"/>
  </r>
  <r>
    <d v="2023-02-15T00:00:00"/>
    <n v="48194"/>
    <s v="Mugler"/>
    <s v="Angel Elixir"/>
    <s v="Multi-Enseignes"/>
    <s v="Cartelettes"/>
    <s v="Format identique au dossier 45097"/>
    <s v="R"/>
    <s v="Alexandre"/>
    <s v="Charlotte GUENARD"/>
    <s v="Terminé"/>
    <n v="2"/>
    <m/>
    <d v="1899-12-30T01:30:00"/>
    <m/>
    <d v="2023-02-16T00:00:00"/>
    <d v="2023-02-16T00:00:00"/>
    <d v="2023-03-16T00:00:00"/>
    <d v="2023-03-20T00:00:00"/>
    <d v="2023-02-17T00:00:00"/>
    <d v="2023-03-01T00:00:00"/>
    <d v="2023-03-02T00:00:00"/>
    <x v="3"/>
    <x v="2"/>
    <x v="0"/>
    <x v="1"/>
  </r>
  <r>
    <d v="2023-04-13T00:00:00"/>
    <n v="48681"/>
    <s v="Sephora"/>
    <s v="Marque Exclu"/>
    <s v="Sephora"/>
    <m/>
    <m/>
    <s v="R"/>
    <s v="Alexandre"/>
    <s v="Mori SACKO"/>
    <s v="Terminé"/>
    <n v="1"/>
    <m/>
    <d v="1899-12-30T01:30:00"/>
    <d v="2023-04-13T00:00:00"/>
    <d v="2023-04-13T00:00:00"/>
    <d v="2023-04-14T00:00:00"/>
    <d v="2023-04-18T00:00:00"/>
    <d v="2023-04-19T00:00:00"/>
    <d v="2023-04-14T00:00:00"/>
    <d v="2023-04-17T00:00:00"/>
    <d v="2023-04-17T00:00:00"/>
    <x v="0"/>
    <x v="1"/>
    <x v="0"/>
    <x v="1"/>
  </r>
  <r>
    <d v="2023-03-06T00:00:00"/>
    <n v="48360"/>
    <s v="Sephora"/>
    <s v="SMART"/>
    <s v="Sephora"/>
    <s v="Perso soins"/>
    <m/>
    <s v="R"/>
    <s v="Alexandre"/>
    <s v="Mori SACKO"/>
    <s v="Terminé"/>
    <n v="3"/>
    <m/>
    <d v="1899-12-30T21:30:00"/>
    <d v="2023-03-06T00:00:00"/>
    <d v="2023-03-08T00:00:00"/>
    <d v="2023-03-09T00:00:00"/>
    <d v="2023-03-23T00:00:00"/>
    <d v="2023-03-20T00:00:00"/>
    <d v="2023-03-07T00:00:00"/>
    <d v="2023-03-09T00:00:00"/>
    <d v="2023-03-09T00:00:00"/>
    <x v="1"/>
    <x v="2"/>
    <x v="0"/>
    <x v="1"/>
  </r>
  <r>
    <d v="2023-03-10T00:00:00"/>
    <n v="48410"/>
    <s v="Sephora"/>
    <m/>
    <s v="Sephora"/>
    <s v="Perso soins"/>
    <s v="Reno Angoulême"/>
    <s v="R"/>
    <s v="Alexandre"/>
    <s v="Mori SACKO"/>
    <s v="Terminé"/>
    <n v="2"/>
    <m/>
    <d v="1899-12-30T01:20:00"/>
    <d v="2023-03-10T00:00:00"/>
    <d v="2023-03-14T00:00:00"/>
    <d v="2023-03-15T00:00:00"/>
    <d v="2023-03-24T00:00:00"/>
    <d v="2023-03-28T00:00:00"/>
    <d v="2023-03-15T00:00:00"/>
    <d v="2023-03-20T00:00:00"/>
    <d v="2023-03-20T00:00:00"/>
    <x v="1"/>
    <x v="2"/>
    <x v="0"/>
    <x v="1"/>
  </r>
  <r>
    <d v="2023-03-23T00:00:00"/>
    <n v="48191"/>
    <s v="Decléor"/>
    <s v="Institut"/>
    <s v="Nocibé"/>
    <s v="Visuel"/>
    <m/>
    <s v="R"/>
    <s v="Alexandre"/>
    <s v="Charlotte GUENARD"/>
    <s v="Terminé"/>
    <n v="1"/>
    <m/>
    <d v="1899-12-30T00:40:00"/>
    <d v="2023-03-23T00:00:00"/>
    <d v="2023-03-24T00:00:00"/>
    <d v="2023-03-28T00:00:00"/>
    <d v="2023-04-25T00:00:00"/>
    <d v="2023-05-01T00:00:00"/>
    <d v="2023-02-24T00:00:00"/>
    <d v="2023-04-07T00:00:00"/>
    <d v="2023-04-11T00:00:00"/>
    <x v="1"/>
    <x v="1"/>
    <x v="0"/>
    <x v="1"/>
  </r>
  <r>
    <d v="2023-03-28T00:00:00"/>
    <n v="48537"/>
    <s v="Kenzo"/>
    <s v="Fête des mères"/>
    <s v="Multi-Enseignes"/>
    <s v="Flyers"/>
    <m/>
    <s v="R"/>
    <s v="Alexandre"/>
    <s v="Chloé BOURJOT DEPARIS"/>
    <s v="Terminé"/>
    <n v="3"/>
    <m/>
    <d v="1899-12-30T01:20:00"/>
    <d v="2023-03-28T00:00:00"/>
    <d v="2023-03-30T00:00:00"/>
    <d v="2023-04-03T00:00:00"/>
    <d v="2023-04-11T00:00:00"/>
    <d v="2023-04-11T00:00:00"/>
    <d v="2023-03-30T00:00:00"/>
    <d v="2023-04-11T00:00:00"/>
    <d v="2023-04-12T00:00:00"/>
    <x v="1"/>
    <x v="1"/>
    <x v="0"/>
    <x v="1"/>
  </r>
  <r>
    <d v="2023-03-28T00:00:00"/>
    <n v="48549"/>
    <s v="HUGO BOSS"/>
    <s v="Boss Bottled Pacific"/>
    <s v="Indépendant"/>
    <s v="Chevalet"/>
    <s v=""/>
    <s v="R"/>
    <s v="Alexandre"/>
    <s v="Kady CISSE"/>
    <s v="Terminé"/>
    <n v="1"/>
    <m/>
    <d v="1899-12-30T00:20:00"/>
    <m/>
    <m/>
    <d v="2023-04-04T00:00:00"/>
    <d v="2023-05-05T00:00:00"/>
    <d v="2023-05-30T00:00:00"/>
    <d v="2023-03-31T00:00:00"/>
    <d v="2023-04-12T00:00:00"/>
    <d v="2023-04-12T00:00:00"/>
    <x v="1"/>
    <x v="1"/>
    <x v="0"/>
    <x v="1"/>
  </r>
  <r>
    <d v="2023-03-31T00:00:00"/>
    <n v="48573"/>
    <s v="SEPHORA France"/>
    <s v="KIRCHBERG"/>
    <s v="Sephora"/>
    <s v="Perso soins"/>
    <s v="RENO LUXEMBOURG KIRCHBERG 160"/>
    <s v="R"/>
    <s v="Alexandre"/>
    <s v="Mori SACKO"/>
    <s v="Terminé"/>
    <n v="3"/>
    <m/>
    <d v="1899-12-30T04:10:00"/>
    <m/>
    <d v="2023-04-03T00:00:00"/>
    <d v="2023-04-04T00:00:00"/>
    <d v="2023-04-11T00:00:00"/>
    <d v="2023-04-11T00:00:00"/>
    <d v="2023-04-04T00:00:00"/>
    <d v="2023-04-06T00:00:00"/>
    <d v="2023-04-06T00:00:00"/>
    <x v="1"/>
    <x v="1"/>
    <x v="0"/>
    <x v="1"/>
  </r>
  <r>
    <d v="2023-02-16T00:00:00"/>
    <n v="48042"/>
    <s v="Sephora"/>
    <m/>
    <s v="Sephora CE"/>
    <s v="Perso soins"/>
    <s v="perso parfum, persi soin, destinations premium, serres livres"/>
    <s v="R"/>
    <s v="Alexandre"/>
    <s v="Mori SACKO"/>
    <s v="Terminé"/>
    <n v="4"/>
    <m/>
    <d v="1899-12-30T10:20:00"/>
    <m/>
    <d v="2023-02-23T00:00:00"/>
    <d v="2023-03-03T00:00:00"/>
    <d v="2023-03-17T00:00:00"/>
    <d v="2023-03-20T00:00:00"/>
    <d v="2023-02-24T00:00:00"/>
    <d v="2023-03-14T00:00:00"/>
    <d v="2023-03-21T00:00:00"/>
    <x v="3"/>
    <x v="2"/>
    <x v="0"/>
    <x v="1"/>
  </r>
  <r>
    <d v="2023-02-17T00:00:00"/>
    <n v="48231"/>
    <s v="Dior"/>
    <m/>
    <s v="Sephora"/>
    <s v="Smart Soin"/>
    <s v="Reprod LP CT et DREAMSKIN"/>
    <s v="R"/>
    <s v="Alexandre"/>
    <s v="Mori SACKO"/>
    <s v="Terminé"/>
    <n v="0"/>
    <m/>
    <d v="1899-12-30T00:45:00"/>
    <m/>
    <d v="2023-02-22T00:00:00"/>
    <m/>
    <d v="2023-03-16T00:00:00"/>
    <d v="2023-03-20T00:00:00"/>
    <m/>
    <m/>
    <d v="2023-03-06T00:00:00"/>
    <x v="3"/>
    <x v="2"/>
    <x v="0"/>
    <x v="1"/>
  </r>
  <r>
    <d v="2022-04-12T00:00:00"/>
    <n v="43849"/>
    <s v="Mugler"/>
    <s v="Fontaine"/>
    <s v="Sephora"/>
    <s v="EDG"/>
    <m/>
    <s v="R"/>
    <s v="Benoit"/>
    <s v="Charlotte"/>
    <s v="Terminé"/>
    <n v="8"/>
    <m/>
    <d v="1899-12-30T10:00:00"/>
    <d v="2022-04-12T00:00:00"/>
    <d v="2022-04-15T00:00:00"/>
    <d v="2022-04-26T00:00:00"/>
    <d v="2022-09-27T00:00:00"/>
    <d v="2022-09-28T00:00:00"/>
    <d v="2022-04-20T00:00:00"/>
    <d v="2022-09-05T00:00:00"/>
    <d v="2022-09-05T00:00:00"/>
    <x v="0"/>
    <x v="6"/>
    <x v="1"/>
    <x v="2"/>
  </r>
  <r>
    <d v="2022-07-06T00:00:00"/>
    <n v="46086"/>
    <s v="L'Oréal"/>
    <s v="Armani Code"/>
    <s v="Sephora CE"/>
    <s v="Niche Digitale"/>
    <s v="Niche Digitale CE"/>
    <s v="R"/>
    <s v="Benoit"/>
    <s v="Charlotte"/>
    <s v="Annulé"/>
    <n v="1"/>
    <m/>
    <m/>
    <m/>
    <d v="2022-07-12T00:00:00"/>
    <d v="2022-07-25T00:00:00"/>
    <d v="2022-09-12T00:00:00"/>
    <m/>
    <m/>
    <m/>
    <d v="2022-09-15T00:00:00"/>
    <x v="10"/>
    <x v="6"/>
    <x v="1"/>
    <x v="2"/>
  </r>
  <r>
    <d v="2022-07-06T00:00:00"/>
    <n v="46081"/>
    <s v="L'Oréal"/>
    <s v="Armani Code"/>
    <s v="Marionnaud"/>
    <s v="Podium"/>
    <m/>
    <s v="R"/>
    <s v="Benoit"/>
    <s v="Sandrine"/>
    <s v="Terminé"/>
    <n v="4"/>
    <m/>
    <d v="1899-12-30T04:00:00"/>
    <d v="2022-07-06T00:00:00"/>
    <d v="2022-07-12T00:00:00"/>
    <d v="2022-08-17T00:00:00"/>
    <d v="2022-09-20T00:00:00"/>
    <d v="2022-09-19T00:00:00"/>
    <d v="2022-07-20T00:00:00"/>
    <d v="2022-09-02T00:00:00"/>
    <d v="2022-09-02T00:00:00"/>
    <x v="10"/>
    <x v="6"/>
    <x v="1"/>
    <x v="2"/>
  </r>
  <r>
    <d v="2022-07-29T00:00:00"/>
    <n v="46356"/>
    <s v="L'Oréal"/>
    <s v="Valentino "/>
    <s v="Marionnaud"/>
    <s v="TG"/>
    <m/>
    <s v="R"/>
    <s v="Benoit"/>
    <s v="Charlotte"/>
    <s v="Terminé"/>
    <n v="4"/>
    <m/>
    <d v="1899-12-30T06:00:00"/>
    <d v="2022-07-29T00:00:00"/>
    <d v="2022-08-04T00:00:00"/>
    <d v="2022-08-25T00:00:00"/>
    <d v="2022-09-20T00:00:00"/>
    <d v="2022-10-17T00:00:00"/>
    <d v="2022-08-04T00:00:00"/>
    <d v="2022-09-09T00:00:00"/>
    <d v="2022-09-09T00:00:00"/>
    <x v="10"/>
    <x v="6"/>
    <x v="1"/>
    <x v="2"/>
  </r>
  <r>
    <d v="2022-07-07T00:00:00"/>
    <n v="46111"/>
    <s v="L'Oréal"/>
    <s v="YSL Libre"/>
    <s v="Sephora CE"/>
    <s v="Beauty Hub"/>
    <m/>
    <s v="D&amp;CO"/>
    <s v="Benoit"/>
    <s v="Arnaud"/>
    <s v="Terminé"/>
    <n v="4"/>
    <m/>
    <d v="1899-12-30T16:00:00"/>
    <d v="2022-09-05T00:00:00"/>
    <d v="2022-09-07T00:00:00"/>
    <d v="2022-09-26T00:00:00"/>
    <d v="2022-10-14T00:00:00"/>
    <d v="2022-10-18T00:00:00"/>
    <d v="2022-09-16T00:00:00"/>
    <d v="2022-10-03T00:00:00"/>
    <d v="2022-10-05T00:00:00"/>
    <x v="10"/>
    <x v="5"/>
    <x v="1"/>
    <x v="2"/>
  </r>
  <r>
    <d v="2022-08-29T00:00:00"/>
    <n v="46553"/>
    <s v="L'Oréal"/>
    <s v="Biotherm"/>
    <s v="Sephora CE"/>
    <s v="Lineaire"/>
    <m/>
    <s v="R"/>
    <s v="Benoit"/>
    <s v="Charlotte"/>
    <s v="Terminé"/>
    <n v="1"/>
    <m/>
    <d v="1899-12-30T01:30:00"/>
    <d v="2022-08-29T00:00:00"/>
    <d v="2022-08-30T00:00:00"/>
    <d v="2022-08-30T00:00:00"/>
    <d v="2022-09-16T00:00:00"/>
    <d v="2022-09-19T00:00:00"/>
    <d v="2022-09-02T00:00:00"/>
    <d v="2022-09-08T00:00:00"/>
    <d v="2022-09-12T00:00:00"/>
    <x v="7"/>
    <x v="6"/>
    <x v="1"/>
    <x v="2"/>
  </r>
  <r>
    <d v="2022-09-05T00:00:00"/>
    <n v="46603"/>
    <s v="Armani"/>
    <s v="Armani Code"/>
    <s v="Sephora CE"/>
    <s v="Mini Corner"/>
    <m/>
    <s v="D&amp;CO"/>
    <s v="Benoit"/>
    <s v="Arnaud"/>
    <s v="Terminé"/>
    <n v="3"/>
    <m/>
    <d v="1899-12-30T04:00:00"/>
    <d v="2022-09-06T00:00:00"/>
    <d v="2022-09-09T00:00:00"/>
    <d v="2022-09-10T00:00:00"/>
    <d v="2022-09-26T00:00:00"/>
    <d v="2022-10-04T00:00:00"/>
    <d v="2022-09-07T00:00:00"/>
    <d v="2022-09-13T00:00:00"/>
    <d v="2022-09-14T00:00:00"/>
    <x v="9"/>
    <x v="6"/>
    <x v="1"/>
    <x v="2"/>
  </r>
  <r>
    <d v="2022-09-06T00:00:00"/>
    <n v="46615"/>
    <s v="Yves Saint Laurent"/>
    <s v="La nuit de l'homme"/>
    <s v="Sephora"/>
    <s v="CDMEA"/>
    <m/>
    <s v="R"/>
    <s v="Benoit"/>
    <s v="Sandrine"/>
    <s v="Terminé"/>
    <n v="2"/>
    <m/>
    <d v="1899-12-30T04:00:00"/>
    <d v="2022-09-06T00:00:00"/>
    <d v="2022-09-08T00:00:00"/>
    <d v="2022-09-12T00:00:00"/>
    <d v="2022-10-10T00:00:00"/>
    <d v="2022-11-01T00:00:00"/>
    <d v="2022-09-08T00:00:00"/>
    <d v="2022-09-13T00:00:00"/>
    <d v="2022-09-13T00:00:00"/>
    <x v="9"/>
    <x v="6"/>
    <x v="1"/>
    <x v="2"/>
  </r>
  <r>
    <d v="2022-09-06T00:00:00"/>
    <n v="46616"/>
    <s v="Yves Saint Laurent"/>
    <s v="Black Opium Party"/>
    <s v="Sephora"/>
    <s v="Plot Premium"/>
    <m/>
    <s v="R"/>
    <s v="Benoit"/>
    <s v="Sandrine"/>
    <s v="Terminé"/>
    <n v="4"/>
    <m/>
    <d v="1899-12-30T04:30:00"/>
    <d v="2022-09-06T00:00:00"/>
    <d v="2022-09-08T00:00:00"/>
    <d v="2022-09-12T00:00:00"/>
    <d v="2022-10-10T00:00:00"/>
    <d v="2022-11-01T00:00:00"/>
    <d v="2022-09-07T00:00:00"/>
    <d v="2022-09-19T00:00:00"/>
    <d v="2022-09-19T00:00:00"/>
    <x v="9"/>
    <x v="6"/>
    <x v="1"/>
    <x v="2"/>
  </r>
  <r>
    <d v="2022-09-06T00:00:00"/>
    <n v="46618"/>
    <s v="Yves Saint Laurent"/>
    <s v="Libre"/>
    <s v="GL"/>
    <s v="TG"/>
    <m/>
    <s v="R"/>
    <s v="Benoit"/>
    <s v="Sandrine"/>
    <s v="Terminé"/>
    <n v="5"/>
    <m/>
    <d v="1899-12-30T06:00:00"/>
    <d v="2022-09-06T00:00:00"/>
    <d v="2022-09-12T00:00:00"/>
    <d v="2022-10-05T00:00:00"/>
    <d v="2022-11-02T00:00:00"/>
    <d v="2022-11-07T00:00:00"/>
    <d v="2022-09-06T00:00:00"/>
    <d v="2022-09-30T00:00:00"/>
    <d v="2022-10-03T00:00:00"/>
    <x v="9"/>
    <x v="5"/>
    <x v="1"/>
    <x v="2"/>
  </r>
  <r>
    <d v="2022-08-30T00:00:00"/>
    <n v="46563"/>
    <s v="Yves Saint Laurent"/>
    <s v="Black Opium"/>
    <s v="Nocibé"/>
    <s v="Multi-Support"/>
    <m/>
    <s v="R"/>
    <s v="Benoit"/>
    <s v="Charlotte"/>
    <s v="Terminé"/>
    <n v="4"/>
    <m/>
    <d v="1899-12-30T08:00:00"/>
    <d v="2022-09-13T00:00:00"/>
    <d v="2022-09-05T00:00:00"/>
    <d v="2022-09-23T00:00:00"/>
    <d v="2022-10-03T00:00:00"/>
    <d v="2022-10-24T00:00:00"/>
    <d v="2022-09-14T00:00:00"/>
    <d v="2022-09-26T00:00:00"/>
    <d v="2022-09-28T00:00:00"/>
    <x v="7"/>
    <x v="6"/>
    <x v="1"/>
    <x v="2"/>
  </r>
  <r>
    <d v="2022-09-09T00:00:00"/>
    <n v="46652"/>
    <s v="L'Oréal"/>
    <s v="Prada / Valentino"/>
    <s v="GL"/>
    <s v="Chevalet"/>
    <m/>
    <s v="R"/>
    <s v="Benoit"/>
    <s v="Sandrine"/>
    <s v="Terminé"/>
    <n v="1"/>
    <m/>
    <d v="1899-12-30T01:30:00"/>
    <d v="2022-09-09T00:00:00"/>
    <d v="2022-09-15T00:00:00"/>
    <d v="2022-09-15T00:00:00"/>
    <d v="2022-09-19T00:00:00"/>
    <m/>
    <d v="2022-09-12T00:00:00"/>
    <d v="2022-09-13T00:00:00"/>
    <d v="2022-09-14T00:00:00"/>
    <x v="9"/>
    <x v="6"/>
    <x v="1"/>
    <x v="2"/>
  </r>
  <r>
    <d v="2022-09-12T00:00:00"/>
    <n v="46661"/>
    <s v="Armani"/>
    <m/>
    <s v="Multi-Enseignes"/>
    <s v="Visuel"/>
    <s v="MUP"/>
    <s v="R"/>
    <s v="Benoit"/>
    <s v="Sandrine"/>
    <s v="Terminé"/>
    <n v="1"/>
    <m/>
    <d v="1899-12-30T01:30:00"/>
    <d v="2022-09-12T00:00:00"/>
    <d v="2022-09-13T00:00:00"/>
    <d v="2022-09-13T00:00:00"/>
    <d v="2022-09-22T00:00:00"/>
    <d v="2022-09-26T00:00:00"/>
    <d v="2022-09-13T00:00:00"/>
    <d v="2022-09-14T00:00:00"/>
    <d v="2022-09-15T00:00:00"/>
    <x v="9"/>
    <x v="6"/>
    <x v="1"/>
    <x v="2"/>
  </r>
  <r>
    <d v="2022-09-06T00:00:00"/>
    <n v="46621"/>
    <s v="Lancôme"/>
    <m/>
    <s v="Nocibé"/>
    <s v="Table Selective"/>
    <m/>
    <s v="R"/>
    <s v="Benoit"/>
    <s v="Sandrine"/>
    <s v="Terminé"/>
    <n v="2"/>
    <m/>
    <d v="1899-12-30T02:30:00"/>
    <d v="2022-09-14T00:00:00"/>
    <d v="2022-09-07T00:00:00"/>
    <d v="2022-09-07T00:00:00"/>
    <d v="2022-09-14T00:00:00"/>
    <m/>
    <d v="2022-09-14T00:00:00"/>
    <d v="2022-09-20T00:00:00"/>
    <d v="2022-09-20T00:00:00"/>
    <x v="9"/>
    <x v="6"/>
    <x v="1"/>
    <x v="2"/>
  </r>
  <r>
    <d v="2022-09-12T00:00:00"/>
    <n v="46665"/>
    <s v="Prada"/>
    <s v="Paradoxe"/>
    <s v="UHPS"/>
    <s v="Visuel"/>
    <m/>
    <s v="R"/>
    <s v="Benoit"/>
    <s v="Sandrine"/>
    <s v="Terminé"/>
    <n v="1"/>
    <m/>
    <d v="1899-12-30T01:00:00"/>
    <d v="2022-09-12T00:00:00"/>
    <d v="2022-09-13T00:00:00"/>
    <d v="2022-09-13T00:00:00"/>
    <d v="2022-09-20T00:00:00"/>
    <d v="2022-09-27T00:00:00"/>
    <d v="2022-09-14T00:00:00"/>
    <d v="2022-09-14T00:00:00"/>
    <d v="2022-09-14T00:00:00"/>
    <x v="9"/>
    <x v="6"/>
    <x v="1"/>
    <x v="2"/>
  </r>
  <r>
    <d v="2022-09-20T00:00:00"/>
    <n v="46731"/>
    <s v="Prada"/>
    <s v="Paradoxe"/>
    <s v="Marionnaud"/>
    <s v="TG"/>
    <m/>
    <s v="R"/>
    <s v="Benoit"/>
    <s v="Sandrine"/>
    <s v="Terminé"/>
    <n v="1"/>
    <m/>
    <d v="1899-12-30T03:00:00"/>
    <d v="2022-09-20T00:00:00"/>
    <d v="2022-09-21T00:00:00"/>
    <d v="2022-11-02T00:00:00"/>
    <d v="2022-11-22T00:00:00"/>
    <d v="2022-11-28T00:00:00"/>
    <d v="2022-09-21T00:00:00"/>
    <d v="2022-11-02T00:00:00"/>
    <d v="2022-11-08T00:00:00"/>
    <x v="9"/>
    <x v="7"/>
    <x v="1"/>
    <x v="2"/>
  </r>
  <r>
    <d v="2022-09-13T00:00:00"/>
    <n v="46671"/>
    <s v="Yves Saint Laurent"/>
    <s v="Black Opium Party"/>
    <s v="Marionnaud"/>
    <s v="TG"/>
    <m/>
    <s v="R"/>
    <s v="Benoit"/>
    <s v="Sandrine"/>
    <s v="Terminé"/>
    <n v="5"/>
    <m/>
    <d v="1899-12-30T06:00:00"/>
    <d v="2022-09-13T00:00:00"/>
    <d v="2022-09-12T00:00:00"/>
    <d v="2022-09-19T00:00:00"/>
    <d v="2022-10-10T00:00:00"/>
    <d v="2022-10-31T00:00:00"/>
    <d v="2022-09-15T00:00:00"/>
    <d v="2022-10-03T00:00:00"/>
    <d v="2022-10-04T00:00:00"/>
    <x v="9"/>
    <x v="5"/>
    <x v="1"/>
    <x v="2"/>
  </r>
  <r>
    <d v="2022-09-20T00:00:00"/>
    <n v="46740"/>
    <s v="L'Oréal"/>
    <s v="Noel"/>
    <s v="Marionnaud"/>
    <s v="Carte de Vœux"/>
    <s v="Carte de Vœux"/>
    <s v="R"/>
    <s v="Benoit"/>
    <s v="Sandrine"/>
    <s v="Terminé"/>
    <n v="7"/>
    <m/>
    <d v="1899-12-30T13:40:00"/>
    <m/>
    <d v="2022-09-26T00:00:00"/>
    <d v="2022-11-07T00:00:00"/>
    <d v="2022-12-06T00:00:00"/>
    <d v="2022-12-12T00:00:00"/>
    <d v="2022-09-26T00:00:00"/>
    <d v="2022-11-07T00:00:00"/>
    <d v="2022-11-08T00:00:00"/>
    <x v="9"/>
    <x v="7"/>
    <x v="1"/>
    <x v="2"/>
  </r>
  <r>
    <d v="2022-09-23T00:00:00"/>
    <n v="46772"/>
    <s v="Yves Saint Laurent"/>
    <s v="Libre Noel"/>
    <s v="Sephora"/>
    <s v="EDG"/>
    <m/>
    <s v="R"/>
    <s v="Benoit"/>
    <s v="Sandrine"/>
    <s v="Terminé"/>
    <n v="3"/>
    <m/>
    <d v="1899-12-30T06:00:00"/>
    <d v="2022-09-23T00:00:00"/>
    <d v="2022-09-29T00:00:00"/>
    <d v="2022-10-24T00:00:00"/>
    <d v="2022-11-21T00:00:00"/>
    <d v="2022-12-20T00:00:00"/>
    <d v="2022-09-29T00:00:00"/>
    <d v="2022-11-02T00:00:00"/>
    <d v="2022-11-03T00:00:00"/>
    <x v="9"/>
    <x v="7"/>
    <x v="1"/>
    <x v="2"/>
  </r>
  <r>
    <d v="2022-09-20T00:00:00"/>
    <n v="46741"/>
    <s v="Yves Saint Laurent"/>
    <s v="L'homme"/>
    <s v="Multi-Enseignes"/>
    <s v="Niche"/>
    <s v="MAJ Date - Pas de brief"/>
    <s v="R"/>
    <s v="Benoit"/>
    <s v="Sandrine"/>
    <s v="Terminé"/>
    <n v="1"/>
    <m/>
    <d v="1899-12-30T02:30:00"/>
    <m/>
    <d v="2022-09-26T00:00:00"/>
    <d v="2022-10-27T00:00:00"/>
    <d v="2022-11-24T00:00:00"/>
    <m/>
    <d v="2022-10-28T00:00:00"/>
    <d v="2022-11-02T00:00:00"/>
    <d v="2022-11-02T00:00:00"/>
    <x v="9"/>
    <x v="7"/>
    <x v="1"/>
    <x v="2"/>
  </r>
  <r>
    <d v="2022-09-27T00:00:00"/>
    <n v="46798"/>
    <s v="Prada"/>
    <s v="Paradoxe Noel"/>
    <s v="Sephora"/>
    <s v="EDG"/>
    <s v="PROD NASTA"/>
    <s v="R"/>
    <s v="Benoit"/>
    <s v="Sandrine"/>
    <s v="Terminé"/>
    <n v="2"/>
    <m/>
    <d v="1899-12-30T04:00:00"/>
    <d v="2022-09-27T00:00:00"/>
    <d v="2022-10-03T00:00:00"/>
    <d v="2022-11-07T00:00:00"/>
    <d v="2022-11-30T00:00:00"/>
    <d v="2022-12-06T00:00:00"/>
    <d v="2022-10-12T00:00:00"/>
    <d v="2022-11-09T00:00:00"/>
    <d v="2022-11-09T00:00:00"/>
    <x v="9"/>
    <x v="7"/>
    <x v="1"/>
    <x v="2"/>
  </r>
  <r>
    <d v="2022-10-03T00:00:00"/>
    <n v="46850"/>
    <s v="Prada"/>
    <s v="Paradoxe"/>
    <s v="Nocibé"/>
    <s v="Vitrine"/>
    <m/>
    <s v="R"/>
    <s v="Benoit"/>
    <s v="Sandrine"/>
    <s v="Annulé"/>
    <n v="1"/>
    <m/>
    <d v="1899-12-30T05:00:00"/>
    <d v="2022-10-03T00:00:00"/>
    <d v="2022-10-07T00:00:00"/>
    <d v="2022-10-31T00:00:00"/>
    <d v="2022-11-29T00:00:00"/>
    <d v="2022-12-05T00:00:00"/>
    <d v="2022-10-13T00:00:00"/>
    <m/>
    <d v="2022-10-31T00:00:00"/>
    <x v="6"/>
    <x v="5"/>
    <x v="1"/>
    <x v="2"/>
  </r>
  <r>
    <d v="2022-10-10T00:00:00"/>
    <n v="46931"/>
    <s v="Armani"/>
    <s v="Si Noel"/>
    <s v="Sephora"/>
    <s v="EDG"/>
    <m/>
    <s v="R"/>
    <s v="Benoit"/>
    <s v="Sandrine"/>
    <s v="Terminé"/>
    <n v="6"/>
    <m/>
    <d v="1899-12-30T12:00:00"/>
    <d v="2022-10-10T00:00:00"/>
    <d v="2022-10-12T00:00:00"/>
    <d v="2022-10-14T00:00:00"/>
    <d v="2022-11-03T00:00:00"/>
    <d v="2022-11-22T00:00:00"/>
    <d v="2022-10-11T00:00:00"/>
    <d v="2022-10-21T00:00:00"/>
    <d v="2022-10-24T00:00:00"/>
    <x v="6"/>
    <x v="5"/>
    <x v="1"/>
    <x v="2"/>
  </r>
  <r>
    <d v="2022-10-05T00:00:00"/>
    <n v="46893"/>
    <s v="Yves Saint Laurent"/>
    <s v="Libre Noel"/>
    <s v="Sephora CE"/>
    <s v="EDG"/>
    <m/>
    <s v="D&amp;CO"/>
    <s v="Benoit"/>
    <s v="Marion"/>
    <s v="Terminé"/>
    <n v="4"/>
    <m/>
    <d v="1899-12-30T10:15:00"/>
    <d v="2022-10-12T00:00:00"/>
    <d v="2022-10-19T00:00:00"/>
    <d v="2022-11-04T00:00:00"/>
    <d v="2022-11-18T00:00:00"/>
    <d v="2022-11-21T00:00:00"/>
    <d v="2022-10-25T00:00:00"/>
    <d v="2022-11-09T00:00:00"/>
    <d v="2022-11-10T00:00:00"/>
    <x v="6"/>
    <x v="7"/>
    <x v="1"/>
    <x v="2"/>
  </r>
  <r>
    <d v="2022-10-11T00:00:00"/>
    <n v="46945"/>
    <s v="Armani"/>
    <s v="Noel"/>
    <s v="Marionnaud"/>
    <s v="TG"/>
    <m/>
    <s v="R"/>
    <s v="Benoit"/>
    <s v="Sandrine"/>
    <s v="Terminé"/>
    <n v="4"/>
    <m/>
    <d v="1899-12-30T07:00:00"/>
    <d v="2022-10-13T00:00:00"/>
    <d v="2022-10-14T00:00:00"/>
    <d v="2022-10-21T00:00:00"/>
    <d v="2022-11-14T00:00:00"/>
    <d v="2022-12-12T00:00:00"/>
    <d v="2022-10-14T00:00:00"/>
    <d v="2022-10-27T00:00:00"/>
    <d v="2022-10-27T00:00:00"/>
    <x v="6"/>
    <x v="5"/>
    <x v="1"/>
    <x v="2"/>
  </r>
  <r>
    <d v="2022-10-20T00:00:00"/>
    <n v="46910"/>
    <s v="Prada"/>
    <s v="Paradoxe"/>
    <s v="Sephora"/>
    <s v="Niche"/>
    <m/>
    <s v="R"/>
    <s v="Benoit"/>
    <s v="Sandrine"/>
    <s v="Terminé"/>
    <n v="2"/>
    <m/>
    <d v="1899-12-30T03:30:00"/>
    <d v="2022-10-20T00:00:00"/>
    <d v="2022-10-21T00:00:00"/>
    <d v="2022-10-28T00:00:00"/>
    <d v="2022-11-23T00:00:00"/>
    <d v="2022-12-12T00:00:00"/>
    <d v="2022-10-21T00:00:00"/>
    <d v="2022-11-08T00:00:00"/>
    <d v="2022-11-09T00:00:00"/>
    <x v="6"/>
    <x v="7"/>
    <x v="1"/>
    <x v="2"/>
  </r>
  <r>
    <d v="2022-10-11T00:00:00"/>
    <n v="46942"/>
    <s v="Yves Saint Laurent"/>
    <s v="Multi Parfum"/>
    <s v="Marionnaud"/>
    <s v="TG"/>
    <m/>
    <s v="R"/>
    <s v="Benoit"/>
    <s v="Sandrine"/>
    <s v="Terminé"/>
    <n v="3"/>
    <m/>
    <d v="1899-12-30T04:00:00"/>
    <d v="2022-10-11T00:00:00"/>
    <d v="2022-10-17T00:00:00"/>
    <d v="2022-10-24T00:00:00"/>
    <d v="2022-11-21T00:00:00"/>
    <d v="2022-12-12T00:00:00"/>
    <d v="2022-10-18T00:00:00"/>
    <d v="2022-10-27T00:00:00"/>
    <d v="2022-11-08T00:00:00"/>
    <x v="6"/>
    <x v="7"/>
    <x v="1"/>
    <x v="2"/>
  </r>
  <r>
    <d v="2022-10-07T00:00:00"/>
    <n v="46920"/>
    <s v="Armani"/>
    <s v="Noel"/>
    <s v="Multi-Enseignes"/>
    <s v="Boule"/>
    <m/>
    <s v="R"/>
    <s v="Benoit"/>
    <s v="Charlotte"/>
    <s v="Annulé"/>
    <m/>
    <m/>
    <m/>
    <d v="2022-10-07T00:00:00"/>
    <d v="2022-11-05T00:00:00"/>
    <d v="2022-11-14T00:00:00"/>
    <d v="2022-12-14T00:00:00"/>
    <d v="2022-12-17T00:00:00"/>
    <m/>
    <m/>
    <m/>
    <x v="6"/>
    <x v="0"/>
    <x v="1"/>
    <x v="0"/>
  </r>
  <r>
    <d v="2022-10-21T00:00:00"/>
    <n v="47022"/>
    <s v="Armani"/>
    <s v="Code Noel"/>
    <s v="Sephora"/>
    <s v="CDMEA"/>
    <m/>
    <s v="R"/>
    <s v="Benoit"/>
    <s v="Sandrine"/>
    <s v="Terminé"/>
    <n v="3"/>
    <m/>
    <d v="1899-12-30T06:00:00"/>
    <d v="2022-10-21T00:00:00"/>
    <d v="2022-10-26T00:00:00"/>
    <d v="2022-11-04T00:00:00"/>
    <d v="2022-11-29T00:00:00"/>
    <d v="2022-12-20T00:00:00"/>
    <d v="2032-07-05T00:00:00"/>
    <m/>
    <d v="2022-11-04T00:00:00"/>
    <x v="6"/>
    <x v="7"/>
    <x v="1"/>
    <x v="2"/>
  </r>
  <r>
    <d v="2022-10-24T00:00:00"/>
    <n v="46991"/>
    <s v="Prada"/>
    <s v="Paradoxe"/>
    <s v="Nocibé"/>
    <s v="Vitro"/>
    <m/>
    <s v="R"/>
    <s v="Benoit"/>
    <s v="Sandrine"/>
    <s v="Terminé"/>
    <n v="2"/>
    <m/>
    <d v="1899-12-30T05:00:00"/>
    <d v="2022-10-24T00:00:00"/>
    <d v="2022-10-26T00:00:00"/>
    <d v="2022-10-26T00:00:00"/>
    <d v="2022-11-09T00:00:00"/>
    <d v="2022-11-14T00:00:00"/>
    <d v="2022-10-26T00:00:00"/>
    <d v="2022-11-07T00:00:00"/>
    <d v="2022-11-07T00:00:00"/>
    <x v="6"/>
    <x v="7"/>
    <x v="1"/>
    <x v="2"/>
  </r>
  <r>
    <d v="2022-09-06T00:00:00"/>
    <n v="46613"/>
    <s v="Yves Saint Laurent"/>
    <s v="Look de Fête"/>
    <s v="Sephora CE"/>
    <s v="MUS"/>
    <m/>
    <s v="D&amp;CO"/>
    <s v="Benoit"/>
    <s v="Arnaud"/>
    <s v="Terminé"/>
    <n v="2"/>
    <m/>
    <d v="1899-12-30T03:30:00"/>
    <m/>
    <d v="2022-09-09T00:00:00"/>
    <d v="2022-09-30T00:00:00"/>
    <d v="2022-10-28T00:00:00"/>
    <d v="2022-10-31T00:00:00"/>
    <d v="2022-09-21T00:00:00"/>
    <d v="2022-10-13T00:00:00"/>
    <d v="2022-10-13T00:00:00"/>
    <x v="9"/>
    <x v="5"/>
    <x v="1"/>
    <x v="2"/>
  </r>
  <r>
    <d v="2022-10-10T00:00:00"/>
    <n v="46929"/>
    <s v="Yves Saint Laurent"/>
    <s v="Libre Noel"/>
    <s v="Nocibé"/>
    <s v="Podium"/>
    <m/>
    <s v="R"/>
    <s v="Benoit"/>
    <s v="Sandrine"/>
    <s v="Terminé"/>
    <n v="3"/>
    <m/>
    <d v="1899-12-30T19:30:00"/>
    <d v="2022-10-10T00:00:00"/>
    <d v="2022-10-14T00:00:00"/>
    <d v="2022-11-01T00:00:00"/>
    <d v="2022-12-06T00:00:00"/>
    <d v="2022-12-02T00:00:00"/>
    <d v="2022-10-21T00:00:00"/>
    <d v="2022-11-16T00:00:00"/>
    <d v="2022-11-16T00:00:00"/>
    <x v="6"/>
    <x v="7"/>
    <x v="1"/>
    <x v="2"/>
  </r>
  <r>
    <d v="2022-09-12T00:00:00"/>
    <n v="46659"/>
    <s v="Armani"/>
    <s v="Glow"/>
    <s v="Sephora"/>
    <s v="Chevalet"/>
    <s v="Reprise Nasta"/>
    <s v="R"/>
    <s v="Benoit"/>
    <s v="Charlotte"/>
    <s v="Terminé"/>
    <n v="2"/>
    <m/>
    <d v="1899-12-30T03:00:00"/>
    <d v="2022-11-21T00:00:00"/>
    <d v="2022-11-24T00:00:00"/>
    <d v="2022-11-28T00:00:00"/>
    <d v="2022-12-14T00:00:00"/>
    <d v="2022-12-19T00:00:00"/>
    <d v="2022-09-14T00:00:00"/>
    <d v="2022-10-22T00:00:00"/>
    <d v="2022-10-22T00:00:00"/>
    <x v="9"/>
    <x v="5"/>
    <x v="1"/>
    <x v="2"/>
  </r>
  <r>
    <d v="2022-11-17T00:00:00"/>
    <n v="47238"/>
    <s v="Yves Saint Laurent"/>
    <s v="Black Opium"/>
    <s v="Sephora"/>
    <s v="Niche"/>
    <m/>
    <s v="R"/>
    <s v="Benoit"/>
    <s v="Sandrine"/>
    <s v="Terminé"/>
    <n v="1"/>
    <m/>
    <d v="1899-12-30T03:30:00"/>
    <d v="2022-11-17T00:00:00"/>
    <d v="2022-11-22T00:00:00"/>
    <d v="2022-11-28T00:00:00"/>
    <d v="2022-12-26T00:00:00"/>
    <d v="2022-12-30T00:00:00"/>
    <d v="2022-11-23T00:00:00"/>
    <d v="2022-11-28T00:00:00"/>
    <d v="2022-11-28T00:00:00"/>
    <x v="2"/>
    <x v="7"/>
    <x v="1"/>
    <x v="2"/>
  </r>
  <r>
    <d v="2022-11-29T00:00:00"/>
    <n v="47357"/>
    <s v="Armani"/>
    <s v="Gravure"/>
    <s v="Marionnaud"/>
    <s v="Chevalet"/>
    <m/>
    <s v="R"/>
    <s v="Benoit"/>
    <s v="Charlotte"/>
    <s v="Terminé"/>
    <n v="2"/>
    <m/>
    <d v="1899-12-30T03:00:00"/>
    <d v="2022-11-30T00:00:00"/>
    <d v="2022-11-29T00:00:00"/>
    <d v="2022-11-29T00:00:00"/>
    <d v="2022-12-08T00:00:00"/>
    <d v="2022-12-10T00:00:00"/>
    <d v="2022-11-30T00:00:00"/>
    <d v="2022-12-02T00:00:00"/>
    <d v="2022-12-13T00:00:00"/>
    <x v="2"/>
    <x v="8"/>
    <x v="1"/>
    <x v="2"/>
  </r>
  <r>
    <d v="2022-11-25T00:00:00"/>
    <n v="47333"/>
    <s v="Armani"/>
    <s v="Code &amp; Swy"/>
    <s v="Sephora"/>
    <s v="Glorifier"/>
    <m/>
    <s v="R"/>
    <s v="Benoit"/>
    <s v="Charlotte"/>
    <s v="Terminé"/>
    <n v="2"/>
    <m/>
    <d v="1899-12-30T04:30:00"/>
    <d v="2022-11-28T00:00:00"/>
    <d v="2022-12-01T00:00:00"/>
    <d v="2022-12-12T00:00:00"/>
    <d v="2023-01-09T00:00:00"/>
    <d v="2023-01-30T00:00:00"/>
    <d v="2022-12-01T00:00:00"/>
    <d v="2022-12-15T00:00:00"/>
    <d v="2023-01-03T00:00:00"/>
    <x v="2"/>
    <x v="9"/>
    <x v="1"/>
    <x v="1"/>
  </r>
  <r>
    <d v="2022-11-25T00:00:00"/>
    <n v="47332"/>
    <s v="Armani"/>
    <s v="My Way"/>
    <s v="Sephora"/>
    <s v="Glorifier"/>
    <m/>
    <s v="R"/>
    <s v="Benoit"/>
    <s v="Charlotte"/>
    <s v="Terminé"/>
    <n v="3"/>
    <m/>
    <d v="1899-12-30T07:00:00"/>
    <d v="2022-11-28T00:00:00"/>
    <d v="2022-11-30T00:00:00"/>
    <d v="2022-12-12T00:00:00"/>
    <d v="2023-01-09T00:00:00"/>
    <d v="2023-01-31T00:00:00"/>
    <d v="2022-11-28T00:00:00"/>
    <d v="2022-12-16T00:00:00"/>
    <d v="2022-12-23T00:00:00"/>
    <x v="2"/>
    <x v="8"/>
    <x v="1"/>
    <x v="2"/>
  </r>
  <r>
    <d v="2022-11-16T00:00:00"/>
    <n v="47237"/>
    <s v="Prada"/>
    <m/>
    <s v="Autres"/>
    <s v="Visuel"/>
    <m/>
    <s v="R"/>
    <s v="Benoit"/>
    <s v="Sandrine"/>
    <s v="Terminé"/>
    <n v="1"/>
    <m/>
    <d v="1899-12-30T01:00:00"/>
    <m/>
    <d v="2022-11-21T00:00:00"/>
    <d v="2022-11-23T00:00:00"/>
    <m/>
    <m/>
    <d v="2022-12-01T00:00:00"/>
    <d v="2022-12-08T00:00:00"/>
    <d v="2022-12-08T00:00:00"/>
    <x v="2"/>
    <x v="8"/>
    <x v="1"/>
    <x v="2"/>
  </r>
  <r>
    <d v="2022-11-25T00:00:00"/>
    <n v="47311"/>
    <s v="Prada"/>
    <s v="Paradoxe"/>
    <s v="Sephora"/>
    <s v="EDG"/>
    <m/>
    <s v="R"/>
    <s v="Benoit"/>
    <s v="Charlotte"/>
    <s v="Terminé"/>
    <n v="2"/>
    <m/>
    <d v="1899-12-30T10:30:00"/>
    <m/>
    <d v="2022-11-30T00:00:00"/>
    <d v="2022-12-28T00:00:00"/>
    <d v="2023-01-25T00:00:00"/>
    <d v="2023-01-31T00:00:00"/>
    <d v="2022-12-16T00:00:00"/>
    <d v="2023-01-05T00:00:00"/>
    <d v="2023-01-05T00:00:00"/>
    <x v="2"/>
    <x v="9"/>
    <x v="1"/>
    <x v="1"/>
  </r>
  <r>
    <d v="2022-11-21T00:00:00"/>
    <n v="47272"/>
    <s v="Yves Saint Laurent"/>
    <s v="Black Opium"/>
    <s v="Marionnaud"/>
    <s v="TG"/>
    <m/>
    <s v="R"/>
    <s v="Benoit"/>
    <s v="Sandrine NEDELEC"/>
    <s v="Terminé"/>
    <n v="5"/>
    <m/>
    <d v="1899-12-30T06:30:00"/>
    <d v="2022-11-22T00:00:00"/>
    <d v="2022-11-25T00:00:00"/>
    <d v="2022-12-12T00:00:00"/>
    <d v="2023-01-06T00:00:00"/>
    <d v="2023-01-30T00:00:00"/>
    <d v="2022-12-09T00:00:00"/>
    <d v="2022-12-12T00:00:00"/>
    <d v="2022-12-14T00:00:00"/>
    <x v="2"/>
    <x v="8"/>
    <x v="1"/>
    <x v="2"/>
  </r>
  <r>
    <d v="2022-12-07T00:00:00"/>
    <n v="47446"/>
    <s v="Armani"/>
    <s v="My Way"/>
    <s v="UHPS"/>
    <s v="Multi-Support"/>
    <m/>
    <s v="R"/>
    <s v="Benoit"/>
    <s v="Charlotte GUENARD"/>
    <s v="Terminé"/>
    <n v="5"/>
    <m/>
    <d v="1899-12-30T10:30:00"/>
    <d v="2022-12-07T00:00:00"/>
    <d v="2022-12-13T00:00:00"/>
    <d v="2022-12-27T00:00:00"/>
    <d v="2023-01-24T00:00:00"/>
    <d v="2023-01-31T00:00:00"/>
    <d v="2022-12-12T00:00:00"/>
    <d v="2022-12-23T00:00:00"/>
    <d v="2022-12-23T00:00:00"/>
    <x v="5"/>
    <x v="8"/>
    <x v="1"/>
    <x v="2"/>
  </r>
  <r>
    <d v="2022-11-30T00:00:00"/>
    <n v="47355"/>
    <s v="Yves Saint Laurent"/>
    <s v="Black Opium"/>
    <s v="UHPS"/>
    <s v="Multi-Support"/>
    <m/>
    <s v="R"/>
    <s v="Benoit"/>
    <s v="Sandrine NEDELEC"/>
    <s v="Terminé"/>
    <n v="3"/>
    <m/>
    <d v="1899-12-30T09:30:00"/>
    <m/>
    <d v="2022-12-05T00:00:00"/>
    <d v="2022-12-13T00:00:00"/>
    <d v="2023-01-05T00:00:00"/>
    <d v="2023-01-30T00:00:00"/>
    <d v="2022-12-09T00:00:00"/>
    <d v="2022-12-19T00:00:00"/>
    <d v="2022-12-19T00:00:00"/>
    <x v="2"/>
    <x v="8"/>
    <x v="1"/>
    <x v="2"/>
  </r>
  <r>
    <d v="2022-11-09T00:00:00"/>
    <n v="47184"/>
    <s v="Yves Saint Laurent"/>
    <s v="Black Opium"/>
    <s v="Sephora"/>
    <s v="EDG"/>
    <m/>
    <s v="R"/>
    <s v="Benoit"/>
    <s v="Sandrine NEDELEC"/>
    <s v="Terminé"/>
    <n v="9"/>
    <m/>
    <d v="1899-12-31T11:00:00"/>
    <d v="2022-11-09T00:00:00"/>
    <d v="2022-11-18T00:00:00"/>
    <d v="2022-12-07T00:00:00"/>
    <d v="2023-01-03T00:00:00"/>
    <d v="2023-01-09T00:00:00"/>
    <d v="2022-11-16T00:00:00"/>
    <d v="2022-12-12T00:00:00"/>
    <d v="2022-12-15T00:00:00"/>
    <x v="2"/>
    <x v="8"/>
    <x v="1"/>
    <x v="2"/>
  </r>
  <r>
    <d v="2022-12-15T00:00:00"/>
    <n v="47072"/>
    <s v="Yves Saint Laurent"/>
    <m/>
    <s v="Multi-Enseignes"/>
    <s v="Geant"/>
    <m/>
    <s v="R"/>
    <s v="Benoit"/>
    <s v="Sandrine NEDELEC"/>
    <s v="Terminé"/>
    <n v="1"/>
    <m/>
    <d v="1899-12-30T02:00:00"/>
    <m/>
    <m/>
    <d v="2022-12-26T00:00:00"/>
    <d v="2023-01-26T00:00:00"/>
    <m/>
    <d v="2022-12-16T00:00:00"/>
    <d v="2022-12-16T00:00:00"/>
    <d v="2022-12-16T00:00:00"/>
    <x v="5"/>
    <x v="8"/>
    <x v="1"/>
    <x v="2"/>
  </r>
  <r>
    <d v="2022-11-17T00:00:00"/>
    <n v="47251"/>
    <s v="Cacharel"/>
    <s v="YIA Bloom Up"/>
    <s v="Sephora"/>
    <s v="Glorifier"/>
    <s v="Modifs et PROD Nasta"/>
    <s v="R"/>
    <s v="Benoit"/>
    <s v="Sandrine NEDELEC"/>
    <s v="Terminé"/>
    <n v="6"/>
    <m/>
    <d v="1899-12-30T12:00:00"/>
    <d v="2022-11-17T00:00:00"/>
    <d v="2022-11-23T00:00:00"/>
    <d v="2022-12-09T00:00:00"/>
    <d v="2023-01-06T00:00:00"/>
    <d v="2023-01-30T00:00:00"/>
    <d v="2022-11-25T00:00:00"/>
    <d v="2023-01-05T00:00:00"/>
    <d v="2023-01-05T00:00:00"/>
    <x v="2"/>
    <x v="9"/>
    <x v="1"/>
    <x v="1"/>
  </r>
  <r>
    <d v="2023-01-13T00:00:00"/>
    <n v="47842"/>
    <s v="ARMANI"/>
    <s v="Lip Power"/>
    <s v="Multi-Enseignes"/>
    <s v="Visuel"/>
    <s v=""/>
    <s v="R"/>
    <s v="Benoit"/>
    <s v="Charlotte GUENARD"/>
    <s v="Terminé"/>
    <n v="2"/>
    <m/>
    <d v="1899-12-30T04:00:00"/>
    <m/>
    <d v="2023-01-16T00:00:00"/>
    <d v="2023-01-17T00:00:00"/>
    <d v="2023-02-01T00:00:00"/>
    <d v="2023-02-06T00:00:00"/>
    <d v="2023-01-17T00:00:00"/>
    <d v="2023-01-25T00:00:00"/>
    <d v="2023-01-25T00:00:00"/>
    <x v="4"/>
    <x v="9"/>
    <x v="0"/>
    <x v="1"/>
  </r>
  <r>
    <d v="2022-11-28T00:00:00"/>
    <n v="47346"/>
    <s v="Yves Saint Laurent"/>
    <s v="Black Opium"/>
    <s v="Sephora CE"/>
    <s v="EDG"/>
    <m/>
    <s v="D&amp;CO"/>
    <s v="Benoit"/>
    <s v="Jean-Marc ISTURIZ"/>
    <s v="Terminé"/>
    <n v="4"/>
    <m/>
    <d v="1899-12-30T07:30:00"/>
    <d v="2022-11-28T00:00:00"/>
    <d v="2022-12-02T00:00:00"/>
    <d v="2022-12-12T00:00:00"/>
    <d v="2023-01-09T00:00:00"/>
    <d v="2023-01-09T00:00:00"/>
    <d v="2022-12-05T00:00:00"/>
    <d v="2022-12-12T00:00:00"/>
    <d v="2023-01-27T00:00:00"/>
    <x v="2"/>
    <x v="9"/>
    <x v="1"/>
    <x v="1"/>
  </r>
  <r>
    <d v="2023-01-13T00:00:00"/>
    <n v="47764"/>
    <s v="L'Oréal"/>
    <s v="Multi Produit"/>
    <s v="Marionnaud"/>
    <s v="Niche"/>
    <m/>
    <s v="R"/>
    <s v="Benoit"/>
    <s v="Charlotte GUENARD"/>
    <s v="Terminé"/>
    <n v="10"/>
    <m/>
    <d v="1899-12-31T00:00:00"/>
    <m/>
    <d v="2023-01-11T00:00:00"/>
    <d v="2023-01-17T00:00:00"/>
    <d v="2023-02-03T00:00:00"/>
    <d v="2023-02-06T00:00:00"/>
    <d v="2023-01-19T00:00:00"/>
    <d v="2023-01-25T00:00:00"/>
    <d v="2023-01-26T00:00:00"/>
    <x v="4"/>
    <x v="9"/>
    <x v="0"/>
    <x v="1"/>
  </r>
  <r>
    <d v="2022-10-20T00:00:00"/>
    <n v="47001"/>
    <s v="Valentino"/>
    <s v="Born In Roma Intense"/>
    <s v="Nocibé"/>
    <s v="Multi-Support"/>
    <m/>
    <s v="R"/>
    <s v="Benoit"/>
    <s v="Charlotte GUENARD"/>
    <s v="Terminé"/>
    <n v="4"/>
    <m/>
    <d v="1899-12-30T19:30:00"/>
    <m/>
    <d v="2022-11-02T00:00:00"/>
    <d v="2022-12-26T00:00:00"/>
    <d v="2023-01-23T00:00:00"/>
    <d v="2022-02-20T00:00:00"/>
    <d v="2022-11-15T00:00:00"/>
    <d v="2023-01-26T00:00:00"/>
    <d v="2023-01-27T00:00:00"/>
    <x v="6"/>
    <x v="9"/>
    <x v="1"/>
    <x v="1"/>
  </r>
  <r>
    <d v="2022-10-20T00:00:00"/>
    <n v="47003"/>
    <s v="Valentino"/>
    <s v="Born In Roma Intense"/>
    <s v="Marionnaud"/>
    <s v="Multi-Support"/>
    <m/>
    <s v="R"/>
    <s v="Benoit"/>
    <s v="Charlotte GUENARD"/>
    <s v="Terminé"/>
    <n v="2"/>
    <m/>
    <d v="1899-12-30T09:00:00"/>
    <m/>
    <d v="2022-11-03T00:00:00"/>
    <d v="2022-12-26T00:00:00"/>
    <d v="2023-01-23T00:00:00"/>
    <d v="2023-02-20T00:00:00"/>
    <d v="2023-01-09T00:00:00"/>
    <d v="2023-01-24T00:00:00"/>
    <d v="2023-01-25T00:00:00"/>
    <x v="6"/>
    <x v="9"/>
    <x v="1"/>
    <x v="1"/>
  </r>
  <r>
    <d v="2022-10-20T00:00:00"/>
    <n v="47002"/>
    <s v="Valentino"/>
    <s v="Born In Roma Intense"/>
    <s v="GL"/>
    <s v="TG"/>
    <m/>
    <s v="R"/>
    <s v="Benoit"/>
    <s v="Charlotte GUENARD"/>
    <s v="Terminé"/>
    <n v="4"/>
    <m/>
    <d v="1899-12-30T17:30:00"/>
    <m/>
    <d v="2022-11-03T00:00:00"/>
    <d v="2022-12-26T00:00:00"/>
    <d v="2023-01-23T00:00:00"/>
    <d v="2023-02-20T00:00:00"/>
    <d v="2023-01-09T00:00:00"/>
    <d v="2023-01-24T00:00:00"/>
    <d v="2023-01-26T00:00:00"/>
    <x v="6"/>
    <x v="9"/>
    <x v="1"/>
    <x v="1"/>
  </r>
  <r>
    <d v="2022-10-20T00:00:00"/>
    <n v="47005"/>
    <s v="Valentino"/>
    <s v="Born In Roma Intense"/>
    <s v="Sephora"/>
    <s v="EDG"/>
    <m/>
    <s v="R"/>
    <s v="Benoit"/>
    <s v="Charlotte GUENARD"/>
    <s v="Terminé"/>
    <n v="2"/>
    <m/>
    <d v="1899-12-30T12:30:00"/>
    <m/>
    <d v="2022-11-06T00:00:00"/>
    <d v="2023-01-18T00:00:00"/>
    <d v="2023-02-15T00:00:00"/>
    <d v="2023-02-21T00:00:00"/>
    <d v="2023-01-11T00:00:00"/>
    <d v="2023-01-30T00:00:00"/>
    <d v="2023-01-31T00:00:00"/>
    <x v="6"/>
    <x v="9"/>
    <x v="1"/>
    <x v="1"/>
  </r>
  <r>
    <d v="2022-12-09T00:00:00"/>
    <n v="47467"/>
    <s v="Valentino"/>
    <s v="Born In Roma Intense"/>
    <s v="Oia Beauté"/>
    <s v="Panneau"/>
    <m/>
    <s v="R"/>
    <s v="Benoit"/>
    <s v="Charlotte GUENARD"/>
    <s v="Terminé"/>
    <n v="1"/>
    <m/>
    <d v="1899-12-30T03:00:00"/>
    <d v="2022-12-09T00:00:00"/>
    <d v="2022-12-14T00:00:00"/>
    <d v="2023-01-24T00:00:00"/>
    <d v="2023-02-21T00:00:00"/>
    <d v="2023-02-27T00:00:00"/>
    <d v="2023-01-16T00:00:00"/>
    <d v="2023-01-26T00:00:00"/>
    <d v="2023-01-26T00:00:00"/>
    <x v="5"/>
    <x v="9"/>
    <x v="1"/>
    <x v="1"/>
  </r>
  <r>
    <d v="2022-10-20T00:00:00"/>
    <n v="47007"/>
    <s v="Valentino"/>
    <s v="Born In Roma Intense"/>
    <s v="UHPS"/>
    <s v="Multi-Support"/>
    <m/>
    <s v="R"/>
    <s v="Benoit"/>
    <s v="Charlotte GUENARD"/>
    <s v="Terminé"/>
    <n v="2"/>
    <m/>
    <d v="1899-12-30T01:30:00"/>
    <m/>
    <d v="2022-11-07T00:00:00"/>
    <d v="2023-01-24T00:00:00"/>
    <d v="2023-02-21T00:00:00"/>
    <d v="2023-02-28T00:00:00"/>
    <d v="2023-01-06T00:00:00"/>
    <d v="2023-01-10T00:00:00"/>
    <d v="2023-01-10T00:00:00"/>
    <x v="6"/>
    <x v="9"/>
    <x v="1"/>
    <x v="1"/>
  </r>
  <r>
    <d v="2023-01-12T00:00:00"/>
    <n v="47836"/>
    <s v="ARMANI"/>
    <m/>
    <s v="Autres"/>
    <s v="Visuel"/>
    <m/>
    <s v="R"/>
    <s v="Benoit"/>
    <s v="Charlotte GUENARD"/>
    <s v="Terminé"/>
    <n v="2"/>
    <m/>
    <d v="1899-12-30T03:00:00"/>
    <m/>
    <d v="2023-01-13T00:00:00"/>
    <d v="2023-01-16T00:00:00"/>
    <d v="2023-02-01T00:00:00"/>
    <d v="2023-02-06T00:00:00"/>
    <d v="2023-01-13T00:00:00"/>
    <d v="2023-01-25T00:00:00"/>
    <d v="2023-01-25T00:00:00"/>
    <x v="4"/>
    <x v="9"/>
    <x v="0"/>
    <x v="1"/>
  </r>
  <r>
    <d v="2022-12-16T00:00:00"/>
    <n v="47569"/>
    <s v="Valentino"/>
    <s v="Born In Roma Intense"/>
    <s v="Nocibé"/>
    <s v="Podium"/>
    <m/>
    <s v="R"/>
    <s v="Benoit"/>
    <s v="Charlotte GUENARD"/>
    <s v="Terminé"/>
    <n v="3"/>
    <m/>
    <d v="1899-12-30T19:00:00"/>
    <m/>
    <d v="2022-12-22T00:00:00"/>
    <d v="2023-01-17T00:00:00"/>
    <d v="2023-02-14T00:00:00"/>
    <d v="2023-02-20T00:00:00"/>
    <d v="2023-01-24T00:00:00"/>
    <d v="2023-02-06T00:00:00"/>
    <d v="2023-02-06T00:00:00"/>
    <x v="5"/>
    <x v="3"/>
    <x v="1"/>
    <x v="1"/>
  </r>
  <r>
    <d v="2023-01-24T00:00:00"/>
    <n v="47959"/>
    <s v="VALENTINO"/>
    <s v="Born In Roma Intense"/>
    <s v="GL Haussmann"/>
    <s v="Visuel"/>
    <s v=""/>
    <s v="R"/>
    <s v="Benoit"/>
    <s v="Charlotte GUENARD"/>
    <s v="Terminé"/>
    <n v="4"/>
    <m/>
    <d v="1899-12-30T05:00:00"/>
    <d v="2023-01-25T00:00:00"/>
    <d v="2023-01-25T00:00:00"/>
    <d v="2023-01-25T00:00:00"/>
    <d v="2023-02-08T00:00:00"/>
    <d v="2023-02-11T00:00:00"/>
    <d v="2023-01-26T00:00:00"/>
    <d v="2023-02-01T00:00:00"/>
    <d v="2023-02-02T00:00:00"/>
    <x v="4"/>
    <x v="3"/>
    <x v="0"/>
    <x v="1"/>
  </r>
  <r>
    <d v="2023-01-31T00:00:00"/>
    <n v="48028"/>
    <s v="Yves Saint Laurent"/>
    <s v="Libre &amp; Mascara"/>
    <s v="Sephora"/>
    <s v="EDG"/>
    <m/>
    <s v="R"/>
    <s v="Benoit"/>
    <s v="Sandrine NEDELEC"/>
    <s v="Terminé"/>
    <n v="8"/>
    <m/>
    <d v="1899-12-30T23:00:00"/>
    <d v="2023-01-31T00:00:00"/>
    <d v="2023-02-06T00:00:00"/>
    <d v="2023-02-14T00:00:00"/>
    <d v="2023-03-14T00:00:00"/>
    <d v="2023-03-21T00:00:00"/>
    <d v="2023-02-08T00:00:00"/>
    <d v="2023-02-22T00:00:00"/>
    <d v="2023-02-24T00:00:00"/>
    <x v="4"/>
    <x v="3"/>
    <x v="0"/>
    <x v="1"/>
  </r>
  <r>
    <d v="2023-02-20T00:00:00"/>
    <n v="48237"/>
    <s v="Valentino"/>
    <m/>
    <s v="GL"/>
    <s v="Chevalet"/>
    <m/>
    <s v="R"/>
    <s v="Benoit"/>
    <s v="Charlotte GUENARD"/>
    <s v="Terminé"/>
    <n v="1"/>
    <m/>
    <d v="1899-12-30T01:00:00"/>
    <d v="2023-02-20T00:00:00"/>
    <d v="2023-02-20T00:00:00"/>
    <d v="2023-02-20T00:00:00"/>
    <d v="2023-02-24T00:00:00"/>
    <d v="2023-02-27T00:00:00"/>
    <d v="2023-02-21T00:00:00"/>
    <d v="2023-02-21T00:00:00"/>
    <d v="2023-02-21T00:00:00"/>
    <x v="3"/>
    <x v="3"/>
    <x v="0"/>
    <x v="1"/>
  </r>
  <r>
    <d v="2023-01-31T00:00:00"/>
    <n v="48024"/>
    <s v="Yves Saint Laurent"/>
    <s v="Libre &amp; Mascara"/>
    <s v="Marionnaud"/>
    <s v="TG"/>
    <m/>
    <s v="R"/>
    <s v="Benoit"/>
    <s v="Sandrine NEDELEC"/>
    <s v="Terminé"/>
    <n v="3"/>
    <m/>
    <d v="1899-12-30T07:00:00"/>
    <d v="2023-01-31T00:00:00"/>
    <d v="2023-02-06T00:00:00"/>
    <d v="2023-02-20T00:00:00"/>
    <d v="2023-03-20T00:00:00"/>
    <d v="2023-04-17T00:00:00"/>
    <d v="2023-02-10T00:00:00"/>
    <d v="2023-03-06T00:00:00"/>
    <d v="2023-03-06T00:00:00"/>
    <x v="4"/>
    <x v="2"/>
    <x v="0"/>
    <x v="1"/>
  </r>
  <r>
    <d v="2023-02-01T00:00:00"/>
    <n v="48045"/>
    <s v="YSL"/>
    <s v="Libre &amp; Mascara"/>
    <s v="Sephora"/>
    <s v="Beauty Hub"/>
    <s v=""/>
    <s v="D&amp;CO"/>
    <s v="Benoit"/>
    <s v="Jean-Marc ISTURIZ"/>
    <s v="Terminé"/>
    <n v="4"/>
    <m/>
    <d v="1899-12-30T12:30:00"/>
    <d v="2023-02-09T00:00:00"/>
    <d v="2023-02-07T00:00:00"/>
    <d v="2023-02-25T00:00:00"/>
    <d v="2023-03-25T00:00:00"/>
    <m/>
    <d v="2023-02-16T00:00:00"/>
    <d v="2023-03-01T00:00:00"/>
    <d v="2023-03-02T00:00:00"/>
    <x v="3"/>
    <x v="2"/>
    <x v="0"/>
    <x v="1"/>
  </r>
  <r>
    <d v="2023-02-21T00:00:00"/>
    <n v="48211"/>
    <s v="Yves Saint Laurent"/>
    <s v="LC &amp; LIBRE"/>
    <s v="Nocibé"/>
    <s v="TG"/>
    <m/>
    <s v="R"/>
    <s v="Benoit"/>
    <s v="Sandrine NEDELEC"/>
    <s v="Terminé"/>
    <n v="3"/>
    <m/>
    <d v="1899-12-30T05:00:00"/>
    <d v="2023-02-21T00:00:00"/>
    <d v="2023-02-23T00:00:00"/>
    <d v="2023-02-28T00:00:00"/>
    <d v="2023-04-18T00:00:00"/>
    <d v="2023-04-24T00:00:00"/>
    <d v="2023-02-27T00:00:00"/>
    <d v="2023-03-06T00:00:00"/>
    <d v="2023-03-07T00:00:00"/>
    <x v="3"/>
    <x v="2"/>
    <x v="0"/>
    <x v="1"/>
  </r>
  <r>
    <d v="2023-03-01T00:00:00"/>
    <n v="48321"/>
    <s v="Prada"/>
    <s v="Paradoxe"/>
    <s v="Passion Beauté"/>
    <s v="Panneau"/>
    <m/>
    <s v="R"/>
    <s v="Benoit"/>
    <s v="Charlotte GUENARD"/>
    <s v="Terminé"/>
    <n v="1"/>
    <m/>
    <d v="1899-12-30T01:00:00"/>
    <d v="2023-03-01T00:00:00"/>
    <d v="2023-03-03T00:00:00"/>
    <d v="2023-03-14T00:00:00"/>
    <d v="2023-04-11T00:00:00"/>
    <d v="2023-05-08T00:00:00"/>
    <d v="2023-03-03T00:00:00"/>
    <d v="2023-03-10T00:00:00"/>
    <d v="2023-03-10T00:00:00"/>
    <x v="1"/>
    <x v="2"/>
    <x v="0"/>
    <x v="1"/>
  </r>
  <r>
    <d v="2023-01-20T00:00:00"/>
    <n v="47931"/>
    <s v="Azzaro"/>
    <s v="Wanted"/>
    <s v="Sephora"/>
    <s v="Glorifier"/>
    <m/>
    <s v="R"/>
    <s v="Benoit"/>
    <s v="Charlotte GUENARD"/>
    <s v="Terminé"/>
    <n v="8"/>
    <m/>
    <d v="1899-12-30T19:30:00"/>
    <d v="2023-01-20T00:00:00"/>
    <d v="2023-01-26T00:00:00"/>
    <d v="2023-02-06T00:00:00"/>
    <d v="2023-03-06T00:00:00"/>
    <d v="2023-04-03T00:00:00"/>
    <d v="2023-01-30T00:00:00"/>
    <d v="2023-03-09T00:00:00"/>
    <d v="2023-03-17T00:00:00"/>
    <x v="4"/>
    <x v="2"/>
    <x v="0"/>
    <x v="1"/>
  </r>
  <r>
    <d v="2023-02-07T00:00:00"/>
    <n v="48094"/>
    <s v="Prada"/>
    <s v="Paradoxe"/>
    <s v="UHPS"/>
    <s v="TG"/>
    <m/>
    <s v="R"/>
    <s v="Benoit"/>
    <s v="Charlotte GUENARD"/>
    <s v="Terminé"/>
    <n v="2"/>
    <m/>
    <d v="1899-12-30T04:30:00"/>
    <d v="2023-02-07T00:00:00"/>
    <d v="2023-02-10T00:00:00"/>
    <d v="2023-03-21T00:00:00"/>
    <d v="2023-04-18T00:00:00"/>
    <d v="2023-04-25T00:00:00"/>
    <d v="2023-02-27T00:00:00"/>
    <d v="2023-03-15T00:00:00"/>
    <d v="2023-03-16T00:00:00"/>
    <x v="3"/>
    <x v="2"/>
    <x v="0"/>
    <x v="1"/>
  </r>
  <r>
    <d v="2023-02-09T00:00:00"/>
    <n v="48131"/>
    <s v="Armani"/>
    <s v="Eye Teint"/>
    <s v="Sephora CE"/>
    <s v="MUS"/>
    <s v="en attente de BAT"/>
    <s v="D&amp;CO"/>
    <s v="Benoit"/>
    <s v="Jean-Marc ISTURIZ"/>
    <s v="Terminé"/>
    <n v="2"/>
    <m/>
    <d v="1899-12-30T04:00:00"/>
    <d v="2023-02-09T00:00:00"/>
    <d v="2023-02-09T00:00:00"/>
    <m/>
    <m/>
    <d v="2023-02-20T00:00:00"/>
    <d v="2023-02-09T00:00:00"/>
    <d v="2023-03-20T00:00:00"/>
    <d v="2023-02-22T00:00:00"/>
    <x v="3"/>
    <x v="3"/>
    <x v="0"/>
    <x v="1"/>
  </r>
  <r>
    <d v="2023-02-01T00:00:00"/>
    <n v="48036"/>
    <s v="Yves Saint Laurent"/>
    <s v="Lash Clash"/>
    <s v="Sephora CE"/>
    <s v="MUS"/>
    <m/>
    <s v="D&amp;CO"/>
    <s v="Benoit"/>
    <s v="Jean-Marc ISTURIZ"/>
    <s v="Terminé"/>
    <n v="4"/>
    <m/>
    <d v="1899-12-30T09:30:00"/>
    <d v="2023-02-01T00:00:00"/>
    <d v="2023-02-07T00:00:00"/>
    <d v="2023-02-13T00:00:00"/>
    <d v="2023-03-13T00:00:00"/>
    <m/>
    <d v="2023-02-09T00:00:00"/>
    <d v="2023-02-20T00:00:00"/>
    <d v="2023-03-02T00:00:00"/>
    <x v="3"/>
    <x v="2"/>
    <x v="0"/>
    <x v="1"/>
  </r>
  <r>
    <d v="2023-03-02T00:00:00"/>
    <n v="48320"/>
    <s v="Yves Saint Laurent"/>
    <s v="Libre FDM"/>
    <s v="GL"/>
    <s v="TG"/>
    <m/>
    <s v="R"/>
    <s v="Benoit"/>
    <s v="Sandrine NEDELEC"/>
    <s v="Terminé"/>
    <n v="2"/>
    <m/>
    <d v="1899-12-30T03:30:00"/>
    <d v="2023-03-02T00:00:00"/>
    <d v="2023-03-13T00:00:00"/>
    <d v="2023-03-20T00:00:00"/>
    <d v="2023-05-04T00:00:00"/>
    <d v="2023-05-16T00:00:00"/>
    <d v="2023-03-17T00:00:00"/>
    <d v="2023-03-24T00:00:00"/>
    <d v="2023-03-24T00:00:00"/>
    <x v="1"/>
    <x v="2"/>
    <x v="0"/>
    <x v="1"/>
  </r>
  <r>
    <d v="2023-03-01T00:00:00"/>
    <n v="48315"/>
    <s v="Yves Saint Laurent"/>
    <s v="Libre FDM"/>
    <s v="UHPS"/>
    <s v="Multi-Support"/>
    <m/>
    <s v="R"/>
    <s v="Benoit"/>
    <s v="Sandrine NEDELEC"/>
    <s v="Terminé"/>
    <n v="7"/>
    <m/>
    <d v="1899-12-30T14:00:00"/>
    <d v="2023-03-01T00:00:00"/>
    <d v="2023-03-06T00:00:00"/>
    <d v="2023-03-20T00:00:00"/>
    <d v="2023-04-17T00:00:00"/>
    <d v="2023-05-16T00:00:00"/>
    <d v="2023-03-07T00:00:00"/>
    <d v="2023-03-24T00:00:00"/>
    <d v="2023-03-27T00:00:00"/>
    <x v="1"/>
    <x v="2"/>
    <x v="0"/>
    <x v="1"/>
  </r>
  <r>
    <d v="2023-03-01T00:00:00"/>
    <n v="48316"/>
    <s v="Yves Saint Laurent"/>
    <s v="Libre FDM"/>
    <s v="Sephora"/>
    <s v="EDG"/>
    <m/>
    <s v="R"/>
    <s v="Benoit"/>
    <s v="Sandrine NEDELEC"/>
    <s v="Terminé"/>
    <n v="1"/>
    <m/>
    <d v="1899-12-30T06:30:00"/>
    <d v="2023-03-01T00:00:00"/>
    <d v="2023-03-06T00:00:00"/>
    <d v="2023-03-20T00:00:00"/>
    <d v="2023-04-14T00:00:00"/>
    <d v="2023-05-16T00:00:00"/>
    <d v="2023-03-10T00:00:00"/>
    <d v="2023-03-23T00:00:00"/>
    <d v="2023-03-24T00:00:00"/>
    <x v="1"/>
    <x v="2"/>
    <x v="0"/>
    <x v="1"/>
  </r>
  <r>
    <d v="2023-02-07T00:00:00"/>
    <n v="48103"/>
    <s v="Prada"/>
    <s v="Paradoxe"/>
    <s v="Sephora"/>
    <s v="EDG"/>
    <m/>
    <s v="R"/>
    <s v="Benoit"/>
    <s v="Charlotte GUENARD"/>
    <s v="Terminé"/>
    <n v="2"/>
    <m/>
    <d v="1899-12-30T04:00:00"/>
    <d v="2023-02-07T00:00:00"/>
    <d v="2023-02-13T00:00:00"/>
    <d v="2023-03-28T00:00:00"/>
    <d v="2023-05-24T00:00:00"/>
    <d v="2023-05-02T00:00:00"/>
    <d v="2023-03-08T00:00:00"/>
    <d v="2023-03-24T00:00:00"/>
    <d v="2023-03-27T00:00:00"/>
    <x v="3"/>
    <x v="2"/>
    <x v="0"/>
    <x v="1"/>
  </r>
  <r>
    <d v="2023-02-07T00:00:00"/>
    <n v="48096"/>
    <s v="Prada"/>
    <s v="Paradoxe"/>
    <s v="Multi-Enseignes"/>
    <s v="Panneau"/>
    <m/>
    <s v="R"/>
    <s v="Benoit"/>
    <s v="Charlotte GUENARD"/>
    <s v="Terminé"/>
    <n v="3"/>
    <m/>
    <d v="1899-12-30T02:30:00"/>
    <d v="2023-02-07T00:00:00"/>
    <d v="2023-02-10T00:00:00"/>
    <d v="2023-04-04T00:00:00"/>
    <d v="2023-02-05T00:00:00"/>
    <d v="2023-05-08T00:00:00"/>
    <d v="2023-02-09T00:00:00"/>
    <d v="2023-03-27T00:00:00"/>
    <d v="2023-03-27T00:00:00"/>
    <x v="3"/>
    <x v="2"/>
    <x v="0"/>
    <x v="1"/>
  </r>
  <r>
    <d v="2023-03-03T00:00:00"/>
    <n v="48350"/>
    <s v="ARMANI"/>
    <s v="Fête des pères"/>
    <s v="Sephora"/>
    <s v="EDG"/>
    <s v=""/>
    <s v="R"/>
    <s v="Benoit"/>
    <s v="Charlotte GUENARD"/>
    <s v="Annulé"/>
    <n v="1"/>
    <m/>
    <d v="1899-12-30T06:30:00"/>
    <d v="2023-03-03T00:00:00"/>
    <d v="2023-03-16T00:00:00"/>
    <d v="2023-04-11T00:00:00"/>
    <d v="2023-05-09T00:00:00"/>
    <d v="2023-06-06T00:00:00"/>
    <d v="2023-03-09T00:00:00"/>
    <m/>
    <d v="2023-04-04T00:00:00"/>
    <x v="1"/>
    <x v="1"/>
    <x v="0"/>
    <x v="1"/>
  </r>
  <r>
    <d v="2023-01-27T00:00:00"/>
    <n v="47994"/>
    <s v="Armani"/>
    <s v="Fête des mère"/>
    <s v="Sephora"/>
    <s v="EDG"/>
    <m/>
    <s v="R"/>
    <s v="Benoit"/>
    <s v="Charlotte GUENARD"/>
    <s v="Terminé"/>
    <n v="6"/>
    <m/>
    <d v="1899-12-31T03:30:00"/>
    <d v="2023-02-09T00:00:00"/>
    <d v="2023-02-02T00:00:00"/>
    <d v="2023-03-06T00:00:00"/>
    <d v="2023-04-03T00:00:00"/>
    <d v="2023-05-02T00:00:00"/>
    <d v="2023-02-16T00:00:00"/>
    <d v="2023-03-27T00:00:00"/>
    <d v="2023-03-28T00:00:00"/>
    <x v="4"/>
    <x v="2"/>
    <x v="0"/>
    <x v="1"/>
  </r>
  <r>
    <d v="2023-01-27T00:00:00"/>
    <n v="47993"/>
    <s v="Armani"/>
    <s v="Fête des mère"/>
    <s v="Marionnaud"/>
    <s v="TG"/>
    <m/>
    <s v="R"/>
    <s v="Benoit"/>
    <s v="Charlotte GUENARD"/>
    <s v="Terminé"/>
    <n v="9"/>
    <m/>
    <d v="1899-12-30T21:00:00"/>
    <d v="2023-01-27T00:00:00"/>
    <d v="2023-02-02T00:00:00"/>
    <d v="2023-03-06T00:00:00"/>
    <d v="2023-04-03T00:00:00"/>
    <d v="2023-05-01T00:00:00"/>
    <d v="2023-03-01T00:00:00"/>
    <d v="2023-03-27T00:00:00"/>
    <d v="2023-03-29T00:00:00"/>
    <x v="4"/>
    <x v="2"/>
    <x v="0"/>
    <x v="1"/>
  </r>
  <r>
    <d v="2023-01-27T00:00:00"/>
    <n v="47997"/>
    <s v="Armani"/>
    <s v="Fête des mère"/>
    <s v="Nocibé"/>
    <s v="TG"/>
    <m/>
    <s v="R"/>
    <s v="Benoit"/>
    <s v="Charlotte GUENARD"/>
    <s v="Terminé"/>
    <n v="2"/>
    <m/>
    <d v="1899-12-30T11:30:00"/>
    <d v="2023-01-27T00:00:00"/>
    <m/>
    <d v="2023-03-20T00:00:00"/>
    <d v="2023-04-17T00:00:00"/>
    <d v="2023-05-15T00:00:00"/>
    <d v="2023-03-01T00:00:00"/>
    <d v="2023-03-20T00:00:00"/>
    <d v="2023-03-20T00:00:00"/>
    <x v="4"/>
    <x v="2"/>
    <x v="0"/>
    <x v="1"/>
  </r>
  <r>
    <d v="2023-02-07T00:00:00"/>
    <n v="48095"/>
    <s v="Prada"/>
    <s v="Paradoxe"/>
    <s v="Marionnaud"/>
    <s v="TG"/>
    <m/>
    <s v="R"/>
    <s v="Benoit"/>
    <s v="Charlotte GUENARD"/>
    <s v="Terminé"/>
    <n v="5"/>
    <m/>
    <d v="1899-12-30T08:00:00"/>
    <d v="2023-02-07T00:00:00"/>
    <d v="2023-02-10T00:00:00"/>
    <d v="2023-03-28T00:00:00"/>
    <d v="2023-04-25T00:00:00"/>
    <d v="2023-05-01T00:00:00"/>
    <d v="2023-02-15T00:00:00"/>
    <d v="2023-03-30T00:00:00"/>
    <d v="2023-03-30T00:00:00"/>
    <x v="3"/>
    <x v="2"/>
    <x v="0"/>
    <x v="1"/>
  </r>
  <r>
    <d v="2023-03-23T00:00:00"/>
    <n v="48344"/>
    <s v="Yves Saint Laurent"/>
    <s v="Libre"/>
    <s v="Sephora"/>
    <s v="Niches"/>
    <m/>
    <s v="R"/>
    <s v="Benoit"/>
    <s v="Sandrine NEDELEC"/>
    <s v="Terminé"/>
    <n v="1"/>
    <m/>
    <d v="1899-12-30T01:30:00"/>
    <d v="2023-03-23T00:00:00"/>
    <d v="2023-03-27T00:00:00"/>
    <d v="2023-03-29T00:00:00"/>
    <d v="2023-04-06T00:00:00"/>
    <m/>
    <d v="2023-03-24T00:00:00"/>
    <d v="2023-03-30T00:00:00"/>
    <d v="2023-03-30T00:00:00"/>
    <x v="1"/>
    <x v="2"/>
    <x v="0"/>
    <x v="1"/>
  </r>
  <r>
    <d v="2023-04-13T00:00:00"/>
    <n v="48589"/>
    <s v="Yves Saint Laurent"/>
    <s v="La Nuit de L'homme"/>
    <s v="Sephora"/>
    <s v="CDMEA"/>
    <m/>
    <s v="R"/>
    <s v="Benoit"/>
    <s v="Sandrine NEDELEC"/>
    <s v="Terminé"/>
    <n v="1"/>
    <m/>
    <d v="1899-12-30T02:30:00"/>
    <d v="2023-04-14T00:00:00"/>
    <d v="2023-04-14T00:00:00"/>
    <d v="2023-04-14T00:00:00"/>
    <d v="2023-05-10T00:00:00"/>
    <d v="2023-05-16T00:00:00"/>
    <d v="2023-04-14T00:00:00"/>
    <d v="2023-04-17T00:00:00"/>
    <d v="2023-04-17T00:00:00"/>
    <x v="0"/>
    <x v="1"/>
    <x v="0"/>
    <x v="1"/>
  </r>
  <r>
    <d v="2023-03-02T00:00:00"/>
    <n v="48324"/>
    <s v="Yves Saint Laurent"/>
    <s v="Make Up"/>
    <s v="Nocibé"/>
    <s v="Colonne"/>
    <m/>
    <s v="R"/>
    <s v="Benoit"/>
    <s v="Sandrine NEDELEC"/>
    <s v="Terminé"/>
    <n v="2"/>
    <m/>
    <d v="1899-12-30T06:30:00"/>
    <d v="2023-03-02T00:00:00"/>
    <d v="2023-03-07T00:00:00"/>
    <d v="2023-03-14T00:00:00"/>
    <d v="2023-04-11T00:00:00"/>
    <d v="2023-05-01T00:00:00"/>
    <d v="2023-04-11T00:00:00"/>
    <d v="2023-04-13T00:00:00"/>
    <d v="2023-04-17T00:00:00"/>
    <x v="1"/>
    <x v="1"/>
    <x v="0"/>
    <x v="1"/>
  </r>
  <r>
    <d v="2023-03-07T00:00:00"/>
    <n v="48370"/>
    <s v="Yves Saint Laurent"/>
    <s v="Libre &amp; Mascara"/>
    <s v="Marionnaud"/>
    <s v="TG"/>
    <m/>
    <s v="R"/>
    <s v="Benoit"/>
    <s v="Sandrine NEDELEC"/>
    <s v="Terminé"/>
    <n v="5"/>
    <m/>
    <d v="1899-12-30T12:00:00"/>
    <d v="2023-03-07T00:00:00"/>
    <d v="2023-03-15T00:00:00"/>
    <d v="2023-03-28T00:00:00"/>
    <d v="2023-04-24T00:00:00"/>
    <d v="2023-05-15T00:00:00"/>
    <d v="2023-03-14T00:00:00"/>
    <d v="2023-04-11T00:00:00"/>
    <d v="2023-04-11T00:00:00"/>
    <x v="1"/>
    <x v="1"/>
    <x v="0"/>
    <x v="1"/>
  </r>
  <r>
    <d v="2023-04-17T00:00:00"/>
    <n v="48724"/>
    <s v="L'oreal"/>
    <m/>
    <s v="Marionnaud"/>
    <s v="Stop Rayon"/>
    <m/>
    <s v="R"/>
    <s v="Benoit"/>
    <s v="Sandrine NEDELEC"/>
    <s v="Terminé"/>
    <n v="3"/>
    <m/>
    <d v="1899-12-30T02:30:00"/>
    <m/>
    <d v="2023-04-18T00:00:00"/>
    <d v="2023-04-19T00:00:00"/>
    <d v="2023-04-28T00:00:00"/>
    <d v="2023-05-01T00:00:00"/>
    <d v="2023-04-18T00:00:00"/>
    <d v="2023-04-20T00:00:00"/>
    <d v="2023-04-20T00:00:00"/>
    <x v="0"/>
    <x v="1"/>
    <x v="0"/>
    <x v="1"/>
  </r>
  <r>
    <d v="2023-04-18T00:00:00"/>
    <n v="48734"/>
    <s v="VALENTINO"/>
    <m/>
    <s v="GL Haussmann"/>
    <s v="Chevalet"/>
    <m/>
    <s v="R"/>
    <s v="Benoit"/>
    <s v="Charlotte GUENARD"/>
    <s v="Terminé"/>
    <n v="1"/>
    <m/>
    <d v="1899-12-30T01:00:00"/>
    <m/>
    <d v="2023-04-19T00:00:00"/>
    <d v="2023-04-19T00:00:00"/>
    <d v="2023-05-05T00:00:00"/>
    <d v="2023-08-05T00:00:00"/>
    <d v="2023-04-18T00:00:00"/>
    <d v="2023-04-20T00:00:00"/>
    <d v="2023-04-20T00:00:00"/>
    <x v="0"/>
    <x v="1"/>
    <x v="0"/>
    <x v="1"/>
  </r>
  <r>
    <d v="2022-11-16T00:00:00"/>
    <n v="47244"/>
    <s v="CABAIA"/>
    <m/>
    <s v="Autres"/>
    <s v="Vitrine"/>
    <m/>
    <s v="D&amp;CO"/>
    <s v="Claire"/>
    <s v="Arnaud"/>
    <s v="Terminé"/>
    <n v="3"/>
    <m/>
    <d v="1899-12-30T04:00:00"/>
    <d v="2022-11-16T00:00:00"/>
    <d v="2022-11-21T00:00:00"/>
    <d v="2022-11-22T00:00:00"/>
    <d v="2022-11-29T00:00:00"/>
    <d v="2022-12-01T00:00:00"/>
    <d v="2022-11-17T00:00:00"/>
    <d v="2022-11-22T00:00:00"/>
    <d v="2022-11-22T00:00:00"/>
    <x v="2"/>
    <x v="7"/>
    <x v="1"/>
    <x v="2"/>
  </r>
  <r>
    <d v="2022-04-27T00:00:00"/>
    <n v="45761"/>
    <s v="Clarins"/>
    <s v="Joli Rouge"/>
    <s v="Nocibé"/>
    <s v="TG"/>
    <m/>
    <s v="R"/>
    <s v="Claire"/>
    <s v="Charlotte"/>
    <s v="Annulé"/>
    <n v="1"/>
    <m/>
    <d v="1899-12-30T04:15:00"/>
    <m/>
    <m/>
    <m/>
    <m/>
    <m/>
    <d v="2022-07-20T00:00:00"/>
    <m/>
    <d v="2022-11-20T00:00:00"/>
    <x v="0"/>
    <x v="7"/>
    <x v="1"/>
    <x v="2"/>
  </r>
  <r>
    <d v="2022-07-19T00:00:00"/>
    <n v="45766"/>
    <s v="Clarins"/>
    <s v="Joli Rouge"/>
    <s v="UHPS"/>
    <s v="TG"/>
    <m/>
    <s v="R"/>
    <s v="Claire"/>
    <s v="Charlotte"/>
    <s v="Annulé"/>
    <n v="1"/>
    <m/>
    <d v="1899-12-30T03:30:00"/>
    <m/>
    <m/>
    <m/>
    <m/>
    <m/>
    <d v="2022-07-13T00:00:00"/>
    <m/>
    <d v="2022-11-15T00:00:00"/>
    <x v="10"/>
    <x v="7"/>
    <x v="1"/>
    <x v="2"/>
  </r>
  <r>
    <d v="2022-07-26T00:00:00"/>
    <n v="45763"/>
    <s v="Clarins"/>
    <s v="Joli Rouge"/>
    <s v="Marionnaud"/>
    <s v="TG"/>
    <m/>
    <s v="R"/>
    <s v="Claire"/>
    <s v="Charlotte"/>
    <s v="Annulé"/>
    <n v="5"/>
    <m/>
    <d v="1899-12-30T07:30:00"/>
    <m/>
    <m/>
    <m/>
    <m/>
    <m/>
    <d v="2022-07-12T00:00:00"/>
    <m/>
    <d v="2022-11-15T00:00:00"/>
    <x v="10"/>
    <x v="7"/>
    <x v="1"/>
    <x v="2"/>
  </r>
  <r>
    <d v="2022-07-26T00:00:00"/>
    <n v="46279"/>
    <s v="Clarins"/>
    <s v="Skin Illusion"/>
    <s v="Beauty Success"/>
    <m/>
    <m/>
    <s v="R"/>
    <s v="Claire"/>
    <s v="Charlotte"/>
    <s v="Annulé"/>
    <n v="2"/>
    <m/>
    <d v="1899-12-30T02:15:00"/>
    <d v="2022-07-26T00:00:00"/>
    <m/>
    <d v="2022-08-01T00:00:00"/>
    <d v="2022-08-23T00:00:00"/>
    <d v="2022-08-29T00:00:00"/>
    <d v="2022-07-26T00:00:00"/>
    <m/>
    <d v="2022-09-15T00:00:00"/>
    <x v="10"/>
    <x v="6"/>
    <x v="1"/>
    <x v="2"/>
  </r>
  <r>
    <d v="2022-07-29T00:00:00"/>
    <n v="46349"/>
    <s v="Sephora"/>
    <s v="Fenty"/>
    <s v="Sephora"/>
    <s v="Mat Caisse Mobile"/>
    <m/>
    <s v="R"/>
    <s v="Claire"/>
    <s v="Elodie"/>
    <s v="Terminé"/>
    <n v="5"/>
    <m/>
    <d v="1899-12-30T01:00:00"/>
    <m/>
    <m/>
    <d v="2022-08-31T00:00:00"/>
    <d v="2022-09-28T00:00:00"/>
    <d v="2022-10-04T00:00:00"/>
    <d v="2022-08-11T00:00:00"/>
    <d v="2022-08-30T00:00:00"/>
    <d v="2022-08-30T00:00:00"/>
    <x v="10"/>
    <x v="4"/>
    <x v="1"/>
    <x v="2"/>
  </r>
  <r>
    <d v="2022-08-05T00:00:00"/>
    <n v="46424"/>
    <s v="Cartier"/>
    <s v="La Panthere"/>
    <s v="Nocibé"/>
    <s v="Multi-Support"/>
    <m/>
    <s v="R"/>
    <s v="Claire"/>
    <s v="Kady"/>
    <s v="Terminé"/>
    <n v="7"/>
    <m/>
    <d v="1899-12-30T10:40:00"/>
    <d v="2022-09-08T00:00:00"/>
    <d v="2022-08-11T00:00:00"/>
    <d v="2022-09-16T00:00:00"/>
    <d v="2022-10-17T00:00:00"/>
    <d v="2022-10-24T00:00:00"/>
    <d v="2022-08-10T00:00:00"/>
    <d v="2022-09-28T00:00:00"/>
    <d v="2022-09-28T00:00:00"/>
    <x v="7"/>
    <x v="6"/>
    <x v="1"/>
    <x v="2"/>
  </r>
  <r>
    <d v="2022-08-05T00:00:00"/>
    <n v="46432"/>
    <s v="Sephora"/>
    <s v="Pixi"/>
    <s v="Sephora"/>
    <s v="Multi-Support"/>
    <s v="Sephora - EDG / CDMEA/AVANT CAISSE_x000a_Claire Sur Plot Maq"/>
    <s v="R"/>
    <s v="Claire"/>
    <s v="Elodie"/>
    <s v="Terminé"/>
    <n v="3"/>
    <m/>
    <d v="1899-12-30T06:10:00"/>
    <m/>
    <m/>
    <m/>
    <m/>
    <m/>
    <d v="2022-08-17T00:00:00"/>
    <d v="2022-09-22T00:00:00"/>
    <d v="2022-09-23T00:00:00"/>
    <x v="7"/>
    <x v="6"/>
    <x v="1"/>
    <x v="2"/>
  </r>
  <r>
    <d v="2022-08-18T00:00:00"/>
    <n v="45764"/>
    <s v="Clarins"/>
    <s v="Joli Rouge"/>
    <s v="Indépendant"/>
    <s v="Panneau"/>
    <m/>
    <s v="R"/>
    <s v="Claire"/>
    <s v="Charlotte"/>
    <s v="Annulé"/>
    <n v="6"/>
    <m/>
    <d v="1899-12-30T02:45:00"/>
    <m/>
    <m/>
    <m/>
    <m/>
    <m/>
    <d v="2022-06-24T00:00:00"/>
    <m/>
    <d v="2022-11-15T00:00:00"/>
    <x v="7"/>
    <x v="7"/>
    <x v="1"/>
    <x v="2"/>
  </r>
  <r>
    <d v="2022-08-18T00:00:00"/>
    <n v="46501"/>
    <s v="L'Oréal"/>
    <s v="Mugler Angel"/>
    <s v="Nocibé"/>
    <s v="Multi-Support"/>
    <m/>
    <s v="R"/>
    <s v="Claire"/>
    <s v="Charlotte"/>
    <s v="Terminé"/>
    <n v="4"/>
    <m/>
    <d v="1899-12-30T03:30:00"/>
    <d v="2022-09-15T00:00:00"/>
    <d v="2022-09-17T00:00:00"/>
    <d v="2022-09-22T00:00:00"/>
    <d v="2022-10-18T00:00:00"/>
    <d v="2022-10-24T00:00:00"/>
    <d v="2022-09-16T00:00:00"/>
    <d v="2022-09-29T00:00:00"/>
    <d v="2022-09-29T00:00:00"/>
    <x v="7"/>
    <x v="6"/>
    <x v="1"/>
    <x v="2"/>
  </r>
  <r>
    <d v="2022-08-18T00:00:00"/>
    <n v="46503"/>
    <s v="L'Oréal"/>
    <s v="Mugler Angel"/>
    <s v="Multi-Enseignes"/>
    <s v="Panneau"/>
    <m/>
    <s v="R"/>
    <s v="Claire"/>
    <s v="Charlotte"/>
    <s v="Terminé"/>
    <n v="3"/>
    <m/>
    <d v="1899-12-30T00:50:00"/>
    <d v="2022-09-15T00:00:00"/>
    <d v="2022-09-17T00:00:00"/>
    <d v="2022-09-22T00:00:00"/>
    <d v="2022-09-27T00:00:00"/>
    <d v="2022-10-24T00:00:00"/>
    <d v="2022-08-31T00:00:00"/>
    <d v="2022-09-29T00:00:00"/>
    <d v="2022-09-29T00:00:00"/>
    <x v="7"/>
    <x v="6"/>
    <x v="1"/>
    <x v="2"/>
  </r>
  <r>
    <d v="2022-08-18T00:00:00"/>
    <n v="46506"/>
    <s v="L'Oréal"/>
    <s v="Mugler Angel"/>
    <s v="Multi-Enseignes"/>
    <s v="Panneau + OCA"/>
    <m/>
    <s v="R"/>
    <s v="Claire"/>
    <s v="Charlotte"/>
    <s v="Terminé"/>
    <n v="1"/>
    <m/>
    <d v="1899-12-30T01:00:00"/>
    <d v="2022-09-15T00:00:00"/>
    <d v="2022-10-03T00:00:00"/>
    <d v="2022-10-25T00:00:00"/>
    <d v="2022-11-15T00:00:00"/>
    <d v="2022-11-21T00:00:00"/>
    <d v="2022-09-23T00:00:00"/>
    <d v="2022-09-29T00:00:00"/>
    <d v="2022-09-29T00:00:00"/>
    <x v="7"/>
    <x v="6"/>
    <x v="1"/>
    <x v="2"/>
  </r>
  <r>
    <d v="2022-08-19T00:00:00"/>
    <n v="46190"/>
    <s v="Mugler"/>
    <s v="Alien Goddess Intense"/>
    <s v="GL"/>
    <s v="Podium"/>
    <m/>
    <s v="R"/>
    <s v="Claire"/>
    <s v="Sandrine"/>
    <s v="Terminé"/>
    <n v="5"/>
    <m/>
    <d v="1899-12-30T02:45:00"/>
    <d v="2022-07-19T00:00:00"/>
    <d v="2022-07-25T00:00:00"/>
    <d v="2022-08-18T00:00:00"/>
    <d v="2022-09-09T00:00:00"/>
    <d v="2022-10-10T00:00:00"/>
    <d v="2022-07-22T00:00:00"/>
    <d v="2022-08-31T00:00:00"/>
    <d v="2022-08-31T00:00:00"/>
    <x v="7"/>
    <x v="4"/>
    <x v="1"/>
    <x v="2"/>
  </r>
  <r>
    <d v="2022-08-26T00:00:00"/>
    <n v="46510"/>
    <s v="MOET"/>
    <m/>
    <m/>
    <s v="Visuel"/>
    <m/>
    <s v="D&amp;CO"/>
    <s v="Claire"/>
    <s v="Elsa"/>
    <s v="Annulé"/>
    <n v="1"/>
    <m/>
    <d v="1899-12-30T00:30:00"/>
    <m/>
    <m/>
    <m/>
    <d v="2022-09-16T00:00:00"/>
    <d v="2022-09-16T00:00:00"/>
    <d v="2022-08-30T00:00:00"/>
    <m/>
    <d v="2022-11-15T00:00:00"/>
    <x v="7"/>
    <x v="7"/>
    <x v="1"/>
    <x v="2"/>
  </r>
  <r>
    <d v="2022-08-26T00:00:00"/>
    <n v="46542"/>
    <s v="Hermes"/>
    <s v="TDH"/>
    <s v="Marionnaud"/>
    <s v="TG"/>
    <m/>
    <s v="R"/>
    <s v="Claire"/>
    <s v="Aurélie"/>
    <s v="Terminé"/>
    <n v="6"/>
    <m/>
    <d v="1899-12-30T02:40:00"/>
    <d v="2022-08-26T00:00:00"/>
    <d v="2022-08-30T00:00:00"/>
    <d v="2022-09-23T00:00:00"/>
    <d v="2022-10-24T00:00:00"/>
    <d v="2022-10-31T00:00:00"/>
    <d v="2022-08-29T00:00:00"/>
    <d v="2022-09-21T00:00:00"/>
    <d v="2022-09-21T00:00:00"/>
    <x v="7"/>
    <x v="6"/>
    <x v="1"/>
    <x v="2"/>
  </r>
  <r>
    <d v="2022-08-31T00:00:00"/>
    <n v="45736"/>
    <s v="Clarins"/>
    <s v="Joli Rouge"/>
    <s v="Sephora"/>
    <s v="Beauty Hub"/>
    <m/>
    <s v="R"/>
    <s v="Claire"/>
    <s v="Charlotte"/>
    <s v="Annulé"/>
    <n v="8"/>
    <m/>
    <d v="1899-12-30T07:00:00"/>
    <m/>
    <m/>
    <m/>
    <m/>
    <m/>
    <d v="2022-07-08T00:00:00"/>
    <m/>
    <d v="2022-11-15T00:00:00"/>
    <x v="7"/>
    <x v="7"/>
    <x v="1"/>
    <x v="2"/>
  </r>
  <r>
    <d v="2022-08-04T00:00:00"/>
    <n v="46410"/>
    <s v="Sephora"/>
    <s v="PMG"/>
    <s v="Sephora"/>
    <s v="EDG"/>
    <m/>
    <s v="R"/>
    <s v="Claire"/>
    <s v="Elodie"/>
    <s v="Terminé"/>
    <n v="2"/>
    <m/>
    <d v="1899-12-30T04:00:00"/>
    <d v="2022-08-18T00:00:00"/>
    <d v="2022-08-17T00:00:00"/>
    <d v="2022-08-17T00:00:00"/>
    <d v="2022-10-12T00:00:00"/>
    <d v="2022-10-18T00:00:00"/>
    <d v="2022-08-22T00:00:00"/>
    <d v="2022-09-12T00:00:00"/>
    <d v="2022-09-13T00:00:00"/>
    <x v="7"/>
    <x v="6"/>
    <x v="1"/>
    <x v="2"/>
  </r>
  <r>
    <d v="2022-09-01T00:00:00"/>
    <n v="45737"/>
    <s v="Clarins"/>
    <s v="Joli Rouge"/>
    <s v="Sephora"/>
    <s v="EDG"/>
    <m/>
    <s v="R"/>
    <s v="Claire"/>
    <s v="Charlotte"/>
    <s v="Annulé"/>
    <n v="3"/>
    <m/>
    <d v="1899-12-30T09:15:00"/>
    <m/>
    <m/>
    <m/>
    <m/>
    <m/>
    <d v="2022-06-17T00:00:00"/>
    <m/>
    <d v="2022-11-15T00:00:00"/>
    <x v="9"/>
    <x v="7"/>
    <x v="1"/>
    <x v="2"/>
  </r>
  <r>
    <d v="2022-09-01T00:00:00"/>
    <n v="45759"/>
    <s v="Clarins"/>
    <s v="Joli Rouge"/>
    <s v="GL"/>
    <s v="TG"/>
    <m/>
    <s v="R"/>
    <s v="Claire"/>
    <s v="Charlotte"/>
    <s v="Annulé"/>
    <n v="4"/>
    <m/>
    <d v="1899-12-30T04:00:00"/>
    <m/>
    <m/>
    <m/>
    <m/>
    <m/>
    <d v="2022-06-27T00:00:00"/>
    <m/>
    <d v="2022-11-15T00:00:00"/>
    <x v="9"/>
    <x v="7"/>
    <x v="1"/>
    <x v="2"/>
  </r>
  <r>
    <d v="2022-08-04T00:00:00"/>
    <n v="46417"/>
    <s v="Sephora"/>
    <s v="Xmas22"/>
    <s v="Sephora"/>
    <s v="Balisage"/>
    <m/>
    <s v="R"/>
    <s v="Claire"/>
    <s v="Elodie"/>
    <s v="Terminé"/>
    <n v="10"/>
    <m/>
    <d v="1899-12-30T03:20:00"/>
    <d v="2022-08-04T00:00:00"/>
    <d v="2022-08-10T00:00:00"/>
    <d v="2022-09-19T00:00:00"/>
    <d v="2022-10-24T00:00:00"/>
    <d v="2022-10-31T00:00:00"/>
    <d v="2022-08-22T00:00:00"/>
    <d v="2022-09-23T00:00:00"/>
    <d v="2022-09-23T00:00:00"/>
    <x v="7"/>
    <x v="6"/>
    <x v="1"/>
    <x v="2"/>
  </r>
  <r>
    <d v="2022-08-05T00:00:00"/>
    <n v="46421"/>
    <s v="L'Oréal"/>
    <s v="YSL RPC the Bold"/>
    <s v="Sephora CE"/>
    <s v="EDG"/>
    <m/>
    <s v="D&amp;CO"/>
    <s v="Claire"/>
    <s v="Arnaud"/>
    <s v="Terminé"/>
    <n v="5"/>
    <m/>
    <d v="1899-12-30T03:40:00"/>
    <m/>
    <d v="2022-08-16T00:00:00"/>
    <d v="2022-09-16T00:00:00"/>
    <d v="2022-10-14T00:00:00"/>
    <d v="2022-10-17T00:00:00"/>
    <d v="2022-09-02T00:00:00"/>
    <d v="2022-09-22T00:00:00"/>
    <d v="2022-09-22T00:00:00"/>
    <x v="7"/>
    <x v="6"/>
    <x v="1"/>
    <x v="2"/>
  </r>
  <r>
    <d v="2022-09-08T00:00:00"/>
    <n v="45760"/>
    <s v="Clarins"/>
    <s v="Joli Rouge"/>
    <s v="Kalista"/>
    <s v="Panneau"/>
    <m/>
    <s v="R"/>
    <s v="Claire"/>
    <s v="Charlotte"/>
    <s v="Annulé"/>
    <n v="5"/>
    <m/>
    <d v="1899-12-30T01:45:00"/>
    <m/>
    <m/>
    <m/>
    <m/>
    <m/>
    <d v="2022-06-07T00:00:00"/>
    <m/>
    <d v="2022-11-15T00:00:00"/>
    <x v="9"/>
    <x v="7"/>
    <x v="1"/>
    <x v="2"/>
  </r>
  <r>
    <d v="2022-08-16T00:00:00"/>
    <n v="46477"/>
    <s v="Sephora"/>
    <s v="Milk"/>
    <s v="Sephora"/>
    <s v="Mat Caisse Mobile"/>
    <m/>
    <s v="R"/>
    <s v="Claire"/>
    <s v="Melissa"/>
    <s v="Terminé"/>
    <n v="3"/>
    <m/>
    <d v="1899-12-30T01:30:00"/>
    <d v="2022-08-22T00:00:00"/>
    <d v="2022-08-22T00:00:00"/>
    <d v="2022-09-14T00:00:00"/>
    <d v="2022-10-12T00:00:00"/>
    <d v="2022-10-18T00:00:00"/>
    <d v="2022-08-23T00:00:00"/>
    <d v="2022-09-05T00:00:00"/>
    <d v="2022-09-06T00:00:00"/>
    <x v="7"/>
    <x v="6"/>
    <x v="1"/>
    <x v="2"/>
  </r>
  <r>
    <d v="2022-08-16T00:00:00"/>
    <n v="46483"/>
    <s v="Guerlain"/>
    <s v="AA Forte"/>
    <s v="Sephora"/>
    <s v="CDMEA"/>
    <m/>
    <s v="R"/>
    <s v="Claire"/>
    <s v="Melissa"/>
    <s v="Terminé"/>
    <n v="5"/>
    <m/>
    <d v="1899-12-30T02:30:00"/>
    <d v="2022-08-22T00:00:00"/>
    <d v="2022-08-22T00:00:00"/>
    <d v="2022-08-31T00:00:00"/>
    <d v="2022-09-28T00:00:00"/>
    <d v="2022-10-04T00:00:00"/>
    <d v="2022-08-24T00:00:00"/>
    <d v="2022-09-08T00:00:00"/>
    <d v="2022-09-08T00:00:00"/>
    <x v="7"/>
    <x v="6"/>
    <x v="1"/>
    <x v="2"/>
  </r>
  <r>
    <d v="2022-08-18T00:00:00"/>
    <n v="46502"/>
    <s v="L'Oréal"/>
    <s v="Mugler Angel"/>
    <s v="GL"/>
    <s v="TG"/>
    <m/>
    <s v="R"/>
    <s v="Claire"/>
    <s v="Charlotte"/>
    <s v="Terminé"/>
    <n v="3"/>
    <m/>
    <d v="1899-12-30T02:00:00"/>
    <d v="2022-09-15T00:00:00"/>
    <d v="2022-09-17T00:00:00"/>
    <d v="2022-09-22T00:00:00"/>
    <d v="2022-10-18T00:00:00"/>
    <d v="2022-10-24T00:00:00"/>
    <d v="2022-09-19T00:00:00"/>
    <d v="2022-09-27T00:00:00"/>
    <d v="2022-09-28T00:00:00"/>
    <x v="7"/>
    <x v="6"/>
    <x v="1"/>
    <x v="2"/>
  </r>
  <r>
    <d v="2022-09-19T00:00:00"/>
    <n v="46610"/>
    <s v="Cabaia"/>
    <s v="Noel"/>
    <s v="Cabaia"/>
    <s v="Vitrine"/>
    <m/>
    <s v="D&amp;CO"/>
    <s v="Claire"/>
    <s v="Arnaud"/>
    <s v="Terminé"/>
    <n v="7"/>
    <m/>
    <d v="1899-12-31T06:00:00"/>
    <d v="2022-09-19T00:00:00"/>
    <d v="2022-09-20T00:00:00"/>
    <d v="2022-10-07T00:00:00"/>
    <d v="2022-11-04T00:00:00"/>
    <d v="2022-11-08T00:00:00"/>
    <d v="2022-09-20T00:00:00"/>
    <d v="2022-10-27T00:00:00"/>
    <d v="2022-10-28T00:00:00"/>
    <x v="9"/>
    <x v="5"/>
    <x v="1"/>
    <x v="2"/>
  </r>
  <r>
    <d v="2022-09-19T00:00:00"/>
    <n v="46724"/>
    <s v="Sephora"/>
    <s v="Pat McGrath"/>
    <s v="Sephora"/>
    <s v="Pop Up"/>
    <m/>
    <s v="R"/>
    <s v="Claire"/>
    <s v="Elodie"/>
    <s v="Terminé"/>
    <n v="1"/>
    <m/>
    <d v="1899-12-30T00:15:00"/>
    <d v="2022-09-19T00:00:00"/>
    <d v="2022-09-21T00:00:00"/>
    <d v="2022-09-22T00:00:00"/>
    <d v="2022-09-28T00:00:00"/>
    <d v="2022-10-04T00:00:00"/>
    <d v="2022-09-20T00:00:00"/>
    <d v="2022-09-26T00:00:00"/>
    <d v="2022-09-26T00:00:00"/>
    <x v="9"/>
    <x v="6"/>
    <x v="1"/>
    <x v="2"/>
  </r>
  <r>
    <d v="2022-09-20T00:00:00"/>
    <n v="46708"/>
    <s v="Mugler"/>
    <s v="Angel 30 Ans"/>
    <s v="Multi-Enseignes"/>
    <s v="Visuel"/>
    <m/>
    <s v="R"/>
    <s v="Claire"/>
    <s v="Sandrine"/>
    <s v="Terminé"/>
    <n v="3"/>
    <m/>
    <d v="1899-12-30T01:45:00"/>
    <d v="2022-09-20T00:00:00"/>
    <d v="2022-09-23T00:00:00"/>
    <d v="2022-09-23T00:00:00"/>
    <d v="2022-10-17T00:00:00"/>
    <d v="2022-10-24T00:00:00"/>
    <d v="2022-09-22T00:00:00"/>
    <d v="2022-09-23T00:00:00"/>
    <d v="2022-09-23T00:00:00"/>
    <x v="9"/>
    <x v="6"/>
    <x v="1"/>
    <x v="2"/>
  </r>
  <r>
    <d v="2022-09-28T00:00:00"/>
    <n v="46813"/>
    <s v="Mugler"/>
    <s v="Angel &amp; Nova"/>
    <s v="Nocibé"/>
    <s v="Visuel"/>
    <m/>
    <s v="R"/>
    <s v="Claire"/>
    <s v="Sandrine"/>
    <s v="Terminé"/>
    <n v="3"/>
    <m/>
    <d v="1899-12-30T00:30:00"/>
    <d v="2022-09-28T00:00:00"/>
    <d v="2022-09-29T00:00:00"/>
    <d v="2022-09-29T00:00:00"/>
    <d v="2022-10-20T00:00:00"/>
    <d v="2022-10-24T00:00:00"/>
    <d v="2022-09-29T00:00:00"/>
    <d v="2022-10-04T00:00:00"/>
    <d v="2022-10-04T00:00:00"/>
    <x v="9"/>
    <x v="5"/>
    <x v="1"/>
    <x v="2"/>
  </r>
  <r>
    <d v="2022-08-18T00:00:00"/>
    <n v="46505"/>
    <s v="L'Oréal"/>
    <s v="Mugler Angel"/>
    <s v="Sephora"/>
    <s v="CDMEA"/>
    <m/>
    <s v="R"/>
    <s v="Claire"/>
    <s v="Charlotte"/>
    <s v="Terminé"/>
    <n v="1"/>
    <m/>
    <d v="1899-12-30T01:30:00"/>
    <d v="2022-09-15T00:00:00"/>
    <d v="2022-09-17T00:00:00"/>
    <d v="2022-09-29T00:00:00"/>
    <d v="2022-10-25T00:00:00"/>
    <d v="2022-11-01T00:00:00"/>
    <d v="2022-09-26T00:00:00"/>
    <d v="2022-09-27T00:00:00"/>
    <d v="2022-09-28T00:00:00"/>
    <x v="7"/>
    <x v="6"/>
    <x v="1"/>
    <x v="2"/>
  </r>
  <r>
    <d v="2022-09-30T00:00:00"/>
    <n v="46842"/>
    <s v="Mugler"/>
    <s v="Angel"/>
    <s v="Nocibé"/>
    <s v="Visuel"/>
    <s v="Attente dimension def"/>
    <s v="R"/>
    <s v="Claire"/>
    <s v="Charlotte"/>
    <s v="Terminé"/>
    <n v="2"/>
    <m/>
    <d v="1899-12-30T00:50:00"/>
    <d v="2022-09-30T00:00:00"/>
    <d v="2022-10-04T00:00:00"/>
    <d v="2022-10-04T00:00:00"/>
    <d v="2022-10-06T00:00:00"/>
    <d v="2022-10-10T00:00:00"/>
    <d v="2022-10-03T00:00:00"/>
    <d v="2022-09-11T00:00:00"/>
    <d v="2022-10-11T00:00:00"/>
    <x v="9"/>
    <x v="5"/>
    <x v="1"/>
    <x v="2"/>
  </r>
  <r>
    <d v="2022-09-30T00:00:00"/>
    <n v="46843"/>
    <s v="Hermes"/>
    <s v="Terre d'Hermès"/>
    <s v="UHPS"/>
    <s v="Multi-Support"/>
    <m/>
    <s v="R"/>
    <s v="Claire"/>
    <s v="Aurélie"/>
    <s v="Terminé"/>
    <n v="4"/>
    <m/>
    <d v="1899-12-30T07:00:00"/>
    <d v="2022-09-30T00:00:00"/>
    <d v="2022-10-04T00:00:00"/>
    <d v="2022-10-06T00:00:00"/>
    <d v="2022-11-07T00:00:00"/>
    <d v="2022-11-14T00:00:00"/>
    <d v="2022-10-03T00:00:00"/>
    <d v="2022-10-12T00:00:00"/>
    <d v="2022-10-17T00:00:00"/>
    <x v="9"/>
    <x v="5"/>
    <x v="1"/>
    <x v="2"/>
  </r>
  <r>
    <d v="2022-10-03T00:00:00"/>
    <n v="46868"/>
    <s v="Clarins"/>
    <s v="Noel"/>
    <s v="Marionnaud"/>
    <s v="TG"/>
    <m/>
    <s v="R"/>
    <s v="Claire"/>
    <s v="Charlotte"/>
    <s v="Terminé"/>
    <n v="6"/>
    <m/>
    <d v="1899-12-30T14:00:00"/>
    <d v="2022-10-03T00:00:00"/>
    <d v="2022-10-07T00:00:00"/>
    <d v="2022-10-25T00:00:00"/>
    <d v="2022-11-22T00:00:00"/>
    <d v="2022-11-28T00:00:00"/>
    <d v="2022-10-05T00:00:00"/>
    <d v="2022-11-07T00:00:00"/>
    <d v="2022-11-08T00:00:00"/>
    <x v="6"/>
    <x v="7"/>
    <x v="1"/>
    <x v="2"/>
  </r>
  <r>
    <d v="2022-10-03T00:00:00"/>
    <n v="46870"/>
    <s v="Clarins"/>
    <s v="Noel"/>
    <s v="Indépendant"/>
    <s v="Multi-Support"/>
    <s v="Chevalet + Panneau + Pop Up"/>
    <s v="R"/>
    <s v="Claire"/>
    <s v="Charlotte"/>
    <s v="Terminé"/>
    <n v="7"/>
    <m/>
    <d v="1899-12-30T02:20:00"/>
    <d v="2022-10-03T00:00:00"/>
    <d v="2022-10-07T00:00:00"/>
    <d v="2022-11-08T00:00:00"/>
    <d v="2022-12-06T00:00:00"/>
    <d v="2022-12-12T00:00:00"/>
    <d v="2022-10-05T00:00:00"/>
    <d v="2022-11-03T00:00:00"/>
    <d v="2022-11-04T00:00:00"/>
    <x v="6"/>
    <x v="7"/>
    <x v="1"/>
    <x v="2"/>
  </r>
  <r>
    <d v="2022-10-06T00:00:00"/>
    <n v="46909"/>
    <s v="La Neige"/>
    <m/>
    <s v="Sephora"/>
    <s v="Plot Premium"/>
    <s v="Reste Plateau Stock"/>
    <s v="R"/>
    <s v="Claire"/>
    <s v="Elodie"/>
    <s v="Terminé"/>
    <n v="2"/>
    <m/>
    <d v="1899-12-30T03:30:00"/>
    <d v="2022-10-06T00:00:00"/>
    <d v="2022-10-07T00:00:00"/>
    <d v="2022-10-10T00:00:00"/>
    <d v="2022-10-26T00:00:00"/>
    <d v="2022-11-01T00:00:00"/>
    <d v="2022-10-07T00:00:00"/>
    <d v="2022-10-11T00:00:00"/>
    <d v="2022-10-13T00:00:00"/>
    <x v="6"/>
    <x v="5"/>
    <x v="1"/>
    <x v="2"/>
  </r>
  <r>
    <d v="2022-10-06T00:00:00"/>
    <n v="46916"/>
    <s v="Armani"/>
    <m/>
    <s v="GL"/>
    <m/>
    <m/>
    <s v="R"/>
    <s v="Claire"/>
    <s v="Charlotte"/>
    <s v="Terminé"/>
    <n v="1"/>
    <m/>
    <d v="1899-12-30T00:30:00"/>
    <d v="2022-10-06T00:00:00"/>
    <d v="2022-10-07T00:00:00"/>
    <d v="2022-10-07T00:00:00"/>
    <d v="2022-10-14T00:00:00"/>
    <d v="2022-10-17T00:00:00"/>
    <d v="2022-10-07T00:00:00"/>
    <d v="2022-10-13T00:00:00"/>
    <d v="2022-10-17T00:00:00"/>
    <x v="6"/>
    <x v="5"/>
    <x v="1"/>
    <x v="2"/>
  </r>
  <r>
    <d v="2022-10-07T00:00:00"/>
    <n v="46923"/>
    <s v="Clarins"/>
    <s v="Noel"/>
    <s v="Sephora"/>
    <s v="EDG"/>
    <m/>
    <s v="R"/>
    <s v="Claire"/>
    <s v="Charlotte"/>
    <s v="Terminé"/>
    <n v="5"/>
    <m/>
    <d v="1899-12-30T09:00:00"/>
    <d v="2022-10-07T00:00:00"/>
    <d v="2022-10-13T00:00:00"/>
    <d v="2022-11-02T00:00:00"/>
    <d v="2022-11-30T00:00:00"/>
    <d v="2022-12-06T00:00:00"/>
    <d v="2022-10-13T00:00:00"/>
    <d v="2022-11-21T00:00:00"/>
    <d v="2022-11-22T00:00:00"/>
    <x v="6"/>
    <x v="7"/>
    <x v="1"/>
    <x v="2"/>
  </r>
  <r>
    <d v="2022-11-03T00:00:00"/>
    <n v="47144"/>
    <s v="Rare Beauty"/>
    <m/>
    <s v="Sephora"/>
    <s v="EDG"/>
    <s v="PAO - Créa à faire en Anglais"/>
    <s v="R"/>
    <s v="Claire"/>
    <s v="Elodie"/>
    <s v="Terminé"/>
    <n v="4"/>
    <m/>
    <d v="1899-12-30T12:00:00"/>
    <d v="2022-11-03T00:00:00"/>
    <d v="2022-11-08T00:00:00"/>
    <m/>
    <m/>
    <m/>
    <d v="2022-11-07T00:00:00"/>
    <d v="2022-12-12T00:00:00"/>
    <d v="2022-12-12T00:00:00"/>
    <x v="2"/>
    <x v="8"/>
    <x v="1"/>
    <x v="2"/>
  </r>
  <r>
    <d v="2022-08-25T00:00:00"/>
    <n v="46533"/>
    <s v="Sephora"/>
    <s v="Drunk Elephant"/>
    <s v="Sephora"/>
    <s v="EDG"/>
    <m/>
    <s v="R"/>
    <s v="Claire"/>
    <s v="Elodie"/>
    <s v="Terminé"/>
    <n v="3"/>
    <m/>
    <d v="1899-12-30T04:45:00"/>
    <d v="2022-08-25T00:00:00"/>
    <d v="2022-08-29T00:00:00"/>
    <d v="2022-08-31T00:00:00"/>
    <d v="2022-09-28T00:00:00"/>
    <d v="2022-10-04T00:00:00"/>
    <d v="2022-08-31T00:00:00"/>
    <d v="2022-09-07T00:00:00"/>
    <d v="2022-09-08T00:00:00"/>
    <x v="7"/>
    <x v="6"/>
    <x v="1"/>
    <x v="2"/>
  </r>
  <r>
    <d v="2022-08-08T00:00:00"/>
    <n v="45859"/>
    <s v="Dior"/>
    <m/>
    <s v="Multi-Enseignes"/>
    <s v="Presentoir"/>
    <m/>
    <s v="R"/>
    <s v="Claire"/>
    <s v="Mori"/>
    <s v="Annulé"/>
    <n v="2"/>
    <m/>
    <d v="1899-12-30T02:45:00"/>
    <m/>
    <m/>
    <m/>
    <d v="2022-07-29T00:00:00"/>
    <m/>
    <d v="2022-06-21T00:00:00"/>
    <m/>
    <m/>
    <x v="7"/>
    <x v="0"/>
    <x v="1"/>
    <x v="0"/>
  </r>
  <r>
    <d v="2022-11-21T00:00:00"/>
    <n v="47258"/>
    <s v="Sephora"/>
    <m/>
    <s v="Sephora"/>
    <s v="Bac recyclage"/>
    <s v="AO PERDUE"/>
    <s v="R"/>
    <s v="Claire"/>
    <s v="Carole"/>
    <s v="Annulé"/>
    <n v="1"/>
    <m/>
    <d v="1899-12-30T22:30:00"/>
    <d v="2022-11-21T00:00:00"/>
    <d v="2022-11-25T00:00:00"/>
    <d v="2023-02-01T00:00:00"/>
    <d v="2023-09-01T00:00:00"/>
    <d v="2023-09-01T00:00:00"/>
    <d v="2022-11-25T00:00:00"/>
    <m/>
    <d v="2022-12-20T00:00:00"/>
    <x v="2"/>
    <x v="8"/>
    <x v="1"/>
    <x v="2"/>
  </r>
  <r>
    <d v="2022-08-29T00:00:00"/>
    <n v="46504"/>
    <s v="L'Oréal"/>
    <s v="Mugler Angel"/>
    <s v="UHPS"/>
    <s v="Multi-Support"/>
    <m/>
    <s v="R"/>
    <s v="Claire"/>
    <s v="Charlotte"/>
    <s v="Terminé"/>
    <n v="3"/>
    <m/>
    <d v="1899-12-30T03:45:00"/>
    <d v="2022-09-15T00:00:00"/>
    <d v="2022-09-17T00:00:00"/>
    <d v="2022-09-29T00:00:00"/>
    <d v="2022-10-25T00:00:00"/>
    <d v="2022-10-31T00:00:00"/>
    <d v="2022-09-29T00:00:00"/>
    <d v="2022-09-29T00:00:00"/>
    <d v="2022-09-30T00:00:00"/>
    <x v="7"/>
    <x v="6"/>
    <x v="1"/>
    <x v="2"/>
  </r>
  <r>
    <d v="2022-08-31T00:00:00"/>
    <n v="46569"/>
    <s v="Black up"/>
    <m/>
    <s v="Multi-Enseignes"/>
    <s v="Coffret"/>
    <s v="Coffret Multi enseigne"/>
    <s v="R"/>
    <s v="Claire"/>
    <s v="Kady"/>
    <s v="Terminé"/>
    <n v="4"/>
    <m/>
    <d v="1899-12-30T03:40:00"/>
    <d v="2022-08-31T00:00:00"/>
    <d v="2022-09-02T00:00:00"/>
    <d v="2022-09-07T00:00:00"/>
    <d v="2022-09-19T00:00:00"/>
    <d v="2022-09-26T00:00:00"/>
    <d v="2022-09-05T00:00:00"/>
    <d v="2022-09-20T00:00:00"/>
    <d v="2022-09-21T00:00:00"/>
    <x v="7"/>
    <x v="6"/>
    <x v="1"/>
    <x v="2"/>
  </r>
  <r>
    <d v="2022-12-14T00:00:00"/>
    <n v="47533"/>
    <s v="Caron"/>
    <s v="Noel Musc Oli"/>
    <s v="Indépendant"/>
    <s v="Vitrine"/>
    <m/>
    <s v="R"/>
    <s v="Claire"/>
    <s v="Kady"/>
    <s v="Terminé"/>
    <n v="1"/>
    <m/>
    <d v="1899-12-30T00:50:00"/>
    <d v="2022-12-14T00:00:00"/>
    <d v="2022-12-15T00:00:00"/>
    <d v="2022-12-20T00:00:00"/>
    <d v="2023-01-17T00:00:00"/>
    <d v="2023-01-23T00:00:00"/>
    <d v="2022-12-15T00:00:00"/>
    <d v="2022-12-21T00:00:00"/>
    <d v="2022-12-22T00:00:00"/>
    <x v="5"/>
    <x v="8"/>
    <x v="1"/>
    <x v="2"/>
  </r>
  <r>
    <d v="2022-12-15T00:00:00"/>
    <n v="47550"/>
    <s v="Estee Lauder"/>
    <m/>
    <s v="Indépendant"/>
    <s v="Vitrine"/>
    <m/>
    <s v="R"/>
    <s v="Claire"/>
    <s v="Elodie"/>
    <s v="Terminé"/>
    <n v="2"/>
    <m/>
    <d v="1899-12-30T01:30:00"/>
    <d v="2022-12-15T00:00:00"/>
    <d v="2022-12-19T00:00:00"/>
    <d v="2022-12-26T00:00:00"/>
    <d v="2023-01-23T00:00:00"/>
    <d v="2023-02-27T00:00:00"/>
    <d v="2022-12-16T00:00:00"/>
    <d v="2022-12-21T00:00:00"/>
    <d v="2022-12-30T00:00:00"/>
    <x v="5"/>
    <x v="8"/>
    <x v="1"/>
    <x v="2"/>
  </r>
  <r>
    <d v="2022-12-09T00:00:00"/>
    <n v="47479"/>
    <s v="Estee Lauder"/>
    <m/>
    <s v="Nocibé"/>
    <s v="Colonne"/>
    <m/>
    <s v="R"/>
    <s v="Claire"/>
    <s v="Elodie"/>
    <s v="Terminé"/>
    <n v="3"/>
    <m/>
    <d v="1899-12-30T02:45:00"/>
    <d v="2022-12-09T00:00:00"/>
    <d v="2022-12-14T00:00:00"/>
    <d v="2023-01-18T00:00:00"/>
    <d v="2023-02-15T00:00:00"/>
    <d v="2023-02-20T00:00:00"/>
    <d v="2022-12-14T00:00:00"/>
    <d v="2022-12-27T00:00:00"/>
    <d v="2022-12-27T00:00:00"/>
    <x v="5"/>
    <x v="8"/>
    <x v="1"/>
    <x v="2"/>
  </r>
  <r>
    <d v="2022-12-09T00:00:00"/>
    <n v="47478"/>
    <s v="Estee Lauder"/>
    <s v="ANR-SUPREME"/>
    <s v="Nocibé"/>
    <s v="TG"/>
    <m/>
    <s v="R"/>
    <s v="Claire"/>
    <s v="Elodie"/>
    <s v="Terminé"/>
    <n v="3"/>
    <m/>
    <d v="1899-12-30T04:45:00"/>
    <d v="2022-12-09T00:00:00"/>
    <d v="2022-12-14T00:00:00"/>
    <d v="2023-01-18T00:00:00"/>
    <d v="2023-02-15T00:00:00"/>
    <d v="2023-02-20T00:00:00"/>
    <d v="2022-12-13T00:00:00"/>
    <d v="2022-12-21T00:00:00"/>
    <d v="2022-12-22T00:00:00"/>
    <x v="5"/>
    <x v="8"/>
    <x v="1"/>
    <x v="2"/>
  </r>
  <r>
    <d v="2022-12-15T00:00:00"/>
    <n v="47549"/>
    <s v="Estee Lauder"/>
    <m/>
    <s v="Kalista"/>
    <s v="Vitrine"/>
    <m/>
    <s v="R"/>
    <s v="Claire"/>
    <s v="Elodie"/>
    <s v="Terminé"/>
    <n v="1"/>
    <m/>
    <d v="1899-12-30T01:40:00"/>
    <d v="2022-12-15T00:00:00"/>
    <d v="2022-12-19T00:00:00"/>
    <d v="2022-12-26T00:00:00"/>
    <d v="2023-01-23T00:00:00"/>
    <d v="2023-02-13T00:00:00"/>
    <d v="2022-12-19T00:00:00"/>
    <d v="2022-12-27T00:00:00"/>
    <d v="2022-12-27T00:00:00"/>
    <x v="5"/>
    <x v="8"/>
    <x v="1"/>
    <x v="2"/>
  </r>
  <r>
    <d v="2022-09-01T00:00:00"/>
    <n v="46581"/>
    <s v="Natasha Denona"/>
    <s v="Dream"/>
    <s v="Sephora"/>
    <s v="EDG"/>
    <m/>
    <s v="R"/>
    <s v="Claire"/>
    <s v="Marie"/>
    <s v="Terminé"/>
    <n v="3"/>
    <m/>
    <d v="1899-12-30T09:00:00"/>
    <m/>
    <d v="2022-09-02T00:00:00"/>
    <d v="2022-09-05T00:00:00"/>
    <d v="2022-09-16T00:00:00"/>
    <d v="2022-09-20T00:00:00"/>
    <d v="2022-09-07T00:00:00"/>
    <d v="2022-09-20T00:00:00"/>
    <d v="2022-09-21T00:00:00"/>
    <x v="9"/>
    <x v="6"/>
    <x v="1"/>
    <x v="2"/>
  </r>
  <r>
    <d v="2022-12-14T00:00:00"/>
    <n v="47536"/>
    <s v="Yves Saint Laurent"/>
    <s v="Multi MUP"/>
    <s v="Marionnaud"/>
    <s v="Multi-Support"/>
    <m/>
    <s v="R"/>
    <s v="Claire"/>
    <s v="Sandrine"/>
    <s v="Terminé"/>
    <n v="6"/>
    <m/>
    <d v="1899-12-30T03:15:00"/>
    <d v="2022-12-20T00:00:00"/>
    <d v="2022-12-20T00:00:00"/>
    <d v="2022-12-28T00:00:00"/>
    <d v="2023-01-25T00:00:00"/>
    <d v="2023-01-30T00:00:00"/>
    <d v="2022-12-20T00:00:00"/>
    <d v="2023-01-04T00:00:00"/>
    <d v="2023-01-05T00:00:00"/>
    <x v="5"/>
    <x v="9"/>
    <x v="1"/>
    <x v="1"/>
  </r>
  <r>
    <d v="2022-11-21T00:00:00"/>
    <n v="47265"/>
    <s v="Hermes"/>
    <s v="Terre d'Hermès"/>
    <s v="Sephora CE"/>
    <s v="EDG"/>
    <m/>
    <s v="D&amp;CO"/>
    <s v="Claire"/>
    <s v="Arnaud"/>
    <s v="Terminé"/>
    <n v="7"/>
    <m/>
    <d v="1899-12-30T06:20:00"/>
    <d v="2022-11-21T00:00:00"/>
    <d v="2022-11-30T00:00:00"/>
    <d v="2023-01-05T00:00:00"/>
    <d v="2023-01-27T00:00:00"/>
    <m/>
    <d v="2022-11-29T00:00:00"/>
    <d v="2023-01-04T00:00:00"/>
    <d v="2023-01-06T00:00:00"/>
    <x v="2"/>
    <x v="9"/>
    <x v="1"/>
    <x v="1"/>
  </r>
  <r>
    <d v="2022-12-30T00:00:00"/>
    <n v="47722"/>
    <s v="Givenchy"/>
    <s v="Gentleman Society"/>
    <s v="Passion Beauté"/>
    <s v="Panneau"/>
    <m/>
    <s v="R"/>
    <s v="Claire"/>
    <s v="Laura A"/>
    <s v="Terminé"/>
    <n v="2"/>
    <m/>
    <d v="1899-12-30T00:50:00"/>
    <d v="2023-01-02T00:00:00"/>
    <d v="2023-01-23T00:00:00"/>
    <d v="2023-01-30T00:00:00"/>
    <d v="2023-03-06T00:00:00"/>
    <d v="2023-03-13T00:00:00"/>
    <d v="2023-01-17T00:00:00"/>
    <d v="2023-01-20T00:00:00"/>
    <d v="2023-01-20T00:00:00"/>
    <x v="5"/>
    <x v="9"/>
    <x v="1"/>
    <x v="1"/>
  </r>
  <r>
    <d v="2023-01-10T00:00:00"/>
    <n v="47796"/>
    <s v="Sephora"/>
    <s v="Rare Beauty"/>
    <s v="Sephora CE"/>
    <s v="EDG"/>
    <s v=""/>
    <s v="D&amp;CO"/>
    <s v="Claire"/>
    <s v="Léa FORGET"/>
    <s v="Terminé"/>
    <n v="1"/>
    <m/>
    <d v="1899-12-30T02:15:00"/>
    <m/>
    <d v="2023-01-16T00:00:00"/>
    <d v="2023-01-12T00:00:00"/>
    <d v="2023-01-27T00:00:00"/>
    <d v="2023-01-30T00:00:00"/>
    <d v="2023-01-13T00:00:00"/>
    <d v="2023-01-16T00:00:00"/>
    <d v="2023-01-17T00:00:00"/>
    <x v="4"/>
    <x v="9"/>
    <x v="0"/>
    <x v="1"/>
  </r>
  <r>
    <d v="2022-09-06T00:00:00"/>
    <n v="46582"/>
    <s v="Givenchy"/>
    <s v="Gentleman"/>
    <s v="Sephora"/>
    <s v="EDG"/>
    <m/>
    <s v="R"/>
    <s v="Claire"/>
    <s v="Laura A"/>
    <s v="Terminé"/>
    <n v="5"/>
    <m/>
    <d v="1899-12-30T13:30:00"/>
    <m/>
    <d v="2022-09-07T00:00:00"/>
    <d v="2022-10-07T00:00:00"/>
    <d v="2022-10-31T00:00:00"/>
    <m/>
    <d v="2022-09-12T00:00:00"/>
    <d v="2022-10-06T00:00:00"/>
    <d v="2022-10-06T00:00:00"/>
    <x v="9"/>
    <x v="5"/>
    <x v="1"/>
    <x v="2"/>
  </r>
  <r>
    <d v="2022-11-17T00:00:00"/>
    <n v="47247"/>
    <s v="Armani"/>
    <s v="Code EDT"/>
    <s v="Nocibé"/>
    <s v="TG"/>
    <m/>
    <s v="R"/>
    <s v="Claire"/>
    <s v="Sandrine NEDELEC"/>
    <s v="Terminé"/>
    <n v="10"/>
    <m/>
    <d v="1899-12-30T07:00:00"/>
    <d v="2022-11-17T00:00:00"/>
    <d v="2022-11-28T00:00:00"/>
    <d v="2023-01-16T00:00:00"/>
    <d v="2023-02-13T00:00:00"/>
    <d v="2023-03-06T00:00:00"/>
    <d v="2022-11-24T00:00:00"/>
    <d v="2023-01-20T00:00:00"/>
    <d v="2023-01-23T00:00:00"/>
    <x v="2"/>
    <x v="9"/>
    <x v="1"/>
    <x v="1"/>
  </r>
  <r>
    <d v="2022-09-08T00:00:00"/>
    <n v="46620"/>
    <s v="Cartier"/>
    <s v="La Panthere"/>
    <s v="UHPS"/>
    <s v="TG"/>
    <m/>
    <s v="R"/>
    <s v="Claire"/>
    <s v="Kady"/>
    <s v="Terminé"/>
    <n v="6"/>
    <m/>
    <d v="1899-12-30T05:00:00"/>
    <d v="2022-09-08T00:00:00"/>
    <d v="2022-09-08T00:00:00"/>
    <d v="2022-09-12T00:00:00"/>
    <d v="2022-10-10T00:00:00"/>
    <d v="2022-10-17T00:00:00"/>
    <d v="2022-09-14T00:00:00"/>
    <d v="2022-09-29T00:00:00"/>
    <d v="2022-09-29T00:00:00"/>
    <x v="9"/>
    <x v="6"/>
    <x v="1"/>
    <x v="2"/>
  </r>
  <r>
    <d v="2022-09-12T00:00:00"/>
    <n v="46662"/>
    <s v="Clarins"/>
    <m/>
    <s v="Sephora CE"/>
    <s v="EDG"/>
    <m/>
    <s v="D&amp;CO"/>
    <s v="Claire"/>
    <s v="Jean-Marc"/>
    <s v="Annulé"/>
    <m/>
    <m/>
    <m/>
    <m/>
    <d v="2022-09-16T00:00:00"/>
    <d v="2022-09-26T00:00:00"/>
    <d v="2022-10-24T00:00:00"/>
    <d v="2022-10-24T00:00:00"/>
    <d v="2022-09-19T00:00:00"/>
    <d v="2022-09-27T00:00:00"/>
    <d v="2022-09-28T00:00:00"/>
    <x v="9"/>
    <x v="6"/>
    <x v="1"/>
    <x v="2"/>
  </r>
  <r>
    <d v="2022-12-12T00:00:00"/>
    <n v="47510"/>
    <s v="Armani"/>
    <s v="Code EDT"/>
    <s v="Marionnaud"/>
    <s v="TG"/>
    <m/>
    <s v="R"/>
    <s v="Claire"/>
    <s v="Charlotte GUENARD"/>
    <s v="Terminé"/>
    <n v="5"/>
    <m/>
    <d v="1899-12-30T06:00:00"/>
    <d v="2022-12-12T00:00:00"/>
    <d v="2022-12-19T00:00:00"/>
    <d v="2023-02-07T00:00:00"/>
    <d v="2023-03-07T00:00:00"/>
    <d v="2023-03-13T00:00:00"/>
    <d v="2022-12-15T00:00:00"/>
    <d v="2023-01-26T00:00:00"/>
    <d v="2023-01-26T00:00:00"/>
    <x v="5"/>
    <x v="9"/>
    <x v="1"/>
    <x v="1"/>
  </r>
  <r>
    <d v="2022-09-14T00:00:00"/>
    <n v="46697"/>
    <s v="PMG"/>
    <s v="Labs Make Up"/>
    <s v="Sephora CE"/>
    <s v="Podium"/>
    <m/>
    <s v="D&amp;CO"/>
    <s v="Claire"/>
    <s v="Elsa"/>
    <s v="Terminé"/>
    <n v="7"/>
    <m/>
    <d v="1899-12-30T11:15:00"/>
    <d v="2022-09-20T00:00:00"/>
    <d v="2022-09-26T00:00:00"/>
    <d v="2022-10-24T00:00:00"/>
    <d v="2022-11-21T00:00:00"/>
    <d v="2022-11-22T00:00:00"/>
    <d v="2022-10-28T00:00:00"/>
    <d v="2022-11-16T00:00:00"/>
    <d v="2022-11-16T00:00:00"/>
    <x v="9"/>
    <x v="7"/>
    <x v="1"/>
    <x v="2"/>
  </r>
  <r>
    <d v="2022-09-29T00:00:00"/>
    <n v="46822"/>
    <s v="PMG"/>
    <m/>
    <s v="Sephora"/>
    <s v="Mat Caisse Mobile"/>
    <m/>
    <s v="R"/>
    <s v="Claire"/>
    <s v="Elodie"/>
    <s v="Terminé"/>
    <n v="1"/>
    <m/>
    <d v="1899-12-30T02:40:00"/>
    <d v="2022-10-05T00:00:00"/>
    <d v="2022-10-05T00:00:00"/>
    <d v="2022-11-02T00:00:00"/>
    <d v="2022-11-30T00:00:00"/>
    <d v="2022-12-06T00:00:00"/>
    <d v="2022-10-06T00:00:00"/>
    <d v="2022-10-20T00:00:00"/>
    <d v="2022-10-24T00:00:00"/>
    <x v="9"/>
    <x v="5"/>
    <x v="1"/>
    <x v="2"/>
  </r>
  <r>
    <d v="2022-09-08T00:00:00"/>
    <n v="46642"/>
    <s v="Hermes"/>
    <s v="Terre d'Hermès"/>
    <s v="GL Haussmann"/>
    <s v="Outpost"/>
    <m/>
    <s v="D&amp;CO"/>
    <s v="Claire"/>
    <s v="Elsa"/>
    <s v="Terminé"/>
    <n v="5"/>
    <m/>
    <d v="1899-12-30T11:40:00"/>
    <m/>
    <d v="2022-09-14T00:00:00"/>
    <d v="2022-11-04T00:00:00"/>
    <d v="2022-12-02T00:00:00"/>
    <d v="2022-12-05T00:00:00"/>
    <d v="2022-09-30T00:00:00"/>
    <d v="2022-11-23T00:00:00"/>
    <d v="2022-11-25T00:00:00"/>
    <x v="9"/>
    <x v="7"/>
    <x v="1"/>
    <x v="2"/>
  </r>
  <r>
    <d v="2022-11-25T00:00:00"/>
    <n v="47336"/>
    <s v="Clarins"/>
    <s v="Hydra Essentiel"/>
    <s v="Passion Beauté"/>
    <s v="TG"/>
    <s v="PAO SEUL"/>
    <s v="R"/>
    <s v="Claire"/>
    <s v="Charlotte"/>
    <s v="Terminé"/>
    <n v="2"/>
    <m/>
    <d v="1899-12-30T01:50:00"/>
    <m/>
    <d v="2022-12-01T00:00:00"/>
    <d v="2022-12-10T00:00:00"/>
    <d v="2022-12-10T00:00:00"/>
    <m/>
    <d v="2022-12-12T00:00:00"/>
    <d v="2022-12-21T00:00:00"/>
    <d v="2022-12-21T00:00:00"/>
    <x v="2"/>
    <x v="8"/>
    <x v="1"/>
    <x v="2"/>
  </r>
  <r>
    <d v="2022-10-18T00:00:00"/>
    <n v="46983"/>
    <s v="Dior"/>
    <s v="Forever"/>
    <s v="Sephora"/>
    <s v="Beauty Hub"/>
    <m/>
    <s v="R"/>
    <s v="Claire"/>
    <s v="Salomé"/>
    <s v="Terminé"/>
    <n v="11"/>
    <m/>
    <d v="1899-12-30T00:15:00"/>
    <d v="2022-10-18T00:00:00"/>
    <d v="2022-10-20T00:00:00"/>
    <d v="2022-12-12T00:00:00"/>
    <d v="2022-01-11T00:00:00"/>
    <d v="2022-01-17T00:00:00"/>
    <d v="2022-10-21T00:00:00"/>
    <d v="2022-12-20T00:00:00"/>
    <d v="2022-12-21T00:00:00"/>
    <x v="6"/>
    <x v="8"/>
    <x v="1"/>
    <x v="2"/>
  </r>
  <r>
    <d v="2022-12-06T00:00:00"/>
    <n v="47430"/>
    <s v="Dior"/>
    <s v="Miss Dior / Sauvage"/>
    <s v="Nocibé"/>
    <s v="TG"/>
    <s v="Reste Plateau"/>
    <s v="R"/>
    <s v="Claire"/>
    <s v="Charlotte"/>
    <s v="Terminé"/>
    <n v="5"/>
    <m/>
    <d v="1899-12-30T07:50:00"/>
    <d v="2022-12-06T00:00:00"/>
    <d v="2022-12-12T00:00:00"/>
    <d v="2022-12-27T00:00:00"/>
    <d v="2023-01-24T00:00:00"/>
    <d v="2023-01-30T00:00:00"/>
    <d v="2022-12-16T00:00:00"/>
    <d v="2023-01-10T00:00:00"/>
    <d v="2023-01-10T00:00:00"/>
    <x v="5"/>
    <x v="9"/>
    <x v="1"/>
    <x v="1"/>
  </r>
  <r>
    <d v="2022-12-29T00:00:00"/>
    <n v="47700"/>
    <s v="Rare Beauty"/>
    <s v="Positive"/>
    <s v="Sephora"/>
    <s v="EDG"/>
    <m/>
    <s v="R"/>
    <s v="Claire"/>
    <s v="Elodie RIOLAND"/>
    <s v="Terminé"/>
    <n v="2"/>
    <m/>
    <d v="1899-12-30T04:00:00"/>
    <d v="2022-12-28T00:00:00"/>
    <d v="2022-12-30T00:00:00"/>
    <d v="2023-01-03T00:00:00"/>
    <d v="2023-01-26T00:00:00"/>
    <d v="2023-01-31T00:00:00"/>
    <d v="2023-01-02T00:00:00"/>
    <d v="2023-01-09T00:00:00"/>
    <d v="2023-01-10T00:00:00"/>
    <x v="5"/>
    <x v="9"/>
    <x v="1"/>
    <x v="1"/>
  </r>
  <r>
    <d v="2022-11-25T00:00:00"/>
    <n v="47337"/>
    <s v="Clarins"/>
    <s v="Hydra Essentiel"/>
    <s v="Kalista"/>
    <s v="Chevalet"/>
    <m/>
    <s v="R"/>
    <s v="Claire"/>
    <s v="Charlotte GUENARD"/>
    <s v="Terminé"/>
    <n v="2"/>
    <m/>
    <d v="1899-12-30T06:10:00"/>
    <m/>
    <d v="2022-12-01T00:00:00"/>
    <d v="2022-12-29T00:00:00"/>
    <d v="2023-01-26T00:00:00"/>
    <d v="2023-02-01T00:00:00"/>
    <d v="2022-12-08T00:00:00"/>
    <d v="2022-12-27T00:00:00"/>
    <d v="2023-01-17T00:00:00"/>
    <x v="2"/>
    <x v="9"/>
    <x v="1"/>
    <x v="1"/>
  </r>
  <r>
    <d v="2022-11-22T00:00:00"/>
    <n v="47306"/>
    <s v="Clarins"/>
    <s v="Hydra Essentiel"/>
    <s v="GL"/>
    <s v="TG"/>
    <s v="En attente des éléments"/>
    <s v="R"/>
    <s v="Claire"/>
    <s v="Charlotte GUENARD"/>
    <s v="Terminé"/>
    <n v="6"/>
    <m/>
    <d v="1899-12-30T05:00:00"/>
    <d v="2022-11-22T00:00:00"/>
    <d v="2022-12-07T00:00:00"/>
    <d v="2023-01-13T00:00:00"/>
    <d v="2023-02-10T00:00:00"/>
    <d v="2023-02-20T00:00:00"/>
    <d v="2022-12-28T00:00:00"/>
    <d v="2023-01-26T00:00:00"/>
    <d v="2023-01-26T00:00:00"/>
    <x v="2"/>
    <x v="9"/>
    <x v="1"/>
    <x v="1"/>
  </r>
  <r>
    <d v="2022-11-22T00:00:00"/>
    <n v="47305"/>
    <s v="Clarins"/>
    <s v="Hydra Essentiel"/>
    <s v="UHPS"/>
    <s v="Multi-Support"/>
    <s v="En attente des éléments"/>
    <s v="R"/>
    <s v="Claire"/>
    <s v="Charlotte GUENARD"/>
    <s v="Terminé"/>
    <n v="9"/>
    <m/>
    <d v="1899-12-30T15:30:00"/>
    <d v="2022-11-22T00:00:00"/>
    <d v="2022-11-28T00:00:00"/>
    <d v="2023-01-11T00:00:00"/>
    <d v="2023-02-14T00:00:00"/>
    <d v="2023-02-27T00:00:00"/>
    <d v="2022-12-21T00:00:00"/>
    <d v="2023-01-20T00:00:00"/>
    <d v="2023-01-24T00:00:00"/>
    <x v="2"/>
    <x v="9"/>
    <x v="1"/>
    <x v="1"/>
  </r>
  <r>
    <d v="2022-12-20T00:00:00"/>
    <n v="47584"/>
    <s v="Guerlain"/>
    <s v="Terracotta"/>
    <s v="Sephora"/>
    <s v="Beauty Hub"/>
    <s v="Attente plateau"/>
    <s v="R"/>
    <s v="Claire"/>
    <s v="Sophie ECHEGUT"/>
    <s v="Terminé"/>
    <n v="9"/>
    <m/>
    <d v="1899-12-30T13:50:00"/>
    <m/>
    <d v="2022-12-26T00:00:00"/>
    <d v="2023-01-09T00:00:00"/>
    <d v="2022-02-13T00:00:00"/>
    <d v="2023-02-20T00:00:00"/>
    <d v="2022-12-29T00:00:00"/>
    <d v="2023-01-24T00:00:00"/>
    <d v="2023-02-03T00:00:00"/>
    <x v="5"/>
    <x v="3"/>
    <x v="1"/>
    <x v="1"/>
  </r>
  <r>
    <d v="2022-11-22T00:00:00"/>
    <n v="47308"/>
    <s v="Clarins"/>
    <s v="Hydra Essentiel"/>
    <s v="Marionnaud"/>
    <s v="TG"/>
    <s v="En attente des éléments"/>
    <s v="R"/>
    <s v="Claire"/>
    <s v="Charlotte GUENARD"/>
    <s v="Terminé"/>
    <n v="7"/>
    <m/>
    <d v="1899-12-30T10:20:00"/>
    <d v="2022-11-22T00:00:00"/>
    <d v="2022-12-16T00:00:00"/>
    <d v="2023-01-17T00:00:00"/>
    <d v="2023-02-14T00:00:00"/>
    <d v="2023-02-20T00:00:00"/>
    <d v="2023-01-02T00:00:00"/>
    <d v="2023-01-26T00:00:00"/>
    <d v="2023-02-02T00:00:00"/>
    <x v="2"/>
    <x v="3"/>
    <x v="1"/>
    <x v="1"/>
  </r>
  <r>
    <d v="2022-12-23T00:00:00"/>
    <n v="47652"/>
    <s v="Guerlain"/>
    <s v="Aqua Allegoria"/>
    <s v="Sephora"/>
    <s v="EDG"/>
    <m/>
    <s v="R"/>
    <s v="Claire"/>
    <s v="Sophie ECHEGUT"/>
    <s v="Terminé"/>
    <n v="10"/>
    <m/>
    <d v="1899-12-30T13:30:00"/>
    <m/>
    <d v="2023-01-02T00:00:00"/>
    <d v="2023-01-16T00:00:00"/>
    <d v="2023-02-27T00:00:00"/>
    <d v="2023-03-06T00:00:00"/>
    <d v="2022-12-29T00:00:00"/>
    <d v="2023-01-31T00:00:00"/>
    <d v="2023-01-31T00:00:00"/>
    <x v="5"/>
    <x v="9"/>
    <x v="1"/>
    <x v="1"/>
  </r>
  <r>
    <d v="2023-01-13T00:00:00"/>
    <n v="47858"/>
    <s v="Givenchy"/>
    <s v="Gentleman Society"/>
    <s v="Indépendant"/>
    <s v="Vitrine"/>
    <m/>
    <s v="R"/>
    <s v="Claire"/>
    <s v="Laura Algaron"/>
    <s v="Terminé"/>
    <n v="2"/>
    <m/>
    <d v="1899-12-30T00:45:00"/>
    <m/>
    <d v="2023-01-20T00:00:00"/>
    <d v="2023-01-19T00:00:00"/>
    <d v="2023-02-16T00:00:00"/>
    <m/>
    <d v="2023-01-17T00:00:00"/>
    <d v="2023-01-27T00:00:00"/>
    <d v="2023-01-31T00:00:00"/>
    <x v="4"/>
    <x v="9"/>
    <x v="0"/>
    <x v="1"/>
  </r>
  <r>
    <d v="2022-12-30T00:00:00"/>
    <n v="47723"/>
    <s v="Givenchy"/>
    <s v="Gentleman Society"/>
    <s v="Beauty Success"/>
    <s v="TG"/>
    <m/>
    <s v="R"/>
    <s v="Claire"/>
    <s v="Laura Algaron"/>
    <s v="Terminé"/>
    <n v="4"/>
    <m/>
    <d v="1899-12-30T05:10:00"/>
    <d v="2023-01-02T00:00:00"/>
    <d v="2023-01-16T00:00:00"/>
    <d v="2023-01-23T00:00:00"/>
    <d v="2023-02-16T00:00:00"/>
    <d v="2023-02-20T00:00:00"/>
    <d v="2023-01-12T00:00:00"/>
    <d v="2023-01-30T00:00:00"/>
    <d v="2023-01-31T00:00:00"/>
    <x v="5"/>
    <x v="9"/>
    <x v="1"/>
    <x v="1"/>
  </r>
  <r>
    <d v="2023-01-12T00:00:00"/>
    <n v="47827"/>
    <s v="GUERLAIN"/>
    <s v="Terracotta"/>
    <s v="Sephora CE"/>
    <s v="MUS"/>
    <m/>
    <s v="D&amp;CO"/>
    <s v="Claire"/>
    <s v="Jean-Marc ISTURIZ"/>
    <s v="Terminé"/>
    <n v="4"/>
    <m/>
    <d v="1899-12-30T07:15:00"/>
    <m/>
    <d v="2023-01-18T00:00:00"/>
    <d v="2023-01-23T00:00:00"/>
    <d v="2023-02-20T00:00:00"/>
    <d v="2023-02-20T00:00:00"/>
    <d v="2023-01-18T00:00:00"/>
    <d v="2023-01-30T00:00:00"/>
    <d v="2023-02-02T00:00:00"/>
    <x v="4"/>
    <x v="3"/>
    <x v="0"/>
    <x v="1"/>
  </r>
  <r>
    <d v="2022-12-29T00:00:00"/>
    <n v="47682"/>
    <s v="Givenchy"/>
    <s v="Gentleman Society"/>
    <s v="Nocibé"/>
    <s v="TG"/>
    <m/>
    <s v="R"/>
    <s v="Claire"/>
    <s v="Laura Algaron"/>
    <s v="Terminé"/>
    <n v="8"/>
    <m/>
    <d v="1899-12-31T02:00:00"/>
    <d v="2022-12-28T00:00:00"/>
    <d v="2023-01-16T00:00:00"/>
    <d v="2023-01-30T00:00:00"/>
    <d v="2023-03-06T00:00:00"/>
    <d v="2023-03-13T00:00:00"/>
    <d v="2023-01-05T00:00:00"/>
    <d v="2023-02-09T00:00:00"/>
    <d v="2023-02-10T00:00:00"/>
    <x v="5"/>
    <x v="3"/>
    <x v="1"/>
    <x v="1"/>
  </r>
  <r>
    <d v="2022-12-27T00:00:00"/>
    <n v="47676"/>
    <s v="Sephora"/>
    <s v="Rare Beauty"/>
    <s v="Sephora"/>
    <s v="Multi-Support"/>
    <m/>
    <s v="R"/>
    <s v="Claire"/>
    <s v="Elodie RIOLAND"/>
    <s v="Terminé"/>
    <n v="3"/>
    <m/>
    <d v="1899-12-30T11:45:00"/>
    <d v="2022-12-27T00:00:00"/>
    <d v="2022-12-30T00:00:00"/>
    <m/>
    <m/>
    <m/>
    <d v="2023-01-03T00:00:00"/>
    <d v="2023-01-20T00:00:00"/>
    <d v="2023-02-10T00:00:00"/>
    <x v="5"/>
    <x v="3"/>
    <x v="1"/>
    <x v="1"/>
  </r>
  <r>
    <d v="2023-01-16T00:00:00"/>
    <n v="47838"/>
    <s v="GUERLAIN"/>
    <s v="Aqua Allegoria"/>
    <s v="Sephora"/>
    <s v="Beauty Hub"/>
    <s v=""/>
    <s v="R"/>
    <s v="Claire"/>
    <s v="Sophie ECHEGUT"/>
    <s v="Terminé"/>
    <n v="6"/>
    <m/>
    <d v="1899-12-30T10:50:00"/>
    <d v="2023-01-16T00:00:00"/>
    <d v="2023-01-18T00:00:00"/>
    <d v="2023-01-25T00:00:00"/>
    <d v="2023-02-27T00:00:00"/>
    <d v="2023-03-06T00:00:00"/>
    <d v="2023-01-20T00:00:00"/>
    <d v="2023-02-06T00:00:00"/>
    <d v="2023-02-07T00:00:00"/>
    <x v="4"/>
    <x v="3"/>
    <x v="0"/>
    <x v="1"/>
  </r>
  <r>
    <d v="2023-01-24T00:00:00"/>
    <n v="47952"/>
    <s v="Dior"/>
    <s v="Forever"/>
    <s v="Sephora"/>
    <s v="Beauty Hub"/>
    <s v="Reprod 46983"/>
    <s v="R"/>
    <s v="Claire"/>
    <s v="Salomé GABAY"/>
    <s v="Terminé"/>
    <n v="1"/>
    <m/>
    <d v="1899-12-30T03:10:00"/>
    <d v="2023-01-24T00:00:00"/>
    <d v="2023-01-30T00:00:00"/>
    <d v="2023-01-31T00:00:00"/>
    <d v="2023-02-28T00:00:00"/>
    <d v="2023-03-06T00:00:00"/>
    <d v="2023-01-25T00:00:00"/>
    <d v="2023-02-02T00:00:00"/>
    <d v="2023-02-06T00:00:00"/>
    <x v="4"/>
    <x v="3"/>
    <x v="0"/>
    <x v="1"/>
  </r>
  <r>
    <d v="2022-12-12T00:00:00"/>
    <n v="47511"/>
    <s v="Armani"/>
    <s v="Code EDT"/>
    <s v="Sephora"/>
    <s v="EDG"/>
    <m/>
    <s v="R"/>
    <s v="Claire"/>
    <s v="Charlotte GUENARD"/>
    <s v="Terminé"/>
    <n v="8"/>
    <m/>
    <d v="1899-12-30T09:10:00"/>
    <d v="2022-12-12T00:00:00"/>
    <d v="2022-12-20T00:00:00"/>
    <d v="2023-02-01T00:00:00"/>
    <d v="2023-03-01T00:00:00"/>
    <d v="2023-03-07T00:00:00"/>
    <d v="2022-12-15T00:00:00"/>
    <d v="2023-02-03T00:00:00"/>
    <d v="2023-02-06T00:00:00"/>
    <x v="5"/>
    <x v="3"/>
    <x v="1"/>
    <x v="1"/>
  </r>
  <r>
    <d v="2022-11-29T00:00:00"/>
    <n v="47358"/>
    <s v="Givenchy"/>
    <s v="Gentleman Society"/>
    <s v="Sephora"/>
    <s v="EDG"/>
    <m/>
    <s v="R"/>
    <s v="Claire"/>
    <s v="Laura Algaron"/>
    <s v="Terminé"/>
    <n v="7"/>
    <m/>
    <d v="1899-12-30T11:00:00"/>
    <d v="2022-11-29T00:00:00"/>
    <d v="2022-12-13T00:00:00"/>
    <d v="2023-02-01T00:00:00"/>
    <d v="2023-03-01T00:00:00"/>
    <d v="2023-03-07T00:00:00"/>
    <d v="2022-12-02T00:00:00"/>
    <d v="2023-02-06T00:00:00"/>
    <d v="2023-02-06T00:00:00"/>
    <x v="2"/>
    <x v="3"/>
    <x v="1"/>
    <x v="1"/>
  </r>
  <r>
    <d v="2023-01-23T00:00:00"/>
    <n v="47939"/>
    <s v="GUERLAIN"/>
    <s v="Terracotta"/>
    <s v="Sephora CE"/>
    <s v="Beauty Hub"/>
    <s v="Déclinaison 47584"/>
    <s v="D&amp;CO"/>
    <s v="Claire"/>
    <s v="Jean-Marc ISTURIZ"/>
    <s v="Terminé"/>
    <n v="2"/>
    <s v=""/>
    <d v="1899-12-30T02:10:00"/>
    <d v="2023-01-23T00:00:00"/>
    <d v="2023-01-27T00:00:00"/>
    <d v="2023-02-06T00:00:00"/>
    <d v="2023-03-06T00:00:00"/>
    <m/>
    <d v="2023-01-27T00:00:00"/>
    <d v="2023-02-09T00:00:00"/>
    <d v="2023-02-17T00:00:00"/>
    <x v="4"/>
    <x v="3"/>
    <x v="0"/>
    <x v="1"/>
  </r>
  <r>
    <d v="2023-02-27T00:00:00"/>
    <n v="48304"/>
    <s v="Givenchy"/>
    <s v="Gentleman Society"/>
    <s v="Multi-Enseignes"/>
    <s v="Vitrines"/>
    <m/>
    <s v="R"/>
    <s v="Claire"/>
    <s v="Chloé BOURJOT DEPARIS"/>
    <s v="Annulé"/>
    <n v="1"/>
    <m/>
    <d v="1899-12-30T00:20:00"/>
    <d v="2023-02-27T00:00:00"/>
    <d v="2023-03-01T00:00:00"/>
    <d v="2023-03-01T00:00:00"/>
    <d v="2023-03-22T00:00:00"/>
    <m/>
    <d v="2023-02-28T00:00:00"/>
    <m/>
    <d v="2023-02-28T00:00:00"/>
    <x v="3"/>
    <x v="3"/>
    <x v="0"/>
    <x v="1"/>
  </r>
  <r>
    <d v="2022-12-29T00:00:00"/>
    <n v="47683"/>
    <s v="Givenchy"/>
    <s v="Gentleman Society"/>
    <s v="Marionnaud"/>
    <s v="TG"/>
    <m/>
    <s v="R"/>
    <s v="Claire"/>
    <s v="Laura Algaron"/>
    <s v="Terminé"/>
    <n v="8"/>
    <m/>
    <d v="1899-12-30T15:00:00"/>
    <d v="2022-12-28T00:00:00"/>
    <d v="2023-01-16T00:00:00"/>
    <d v="2023-01-30T00:00:00"/>
    <d v="2023-03-06T00:00:00"/>
    <d v="2023-03-13T00:00:00"/>
    <d v="2023-01-06T00:00:00"/>
    <d v="2023-02-06T00:00:00"/>
    <d v="2023-02-07T00:00:00"/>
    <x v="5"/>
    <x v="3"/>
    <x v="1"/>
    <x v="1"/>
  </r>
  <r>
    <d v="2023-03-06T00:00:00"/>
    <n v="48362"/>
    <s v="Elie Saab"/>
    <s v="Parfum Elixir"/>
    <s v="Nocibé"/>
    <s v="Colonne"/>
    <m/>
    <s v="R"/>
    <s v="Claire"/>
    <s v="Charlotte GUENARD"/>
    <s v="Terminé"/>
    <n v="1"/>
    <m/>
    <d v="1899-12-30T02:30:00"/>
    <d v="2023-03-06T00:00:00"/>
    <d v="2023-03-07T00:00:00"/>
    <d v="2023-03-07T00:00:00"/>
    <d v="2023-03-29T00:00:00"/>
    <d v="2023-04-03T00:00:00"/>
    <d v="2023-03-08T00:00:00"/>
    <d v="2023-03-09T00:00:00"/>
    <d v="2023-03-10T00:00:00"/>
    <x v="1"/>
    <x v="2"/>
    <x v="0"/>
    <x v="1"/>
  </r>
  <r>
    <d v="2023-02-10T00:00:00"/>
    <n v="48158"/>
    <s v="CLARINS"/>
    <s v="Jolie Rouge"/>
    <s v="Kalista"/>
    <s v="Panneau"/>
    <m/>
    <s v="R"/>
    <s v="Claire"/>
    <s v="Charlotte GUENARD"/>
    <s v="Terminé"/>
    <n v="3"/>
    <m/>
    <d v="1899-12-30T02:20:00"/>
    <d v="2023-02-10T00:00:00"/>
    <m/>
    <d v="2023-03-07T00:00:00"/>
    <d v="2023-04-04T00:00:00"/>
    <d v="2023-04-10T00:00:00"/>
    <d v="2023-02-28T00:00:00"/>
    <d v="2023-03-06T00:00:00"/>
    <d v="2023-03-07T00:00:00"/>
    <x v="3"/>
    <x v="2"/>
    <x v="0"/>
    <x v="1"/>
  </r>
  <r>
    <d v="2023-03-06T00:00:00"/>
    <n v="48358"/>
    <s v="Givenchy"/>
    <s v="Gentleman Society"/>
    <s v="Oia Beauté"/>
    <s v="BAV"/>
    <m/>
    <s v="R"/>
    <s v="Claire"/>
    <s v="Chloé BOURJOT DEPARIS"/>
    <s v="Terminé"/>
    <n v="1"/>
    <m/>
    <d v="1899-12-30T00:40:00"/>
    <d v="2023-03-06T00:00:00"/>
    <d v="2023-03-08T00:00:00"/>
    <d v="2023-03-09T00:00:00"/>
    <d v="2023-03-29T00:00:00"/>
    <d v="2023-04-03T00:00:00"/>
    <d v="2023-03-07T00:00:00"/>
    <d v="2023-03-08T00:00:00"/>
    <d v="2023-03-09T00:00:00"/>
    <x v="1"/>
    <x v="2"/>
    <x v="0"/>
    <x v="1"/>
  </r>
  <r>
    <d v="2023-03-08T00:00:00"/>
    <n v="48384"/>
    <s v="Bulgari"/>
    <s v="Man Rain Essence"/>
    <s v="Printemps"/>
    <s v="Mini Podium"/>
    <m/>
    <s v="D&amp;CO"/>
    <s v="Claire"/>
    <s v="Jean-Marc ISTURIZ"/>
    <s v="Terminé"/>
    <n v="3"/>
    <m/>
    <d v="1899-12-30T04:20:00"/>
    <d v="2023-03-08T00:00:00"/>
    <m/>
    <m/>
    <d v="2023-04-10T00:00:00"/>
    <m/>
    <d v="2023-03-09T00:00:00"/>
    <d v="2023-03-20T00:00:00"/>
    <d v="2023-03-20T00:00:00"/>
    <x v="1"/>
    <x v="2"/>
    <x v="0"/>
    <x v="1"/>
  </r>
  <r>
    <d v="2023-02-23T00:00:00"/>
    <n v="48268"/>
    <s v="Clarins"/>
    <s v="Auto-Bronzant"/>
    <s v="Sephora"/>
    <s v="CDMEA"/>
    <s v="Prod en Stand by"/>
    <s v="R"/>
    <s v="Claire"/>
    <s v="Charlotte GUENARD"/>
    <s v="Annulé"/>
    <n v="4"/>
    <m/>
    <d v="1899-12-30T04:30:00"/>
    <d v="2023-02-23T00:00:00"/>
    <d v="2023-02-27T00:00:00"/>
    <m/>
    <m/>
    <d v="2023-04-18T00:00:00"/>
    <d v="2023-02-27T00:00:00"/>
    <d v="2023-03-16T00:00:00"/>
    <d v="2023-03-17T00:00:00"/>
    <x v="3"/>
    <x v="2"/>
    <x v="0"/>
    <x v="1"/>
  </r>
  <r>
    <d v="2023-02-27T00:00:00"/>
    <n v="48306"/>
    <s v="kenzo"/>
    <s v="Fête des mère"/>
    <s v="Sephora"/>
    <s v="Beauty Hub"/>
    <m/>
    <s v="R"/>
    <s v="Claire"/>
    <s v="Chloé BOURJOT DEPARIS"/>
    <s v="Annulé"/>
    <n v="1"/>
    <m/>
    <d v="1899-12-30T04:20:00"/>
    <d v="2023-02-27T00:00:00"/>
    <d v="2023-03-03T00:00:00"/>
    <m/>
    <m/>
    <m/>
    <d v="2023-03-03T00:00:00"/>
    <m/>
    <d v="2023-03-13T00:00:00"/>
    <x v="3"/>
    <x v="2"/>
    <x v="0"/>
    <x v="1"/>
  </r>
  <r>
    <d v="2023-03-01T00:00:00"/>
    <n v="48334"/>
    <s v="Olaplex"/>
    <s v=""/>
    <s v="Sephora"/>
    <s v="Presentoir"/>
    <s v=""/>
    <s v="R"/>
    <s v="Claire"/>
    <s v="Mori SACKO"/>
    <s v="Terminé"/>
    <n v="4"/>
    <m/>
    <d v="1899-12-30T06:50:00"/>
    <d v="2023-03-06T00:00:00"/>
    <d v="2023-03-07T00:00:00"/>
    <d v="2023-03-10T00:00:00"/>
    <d v="2023-04-10T00:00:00"/>
    <d v="2023-04-17T00:00:00"/>
    <d v="2023-03-07T00:00:00"/>
    <d v="2023-04-03T00:00:00"/>
    <d v="2023-04-03T00:00:00"/>
    <x v="1"/>
    <x v="1"/>
    <x v="0"/>
    <x v="1"/>
  </r>
  <r>
    <d v="2023-02-24T00:00:00"/>
    <n v="48280"/>
    <s v="kenzo"/>
    <s v="Fête des mère"/>
    <s v="Marionnaud"/>
    <s v="TG"/>
    <m/>
    <s v="R"/>
    <s v="Claire"/>
    <s v="Chloé BOURJOT DEPARIS"/>
    <s v="Terminé"/>
    <n v="13"/>
    <m/>
    <d v="1899-12-31T05:30:00"/>
    <d v="2023-02-24T00:00:00"/>
    <d v="2023-03-03T00:00:00"/>
    <d v="2023-03-20T00:00:00"/>
    <d v="2023-04-24T00:00:00"/>
    <d v="2023-05-01T00:00:00"/>
    <d v="2023-03-02T00:00:00"/>
    <d v="2023-04-03T00:00:00"/>
    <d v="2023-04-05T00:00:00"/>
    <x v="3"/>
    <x v="1"/>
    <x v="0"/>
    <x v="1"/>
  </r>
  <r>
    <d v="2023-02-24T00:00:00"/>
    <n v="48284"/>
    <s v="Kenzo"/>
    <s v="Fête des mère"/>
    <s v="Nocibé"/>
    <s v="TG"/>
    <m/>
    <s v="R"/>
    <s v="Claire"/>
    <s v="Chloé BOURJOT DEPARIS"/>
    <s v="Terminé"/>
    <n v="11"/>
    <m/>
    <d v="1899-12-30T18:00:00"/>
    <d v="2023-02-24T00:00:00"/>
    <d v="2023-03-03T00:00:00"/>
    <d v="2023-03-20T00:00:00"/>
    <d v="2023-04-24T00:00:00"/>
    <d v="2023-05-01T00:00:00"/>
    <d v="2023-03-01T00:00:00"/>
    <d v="2023-04-03T00:00:00"/>
    <d v="2023-04-04T00:00:00"/>
    <x v="3"/>
    <x v="1"/>
    <x v="0"/>
    <x v="1"/>
  </r>
  <r>
    <d v="2023-02-27T00:00:00"/>
    <n v="48305"/>
    <s v="Kenzo"/>
    <s v="Fête des mère"/>
    <s v="Sephora"/>
    <s v="CDMEA"/>
    <m/>
    <s v="R"/>
    <s v="Claire"/>
    <s v="Chloé BOURJOT DEPARIS"/>
    <s v="Terminé"/>
    <n v="4"/>
    <m/>
    <d v="1899-12-30T07:00:00"/>
    <d v="2023-02-27T00:00:00"/>
    <d v="2023-03-03T00:00:00"/>
    <d v="2023-03-27T00:00:00"/>
    <d v="2023-05-09T00:00:00"/>
    <m/>
    <d v="2023-02-28T00:00:00"/>
    <d v="2023-04-03T00:00:00"/>
    <d v="2023-04-03T00:00:00"/>
    <x v="3"/>
    <x v="1"/>
    <x v="0"/>
    <x v="1"/>
  </r>
  <r>
    <d v="2023-03-28T00:00:00"/>
    <n v="48543"/>
    <s v="CARON"/>
    <s v="Belle de Niassa"/>
    <s v="Multi-Enseignes"/>
    <s v="Panneau"/>
    <s v=""/>
    <s v="R"/>
    <s v="Claire"/>
    <s v="MARTIN Ludivine"/>
    <s v="Terminé"/>
    <n v="1"/>
    <m/>
    <d v="1899-12-30T02:10:00"/>
    <m/>
    <d v="2023-03-29T00:00:00"/>
    <d v="2023-03-30T00:00:00"/>
    <d v="2023-04-18T00:00:00"/>
    <d v="2023-04-24T00:00:00"/>
    <d v="2023-03-29T00:00:00"/>
    <d v="2023-04-03T00:00:00"/>
    <d v="2023-04-03T00:00:00"/>
    <x v="1"/>
    <x v="1"/>
    <x v="0"/>
    <x v="1"/>
  </r>
  <r>
    <d v="2023-03-08T00:00:00"/>
    <n v="48383"/>
    <s v="Bulgari"/>
    <s v="Man Rain Essence"/>
    <s v="Sephora"/>
    <s v="Glorifier"/>
    <m/>
    <s v="D&amp;CO"/>
    <s v="Claire"/>
    <s v="Jean-Marc ISTURIZ"/>
    <s v="Terminé"/>
    <n v="3"/>
    <m/>
    <d v="1899-12-30T02:40:00"/>
    <d v="2023-03-08T00:00:00"/>
    <d v="2023-03-09T00:00:00"/>
    <d v="2023-03-27T00:00:00"/>
    <d v="2023-04-04T00:00:00"/>
    <m/>
    <d v="2023-03-09T00:00:00"/>
    <d v="2023-03-29T00:00:00"/>
    <d v="2023-03-29T00:00:00"/>
    <x v="1"/>
    <x v="2"/>
    <x v="0"/>
    <x v="1"/>
  </r>
  <r>
    <d v="2023-03-08T00:00:00"/>
    <n v="48386"/>
    <s v="Bulgari"/>
    <s v="Man Rain Essence"/>
    <s v="GL"/>
    <s v="TG"/>
    <m/>
    <s v="D&amp;CO"/>
    <s v="Claire"/>
    <s v="Jean-Marc ISTURIZ"/>
    <s v="Terminé"/>
    <n v="5"/>
    <m/>
    <d v="1899-12-30T05:15:00"/>
    <d v="2023-03-08T00:00:00"/>
    <m/>
    <m/>
    <d v="2023-05-29T00:00:00"/>
    <m/>
    <d v="2023-03-09T00:00:00"/>
    <d v="2023-04-04T00:00:00"/>
    <d v="2023-04-04T00:00:00"/>
    <x v="1"/>
    <x v="1"/>
    <x v="0"/>
    <x v="1"/>
  </r>
  <r>
    <d v="2023-03-22T00:00:00"/>
    <n v="48502"/>
    <s v="Rare Beauty"/>
    <s v="Soft Pinch Collection"/>
    <s v="Sephora"/>
    <s v="EDG"/>
    <m/>
    <s v="R"/>
    <s v="Claire"/>
    <s v="Elodie RIOLAND"/>
    <s v="Terminé"/>
    <n v="2"/>
    <m/>
    <d v="1899-12-30T03:45:00"/>
    <d v="2023-03-22T00:00:00"/>
    <d v="2023-03-23T00:00:00"/>
    <d v="2023-03-23T00:00:00"/>
    <d v="2023-04-14T00:00:00"/>
    <d v="2023-04-18T00:00:00"/>
    <d v="2023-03-27T00:00:00"/>
    <d v="2023-03-29T00:00:00"/>
    <d v="2023-03-30T00:00:00"/>
    <x v="1"/>
    <x v="2"/>
    <x v="0"/>
    <x v="1"/>
  </r>
  <r>
    <d v="2023-03-20T00:00:00"/>
    <n v="48477"/>
    <s v="Cabaia"/>
    <s v="Spring 23"/>
    <s v="Autres"/>
    <s v="Vitrines"/>
    <m/>
    <s v="D&amp;CO"/>
    <s v="Claire"/>
    <s v="Arnaud HOARAU"/>
    <s v="Terminé"/>
    <n v="2"/>
    <m/>
    <d v="1899-12-30T10:50:00"/>
    <d v="2023-03-20T00:00:00"/>
    <d v="2023-03-21T00:00:00"/>
    <d v="2023-03-21T00:00:00"/>
    <d v="2023-03-28T00:00:00"/>
    <d v="2023-03-30T00:00:00"/>
    <d v="2023-03-23T00:00:00"/>
    <d v="2023-03-27T00:00:00"/>
    <d v="2023-03-27T00:00:00"/>
    <x v="1"/>
    <x v="2"/>
    <x v="0"/>
    <x v="1"/>
  </r>
  <r>
    <d v="2023-03-13T00:00:00"/>
    <n v="48424"/>
    <s v="GUERLAIN"/>
    <s v=" Aqua Allegoria"/>
    <s v="Sephora CE"/>
    <s v="Beauty Hub"/>
    <m/>
    <s v="D&amp;CO"/>
    <s v="Claire"/>
    <s v="Jean-Marc ISTURIZ"/>
    <s v="Terminé"/>
    <n v="2"/>
    <m/>
    <d v="1899-12-30T02:00:00"/>
    <d v="2023-03-13T00:00:00"/>
    <d v="2023-03-25T00:00:00"/>
    <d v="2023-04-01T00:00:00"/>
    <d v="2023-04-18T00:00:00"/>
    <m/>
    <d v="2023-03-14T00:00:00"/>
    <d v="2023-03-22T00:00:00"/>
    <d v="2023-03-23T00:00:00"/>
    <x v="1"/>
    <x v="2"/>
    <x v="0"/>
    <x v="1"/>
  </r>
  <r>
    <d v="2023-02-24T00:00:00"/>
    <n v="48289"/>
    <s v="Kenzo"/>
    <s v="Fête des mère"/>
    <s v="Sephora"/>
    <s v="EDG"/>
    <m/>
    <s v="R"/>
    <s v="Claire"/>
    <s v="Chloé BOURJOT DEPARIS"/>
    <s v="Annulé"/>
    <n v="4"/>
    <m/>
    <d v="1899-12-30T06:10:00"/>
    <d v="2023-02-24T00:00:00"/>
    <d v="2023-03-03T00:00:00"/>
    <d v="2023-03-20T00:00:00"/>
    <d v="2023-05-09T00:00:00"/>
    <d v="2023-05-15T00:00:00"/>
    <d v="2023-02-27T00:00:00"/>
    <m/>
    <d v="2023-03-28T00:00:00"/>
    <x v="3"/>
    <x v="2"/>
    <x v="0"/>
    <x v="1"/>
  </r>
  <r>
    <d v="2023-03-13T00:00:00"/>
    <n v="48419"/>
    <s v="Kenzo"/>
    <s v="Fête des mères"/>
    <s v="Passion Beauté"/>
    <s v="Panneau"/>
    <m/>
    <s v="R"/>
    <s v="Claire"/>
    <s v="Chloé BOURJOT DEPARIS"/>
    <s v="Terminé"/>
    <n v="4"/>
    <m/>
    <d v="1899-12-30T01:30:00"/>
    <d v="2023-03-13T00:00:00"/>
    <d v="2023-03-14T00:00:00"/>
    <d v="2023-03-20T00:00:00"/>
    <d v="2023-05-09T00:00:00"/>
    <d v="2023-05-22T00:00:00"/>
    <d v="2023-03-14T00:00:00"/>
    <d v="2023-04-03T00:00:00"/>
    <d v="2023-04-06T00:00:00"/>
    <x v="1"/>
    <x v="1"/>
    <x v="0"/>
    <x v="1"/>
  </r>
  <r>
    <d v="2023-03-15T00:00:00"/>
    <n v="48437"/>
    <s v="Givenchy"/>
    <s v="Gentleman Society"/>
    <s v="Marionnaud"/>
    <s v="Multi-Support"/>
    <m/>
    <s v="R"/>
    <s v="Claire"/>
    <s v="Chloé BOURJOT DEPARIS"/>
    <s v="Terminé"/>
    <n v="4"/>
    <m/>
    <d v="1899-12-30T03:20:00"/>
    <d v="2023-03-15T00:00:00"/>
    <d v="2023-03-21T00:00:00"/>
    <d v="2023-03-28T00:00:00"/>
    <d v="2023-05-15T00:00:00"/>
    <d v="2023-06-04T00:00:00"/>
    <d v="2023-03-16T00:00:00"/>
    <d v="2023-04-06T00:00:00"/>
    <d v="2023-04-07T00:00:00"/>
    <x v="1"/>
    <x v="1"/>
    <x v="0"/>
    <x v="1"/>
  </r>
  <r>
    <d v="2023-03-28T00:00:00"/>
    <n v="48541"/>
    <s v="MONTBLANC"/>
    <s v="Explorer Platinium"/>
    <s v="Sephora"/>
    <s v="Glorifier"/>
    <s v=""/>
    <s v="R"/>
    <s v="Claire"/>
    <s v="Sandrine NEDELEC"/>
    <s v="Terminé"/>
    <n v="2"/>
    <m/>
    <d v="1899-12-30T01:50:00"/>
    <m/>
    <d v="2023-03-28T00:00:00"/>
    <d v="2023-03-30T00:00:00"/>
    <d v="2023-04-26T00:00:00"/>
    <d v="2023-05-02T00:00:00"/>
    <d v="2023-03-29T00:00:00"/>
    <d v="2023-04-05T00:00:00"/>
    <d v="2023-04-06T00:00:00"/>
    <x v="1"/>
    <x v="1"/>
    <x v="0"/>
    <x v="1"/>
  </r>
  <r>
    <d v="2023-03-08T00:00:00"/>
    <n v="48388"/>
    <s v="Kenzo"/>
    <s v="Fête des mère"/>
    <s v="Nocibé"/>
    <s v="Podium"/>
    <m/>
    <s v="D&amp;CO"/>
    <s v="Claire"/>
    <s v="Jean-Marc ISTURIZ"/>
    <s v="Terminé"/>
    <n v="1"/>
    <m/>
    <d v="1899-12-30T09:00:00"/>
    <d v="2023-03-08T00:00:00"/>
    <d v="2023-03-15T00:00:00"/>
    <d v="2023-04-05T00:00:00"/>
    <d v="2023-05-02T00:00:00"/>
    <m/>
    <d v="2023-03-23T00:00:00"/>
    <d v="2023-04-04T00:00:00"/>
    <d v="2023-04-06T00:00:00"/>
    <x v="1"/>
    <x v="1"/>
    <x v="0"/>
    <x v="1"/>
  </r>
  <r>
    <d v="2023-03-08T00:00:00"/>
    <n v="48372"/>
    <s v="Guerlain"/>
    <s v="Aqua Allegoria"/>
    <s v="Sephora"/>
    <s v="Beauty Hub"/>
    <m/>
    <s v="R"/>
    <s v="Claire"/>
    <s v="Jessica MATIAS"/>
    <s v="Terminé"/>
    <n v="5"/>
    <m/>
    <d v="1899-12-30T21:30:00"/>
    <d v="2023-03-08T00:00:00"/>
    <m/>
    <m/>
    <m/>
    <m/>
    <d v="2023-03-13T00:00:00"/>
    <d v="2023-04-05T00:00:00"/>
    <d v="2023-04-07T00:00:00"/>
    <x v="1"/>
    <x v="1"/>
    <x v="0"/>
    <x v="1"/>
  </r>
  <r>
    <d v="2023-03-21T00:00:00"/>
    <n v="48481"/>
    <s v="Hermès"/>
    <s v="Jardin Cythère"/>
    <s v="Autres"/>
    <s v="Podium"/>
    <m/>
    <s v="D&amp;CO"/>
    <s v="Claire"/>
    <s v="Arnaud HOARAU"/>
    <s v="Terminé"/>
    <n v="4"/>
    <m/>
    <d v="1899-12-30T05:00:00"/>
    <d v="2023-03-21T00:00:00"/>
    <d v="2023-03-31T00:00:00"/>
    <d v="2023-04-06T00:00:00"/>
    <d v="2023-05-24T00:00:00"/>
    <d v="2023-05-30T00:00:00"/>
    <d v="2023-03-24T00:00:00"/>
    <d v="2023-04-19T00:00:00"/>
    <d v="2023-04-20T00:00:00"/>
    <x v="1"/>
    <x v="1"/>
    <x v="0"/>
    <x v="1"/>
  </r>
  <r>
    <d v="2023-04-18T00:00:00"/>
    <n v="48732"/>
    <s v="Cabaia"/>
    <s v="Spring 23"/>
    <s v="Cabaia"/>
    <s v="Vitrines"/>
    <m/>
    <s v="D&amp;CO"/>
    <s v="Claire"/>
    <s v="Arnaud HOARAU"/>
    <s v="Terminé"/>
    <n v="1"/>
    <m/>
    <d v="1899-12-30T04:15:00"/>
    <m/>
    <d v="2023-04-18T00:00:00"/>
    <d v="2023-04-19T00:00:00"/>
    <d v="2023-04-27T00:00:00"/>
    <d v="2023-04-29T00:00:00"/>
    <d v="2023-04-18T00:00:00"/>
    <d v="2023-04-20T00:00:00"/>
    <d v="2023-04-20T00:00:00"/>
    <x v="0"/>
    <x v="1"/>
    <x v="0"/>
    <x v="1"/>
  </r>
  <r>
    <d v="2022-06-15T00:00:00"/>
    <n v="44329"/>
    <s v="Dior"/>
    <s v="Miss Dior"/>
    <s v="Multi-Enseignes"/>
    <s v="Multi-Support"/>
    <s v="Dev 3D"/>
    <s v="R"/>
    <s v="Cyril"/>
    <s v="Cyril"/>
    <s v="Terminé"/>
    <n v="28"/>
    <m/>
    <d v="1899-12-31T23:00:00"/>
    <m/>
    <m/>
    <m/>
    <m/>
    <m/>
    <d v="2022-06-15T00:00:00"/>
    <d v="2022-09-26T00:00:00"/>
    <d v="2022-09-26T00:00:00"/>
    <x v="8"/>
    <x v="6"/>
    <x v="1"/>
    <x v="2"/>
  </r>
  <r>
    <d v="2022-07-20T00:00:00"/>
    <n v="46209"/>
    <s v="Dior"/>
    <s v="Sauvage"/>
    <s v="Sephora"/>
    <s v="EDG"/>
    <m/>
    <s v="R"/>
    <s v="Cyril"/>
    <s v="Marie"/>
    <s v="Terminé"/>
    <n v="4"/>
    <m/>
    <d v="1899-12-30T04:00:00"/>
    <d v="2022-07-20T00:00:00"/>
    <d v="2022-07-26T00:00:00"/>
    <d v="2022-08-29T00:00:00"/>
    <d v="2022-09-29T00:00:00"/>
    <d v="2022-10-04T00:00:00"/>
    <d v="2022-07-21T00:00:00"/>
    <d v="2022-09-01T00:00:00"/>
    <d v="2022-09-06T00:00:00"/>
    <x v="10"/>
    <x v="6"/>
    <x v="1"/>
    <x v="2"/>
  </r>
  <r>
    <d v="2022-08-25T00:00:00"/>
    <n v="44330"/>
    <s v="Dior"/>
    <s v="Noel"/>
    <s v="Multi-Enseignes"/>
    <s v="Multi-Support"/>
    <s v=" DEV 3D"/>
    <s v="R"/>
    <s v="Cyril"/>
    <s v="Cyril"/>
    <s v="Terminé"/>
    <n v="17"/>
    <m/>
    <d v="1900-01-01T12:00:00"/>
    <m/>
    <m/>
    <m/>
    <m/>
    <m/>
    <d v="2022-08-29T00:00:00"/>
    <d v="2022-11-10T00:00:00"/>
    <d v="2022-11-10T00:00:00"/>
    <x v="7"/>
    <x v="7"/>
    <x v="1"/>
    <x v="2"/>
  </r>
  <r>
    <d v="2022-08-29T00:00:00"/>
    <n v="46551"/>
    <s v="Dior"/>
    <s v="Capture Totale"/>
    <s v="Beauty Success"/>
    <s v="Presentoir"/>
    <s v="Presentoir JLV"/>
    <s v="R"/>
    <s v="Cyril"/>
    <s v="Charlotte"/>
    <s v="Terminé"/>
    <n v="2"/>
    <m/>
    <d v="1899-12-30T03:15:00"/>
    <d v="2022-08-30T00:00:00"/>
    <d v="2022-08-30T00:00:00"/>
    <d v="2022-08-30T00:00:00"/>
    <d v="2022-09-21T00:00:00"/>
    <d v="2022-09-26T00:00:00"/>
    <d v="2022-08-29T00:00:00"/>
    <d v="2022-09-06T00:00:00"/>
    <d v="2022-09-06T00:00:00"/>
    <x v="7"/>
    <x v="6"/>
    <x v="1"/>
    <x v="2"/>
  </r>
  <r>
    <d v="2022-08-30T00:00:00"/>
    <n v="46556"/>
    <s v="Dior"/>
    <s v="Capture Totale"/>
    <s v="Sephora"/>
    <s v="EDG"/>
    <m/>
    <s v="R"/>
    <s v="Cyril"/>
    <s v="Salomé"/>
    <s v="Terminé"/>
    <n v="5"/>
    <m/>
    <d v="1899-12-30T05:30:00"/>
    <m/>
    <m/>
    <d v="2022-09-28T00:00:00"/>
    <d v="2022-10-26T00:00:00"/>
    <d v="2022-11-01T00:00:00"/>
    <d v="2022-09-20T00:00:00"/>
    <d v="2022-10-12T00:00:00"/>
    <d v="2022-10-12T00:00:00"/>
    <x v="7"/>
    <x v="5"/>
    <x v="1"/>
    <x v="2"/>
  </r>
  <r>
    <d v="2022-08-30T00:00:00"/>
    <n v="46557"/>
    <s v="Dior"/>
    <s v="J'adore"/>
    <s v="Sephora"/>
    <s v="CDMEA"/>
    <m/>
    <s v="R"/>
    <s v="Cyril"/>
    <s v="Salomé"/>
    <s v="Terminé"/>
    <n v="1"/>
    <m/>
    <d v="1899-12-30T01:45:00"/>
    <m/>
    <m/>
    <d v="2022-09-28T00:00:00"/>
    <d v="2022-10-26T00:00:00"/>
    <d v="2022-11-01T00:00:00"/>
    <d v="2022-09-30T00:00:00"/>
    <d v="2022-10-07T00:00:00"/>
    <d v="2022-10-07T00:00:00"/>
    <x v="7"/>
    <x v="5"/>
    <x v="1"/>
    <x v="2"/>
  </r>
  <r>
    <d v="2022-08-30T00:00:00"/>
    <n v="46558"/>
    <s v="Dior"/>
    <s v="Miss Dior Noel"/>
    <s v="Sephora"/>
    <s v="CDMEA"/>
    <m/>
    <s v="R"/>
    <s v="Cyril"/>
    <s v="Salomé"/>
    <s v="Terminé"/>
    <n v="2"/>
    <m/>
    <d v="1899-12-30T01:15:00"/>
    <m/>
    <m/>
    <d v="2022-09-28T00:00:00"/>
    <d v="2022-10-26T00:00:00"/>
    <d v="2022-11-01T00:00:00"/>
    <d v="2022-09-30T00:00:00"/>
    <d v="2022-10-07T00:00:00"/>
    <d v="2022-10-07T00:00:00"/>
    <x v="7"/>
    <x v="5"/>
    <x v="1"/>
    <x v="2"/>
  </r>
  <r>
    <d v="2022-08-30T00:00:00"/>
    <n v="46589"/>
    <s v="Guerlain"/>
    <s v="Noel"/>
    <s v="Multi-Enseignes"/>
    <s v="Multi-Support"/>
    <s v="Catalogue PLV"/>
    <s v="R"/>
    <s v="Cyril"/>
    <s v="Mori"/>
    <s v="Terminé"/>
    <n v="2"/>
    <m/>
    <d v="1899-12-30T09:00:00"/>
    <d v="2022-08-30T00:00:00"/>
    <d v="2022-09-16T00:00:00"/>
    <d v="2022-10-04T00:00:00"/>
    <d v="2022-11-01T00:00:00"/>
    <d v="2022-11-07T00:00:00"/>
    <d v="2022-09-15T00:00:00"/>
    <d v="2022-10-03T00:00:00"/>
    <d v="2022-10-03T00:00:00"/>
    <x v="7"/>
    <x v="5"/>
    <x v="1"/>
    <x v="2"/>
  </r>
  <r>
    <d v="2022-09-07T00:00:00"/>
    <n v="46606"/>
    <s v="Dior"/>
    <s v="Noel"/>
    <s v="Sephora"/>
    <s v="Colonne"/>
    <m/>
    <s v="R"/>
    <s v="Cyril"/>
    <s v="Patricia"/>
    <s v="Terminé"/>
    <n v="1"/>
    <m/>
    <d v="1899-12-30T01:00:00"/>
    <d v="2022-09-07T00:00:00"/>
    <d v="2022-09-08T00:00:00"/>
    <d v="2022-09-15T00:00:00"/>
    <d v="2022-10-13T00:00:00"/>
    <d v="2022-10-18T00:00:00"/>
    <d v="2022-09-07T00:00:00"/>
    <d v="2022-09-26T00:00:00"/>
    <d v="2022-09-26T00:00:00"/>
    <x v="9"/>
    <x v="6"/>
    <x v="1"/>
    <x v="2"/>
  </r>
  <r>
    <d v="2022-09-12T00:00:00"/>
    <n v="46663"/>
    <s v="Dior"/>
    <s v="Miss Dior Millefiory"/>
    <s v="Kalista"/>
    <s v="Multi-Support"/>
    <s v="Panneau / Chevalet / Pop Up"/>
    <s v="R"/>
    <s v="Cyril"/>
    <s v="Charlotte"/>
    <s v="Terminé"/>
    <n v="2"/>
    <m/>
    <d v="1899-12-30T02:15:00"/>
    <d v="2022-09-12T00:00:00"/>
    <d v="2022-09-16T00:00:00"/>
    <d v="2022-09-27T00:00:00"/>
    <d v="2022-10-25T00:00:00"/>
    <d v="2022-10-31T00:00:00"/>
    <d v="2022-09-16T00:00:00"/>
    <d v="2022-09-21T00:00:00"/>
    <d v="2022-09-22T00:00:00"/>
    <x v="9"/>
    <x v="6"/>
    <x v="1"/>
    <x v="2"/>
  </r>
  <r>
    <d v="2022-09-16T00:00:00"/>
    <n v="46719"/>
    <s v="Clinique"/>
    <m/>
    <s v="Nocibé"/>
    <s v="Colonne"/>
    <s v="Brief 28/9"/>
    <s v="R"/>
    <s v="Cyril"/>
    <s v="Elodie"/>
    <s v="Terminé"/>
    <n v="1"/>
    <m/>
    <d v="1899-12-30T02:30:00"/>
    <d v="2022-09-26T00:00:00"/>
    <d v="2022-09-30T00:00:00"/>
    <d v="2022-10-05T00:00:00"/>
    <d v="2022-11-02T00:00:00"/>
    <d v="2022-11-21T00:00:00"/>
    <d v="2022-09-28T00:00:00"/>
    <d v="2022-10-10T00:00:00"/>
    <d v="2022-10-10T00:00:00"/>
    <x v="9"/>
    <x v="5"/>
    <x v="1"/>
    <x v="2"/>
  </r>
  <r>
    <d v="2022-09-19T00:00:00"/>
    <n v="46726"/>
    <s v="Dior"/>
    <s v="Miss Dior Millefiory"/>
    <s v="Nocibé"/>
    <s v="TG"/>
    <m/>
    <s v="R"/>
    <s v="Cyril"/>
    <s v="Charlotte"/>
    <s v="Terminé"/>
    <n v="4"/>
    <m/>
    <d v="1899-12-30T03:30:00"/>
    <d v="2022-09-19T00:00:00"/>
    <d v="2022-09-23T00:00:00"/>
    <d v="2022-10-05T00:00:00"/>
    <d v="2022-11-02T00:00:00"/>
    <d v="2022-11-07T00:00:00"/>
    <d v="2022-09-22T00:00:00"/>
    <d v="2022-09-30T00:00:00"/>
    <d v="2022-09-30T00:00:00"/>
    <x v="9"/>
    <x v="6"/>
    <x v="1"/>
    <x v="2"/>
  </r>
  <r>
    <d v="2022-09-20T00:00:00"/>
    <n v="46736"/>
    <s v="Dior"/>
    <m/>
    <s v="Indépendant"/>
    <s v="Chevalet"/>
    <s v="A7"/>
    <s v="R"/>
    <s v="Cyril"/>
    <s v="Charlotte"/>
    <s v="Terminé"/>
    <n v="2"/>
    <m/>
    <d v="1899-12-30T00:45:00"/>
    <d v="2022-09-21T00:00:00"/>
    <d v="2022-09-23T00:00:00"/>
    <d v="2022-09-23T00:00:00"/>
    <d v="2022-10-11T00:00:00"/>
    <d v="2022-10-17T00:00:00"/>
    <d v="2022-09-22T00:00:00"/>
    <d v="2022-10-03T00:00:00"/>
    <d v="2022-10-03T00:00:00"/>
    <x v="9"/>
    <x v="5"/>
    <x v="1"/>
    <x v="2"/>
  </r>
  <r>
    <d v="2022-09-20T00:00:00"/>
    <n v="46739"/>
    <s v="Dior"/>
    <s v="Prestige"/>
    <s v="Multi-Enseignes"/>
    <s v="Chevalet"/>
    <s v="A5"/>
    <s v="R"/>
    <s v="Cyril"/>
    <s v="Charlotte"/>
    <s v="Terminé"/>
    <n v="2"/>
    <m/>
    <d v="1899-12-30T01:00:00"/>
    <d v="2022-09-20T00:00:00"/>
    <d v="2022-09-23T00:00:00"/>
    <d v="2022-09-23T00:00:00"/>
    <d v="2022-10-11T00:00:00"/>
    <d v="2022-10-17T00:00:00"/>
    <d v="2022-09-21T00:00:00"/>
    <d v="2022-09-26T00:00:00"/>
    <d v="2022-09-26T00:00:00"/>
    <x v="9"/>
    <x v="6"/>
    <x v="1"/>
    <x v="2"/>
  </r>
  <r>
    <d v="2022-09-26T00:00:00"/>
    <n v="46784"/>
    <s v="Sephora"/>
    <s v="Evenement UK"/>
    <s v="Sephora"/>
    <s v="Presentoir"/>
    <m/>
    <s v="R"/>
    <s v="Cyril"/>
    <s v="Carole"/>
    <s v="Terminé"/>
    <n v="1"/>
    <m/>
    <d v="1899-12-30T00:30:00"/>
    <d v="2022-10-04T00:00:00"/>
    <d v="2022-10-05T00:00:00"/>
    <d v="2022-10-06T00:00:00"/>
    <d v="2022-10-12T00:00:00"/>
    <m/>
    <d v="2022-10-05T00:00:00"/>
    <d v="2022-10-05T00:00:00"/>
    <d v="2022-10-06T00:00:00"/>
    <x v="9"/>
    <x v="5"/>
    <x v="1"/>
    <x v="2"/>
  </r>
  <r>
    <d v="2022-06-20T00:00:00"/>
    <n v="45913"/>
    <s v="Dior"/>
    <s v="Prestige"/>
    <s v="Sephora"/>
    <s v="Skincare Bar"/>
    <m/>
    <s v="R"/>
    <s v="Cyril"/>
    <s v="Marie"/>
    <s v="Terminé"/>
    <n v="1"/>
    <m/>
    <d v="1899-12-30T19:00:00"/>
    <d v="2022-06-24T00:00:00"/>
    <d v="2022-06-29T00:00:00"/>
    <d v="2022-08-17T00:00:00"/>
    <d v="2022-09-27T00:00:00"/>
    <d v="2022-10-04T00:00:00"/>
    <d v="2022-07-04T00:00:00"/>
    <d v="2022-09-14T00:00:00"/>
    <d v="2022-09-15T00:00:00"/>
    <x v="8"/>
    <x v="6"/>
    <x v="1"/>
    <x v="2"/>
  </r>
  <r>
    <d v="2022-07-20T00:00:00"/>
    <n v="46210"/>
    <s v="Dior"/>
    <s v="Miss Dior Millefiory"/>
    <s v="Sephora"/>
    <s v="CDMEA"/>
    <m/>
    <s v="R"/>
    <s v="Cyril"/>
    <s v="Marie"/>
    <s v="Terminé"/>
    <n v="2"/>
    <m/>
    <d v="1899-12-30T04:00:00"/>
    <d v="2022-09-15T00:00:00"/>
    <d v="2022-07-26T00:00:00"/>
    <d v="2022-09-12T00:00:00"/>
    <d v="2022-10-12T00:00:00"/>
    <d v="2022-10-18T00:00:00"/>
    <d v="2022-09-15T00:00:00"/>
    <d v="2022-09-19T00:00:00"/>
    <d v="2022-09-19T00:00:00"/>
    <x v="10"/>
    <x v="6"/>
    <x v="1"/>
    <x v="2"/>
  </r>
  <r>
    <d v="2022-09-28T00:00:00"/>
    <n v="46809"/>
    <s v="Fenty"/>
    <m/>
    <s v="Sephora"/>
    <s v="Pop Up"/>
    <m/>
    <s v="R"/>
    <s v="Cyril"/>
    <s v="Carole"/>
    <s v="Terminé"/>
    <n v="2"/>
    <m/>
    <d v="1899-12-30T01:00:00"/>
    <d v="2022-09-28T00:00:00"/>
    <d v="2022-09-29T00:00:00"/>
    <d v="2022-09-30T00:00:00"/>
    <d v="2022-10-05T00:00:00"/>
    <d v="2022-10-07T00:00:00"/>
    <d v="2022-09-29T00:00:00"/>
    <d v="2022-10-03T00:00:00"/>
    <d v="2022-10-04T00:00:00"/>
    <x v="9"/>
    <x v="5"/>
    <x v="1"/>
    <x v="2"/>
  </r>
  <r>
    <d v="2022-09-29T00:00:00"/>
    <n v="46823"/>
    <s v="Prada"/>
    <s v="Paradoxe Noel"/>
    <s v="Nocibé"/>
    <s v="Multi-Support"/>
    <s v="TG + Vitrine"/>
    <s v="R"/>
    <s v="Cyril"/>
    <s v="Sandrine"/>
    <s v="Terminé"/>
    <n v="2"/>
    <m/>
    <d v="1899-12-30T04:00:00"/>
    <d v="2022-09-29T00:00:00"/>
    <d v="2022-10-05T00:00:00"/>
    <d v="2022-10-13T00:00:00"/>
    <d v="2022-11-07T00:00:00"/>
    <d v="2022-12-05T00:00:00"/>
    <d v="2022-10-05T00:00:00"/>
    <d v="2022-10-18T00:00:00"/>
    <d v="2022-10-19T00:00:00"/>
    <x v="9"/>
    <x v="5"/>
    <x v="1"/>
    <x v="2"/>
  </r>
  <r>
    <d v="2022-10-03T00:00:00"/>
    <n v="46638"/>
    <s v="Yves Saint Laurent"/>
    <s v="Libre"/>
    <s v="Multi-Enseignes"/>
    <s v="Niche"/>
    <s v="Reprod 45619_x000a_Fichier envoyé par le client (temps PAO a cause d'un souci de gestion des fichiers et de recherche suite a non respect des procédures)"/>
    <s v="R"/>
    <s v="Cyril"/>
    <s v="Sandrine"/>
    <s v="Terminé"/>
    <m/>
    <m/>
    <d v="1899-12-30T01:00:00"/>
    <m/>
    <m/>
    <m/>
    <d v="2022-10-13T00:00:00"/>
    <m/>
    <m/>
    <d v="2022-10-03T00:00:00"/>
    <d v="2022-10-05T00:00:00"/>
    <x v="6"/>
    <x v="5"/>
    <x v="1"/>
    <x v="2"/>
  </r>
  <r>
    <d v="2022-10-03T00:00:00"/>
    <n v="46688"/>
    <s v="Guerlain"/>
    <s v="Abeille Royale"/>
    <s v="Sephora"/>
    <s v="Glorifier"/>
    <s v="Reprod 44350"/>
    <s v="R"/>
    <s v="Cyril"/>
    <s v="Roza"/>
    <s v="Terminé"/>
    <m/>
    <m/>
    <d v="1899-12-30T01:00:00"/>
    <m/>
    <m/>
    <m/>
    <d v="2022-10-26T00:00:00"/>
    <m/>
    <m/>
    <d v="2022-10-03T00:00:00"/>
    <d v="2022-10-03T00:00:00"/>
    <x v="6"/>
    <x v="5"/>
    <x v="1"/>
    <x v="2"/>
  </r>
  <r>
    <d v="2022-10-03T00:00:00"/>
    <n v="46855"/>
    <s v="Prada"/>
    <s v="Paradoxe"/>
    <s v="UHPS"/>
    <s v="Multi-Support"/>
    <m/>
    <s v="R"/>
    <s v="Cyril"/>
    <s v="Sandrine"/>
    <s v="Terminé"/>
    <n v="1"/>
    <m/>
    <d v="1899-12-30T01:00:00"/>
    <d v="2022-10-03T00:00:00"/>
    <d v="2022-10-07T00:00:00"/>
    <d v="2022-11-01T00:00:00"/>
    <d v="2022-11-29T00:00:00"/>
    <d v="2022-12-06T00:00:00"/>
    <d v="2022-10-06T00:00:00"/>
    <d v="2022-10-31T00:00:00"/>
    <d v="2022-10-31T00:00:00"/>
    <x v="6"/>
    <x v="5"/>
    <x v="1"/>
    <x v="2"/>
  </r>
  <r>
    <d v="2022-10-04T00:00:00"/>
    <n v="46886"/>
    <s v="Prada"/>
    <s v="Paradoxe Noel"/>
    <s v="Multi-Enseignes"/>
    <s v="Multi-Support"/>
    <m/>
    <s v="R"/>
    <s v="Cyril"/>
    <s v="Sandrine"/>
    <s v="Terminé"/>
    <n v="1"/>
    <m/>
    <d v="1899-12-30T02:00:00"/>
    <d v="2022-10-04T00:00:00"/>
    <d v="2022-10-10T00:00:00"/>
    <d v="2022-10-18T00:00:00"/>
    <d v="2022-11-15T00:00:00"/>
    <d v="2022-11-21T00:00:00"/>
    <d v="2022-10-10T00:00:00"/>
    <d v="2022-10-17T00:00:00"/>
    <d v="2022-10-17T00:00:00"/>
    <x v="6"/>
    <x v="5"/>
    <x v="1"/>
    <x v="2"/>
  </r>
  <r>
    <d v="2022-10-04T00:00:00"/>
    <n v="46887"/>
    <s v="Prada"/>
    <s v="Paradoxe Noel"/>
    <s v="Beauty Success"/>
    <s v="Panneau"/>
    <m/>
    <s v="R"/>
    <s v="Cyril"/>
    <s v="Sandrine"/>
    <s v="Terminé"/>
    <n v="1"/>
    <m/>
    <d v="1899-12-30T01:00:00"/>
    <d v="2022-10-04T00:00:00"/>
    <d v="2022-10-10T00:00:00"/>
    <d v="2022-10-10T00:00:00"/>
    <d v="2022-11-03T00:00:00"/>
    <d v="2022-11-28T00:00:00"/>
    <d v="2022-10-05T00:00:00"/>
    <d v="2022-10-12T00:00:00"/>
    <d v="2022-10-13T00:00:00"/>
    <x v="6"/>
    <x v="5"/>
    <x v="1"/>
    <x v="2"/>
  </r>
  <r>
    <d v="2022-08-23T00:00:00"/>
    <n v="46519"/>
    <s v="Decleor"/>
    <s v=" Magnolia"/>
    <s v="Nocibé"/>
    <s v="Affichette"/>
    <m/>
    <s v="R"/>
    <s v="Cyril"/>
    <s v="Charlotte"/>
    <s v="Terminé"/>
    <n v="1"/>
    <m/>
    <d v="1899-12-30T00:30:00"/>
    <d v="2022-09-28T00:00:00"/>
    <d v="2022-09-28T00:00:00"/>
    <d v="2022-10-03T00:00:00"/>
    <d v="2022-10-25T00:00:00"/>
    <d v="2022-11-01T00:00:00"/>
    <d v="2022-09-29T00:00:00"/>
    <d v="2022-10-11T00:00:00"/>
    <d v="2022-10-12T00:00:00"/>
    <x v="7"/>
    <x v="5"/>
    <x v="1"/>
    <x v="2"/>
  </r>
  <r>
    <d v="2022-10-13T00:00:00"/>
    <n v="46947"/>
    <s v="Caron"/>
    <s v="Noel"/>
    <s v="Autres"/>
    <s v="Vitrine"/>
    <m/>
    <s v="R"/>
    <s v="Cyril"/>
    <s v="Aurélie"/>
    <s v="Terminé"/>
    <n v="2"/>
    <m/>
    <d v="1899-12-30T01:30:00"/>
    <d v="2022-10-13T00:00:00"/>
    <d v="2022-10-17T00:00:00"/>
    <d v="2022-10-19T00:00:00"/>
    <d v="2022-11-09T00:00:00"/>
    <d v="2022-11-14T00:00:00"/>
    <d v="2022-09-17T00:00:00"/>
    <d v="2022-10-21T00:00:00"/>
    <d v="2022-10-21T00:00:00"/>
    <x v="6"/>
    <x v="5"/>
    <x v="1"/>
    <x v="2"/>
  </r>
  <r>
    <d v="2022-10-13T00:00:00"/>
    <n v="46955"/>
    <s v="MARTIN MARGIELA"/>
    <s v="Jazz Club"/>
    <s v="Autres"/>
    <s v="Visuel"/>
    <m/>
    <s v="R"/>
    <s v="Cyril"/>
    <s v="Charlotte"/>
    <s v="Terminé"/>
    <n v="1"/>
    <m/>
    <d v="1899-12-30T00:15:00"/>
    <d v="2022-10-13T00:00:00"/>
    <d v="2022-10-14T00:00:00"/>
    <d v="2022-10-14T00:00:00"/>
    <d v="2022-10-19T00:00:00"/>
    <d v="2022-10-22T00:00:00"/>
    <d v="2022-10-13T00:00:00"/>
    <d v="2022-10-13T00:00:00"/>
    <d v="2022-10-13T00:00:00"/>
    <x v="6"/>
    <x v="5"/>
    <x v="1"/>
    <x v="2"/>
  </r>
  <r>
    <d v="2022-10-14T00:00:00"/>
    <n v="46962"/>
    <s v="Dior"/>
    <s v="Noel"/>
    <s v="Autres"/>
    <s v="Panneau"/>
    <s v="4 Panneau différents"/>
    <s v="R"/>
    <s v="Cyril"/>
    <s v="Salomé"/>
    <s v="Terminé"/>
    <n v="1"/>
    <m/>
    <d v="1899-12-30T02:00:00"/>
    <d v="2022-10-14T00:00:00"/>
    <d v="2022-10-14T00:00:00"/>
    <d v="2022-10-14T00:00:00"/>
    <d v="2022-10-19T00:00:00"/>
    <d v="2022-10-20T00:00:00"/>
    <d v="2022-10-14T00:00:00"/>
    <d v="2022-10-14T00:00:00"/>
    <d v="2022-10-14T00:00:00"/>
    <x v="6"/>
    <x v="5"/>
    <x v="1"/>
    <x v="2"/>
  </r>
  <r>
    <d v="2022-10-14T00:00:00"/>
    <n v="46967"/>
    <s v="Dior"/>
    <s v="Noel"/>
    <s v="Sephora CE"/>
    <s v="BAV"/>
    <m/>
    <s v="D&amp;CO"/>
    <s v="Cyril"/>
    <s v="Axel"/>
    <s v="Terminé"/>
    <n v="2"/>
    <m/>
    <d v="1899-12-30T03:00:00"/>
    <d v="2022-10-14T00:00:00"/>
    <d v="2022-10-19T00:00:00"/>
    <d v="2022-10-21T00:00:00"/>
    <d v="2022-11-02T00:00:00"/>
    <d v="2022-11-02T00:00:00"/>
    <d v="2022-10-18T00:00:00"/>
    <d v="2022-11-21T00:00:00"/>
    <d v="2022-11-21T00:00:00"/>
    <x v="6"/>
    <x v="7"/>
    <x v="1"/>
    <x v="2"/>
  </r>
  <r>
    <d v="2022-10-21T00:00:00"/>
    <n v="47025"/>
    <s v="Estee Lauder"/>
    <s v="La Mer"/>
    <s v="Sephora"/>
    <s v="Skincare Bar"/>
    <s v="Attente Plateau"/>
    <s v="R"/>
    <s v="Cyril"/>
    <s v="Elodie"/>
    <s v="Terminé"/>
    <n v="2"/>
    <m/>
    <d v="1899-12-30T03:15:00"/>
    <d v="2022-10-24T00:00:00"/>
    <d v="2022-10-25T00:00:00"/>
    <d v="2022-10-25T00:00:00"/>
    <d v="2022-11-15T00:00:00"/>
    <d v="2022-11-28T00:00:00"/>
    <d v="2022-10-24T00:00:00"/>
    <d v="2022-10-25T00:00:00"/>
    <d v="2022-10-27T00:00:00"/>
    <x v="6"/>
    <x v="5"/>
    <x v="1"/>
    <x v="2"/>
  </r>
  <r>
    <d v="2022-10-21T00:00:00"/>
    <n v="47026"/>
    <s v="Dior"/>
    <s v="J'adore"/>
    <s v="Oia Beauté"/>
    <s v="Chevalet"/>
    <m/>
    <s v="R"/>
    <s v="Cyril"/>
    <s v="Charlotte"/>
    <s v="Terminé"/>
    <n v="1"/>
    <m/>
    <d v="1899-12-30T00:30:00"/>
    <d v="2022-10-21T00:00:00"/>
    <d v="2022-10-25T00:00:00"/>
    <d v="2022-10-25T00:00:00"/>
    <d v="2022-11-15T00:00:00"/>
    <d v="2022-11-21T00:00:00"/>
    <d v="2022-10-24T00:00:00"/>
    <d v="2022-10-25T00:00:00"/>
    <d v="2022-10-26T00:00:00"/>
    <x v="6"/>
    <x v="5"/>
    <x v="1"/>
    <x v="2"/>
  </r>
  <r>
    <d v="2022-10-24T00:00:00"/>
    <n v="47036"/>
    <s v="CellCosmet"/>
    <s v="Multi Produit"/>
    <s v="Beauty Success"/>
    <s v="Panneau"/>
    <m/>
    <s v="R"/>
    <s v="Cyril"/>
    <s v="Sophie"/>
    <s v="Terminé"/>
    <n v="1"/>
    <m/>
    <d v="1899-12-30T01:30:00"/>
    <d v="2022-10-24T00:00:00"/>
    <d v="2022-10-28T00:00:00"/>
    <d v="2022-11-04T00:00:00"/>
    <d v="2022-11-21T00:00:00"/>
    <d v="2022-11-28T00:00:00"/>
    <d v="2022-10-25T00:00:00"/>
    <d v="2022-11-09T00:00:00"/>
    <d v="2022-11-09T00:00:00"/>
    <x v="6"/>
    <x v="7"/>
    <x v="1"/>
    <x v="2"/>
  </r>
  <r>
    <d v="2022-09-13T00:00:00"/>
    <n v="46679"/>
    <s v="Dior"/>
    <s v="Noel - Sauvage"/>
    <s v="Sephora"/>
    <s v="CDMEA"/>
    <m/>
    <s v="R"/>
    <s v="Cyril"/>
    <s v="Salomé"/>
    <s v="Terminé"/>
    <n v="1"/>
    <m/>
    <d v="1899-12-30T00:45:00"/>
    <m/>
    <d v="2022-09-19T00:00:00"/>
    <d v="2022-10-19T00:00:00"/>
    <d v="2022-11-16T00:00:00"/>
    <d v="2022-11-22T00:00:00"/>
    <d v="2022-10-07T00:00:00"/>
    <d v="2022-10-07T00:00:00"/>
    <d v="2022-10-07T00:00:00"/>
    <x v="9"/>
    <x v="5"/>
    <x v="1"/>
    <x v="2"/>
  </r>
  <r>
    <d v="2022-09-13T00:00:00"/>
    <n v="46680"/>
    <s v="Dior"/>
    <s v="Noel - Miss Dior"/>
    <s v="Sephora"/>
    <s v="EDG"/>
    <s v="Reste OCA"/>
    <s v="R"/>
    <s v="Cyril"/>
    <s v="Salomé"/>
    <s v="Terminé"/>
    <n v="5"/>
    <m/>
    <d v="1899-12-30T04:45:00"/>
    <m/>
    <d v="2022-09-19T00:00:00"/>
    <d v="2022-10-19T00:00:00"/>
    <d v="2022-11-16T00:00:00"/>
    <d v="2022-11-22T00:00:00"/>
    <d v="2022-10-07T00:00:00"/>
    <d v="2022-10-24T00:00:00"/>
    <d v="2022-10-24T00:00:00"/>
    <x v="9"/>
    <x v="5"/>
    <x v="1"/>
    <x v="2"/>
  </r>
  <r>
    <d v="2022-10-27T00:00:00"/>
    <n v="47094"/>
    <s v="Sephora"/>
    <s v="Holidays"/>
    <s v="Sephora"/>
    <s v="Etiquette"/>
    <m/>
    <s v="R"/>
    <s v="Cyril"/>
    <s v="Carole"/>
    <s v="Annulé"/>
    <n v="1"/>
    <m/>
    <m/>
    <d v="2022-10-27T00:00:00"/>
    <d v="2022-10-27T00:00:00"/>
    <d v="2022-10-27T00:00:00"/>
    <d v="2022-11-02T00:00:00"/>
    <d v="2022-11-02T00:00:00"/>
    <d v="2022-10-27T00:00:00"/>
    <m/>
    <d v="2022-10-28T00:00:00"/>
    <x v="6"/>
    <x v="5"/>
    <x v="1"/>
    <x v="2"/>
  </r>
  <r>
    <d v="2022-11-09T00:00:00"/>
    <n v="47181"/>
    <s v="Dior"/>
    <s v="J'adore L'eau"/>
    <s v="Oia Beauté"/>
    <s v="Chevalet"/>
    <m/>
    <s v="R"/>
    <s v="Cyril"/>
    <s v="Charlotte"/>
    <s v="Terminé"/>
    <n v="1"/>
    <m/>
    <d v="1899-12-30T01:00:00"/>
    <d v="2022-11-09T00:00:00"/>
    <d v="2022-11-09T00:00:00"/>
    <d v="2022-11-10T00:00:00"/>
    <d v="2022-11-30T00:00:00"/>
    <d v="2022-12-05T00:00:00"/>
    <d v="2022-11-09T00:00:00"/>
    <d v="2022-11-09T00:00:00"/>
    <d v="2022-11-09T00:00:00"/>
    <x v="2"/>
    <x v="7"/>
    <x v="1"/>
    <x v="2"/>
  </r>
  <r>
    <d v="2022-11-16T00:00:00"/>
    <n v="47200"/>
    <s v="Elemis"/>
    <m/>
    <s v="Marionnaud"/>
    <s v="Pop-Up"/>
    <m/>
    <s v="R"/>
    <s v="Cyril"/>
    <s v="Kady"/>
    <s v="Terminé"/>
    <n v="2"/>
    <m/>
    <d v="1899-12-30T01:00:00"/>
    <d v="2022-11-16T00:00:00"/>
    <d v="2022-11-18T00:00:00"/>
    <d v="2022-11-18T00:00:00"/>
    <d v="2022-12-06T00:00:00"/>
    <d v="2022-12-12T00:00:00"/>
    <d v="2022-11-16T00:00:00"/>
    <d v="2022-11-21T00:00:00"/>
    <d v="2022-11-21T00:00:00"/>
    <x v="2"/>
    <x v="7"/>
    <x v="1"/>
    <x v="2"/>
  </r>
  <r>
    <d v="2022-09-13T00:00:00"/>
    <n v="46682"/>
    <s v="Dior"/>
    <s v="Noel - J'adore"/>
    <s v="Sephora"/>
    <s v="EDG"/>
    <m/>
    <s v="R"/>
    <s v="Cyril"/>
    <s v="Salomé"/>
    <s v="Terminé"/>
    <n v="4"/>
    <m/>
    <d v="1899-12-30T04:00:00"/>
    <m/>
    <d v="2022-09-19T00:00:00"/>
    <d v="2022-10-19T00:00:00"/>
    <d v="2022-11-16T00:00:00"/>
    <d v="2022-11-22T00:00:00"/>
    <d v="2022-10-12T00:00:00"/>
    <d v="2022-10-19T00:00:00"/>
    <d v="2022-10-20T00:00:00"/>
    <x v="9"/>
    <x v="5"/>
    <x v="1"/>
    <x v="2"/>
  </r>
  <r>
    <d v="2022-10-27T00:00:00"/>
    <n v="47096"/>
    <s v="Dior"/>
    <s v="Dior Homme"/>
    <s v="Sephora"/>
    <s v="CDMEA"/>
    <m/>
    <s v="R"/>
    <s v="Cyril"/>
    <s v="Salomé"/>
    <s v="Terminé"/>
    <n v="3"/>
    <m/>
    <d v="1899-12-30T04:00:00"/>
    <m/>
    <d v="2022-11-07T00:00:00"/>
    <d v="2022-11-30T00:00:00"/>
    <d v="2022-12-28T00:00:00"/>
    <d v="2023-01-03T00:00:00"/>
    <m/>
    <d v="2022-12-13T00:00:00"/>
    <d v="2022-12-15T00:00:00"/>
    <x v="6"/>
    <x v="8"/>
    <x v="1"/>
    <x v="2"/>
  </r>
  <r>
    <d v="2022-10-17T00:00:00"/>
    <n v="46979"/>
    <s v="Dior"/>
    <s v="Capture Totale"/>
    <s v="Sephora"/>
    <s v="Skincare Bar"/>
    <m/>
    <s v="R"/>
    <s v="Cyril"/>
    <s v="Sandrine"/>
    <s v="Terminé"/>
    <n v="6"/>
    <m/>
    <d v="1899-12-31T06:00:00"/>
    <d v="2022-10-17T00:00:00"/>
    <d v="2022-10-19T00:00:00"/>
    <d v="2022-12-07T00:00:00"/>
    <d v="2023-01-04T00:00:00"/>
    <d v="2023-01-10T00:00:00"/>
    <d v="2022-10-19T00:00:00"/>
    <d v="2022-12-14T00:00:00"/>
    <d v="2022-12-15T00:00:00"/>
    <x v="6"/>
    <x v="8"/>
    <x v="1"/>
    <x v="2"/>
  </r>
  <r>
    <d v="2022-10-27T00:00:00"/>
    <n v="47093"/>
    <s v="Dior"/>
    <s v="Capture Totale"/>
    <s v="Sephora"/>
    <s v="EDG"/>
    <m/>
    <s v="R"/>
    <s v="Cyril"/>
    <s v="Salomé"/>
    <s v="Terminé"/>
    <n v="5"/>
    <m/>
    <d v="1899-12-30T07:00:00"/>
    <m/>
    <d v="2022-11-07T00:00:00"/>
    <d v="2022-12-07T00:00:00"/>
    <d v="2023-01-04T00:00:00"/>
    <d v="2023-01-10T00:00:00"/>
    <m/>
    <d v="2022-12-13T00:00:00"/>
    <d v="2022-12-15T00:00:00"/>
    <x v="6"/>
    <x v="8"/>
    <x v="1"/>
    <x v="2"/>
  </r>
  <r>
    <d v="2022-10-27T00:00:00"/>
    <n v="47095"/>
    <s v="Dior"/>
    <s v="Capture Totale"/>
    <s v="Sephora"/>
    <s v="CDMEA"/>
    <m/>
    <s v="R"/>
    <s v="Cyril"/>
    <s v="Salomé"/>
    <s v="Terminé"/>
    <n v="2"/>
    <m/>
    <d v="1899-12-30T03:00:00"/>
    <m/>
    <d v="2022-11-07T00:00:00"/>
    <d v="2022-12-07T00:00:00"/>
    <d v="2023-01-04T00:00:00"/>
    <d v="2023-01-10T00:00:00"/>
    <m/>
    <d v="2022-12-13T00:00:00"/>
    <d v="2022-12-14T00:00:00"/>
    <x v="6"/>
    <x v="8"/>
    <x v="1"/>
    <x v="2"/>
  </r>
  <r>
    <d v="2022-10-27T00:00:00"/>
    <n v="47097"/>
    <s v="Dior"/>
    <s v="Miss Dior"/>
    <s v="Sephora"/>
    <s v="CDMEA"/>
    <m/>
    <s v="R"/>
    <s v="Cyril"/>
    <s v="Salomé"/>
    <s v="Terminé"/>
    <n v="2"/>
    <m/>
    <d v="1899-12-30T04:00:00"/>
    <m/>
    <d v="2022-11-07T00:00:00"/>
    <d v="2022-12-07T00:00:00"/>
    <d v="2023-01-04T00:00:00"/>
    <d v="2023-01-10T00:00:00"/>
    <m/>
    <d v="2022-12-13T00:00:00"/>
    <d v="2022-12-14T00:00:00"/>
    <x v="6"/>
    <x v="8"/>
    <x v="1"/>
    <x v="2"/>
  </r>
  <r>
    <d v="2022-09-13T00:00:00"/>
    <n v="46683"/>
    <s v="Garancia"/>
    <m/>
    <s v="Sephora"/>
    <s v="CDMEA"/>
    <m/>
    <s v="R"/>
    <s v="Cyril"/>
    <s v="Aurélie"/>
    <s v="Terminé"/>
    <n v="1"/>
    <m/>
    <d v="1899-12-30T03:00:00"/>
    <d v="2022-09-23T00:00:00"/>
    <d v="2022-09-16T00:00:00"/>
    <d v="2022-09-21T00:00:00"/>
    <d v="2022-10-21T00:00:00"/>
    <d v="2022-10-31T00:00:00"/>
    <d v="2022-09-23T00:00:00"/>
    <d v="2022-09-29T00:00:00"/>
    <d v="2022-09-29T00:00:00"/>
    <x v="9"/>
    <x v="6"/>
    <x v="1"/>
    <x v="2"/>
  </r>
  <r>
    <d v="2022-12-07T00:00:00"/>
    <n v="47429"/>
    <s v="Guerlain"/>
    <s v="Hair Care"/>
    <s v="Sephora"/>
    <s v="Plot"/>
    <m/>
    <s v="R"/>
    <s v="Cyril"/>
    <s v="Sophie"/>
    <s v="Terminé"/>
    <n v="1"/>
    <m/>
    <d v="1899-12-30T01:15:00"/>
    <d v="2022-12-07T00:00:00"/>
    <d v="2022-12-09T00:00:00"/>
    <d v="2022-12-12T00:00:00"/>
    <d v="2023-01-16T00:00:00"/>
    <m/>
    <d v="2022-12-08T00:00:00"/>
    <d v="2022-12-15T00:00:00"/>
    <d v="2022-12-16T00:00:00"/>
    <x v="5"/>
    <x v="8"/>
    <x v="1"/>
    <x v="2"/>
  </r>
  <r>
    <d v="2022-11-29T00:00:00"/>
    <n v="47370"/>
    <s v="Dior"/>
    <s v="Miss Dior"/>
    <s v="Sephora CE"/>
    <s v="BAV"/>
    <m/>
    <s v="D&amp;CO"/>
    <s v="Cyril"/>
    <s v="Axel"/>
    <s v="Terminé"/>
    <n v="1"/>
    <m/>
    <d v="1899-12-30T02:00:00"/>
    <d v="2022-11-29T00:00:00"/>
    <d v="2022-12-05T00:00:00"/>
    <d v="2022-12-10T00:00:00"/>
    <d v="2023-01-11T00:00:00"/>
    <d v="2023-01-11T00:00:00"/>
    <d v="2022-12-01T00:00:00"/>
    <d v="2022-12-16T00:00:00"/>
    <d v="2022-12-16T00:00:00"/>
    <x v="2"/>
    <x v="8"/>
    <x v="1"/>
    <x v="2"/>
  </r>
  <r>
    <d v="2022-09-15T00:00:00"/>
    <n v="46703"/>
    <s v="Dior"/>
    <s v="Sauvage Noel"/>
    <s v="Sephora"/>
    <s v="EDG"/>
    <m/>
    <s v="R"/>
    <s v="Cyril"/>
    <s v="Salomé"/>
    <s v="Terminé"/>
    <n v="4"/>
    <m/>
    <d v="1899-12-30T04:00:00"/>
    <m/>
    <d v="2022-10-11T00:00:00"/>
    <d v="2022-11-02T00:00:00"/>
    <d v="2022-11-30T00:00:00"/>
    <d v="2022-12-06T00:00:00"/>
    <d v="2022-10-14T00:00:00"/>
    <d v="2022-10-19T00:00:00"/>
    <d v="2022-10-20T00:00:00"/>
    <x v="9"/>
    <x v="5"/>
    <x v="1"/>
    <x v="2"/>
  </r>
  <r>
    <d v="2022-09-19T00:00:00"/>
    <n v="46721"/>
    <s v="Paula's Choice"/>
    <m/>
    <s v="GL Haussmann"/>
    <s v="Espace Wellness"/>
    <m/>
    <s v="D&amp;CO"/>
    <s v="Cyril"/>
    <s v="Marion"/>
    <s v="Terminé"/>
    <n v="1"/>
    <m/>
    <d v="1899-12-30T01:00:00"/>
    <m/>
    <d v="2022-09-22T00:00:00"/>
    <d v="2022-09-27T00:00:00"/>
    <d v="2022-10-07T00:00:00"/>
    <d v="2022-10-10T00:00:00"/>
    <d v="2022-10-04T00:00:00"/>
    <d v="2022-10-04T00:00:00"/>
    <d v="2022-10-05T00:00:00"/>
    <x v="9"/>
    <x v="5"/>
    <x v="1"/>
    <x v="2"/>
  </r>
  <r>
    <d v="2022-12-15T00:00:00"/>
    <n v="47556"/>
    <s v="Sephora"/>
    <m/>
    <s v="Sephora"/>
    <s v="Perso Soin"/>
    <s v="Reno Bensancon - Perso soin premium 2.0 - perso soin, perso parfum"/>
    <s v="R"/>
    <s v="Cyril"/>
    <s v="Mori"/>
    <s v="Terminé"/>
    <n v="3"/>
    <m/>
    <d v="1899-12-30T04:40:00"/>
    <d v="2022-12-15T00:00:00"/>
    <d v="2022-12-28T00:00:00"/>
    <d v="2023-01-05T00:00:00"/>
    <d v="2023-01-18T00:00:00"/>
    <d v="2023-01-20T00:00:00"/>
    <d v="2022-12-21T00:00:00"/>
    <d v="2023-01-02T00:00:00"/>
    <d v="2023-01-03T00:00:00"/>
    <x v="5"/>
    <x v="9"/>
    <x v="1"/>
    <x v="1"/>
  </r>
  <r>
    <d v="2022-12-15T00:00:00"/>
    <n v="47558"/>
    <s v="Sephora"/>
    <m/>
    <s v="Sephora"/>
    <s v="Perso Soin"/>
    <s v="RENO TOULOUSE PORTET 249 - Perso soin premium 2.0 GEN90 - perso soin, perso parfum"/>
    <s v="R"/>
    <s v="Cyril"/>
    <s v="Mori"/>
    <s v="Terminé"/>
    <n v="4"/>
    <m/>
    <d v="1899-12-30T05:00:00"/>
    <d v="2022-12-15T00:00:00"/>
    <d v="2023-01-05T00:00:00"/>
    <d v="2023-01-07T00:00:00"/>
    <d v="2023-01-19T00:00:00"/>
    <d v="2023-01-23T00:00:00"/>
    <d v="2022-12-27T00:00:00"/>
    <d v="2023-01-03T00:00:00"/>
    <d v="2023-01-03T00:00:00"/>
    <x v="5"/>
    <x v="9"/>
    <x v="1"/>
    <x v="1"/>
  </r>
  <r>
    <d v="2022-12-15T00:00:00"/>
    <n v="47557"/>
    <s v="Sephora"/>
    <m/>
    <s v="Sephora"/>
    <s v="Perso Soin"/>
    <s v="RENO BOULOGNE 176 - Perso soin premium 2.0 GEN90 - perso soin, perso parfum"/>
    <s v="R"/>
    <s v="Cyril"/>
    <s v="Mori"/>
    <s v="Terminé"/>
    <n v="3"/>
    <m/>
    <d v="1899-12-30T05:10:00"/>
    <d v="2022-12-15T00:00:00"/>
    <d v="2023-01-04T00:00:00"/>
    <d v="2023-01-09T00:00:00"/>
    <d v="2023-01-19T00:00:00"/>
    <d v="2023-01-23T00:00:00"/>
    <d v="2022-12-26T00:00:00"/>
    <d v="2023-01-03T00:00:00"/>
    <d v="2023-01-03T00:00:00"/>
    <x v="5"/>
    <x v="9"/>
    <x v="1"/>
    <x v="1"/>
  </r>
  <r>
    <d v="2022-12-15T00:00:00"/>
    <n v="47554"/>
    <s v="Dior"/>
    <s v="Forever"/>
    <s v="Beauty Success"/>
    <s v="Presentoir"/>
    <m/>
    <s v="R"/>
    <s v="Cyril"/>
    <s v="Charlotte"/>
    <s v="Annulé"/>
    <n v="1"/>
    <m/>
    <m/>
    <d v="2022-12-15T00:00:00"/>
    <d v="2022-12-21T00:00:00"/>
    <d v="2022-12-27T00:00:00"/>
    <d v="2023-01-24T00:00:00"/>
    <d v="2023-01-30T00:00:00"/>
    <d v="2022-12-16T00:00:00"/>
    <m/>
    <m/>
    <x v="5"/>
    <x v="0"/>
    <x v="1"/>
    <x v="0"/>
  </r>
  <r>
    <d v="2022-09-21T00:00:00"/>
    <n v="46744"/>
    <s v="Dior"/>
    <s v="Noel"/>
    <s v="Nocibé"/>
    <s v="Multi-Support"/>
    <s v="TG + Vitrine + Vitrine Luxe"/>
    <s v="R"/>
    <s v="Cyril"/>
    <s v="Charlotte"/>
    <s v="Terminé"/>
    <n v="1"/>
    <m/>
    <d v="1899-12-30T01:00:00"/>
    <m/>
    <d v="2022-09-27T00:00:00"/>
    <d v="2022-11-02T00:00:00"/>
    <d v="2022-11-29T00:00:00"/>
    <d v="2022-12-05T00:00:00"/>
    <d v="2022-10-10T00:00:00"/>
    <d v="2022-11-02T00:00:00"/>
    <d v="2022-11-03T00:00:00"/>
    <x v="9"/>
    <x v="7"/>
    <x v="1"/>
    <x v="2"/>
  </r>
  <r>
    <d v="2022-12-09T00:00:00"/>
    <n v="47476"/>
    <s v="Dior"/>
    <s v="Capture Totale"/>
    <s v="Indépendant"/>
    <s v="Panneau"/>
    <s v="PROD NASTA"/>
    <s v="R"/>
    <s v="Cyril"/>
    <s v="Charlotte"/>
    <s v="Terminé"/>
    <n v="1"/>
    <m/>
    <d v="1899-12-30T00:30:00"/>
    <d v="2022-12-09T00:00:00"/>
    <d v="2022-12-12T00:00:00"/>
    <d v="2022-12-15T00:00:00"/>
    <d v="2023-01-10T00:00:00"/>
    <d v="2023-01-16T00:00:00"/>
    <d v="2022-12-12T00:00:00"/>
    <d v="2022-12-21T00:00:00"/>
    <d v="2022-12-21T00:00:00"/>
    <x v="5"/>
    <x v="8"/>
    <x v="1"/>
    <x v="2"/>
  </r>
  <r>
    <d v="2022-12-09T00:00:00"/>
    <n v="47481"/>
    <s v="Dior"/>
    <s v="Forever"/>
    <s v="Beauty Success"/>
    <s v="TG"/>
    <s v="TG Permanente - PROD NASTA"/>
    <s v="R"/>
    <s v="Cyril"/>
    <s v="Charlotte"/>
    <s v="Terminé"/>
    <n v="3"/>
    <m/>
    <d v="1899-12-30T01:00:00"/>
    <d v="2022-12-09T00:00:00"/>
    <d v="2022-12-12T00:00:00"/>
    <d v="2022-12-15T00:00:00"/>
    <d v="2023-01-12T00:00:00"/>
    <d v="2023-01-16T00:00:00"/>
    <d v="2022-12-12T00:00:00"/>
    <d v="2022-12-22T00:00:00"/>
    <d v="2022-12-22T00:00:00"/>
    <x v="5"/>
    <x v="8"/>
    <x v="1"/>
    <x v="2"/>
  </r>
  <r>
    <d v="2022-11-14T00:00:00"/>
    <n v="47204"/>
    <s v="Dior"/>
    <s v="Addict"/>
    <s v="Sephora"/>
    <s v="EDG"/>
    <s v="prod Nasta"/>
    <s v="R"/>
    <s v="Cyril"/>
    <s v="Salomé"/>
    <s v="Terminé"/>
    <n v="9"/>
    <m/>
    <d v="1899-12-30T05:00:00"/>
    <d v="2022-11-14T00:00:00"/>
    <d v="2022-11-18T00:00:00"/>
    <d v="2022-12-28T00:00:00"/>
    <d v="2023-01-25T00:00:00"/>
    <d v="2023-01-31T00:00:00"/>
    <d v="2022-11-16T00:00:00"/>
    <d v="2022-12-27T00:00:00"/>
    <d v="2023-01-03T00:00:00"/>
    <x v="2"/>
    <x v="9"/>
    <x v="1"/>
    <x v="1"/>
  </r>
  <r>
    <d v="2022-12-14T00:00:00"/>
    <n v="47498"/>
    <s v="Sephora"/>
    <s v="Saint Valentin"/>
    <s v="Sephora"/>
    <s v="Balisage"/>
    <m/>
    <s v="R"/>
    <s v="Cyril"/>
    <s v="Elodie"/>
    <s v="Terminé"/>
    <m/>
    <m/>
    <m/>
    <m/>
    <d v="2022-12-14T00:00:00"/>
    <d v="2022-12-28T00:00:00"/>
    <d v="2022-01-25T00:00:00"/>
    <d v="2022-01-31T00:00:00"/>
    <d v="2022-12-14T00:00:00"/>
    <d v="2023-01-02T00:00:00"/>
    <d v="2023-01-02T00:00:00"/>
    <x v="5"/>
    <x v="9"/>
    <x v="1"/>
    <x v="1"/>
  </r>
  <r>
    <d v="2022-09-22T00:00:00"/>
    <n v="46764"/>
    <s v="Dior"/>
    <s v="Miss Dior Millefiory"/>
    <s v="Indépendant"/>
    <s v="Chevalet"/>
    <s v="A5"/>
    <s v="R"/>
    <s v="Cyril"/>
    <s v="Charlotte"/>
    <s v="Terminé"/>
    <n v="2"/>
    <m/>
    <d v="1899-12-30T01:00:00"/>
    <d v="2022-10-26T00:00:00"/>
    <d v="2022-09-23T00:00:00"/>
    <d v="2022-09-23T00:00:00"/>
    <d v="2022-09-29T00:00:00"/>
    <d v="2022-10-03T00:00:00"/>
    <d v="2022-09-26T00:00:00"/>
    <d v="2022-09-27T00:00:00"/>
    <d v="2022-09-27T00:00:00"/>
    <x v="9"/>
    <x v="6"/>
    <x v="1"/>
    <x v="2"/>
  </r>
  <r>
    <d v="2022-09-27T00:00:00"/>
    <n v="46803"/>
    <s v="Dior"/>
    <s v="Capture Totale Noel"/>
    <s v="Sephora"/>
    <s v="CDMEA"/>
    <m/>
    <s v="R"/>
    <s v="Cyril"/>
    <s v="Salomé"/>
    <s v="Terminé"/>
    <n v="3"/>
    <m/>
    <d v="1899-12-30T02:30:00"/>
    <d v="2022-09-27T00:00:00"/>
    <d v="2022-10-03T00:00:00"/>
    <d v="2022-11-14T00:00:00"/>
    <d v="2022-12-14T00:00:00"/>
    <d v="2022-12-20T00:00:00"/>
    <d v="2022-10-18T00:00:00"/>
    <d v="2022-11-08T00:00:00"/>
    <d v="2022-11-09T00:00:00"/>
    <x v="9"/>
    <x v="7"/>
    <x v="1"/>
    <x v="2"/>
  </r>
  <r>
    <d v="2023-01-12T00:00:00"/>
    <n v="47789"/>
    <s v="Clarins"/>
    <s v="Hydra Essentiel"/>
    <s v="Indépendant"/>
    <s v="Panneau"/>
    <m/>
    <s v="R"/>
    <s v="Cyril"/>
    <s v="Charlotte GUENARD"/>
    <s v="Terminé"/>
    <n v="1"/>
    <m/>
    <d v="1899-12-30T02:00:00"/>
    <d v="2023-01-12T00:00:00"/>
    <d v="2023-01-13T00:00:00"/>
    <d v="2023-01-17T00:00:00"/>
    <d v="2023-02-07T00:00:00"/>
    <d v="2023-02-13T00:00:00"/>
    <d v="2023-01-13T00:00:00"/>
    <d v="2023-01-13T00:00:00"/>
    <d v="2023-01-16T00:00:00"/>
    <x v="4"/>
    <x v="9"/>
    <x v="0"/>
    <x v="1"/>
  </r>
  <r>
    <d v="2023-01-12T00:00:00"/>
    <n v="47804"/>
    <s v="CLINIQUE"/>
    <s v="Smart"/>
    <s v="Oia Beauté"/>
    <s v="Vitrine"/>
    <m/>
    <s v="R"/>
    <s v="Cyril"/>
    <s v="Elodie RIOLAND"/>
    <s v="Terminé"/>
    <n v="1"/>
    <m/>
    <d v="1899-12-30T02:00:00"/>
    <d v="2023-01-12T00:00:00"/>
    <d v="2023-01-16T00:00:00"/>
    <d v="2023-01-23T00:00:00"/>
    <d v="2023-02-20T00:00:00"/>
    <d v="2023-03-13T00:00:00"/>
    <d v="2023-01-13T00:00:00"/>
    <d v="2023-01-16T00:00:00"/>
    <d v="2023-01-16T00:00:00"/>
    <x v="4"/>
    <x v="9"/>
    <x v="0"/>
    <x v="1"/>
  </r>
  <r>
    <d v="2022-09-27T00:00:00"/>
    <n v="46804"/>
    <s v="Dior"/>
    <s v="Miss Dior Noel"/>
    <s v="Sephora"/>
    <s v="CDMEA"/>
    <m/>
    <s v="R"/>
    <s v="Cyril"/>
    <s v="Salomé"/>
    <s v="Terminé"/>
    <n v="1"/>
    <m/>
    <d v="1899-12-30T00:15:00"/>
    <d v="2022-09-27T00:00:00"/>
    <d v="2022-10-03T00:00:00"/>
    <d v="2022-11-14T00:00:00"/>
    <d v="2022-12-14T00:00:00"/>
    <d v="2022-12-20T00:00:00"/>
    <d v="2022-10-07T00:00:00"/>
    <d v="2022-10-07T00:00:00"/>
    <d v="2022-10-07T00:00:00"/>
    <x v="9"/>
    <x v="5"/>
    <x v="1"/>
    <x v="2"/>
  </r>
  <r>
    <d v="2022-11-28T00:00:00"/>
    <n v="47343"/>
    <s v="Armani"/>
    <s v="My Way"/>
    <s v="Nocibé"/>
    <s v="Colonne"/>
    <m/>
    <s v="R"/>
    <s v="Cyril"/>
    <s v="Charlotte GUENARD"/>
    <s v="Terminé"/>
    <n v="5"/>
    <m/>
    <d v="1899-12-30T05:00:00"/>
    <d v="2022-11-28T00:00:00"/>
    <d v="2022-12-02T00:00:00"/>
    <d v="2022-12-12T00:00:00"/>
    <d v="2023-01-09T00:00:00"/>
    <d v="2023-01-30T00:00:00"/>
    <d v="2022-11-29T00:00:00"/>
    <d v="2022-12-21T00:00:00"/>
    <d v="2022-12-23T00:00:00"/>
    <x v="2"/>
    <x v="8"/>
    <x v="1"/>
    <x v="2"/>
  </r>
  <r>
    <d v="2022-10-11T00:00:00"/>
    <n v="46794"/>
    <s v="Dior"/>
    <s v="Noel"/>
    <s v="Multi-Enseignes"/>
    <s v="Podium"/>
    <m/>
    <s v="R"/>
    <s v="Cyril"/>
    <s v="Charlotte"/>
    <s v="Terminé"/>
    <n v="1"/>
    <m/>
    <d v="1899-12-30T05:00:00"/>
    <d v="2022-10-10T00:00:00"/>
    <d v="2022-10-12T00:00:00"/>
    <d v="2022-10-25T00:00:00"/>
    <d v="2022-11-22T00:00:00"/>
    <d v="2022-11-28T00:00:00"/>
    <d v="2022-10-13T00:00:00"/>
    <d v="2022-11-09T00:00:00"/>
    <d v="2022-11-10T00:00:00"/>
    <x v="6"/>
    <x v="7"/>
    <x v="1"/>
    <x v="2"/>
  </r>
  <r>
    <d v="2022-10-26T00:00:00"/>
    <n v="46935"/>
    <s v="Dior"/>
    <s v="Noel"/>
    <s v="Nocibé"/>
    <s v="Atelier Cadeau"/>
    <m/>
    <s v="R"/>
    <s v="Cyril"/>
    <s v="Charlotte"/>
    <s v="Terminé"/>
    <n v="18"/>
    <m/>
    <d v="1899-12-31T13:00:00"/>
    <d v="2022-10-26T00:00:00"/>
    <d v="2022-10-28T00:00:00"/>
    <d v="2022-11-02T00:00:00"/>
    <d v="2022-11-29T00:00:00"/>
    <d v="2022-12-05T00:00:00"/>
    <d v="2022-11-03T00:00:00"/>
    <d v="2022-11-18T00:00:00"/>
    <d v="2022-11-21T00:00:00"/>
    <x v="6"/>
    <x v="7"/>
    <x v="1"/>
    <x v="2"/>
  </r>
  <r>
    <d v="2022-10-27T00:00:00"/>
    <n v="47043"/>
    <s v="COURREGES"/>
    <m/>
    <s v="Passion Beauté"/>
    <s v="Flyer"/>
    <m/>
    <s v="R"/>
    <s v="Cyril"/>
    <s v="Kady"/>
    <s v="Terminé"/>
    <n v="1"/>
    <m/>
    <m/>
    <d v="2022-10-27T00:00:00"/>
    <d v="2022-10-27T00:00:00"/>
    <d v="2022-11-07T00:00:00"/>
    <d v="2022-11-16T00:00:00"/>
    <d v="2022-11-21T00:00:00"/>
    <d v="2022-10-28T00:00:00"/>
    <d v="2022-11-02T00:00:00"/>
    <d v="2022-11-02T00:00:00"/>
    <x v="6"/>
    <x v="7"/>
    <x v="1"/>
    <x v="2"/>
  </r>
  <r>
    <d v="2022-11-09T00:00:00"/>
    <n v="47186"/>
    <s v="Dior"/>
    <s v="Forever"/>
    <s v="Sephora"/>
    <s v="EDG"/>
    <m/>
    <s v="R"/>
    <s v="Cyril"/>
    <s v="Salomé"/>
    <s v="Terminé"/>
    <n v="3"/>
    <m/>
    <d v="1899-12-30T04:00:00"/>
    <d v="2022-11-09T00:00:00"/>
    <d v="2022-11-15T00:00:00"/>
    <d v="2022-11-30T00:00:00"/>
    <d v="2023-01-04T00:00:00"/>
    <d v="2023-01-10T00:00:00"/>
    <d v="2022-12-08T00:00:00"/>
    <d v="2022-01-13T00:00:00"/>
    <d v="2022-12-15T00:00:00"/>
    <x v="2"/>
    <x v="8"/>
    <x v="1"/>
    <x v="2"/>
  </r>
  <r>
    <d v="2022-12-02T00:00:00"/>
    <n v="47399"/>
    <s v="Dior"/>
    <s v="Capture Totale"/>
    <s v="Nocibé"/>
    <s v="TG"/>
    <m/>
    <s v="R"/>
    <s v="Cyril"/>
    <s v="Charlotte"/>
    <s v="Terminé"/>
    <n v="4"/>
    <m/>
    <d v="1899-12-30T05:30:00"/>
    <d v="2022-12-05T00:00:00"/>
    <d v="2022-12-05T00:00:00"/>
    <d v="2022-12-09T00:00:00"/>
    <d v="2022-12-27T00:00:00"/>
    <d v="2023-01-02T00:00:00"/>
    <d v="2022-12-06T00:00:00"/>
    <d v="2022-12-13T00:00:00"/>
    <d v="2022-12-14T00:00:00"/>
    <x v="5"/>
    <x v="8"/>
    <x v="1"/>
    <x v="2"/>
  </r>
  <r>
    <d v="2022-12-09T00:00:00"/>
    <n v="47480"/>
    <s v="Dior"/>
    <s v="Miss Dior"/>
    <s v="Beauty Success"/>
    <s v="Senlis"/>
    <m/>
    <s v="R"/>
    <s v="Cyril"/>
    <s v="Charlotte"/>
    <s v="Terminé"/>
    <n v="2"/>
    <m/>
    <d v="1899-12-30T03:00:00"/>
    <d v="2022-12-09T00:00:00"/>
    <d v="2022-12-09T00:00:00"/>
    <d v="2022-12-14T00:00:00"/>
    <d v="2023-01-11T00:00:00"/>
    <d v="2023-01-16T00:00:00"/>
    <d v="2022-12-13T00:00:00"/>
    <d v="2022-12-16T00:00:00"/>
    <d v="2022-12-16T00:00:00"/>
    <x v="5"/>
    <x v="8"/>
    <x v="1"/>
    <x v="2"/>
  </r>
  <r>
    <d v="2022-12-29T00:00:00"/>
    <n v="47708"/>
    <s v="La Prairie"/>
    <s v="Platinium Rare"/>
    <s v="Multi-Enseignes"/>
    <s v="Visuel"/>
    <m/>
    <s v="D&amp;CO"/>
    <s v="Cyril"/>
    <s v="Elsa"/>
    <s v="Terminé"/>
    <m/>
    <m/>
    <d v="1899-12-30T02:00:00"/>
    <d v="2022-12-31T00:00:00"/>
    <d v="2022-12-30T00:00:00"/>
    <d v="2022-12-30T00:00:00"/>
    <d v="2023-01-09T00:00:00"/>
    <d v="2023-01-10T00:00:00"/>
    <d v="2023-01-02T00:00:00"/>
    <d v="2023-01-02T00:00:00"/>
    <d v="2023-01-03T00:00:00"/>
    <x v="5"/>
    <x v="9"/>
    <x v="1"/>
    <x v="1"/>
  </r>
  <r>
    <d v="2022-12-06T00:00:00"/>
    <n v="47270"/>
    <s v="Benefit"/>
    <s v="Fluff Yeah"/>
    <s v="Sephora"/>
    <s v="EDG"/>
    <m/>
    <s v="R"/>
    <s v="Cyril"/>
    <s v="Elodie"/>
    <s v="Terminé"/>
    <n v="1"/>
    <m/>
    <d v="1899-12-30T03:00:00"/>
    <d v="2022-12-06T00:00:00"/>
    <d v="2022-12-06T00:00:00"/>
    <d v="2022-12-07T00:00:00"/>
    <d v="2023-01-05T00:00:00"/>
    <d v="2023-01-10T00:00:00"/>
    <d v="2022-12-07T00:00:00"/>
    <d v="2022-12-16T00:00:00"/>
    <d v="2022-12-16T00:00:00"/>
    <x v="5"/>
    <x v="8"/>
    <x v="1"/>
    <x v="2"/>
  </r>
  <r>
    <d v="2022-11-10T00:00:00"/>
    <n v="47197"/>
    <s v="Dior"/>
    <s v="Miss Dior Saint Valentin"/>
    <s v="Sephora"/>
    <s v="EDG"/>
    <m/>
    <s v="R"/>
    <s v="Cyril"/>
    <s v="Salomé"/>
    <s v="Terminé"/>
    <n v="3"/>
    <m/>
    <d v="1899-12-30T02:00:00"/>
    <m/>
    <m/>
    <d v="2022-12-26T00:00:00"/>
    <d v="2023-01-25T00:00:00"/>
    <d v="2023-01-31T00:00:00"/>
    <d v="2022-12-06T00:00:00"/>
    <d v="2022-12-27T00:00:00"/>
    <d v="2023-01-05T00:00:00"/>
    <x v="2"/>
    <x v="9"/>
    <x v="1"/>
    <x v="1"/>
  </r>
  <r>
    <d v="2022-10-21T00:00:00"/>
    <n v="44330"/>
    <s v="Dior"/>
    <s v="Miss Dior"/>
    <s v="Multi-Enseignes"/>
    <s v="Multi-Support"/>
    <m/>
    <s v="R"/>
    <s v="Cyril"/>
    <s v="Cyril"/>
    <s v="Terminé"/>
    <m/>
    <m/>
    <d v="1899-12-30T20:00:00"/>
    <m/>
    <m/>
    <m/>
    <m/>
    <m/>
    <d v="2022-11-10T00:00:00"/>
    <m/>
    <d v="2023-01-05T00:00:00"/>
    <x v="6"/>
    <x v="9"/>
    <x v="1"/>
    <x v="1"/>
  </r>
  <r>
    <d v="2022-11-10T00:00:00"/>
    <n v="47196"/>
    <s v="Dior"/>
    <s v="Sauvage"/>
    <s v="Sephora"/>
    <s v="CDMEA"/>
    <m/>
    <s v="R"/>
    <s v="Cyril"/>
    <s v="Salomé GABAY"/>
    <s v="Terminé"/>
    <n v="1"/>
    <m/>
    <d v="1899-12-30T02:00:00"/>
    <m/>
    <d v="2022-11-17T00:00:00"/>
    <d v="2022-12-26T00:00:00"/>
    <d v="2023-01-25T00:00:00"/>
    <d v="2023-01-31T00:00:00"/>
    <d v="2022-12-13T00:00:00"/>
    <d v="2022-12-20T00:00:00"/>
    <d v="2022-12-21T00:00:00"/>
    <x v="2"/>
    <x v="8"/>
    <x v="1"/>
    <x v="2"/>
  </r>
  <r>
    <d v="2023-01-16T00:00:00"/>
    <n v="47848"/>
    <s v="GIVENCHY"/>
    <s v="Interdit Millesime"/>
    <s v="Sephora"/>
    <s v="Glorifier"/>
    <s v=""/>
    <s v="R"/>
    <s v="Cyril"/>
    <s v="Sophie ECHEGUT"/>
    <s v="Terminé"/>
    <n v="2"/>
    <m/>
    <d v="1899-12-30T03:30:00"/>
    <m/>
    <d v="2023-01-17T00:00:00"/>
    <d v="2023-01-20T00:00:00"/>
    <d v="2023-02-17T00:00:00"/>
    <d v="2023-02-22T00:00:00"/>
    <d v="2023-01-19T00:00:00"/>
    <d v="2023-01-30T00:00:00"/>
    <d v="2023-01-30T00:00:00"/>
    <x v="4"/>
    <x v="9"/>
    <x v="0"/>
    <x v="1"/>
  </r>
  <r>
    <d v="2022-12-26T00:00:00"/>
    <n v="47666"/>
    <s v="Dior"/>
    <s v="J'adore"/>
    <s v="Sephora"/>
    <s v="CDMEA"/>
    <m/>
    <s v="R"/>
    <s v="Cyril"/>
    <s v="Salomé GABAY"/>
    <s v="Terminé"/>
    <n v="1"/>
    <m/>
    <d v="1899-12-30T02:30:00"/>
    <m/>
    <m/>
    <d v="2023-02-01T00:00:00"/>
    <d v="2023-03-01T00:00:00"/>
    <d v="2023-03-07T00:00:00"/>
    <d v="2023-01-27T00:00:00"/>
    <d v="2023-01-31T00:00:00"/>
    <d v="2023-01-31T00:00:00"/>
    <x v="5"/>
    <x v="9"/>
    <x v="1"/>
    <x v="1"/>
  </r>
  <r>
    <d v="2022-12-15T00:00:00"/>
    <n v="47537"/>
    <s v="Guerlain"/>
    <s v="Abeille Royale"/>
    <s v="Sephora"/>
    <s v="Glorifier"/>
    <s v="Glori Lineaire Reprod 44350"/>
    <s v="R"/>
    <s v="Cyril"/>
    <s v="Sophie ECHEGUT"/>
    <s v="Annulé"/>
    <n v="1"/>
    <m/>
    <d v="1899-12-30T00:30:00"/>
    <d v="2022-12-16T00:00:00"/>
    <d v="2022-12-16T00:00:00"/>
    <d v="2022-12-21T00:00:00"/>
    <d v="2023-01-23T00:00:00"/>
    <d v="2023-01-30T00:00:00"/>
    <d v="2022-12-16T00:00:00"/>
    <m/>
    <d v="2022-12-19T00:00:00"/>
    <x v="5"/>
    <x v="8"/>
    <x v="1"/>
    <x v="2"/>
  </r>
  <r>
    <d v="2023-01-16T00:00:00"/>
    <n v="47867"/>
    <s v="FENTY BEAUTY"/>
    <m/>
    <s v="Sephora"/>
    <s v="Chevalet"/>
    <m/>
    <s v="R"/>
    <s v="Cyril"/>
    <s v="Elodie RIOLAND"/>
    <s v="Annulé"/>
    <n v="1"/>
    <m/>
    <d v="1899-12-30T01:00:00"/>
    <d v="2023-01-16T00:00:00"/>
    <d v="2023-01-17T00:00:00"/>
    <d v="2023-01-17T00:00:00"/>
    <d v="2023-01-19T00:00:00"/>
    <m/>
    <d v="2023-01-17T00:00:00"/>
    <m/>
    <d v="2023-01-17T00:00:00"/>
    <x v="4"/>
    <x v="9"/>
    <x v="0"/>
    <x v="1"/>
  </r>
  <r>
    <d v="2022-12-26T00:00:00"/>
    <n v="47664"/>
    <s v="Dior"/>
    <s v="Capture Totale"/>
    <s v="Sephora"/>
    <s v="CDMEA"/>
    <m/>
    <s v="R"/>
    <s v="Cyril"/>
    <s v="Salomé GABAY"/>
    <s v="Terminé"/>
    <m/>
    <m/>
    <d v="1899-12-30T02:00:00"/>
    <m/>
    <m/>
    <d v="2023-02-01T00:00:00"/>
    <d v="2023-03-01T00:00:00"/>
    <d v="2023-03-07T00:00:00"/>
    <d v="2023-01-18T00:00:00"/>
    <d v="2023-01-31T00:00:00"/>
    <d v="2023-01-31T00:00:00"/>
    <x v="5"/>
    <x v="9"/>
    <x v="1"/>
    <x v="1"/>
  </r>
  <r>
    <d v="2022-12-26T00:00:00"/>
    <n v="47668"/>
    <s v="Dior"/>
    <s v="Sauvage"/>
    <s v="Sephora"/>
    <s v="CDMEA"/>
    <m/>
    <s v="R"/>
    <s v="Cyril"/>
    <s v="Salomé GABAY"/>
    <s v="Terminé"/>
    <n v="1"/>
    <m/>
    <d v="1899-12-30T02:00:00"/>
    <m/>
    <m/>
    <d v="2023-02-01T00:00:00"/>
    <d v="2023-03-01T00:00:00"/>
    <d v="2023-03-07T00:00:00"/>
    <d v="2023-01-27T00:00:00"/>
    <d v="2023-01-31T00:00:00"/>
    <d v="2023-01-31T00:00:00"/>
    <x v="5"/>
    <x v="9"/>
    <x v="1"/>
    <x v="1"/>
  </r>
  <r>
    <d v="2023-01-26T00:00:00"/>
    <n v="47967"/>
    <s v="ESTEE LAUDER"/>
    <s v="Supreme"/>
    <s v="Oia Beauté"/>
    <s v="Panneau"/>
    <m/>
    <s v="R"/>
    <s v="Cyril"/>
    <s v="Elodie RIOLAND"/>
    <s v="Terminé"/>
    <n v="1"/>
    <m/>
    <d v="1899-12-30T03:00:00"/>
    <d v="2023-01-27T00:00:00"/>
    <d v="2023-01-31T00:00:00"/>
    <d v="2023-02-08T00:00:00"/>
    <d v="2023-03-08T00:00:00"/>
    <d v="2023-03-27T00:00:00"/>
    <d v="2023-01-30T00:00:00"/>
    <d v="2023-02-09T00:00:00"/>
    <d v="2023-02-10T00:00:00"/>
    <x v="4"/>
    <x v="3"/>
    <x v="0"/>
    <x v="1"/>
  </r>
  <r>
    <d v="2023-01-27T00:00:00"/>
    <n v="48005"/>
    <s v="Dior"/>
    <s v="J'adore"/>
    <s v="Nocibé"/>
    <s v="TG"/>
    <m/>
    <s v="R"/>
    <s v="Cyril"/>
    <s v="Charlotte GUENARD"/>
    <s v="Terminé"/>
    <n v="1"/>
    <m/>
    <d v="1899-12-30T02:00:00"/>
    <d v="2023-01-27T00:00:00"/>
    <d v="2023-01-30T00:00:00"/>
    <d v="2023-02-01T00:00:00"/>
    <d v="2023-02-28T00:00:00"/>
    <d v="2023-03-06T00:00:00"/>
    <d v="2023-01-30T00:00:00"/>
    <d v="2023-02-03T00:00:00"/>
    <d v="2023-02-06T00:00:00"/>
    <x v="4"/>
    <x v="3"/>
    <x v="0"/>
    <x v="1"/>
  </r>
  <r>
    <d v="2022-12-26T00:00:00"/>
    <n v="47665"/>
    <s v="Dior"/>
    <s v="Sauvage"/>
    <s v="Sephora"/>
    <s v="EDG"/>
    <m/>
    <s v="R"/>
    <s v="Cyril"/>
    <s v="Salomé GABAY"/>
    <s v="Terminé"/>
    <n v="5"/>
    <m/>
    <d v="1899-12-30T04:00:00"/>
    <d v="2023-01-26T00:00:00"/>
    <d v="2022-12-30T00:00:00"/>
    <d v="2023-02-01T00:00:00"/>
    <d v="2023-03-01T00:00:00"/>
    <d v="2023-03-07T00:00:00"/>
    <d v="2023-01-27T00:00:00"/>
    <d v="2023-02-06T00:00:00"/>
    <d v="2023-02-06T00:00:00"/>
    <x v="5"/>
    <x v="3"/>
    <x v="1"/>
    <x v="1"/>
  </r>
  <r>
    <d v="2023-02-06T00:00:00"/>
    <n v="48074"/>
    <s v="Dior"/>
    <s v="Sauvage"/>
    <s v="Sephora"/>
    <s v="OCA"/>
    <m/>
    <s v="R"/>
    <s v="Cyril"/>
    <s v="Salomé GABAY"/>
    <s v="Terminé"/>
    <m/>
    <m/>
    <d v="1899-12-30T00:30:00"/>
    <d v="2023-02-06T00:00:00"/>
    <d v="2023-02-06T00:00:00"/>
    <d v="2023-02-06T00:00:00"/>
    <d v="2023-02-07T00:00:00"/>
    <d v="2023-02-14T00:00:00"/>
    <d v="2023-02-06T00:00:00"/>
    <d v="2023-02-06T00:00:00"/>
    <d v="2023-02-06T00:00:00"/>
    <x v="3"/>
    <x v="3"/>
    <x v="0"/>
    <x v="1"/>
  </r>
  <r>
    <d v="2023-01-13T00:00:00"/>
    <n v="47854"/>
    <s v="DIOR"/>
    <s v="Sauvage"/>
    <s v="Sephora"/>
    <s v="EDG"/>
    <s v=""/>
    <s v="R"/>
    <s v="Cyril"/>
    <s v="Salomé GABAY"/>
    <s v="Terminé"/>
    <n v="2"/>
    <m/>
    <d v="1899-12-30T01:00:00"/>
    <d v="2023-01-26T00:00:00"/>
    <d v="2023-01-19T00:00:00"/>
    <d v="2023-02-15T00:00:00"/>
    <d v="2023-03-15T00:00:00"/>
    <d v="2023-03-21T00:00:00"/>
    <d v="2023-01-27T00:00:00"/>
    <d v="2023-02-06T00:00:00"/>
    <d v="2023-02-06T00:00:00"/>
    <x v="4"/>
    <x v="3"/>
    <x v="0"/>
    <x v="1"/>
  </r>
  <r>
    <d v="2023-01-06T00:00:00"/>
    <n v="47214"/>
    <s v="Narciso Rodriguez"/>
    <s v="For Her Forever"/>
    <s v="Sephora"/>
    <s v="Glorifier"/>
    <m/>
    <s v="R"/>
    <s v="Cyril"/>
    <s v="Kady CISSE"/>
    <s v="Terminé"/>
    <n v="2"/>
    <m/>
    <d v="1899-12-30T03:30:00"/>
    <d v="2023-01-06T00:00:00"/>
    <d v="2023-01-10T00:00:00"/>
    <d v="2023-10-23T00:00:00"/>
    <d v="2023-02-20T00:00:00"/>
    <d v="2023-02-24T00:00:00"/>
    <d v="2023-01-09T00:00:00"/>
    <d v="2023-02-03T00:00:00"/>
    <d v="2023-02-06T00:00:00"/>
    <x v="4"/>
    <x v="3"/>
    <x v="0"/>
    <x v="1"/>
  </r>
  <r>
    <d v="2023-01-13T00:00:00"/>
    <n v="47853"/>
    <s v="DIOR"/>
    <s v="J'adore"/>
    <s v="Sephora"/>
    <s v="EDG"/>
    <s v=""/>
    <s v="R"/>
    <s v="Cyril"/>
    <s v="Salomé GABAY"/>
    <s v="Terminé"/>
    <n v="3"/>
    <m/>
    <d v="1899-12-30T03:00:00"/>
    <d v="2023-02-01T00:00:00"/>
    <d v="2023-01-19T00:00:00"/>
    <d v="2023-02-15T00:00:00"/>
    <d v="2023-03-15T00:00:00"/>
    <d v="2023-03-21T00:00:00"/>
    <d v="2023-02-02T00:00:00"/>
    <d v="2023-02-20T00:00:00"/>
    <d v="2023-02-21T00:00:00"/>
    <x v="4"/>
    <x v="3"/>
    <x v="0"/>
    <x v="1"/>
  </r>
  <r>
    <d v="2023-02-10T00:00:00"/>
    <n v="48162"/>
    <s v="Sisley"/>
    <s v="Emulsion Ecologique"/>
    <s v="Sephora"/>
    <s v="Beauty Hub"/>
    <s v="ATTENTE PANNEAU Hybride"/>
    <s v="R"/>
    <s v="Cyril"/>
    <s v="Roza Hadjadj"/>
    <s v="Terminé"/>
    <n v="2"/>
    <m/>
    <d v="1899-12-30T05:00:00"/>
    <d v="2023-02-10T00:00:00"/>
    <d v="2023-02-13T00:00:00"/>
    <d v="2023-02-14T00:00:00"/>
    <d v="2023-02-28T00:00:00"/>
    <d v="2023-03-06T00:00:00"/>
    <d v="2023-02-10T00:00:00"/>
    <d v="2023-02-16T00:00:00"/>
    <d v="2023-02-17T00:00:00"/>
    <x v="3"/>
    <x v="3"/>
    <x v="0"/>
    <x v="1"/>
  </r>
  <r>
    <d v="2023-01-13T00:00:00"/>
    <n v="47844"/>
    <s v="SEPHORA Europe"/>
    <s v="Rare Beauty"/>
    <s v="Sephora"/>
    <s v="EDG"/>
    <s v="Prod Europe 47676"/>
    <s v="R"/>
    <s v="Cyril"/>
    <s v="Elodie RIOLAND"/>
    <s v="Terminé"/>
    <n v="6"/>
    <m/>
    <d v="1899-12-30T15:00:00"/>
    <d v="2023-01-20T00:00:00"/>
    <d v="2023-01-17T00:00:00"/>
    <d v="2023-02-15T00:00:00"/>
    <d v="2023-03-15T00:00:00"/>
    <m/>
    <d v="2023-01-25T00:00:00"/>
    <d v="2023-02-20T00:00:00"/>
    <d v="2023-02-23T00:00:00"/>
    <x v="4"/>
    <x v="3"/>
    <x v="0"/>
    <x v="1"/>
  </r>
  <r>
    <d v="2023-02-22T00:00:00"/>
    <n v="48267"/>
    <s v="DIOR"/>
    <s v="J'adore"/>
    <s v="Multi-Enseignes"/>
    <s v="Chevalet"/>
    <m/>
    <s v="R"/>
    <s v="Cyril"/>
    <s v="Charlotte GUENARD"/>
    <s v="Terminé"/>
    <n v="1"/>
    <m/>
    <d v="1899-12-30T01:00:00"/>
    <m/>
    <d v="2023-02-23T00:00:00"/>
    <d v="2023-02-23T00:00:00"/>
    <d v="2023-03-03T00:00:00"/>
    <d v="2023-03-06T00:00:00"/>
    <d v="2023-02-23T00:00:00"/>
    <d v="2023-02-24T00:00:00"/>
    <d v="2023-02-24T00:00:00"/>
    <x v="3"/>
    <x v="3"/>
    <x v="0"/>
    <x v="1"/>
  </r>
  <r>
    <d v="2023-02-06T00:00:00"/>
    <n v="48086"/>
    <s v="CLINIQUE"/>
    <s v="Smart"/>
    <s v="Nocibé"/>
    <s v="TG"/>
    <m/>
    <s v="R"/>
    <s v="Cyril"/>
    <s v="Elodie RIOLAND"/>
    <s v="Terminé"/>
    <n v="2"/>
    <m/>
    <d v="1899-12-30T04:00:00"/>
    <d v="2023-01-21T00:00:00"/>
    <d v="2023-02-10T00:00:00"/>
    <d v="2023-02-27T00:00:00"/>
    <d v="2023-03-27T00:00:00"/>
    <d v="2023-04-17T00:00:00"/>
    <d v="2023-02-21T00:00:00"/>
    <d v="2023-02-23T00:00:00"/>
    <d v="2023-02-27T00:00:00"/>
    <x v="3"/>
    <x v="3"/>
    <x v="0"/>
    <x v="1"/>
  </r>
  <r>
    <d v="2023-03-02T00:00:00"/>
    <n v="48341"/>
    <s v="Dior"/>
    <s v="Addict"/>
    <s v="Multi-Enseignes"/>
    <s v="Panneau"/>
    <m/>
    <s v="R"/>
    <s v="Cyril"/>
    <s v="Charlotte GUENARD"/>
    <s v="Terminé"/>
    <n v="1"/>
    <m/>
    <d v="1899-12-30T01:30:00"/>
    <d v="2023-03-02T00:00:00"/>
    <d v="2023-03-03T00:00:00"/>
    <d v="2023-03-03T00:00:00"/>
    <d v="2023-03-24T00:00:00"/>
    <d v="2023-03-27T00:00:00"/>
    <d v="2023-03-03T00:00:00"/>
    <d v="2023-03-03T00:00:00"/>
    <d v="2023-03-03T00:00:00"/>
    <x v="1"/>
    <x v="2"/>
    <x v="0"/>
    <x v="1"/>
  </r>
  <r>
    <d v="2023-02-28T00:00:00"/>
    <n v="48312"/>
    <s v="Sephora"/>
    <m/>
    <s v="Sephora CE"/>
    <s v="BAV"/>
    <m/>
    <s v="D&amp;CO"/>
    <s v="Cyril"/>
    <s v="Elodie RIOLAND"/>
    <s v="Terminé"/>
    <n v="1"/>
    <m/>
    <d v="1899-12-30T03:30:00"/>
    <d v="2023-02-28T00:00:00"/>
    <d v="2023-02-28T00:00:00"/>
    <d v="2023-02-28T00:00:00"/>
    <d v="2023-03-13T00:00:00"/>
    <d v="2023-03-24T00:00:00"/>
    <d v="2023-02-28T00:00:00"/>
    <d v="2023-03-03T00:00:00"/>
    <d v="2023-03-03T00:00:00"/>
    <x v="3"/>
    <x v="2"/>
    <x v="0"/>
    <x v="1"/>
  </r>
  <r>
    <d v="2023-02-20T00:00:00"/>
    <n v="48238"/>
    <s v="FILORGA"/>
    <s v="Time Filers Eyes"/>
    <s v="Marionnaud"/>
    <s v="Multi-Support"/>
    <m/>
    <s v="R"/>
    <s v="Cyril"/>
    <s v="Sophie ECHEGUT"/>
    <s v="Terminé"/>
    <n v="3"/>
    <m/>
    <d v="1899-12-30T04:00:00"/>
    <d v="2023-03-01T00:00:00"/>
    <d v="2023-02-22T00:00:00"/>
    <d v="2023-02-24T00:00:00"/>
    <d v="2023-03-20T00:00:00"/>
    <d v="2023-03-27T00:00:00"/>
    <d v="2023-03-01T00:00:00"/>
    <d v="2023-03-03T00:00:00"/>
    <d v="2023-03-03T00:00:00"/>
    <x v="3"/>
    <x v="2"/>
    <x v="0"/>
    <x v="1"/>
  </r>
  <r>
    <d v="2023-02-10T00:00:00"/>
    <n v="48124"/>
    <s v="VERSACE"/>
    <s v="Dylan Purple"/>
    <s v="Nocibé"/>
    <s v="Colonne"/>
    <m/>
    <s v="R"/>
    <s v="Cyril"/>
    <s v="Sophie ECHEGUT"/>
    <s v="Terminé"/>
    <n v="6"/>
    <m/>
    <d v="1899-12-30T05:00:00"/>
    <m/>
    <d v="2023-02-15T00:00:00"/>
    <d v="2023-02-27T00:00:00"/>
    <d v="2023-03-27T00:00:00"/>
    <d v="2023-04-03T00:00:00"/>
    <d v="2023-02-21T00:00:00"/>
    <d v="2023-03-02T00:00:00"/>
    <d v="2023-03-02T00:00:00"/>
    <x v="3"/>
    <x v="2"/>
    <x v="0"/>
    <x v="1"/>
  </r>
  <r>
    <d v="2023-01-13T00:00:00"/>
    <n v="47852"/>
    <s v="DIOR"/>
    <s v="Dior Addict"/>
    <s v="Sephora"/>
    <s v="EDG"/>
    <m/>
    <s v="R"/>
    <s v="Cyril"/>
    <s v="Salomé GABAY"/>
    <s v="Terminé"/>
    <n v="1"/>
    <m/>
    <d v="1899-12-30T08:00:00"/>
    <m/>
    <d v="2023-01-19T00:00:00"/>
    <d v="2023-02-15T00:00:00"/>
    <d v="2023-03-15T00:00:00"/>
    <d v="2023-03-21T00:00:00"/>
    <d v="2023-02-15T00:00:00"/>
    <d v="2023-02-23T00:00:00"/>
    <d v="2023-02-28T00:00:00"/>
    <x v="4"/>
    <x v="3"/>
    <x v="0"/>
    <x v="1"/>
  </r>
  <r>
    <d v="2023-02-24T00:00:00"/>
    <n v="48285"/>
    <s v="Serge Lutens"/>
    <s v="Ecrin de Fumée"/>
    <s v="Multi-Enseignes"/>
    <s v="Visuels"/>
    <m/>
    <s v="R"/>
    <s v="Cyril"/>
    <s v="Kady Cisse"/>
    <s v="Terminé"/>
    <n v="1"/>
    <m/>
    <d v="1899-12-30T02:00:00"/>
    <d v="2023-02-24T00:00:00"/>
    <d v="2023-02-24T00:00:00"/>
    <d v="2023-02-24T00:00:00"/>
    <d v="2023-03-06T00:00:00"/>
    <d v="2023-02-27T00:00:00"/>
    <d v="2023-02-24T00:00:00"/>
    <d v="2023-02-27T00:00:00"/>
    <d v="2023-02-27T00:00:00"/>
    <x v="3"/>
    <x v="3"/>
    <x v="0"/>
    <x v="1"/>
  </r>
  <r>
    <d v="2023-02-06T00:00:00"/>
    <n v="47740"/>
    <s v="Dior"/>
    <s v="Solaire"/>
    <s v="Nocibé"/>
    <s v="TG"/>
    <s v="Dev 3D - Premier Semestre 2023"/>
    <s v="R"/>
    <s v="Cyril"/>
    <s v="Cyril"/>
    <s v="Terminé"/>
    <n v="3"/>
    <m/>
    <d v="1899-12-30T10:00:00"/>
    <d v="2023-02-01T00:00:00"/>
    <d v="2023-02-03T00:00:00"/>
    <m/>
    <m/>
    <m/>
    <d v="2023-02-03T00:00:00"/>
    <m/>
    <d v="2023-03-08T00:00:00"/>
    <x v="3"/>
    <x v="2"/>
    <x v="0"/>
    <x v="1"/>
  </r>
  <r>
    <d v="2023-02-22T00:00:00"/>
    <n v="48262"/>
    <s v="DIOR"/>
    <s v="Solaire"/>
    <s v="Nocibé"/>
    <s v="TG"/>
    <m/>
    <s v="R"/>
    <s v="Cyril"/>
    <s v="Charlotte GUENARD"/>
    <s v="Terminé"/>
    <n v="1"/>
    <m/>
    <d v="1899-12-30T06:00:00"/>
    <m/>
    <m/>
    <d v="2023-03-03T00:00:00"/>
    <d v="2023-03-28T00:00:00"/>
    <d v="2023-04-03T00:00:00"/>
    <d v="2023-03-03T00:00:00"/>
    <d v="2023-03-10T00:00:00"/>
    <d v="2023-03-13T00:00:00"/>
    <x v="3"/>
    <x v="2"/>
    <x v="0"/>
    <x v="1"/>
  </r>
  <r>
    <d v="2023-03-06T00:00:00"/>
    <n v="48361"/>
    <s v="Tommy Hilfiger"/>
    <s v="Impact"/>
    <s v="Nocibé"/>
    <s v="Demi Lune"/>
    <m/>
    <s v="R"/>
    <s v="Cyril"/>
    <s v="Charlotte GUENARD"/>
    <s v="Terminé"/>
    <n v="1"/>
    <m/>
    <d v="1899-12-30T03:00:00"/>
    <d v="2023-03-06T00:00:00"/>
    <d v="2023-03-07T00:00:00"/>
    <d v="2023-03-07T00:00:00"/>
    <d v="2023-03-29T00:00:00"/>
    <d v="2023-04-03T00:00:00"/>
    <d v="2023-03-07T00:00:00"/>
    <d v="2023-03-09T00:00:00"/>
    <d v="2023-03-10T00:00:00"/>
    <x v="1"/>
    <x v="2"/>
    <x v="0"/>
    <x v="1"/>
  </r>
  <r>
    <d v="2023-03-03T00:00:00"/>
    <n v="48342"/>
    <s v="SEPHORA France"/>
    <s v="haircare"/>
    <s v="Sephora"/>
    <s v="Canopy"/>
    <s v=""/>
    <s v="R"/>
    <s v="Cyril"/>
    <s v="Mori SACKO"/>
    <s v="Terminé"/>
    <n v="1"/>
    <m/>
    <d v="1899-12-30T03:00:00"/>
    <d v="2023-03-03T00:00:00"/>
    <d v="2023-03-06T00:00:00"/>
    <d v="2023-03-08T00:00:00"/>
    <d v="2023-03-20T00:00:00"/>
    <d v="2023-03-23T00:00:00"/>
    <d v="2023-03-07T00:00:00"/>
    <d v="2023-03-09T00:00:00"/>
    <d v="2023-03-09T00:00:00"/>
    <x v="1"/>
    <x v="2"/>
    <x v="0"/>
    <x v="1"/>
  </r>
  <r>
    <d v="2023-03-10T00:00:00"/>
    <n v="48413"/>
    <s v="Dior"/>
    <s v="Capture Totale"/>
    <s v="Sephora"/>
    <s v="EDG"/>
    <s v="Reste OCA"/>
    <s v="R"/>
    <s v="Cyril"/>
    <s v="Salomé GABAY"/>
    <s v="Terminé"/>
    <n v="1"/>
    <m/>
    <d v="1899-12-30T03:00:00"/>
    <m/>
    <m/>
    <d v="2023-03-15T00:00:00"/>
    <d v="2023-04-12T00:00:00"/>
    <d v="2023-04-18T00:00:00"/>
    <d v="2023-03-13T00:00:00"/>
    <d v="2023-03-14T00:00:00"/>
    <d v="2023-03-22T00:00:00"/>
    <x v="1"/>
    <x v="2"/>
    <x v="0"/>
    <x v="1"/>
  </r>
  <r>
    <d v="2023-01-05T00:00:00"/>
    <n v="47740"/>
    <s v="Dior"/>
    <s v="Fête des mères"/>
    <s v="Nocibé"/>
    <s v="Atelier Cadeaux"/>
    <s v="Dev 3D - Premier Semestre 2023"/>
    <s v="R"/>
    <s v="Cyril"/>
    <s v="Cyril"/>
    <s v="Terminé"/>
    <n v="3"/>
    <m/>
    <d v="1899-12-30T08:00:00"/>
    <d v="2023-01-26T00:00:00"/>
    <d v="2023-01-27T00:00:00"/>
    <m/>
    <m/>
    <m/>
    <d v="2023-01-30T00:00:00"/>
    <m/>
    <d v="2023-04-05T00:00:00"/>
    <x v="4"/>
    <x v="1"/>
    <x v="0"/>
    <x v="1"/>
  </r>
  <r>
    <d v="2023-02-09T00:00:00"/>
    <n v="47740"/>
    <s v="Dior"/>
    <s v="Diorshow"/>
    <s v="Multi-Enseignes"/>
    <s v="Multi-Support"/>
    <s v="MOP"/>
    <s v="R"/>
    <s v="Cyril"/>
    <s v="Cyril"/>
    <s v="Terminé"/>
    <n v="1"/>
    <m/>
    <d v="1899-12-30T15:00:00"/>
    <d v="2023-02-09T00:00:00"/>
    <d v="2023-02-09T00:00:00"/>
    <m/>
    <m/>
    <m/>
    <d v="2023-02-09T00:00:00"/>
    <m/>
    <d v="2023-04-05T00:00:00"/>
    <x v="3"/>
    <x v="1"/>
    <x v="0"/>
    <x v="1"/>
  </r>
  <r>
    <d v="2023-01-19T00:00:00"/>
    <n v="47740"/>
    <s v="Dior"/>
    <s v="Sauvage"/>
    <s v="Multi-Enseignes"/>
    <s v="Multi-Support"/>
    <s v="43524"/>
    <s v="R"/>
    <s v="Cyril"/>
    <s v="Cyril"/>
    <s v="Terminé"/>
    <m/>
    <m/>
    <d v="1899-12-30T07:00:00"/>
    <d v="2023-01-19T00:00:00"/>
    <m/>
    <m/>
    <m/>
    <m/>
    <d v="2023-01-20T00:00:00"/>
    <m/>
    <d v="2023-04-05T00:00:00"/>
    <x v="4"/>
    <x v="1"/>
    <x v="0"/>
    <x v="1"/>
  </r>
  <r>
    <d v="2023-01-23T00:00:00"/>
    <n v="47740"/>
    <s v="Dior"/>
    <s v="Addict"/>
    <s v="Multi-Enseignes"/>
    <s v="Beauty Show"/>
    <m/>
    <s v="R"/>
    <s v="Cyril"/>
    <s v="Cyril"/>
    <s v="Terminé"/>
    <n v="3"/>
    <m/>
    <d v="1899-12-30T08:00:00"/>
    <d v="2023-01-25T00:00:00"/>
    <m/>
    <m/>
    <m/>
    <m/>
    <d v="2023-01-25T00:00:00"/>
    <d v="2023-03-27T00:00:00"/>
    <d v="2023-03-27T00:00:00"/>
    <x v="4"/>
    <x v="2"/>
    <x v="0"/>
    <x v="1"/>
  </r>
  <r>
    <d v="2023-03-28T00:00:00"/>
    <n v="48544"/>
    <s v="CED COSMETICS"/>
    <s v="Iroha Nature"/>
    <s v="UHPS"/>
    <s v="Pop Up"/>
    <s v=""/>
    <s v="R"/>
    <s v="Cyril"/>
    <s v="MARTIN Ludivine"/>
    <s v="Terminé"/>
    <n v="1"/>
    <m/>
    <d v="1899-12-30T00:30:00"/>
    <d v="2023-03-28T00:00:00"/>
    <d v="2023-03-30T00:00:00"/>
    <d v="2023-03-30T00:00:00"/>
    <d v="2023-04-19T00:00:00"/>
    <d v="2023-05-16T00:00:00"/>
    <d v="2023-03-29T00:00:00"/>
    <d v="2023-03-29T00:00:00"/>
    <d v="2023-03-30T00:00:00"/>
    <x v="1"/>
    <x v="2"/>
    <x v="0"/>
    <x v="1"/>
  </r>
  <r>
    <d v="2023-02-22T00:00:00"/>
    <n v="48259"/>
    <s v="DIOR"/>
    <s v="Addict"/>
    <s v="Beauty Success"/>
    <s v="TG"/>
    <m/>
    <s v="R"/>
    <s v="Cyril"/>
    <s v="Charlotte GUENARD"/>
    <s v="Terminé"/>
    <n v="1"/>
    <m/>
    <d v="1899-12-30T01:30:00"/>
    <d v="2023-02-22T00:00:00"/>
    <d v="2023-02-23T00:00:00"/>
    <d v="2023-03-01T00:00:00"/>
    <d v="2023-03-28T00:00:00"/>
    <d v="2023-04-03T00:00:00"/>
    <d v="2023-02-24T00:00:00"/>
    <d v="2023-03-23T00:00:00"/>
    <d v="2023-03-23T00:00:00"/>
    <x v="3"/>
    <x v="2"/>
    <x v="0"/>
    <x v="1"/>
  </r>
  <r>
    <d v="2022-12-14T00:00:00"/>
    <n v="47547"/>
    <s v="Dior"/>
    <s v="Addict"/>
    <s v="Sephora"/>
    <s v="Beauty Hub"/>
    <m/>
    <s v="R"/>
    <s v="Cyril"/>
    <s v="Salomé GABAY"/>
    <s v="Terminé"/>
    <n v="13"/>
    <m/>
    <d v="1899-12-31T06:00:00"/>
    <d v="2022-12-14T00:00:00"/>
    <d v="2022-12-15T00:00:00"/>
    <d v="2023-03-10T00:00:00"/>
    <d v="2023-04-10T00:00:00"/>
    <d v="2023-04-17T00:00:00"/>
    <d v="2022-12-15T00:00:00"/>
    <d v="2023-03-27T00:00:00"/>
    <d v="2023-03-27T00:00:00"/>
    <x v="5"/>
    <x v="2"/>
    <x v="1"/>
    <x v="1"/>
  </r>
  <r>
    <d v="2023-01-20T00:00:00"/>
    <n v="47927"/>
    <s v="Dior"/>
    <s v="Fdm"/>
    <s v="Sephora"/>
    <s v="Colonne"/>
    <m/>
    <s v="R"/>
    <s v="Cyril"/>
    <s v="Salomé GABAY"/>
    <s v="Terminé"/>
    <n v="3"/>
    <m/>
    <d v="1899-12-30T03:00:00"/>
    <d v="2023-01-20T00:00:00"/>
    <d v="2023-01-23T00:00:00"/>
    <d v="2023-03-22T00:00:00"/>
    <d v="2023-04-19T00:00:00"/>
    <d v="2023-04-25T00:00:00"/>
    <d v="2023-01-23T00:00:00"/>
    <d v="2023-03-15T00:00:00"/>
    <d v="2023-03-15T00:00:00"/>
    <x v="4"/>
    <x v="2"/>
    <x v="0"/>
    <x v="1"/>
  </r>
  <r>
    <d v="2023-03-10T00:00:00"/>
    <n v="48412"/>
    <s v="Dior"/>
    <s v="Dior Homme"/>
    <s v="Sephora"/>
    <s v="CDMEA"/>
    <m/>
    <s v="R"/>
    <s v="Cyril"/>
    <s v="Salomé GABAY"/>
    <s v="Terminé"/>
    <n v="1"/>
    <m/>
    <d v="1899-12-30T01:30:00"/>
    <d v="2023-03-10T00:00:00"/>
    <d v="2023-03-13T00:00:00"/>
    <d v="2023-05-15T00:00:00"/>
    <d v="2023-04-12T00:00:00"/>
    <d v="2023-04-18T00:00:00"/>
    <d v="2023-03-13T00:00:00"/>
    <d v="2023-03-14T00:00:00"/>
    <d v="2023-03-15T00:00:00"/>
    <x v="1"/>
    <x v="2"/>
    <x v="0"/>
    <x v="1"/>
  </r>
  <r>
    <d v="2023-03-08T00:00:00"/>
    <n v="48387"/>
    <s v="Gres Paris"/>
    <s v="Cabotine"/>
    <s v="Nocibé"/>
    <s v="Colonne"/>
    <s v=""/>
    <s v="D&amp;CO"/>
    <s v="Cyril"/>
    <s v="Jean-Marc ISTURIZ"/>
    <s v="Terminé"/>
    <n v="1"/>
    <m/>
    <d v="1899-12-30T01:00:00"/>
    <d v="2023-03-28T00:00:00"/>
    <m/>
    <m/>
    <d v="2023-05-01T00:00:00"/>
    <m/>
    <d v="2023-03-28T00:00:00"/>
    <d v="2023-03-29T00:00:00"/>
    <d v="2023-03-29T00:00:00"/>
    <x v="1"/>
    <x v="2"/>
    <x v="0"/>
    <x v="1"/>
  </r>
  <r>
    <d v="2023-03-13T00:00:00"/>
    <n v="48426"/>
    <s v="Ilia"/>
    <s v=""/>
    <s v="Sephora"/>
    <s v="Beauty Hub"/>
    <s v="Reste Plateau"/>
    <s v="R"/>
    <s v="Cyril"/>
    <s v="Elodie RIOLAND"/>
    <s v="Terminé"/>
    <n v="5"/>
    <s v=""/>
    <d v="1899-12-30T08:00:00"/>
    <d v="2023-03-24T00:00:00"/>
    <d v="2023-03-15T00:00:00"/>
    <d v="2023-03-15T00:00:00"/>
    <d v="2023-04-13T00:00:00"/>
    <d v="2023-04-17T00:00:00"/>
    <d v="2023-03-24T00:00:00"/>
    <d v="2023-04-04T00:00:00"/>
    <d v="2023-04-04T00:00:00"/>
    <x v="1"/>
    <x v="1"/>
    <x v="0"/>
    <x v="1"/>
  </r>
  <r>
    <d v="2023-02-20T00:00:00"/>
    <n v="48240"/>
    <s v="Dior"/>
    <s v="Balm"/>
    <s v="Sephora"/>
    <s v="Colonne"/>
    <m/>
    <s v="R"/>
    <s v="Cyril"/>
    <s v="Salomé GABAY"/>
    <s v="Annulé"/>
    <n v="1"/>
    <m/>
    <d v="1899-12-30T05:00:00"/>
    <d v="2023-02-20T00:00:00"/>
    <d v="2023-02-21T00:00:00"/>
    <d v="2023-04-10T00:00:00"/>
    <d v="2023-05-10T00:00:00"/>
    <d v="2023-05-15T00:00:00"/>
    <d v="2023-02-22T00:00:00"/>
    <m/>
    <d v="2023-03-03T00:00:00"/>
    <x v="3"/>
    <x v="2"/>
    <x v="0"/>
    <x v="1"/>
  </r>
  <r>
    <d v="2023-03-20T00:00:00"/>
    <n v="48466"/>
    <s v="GUERLAIN"/>
    <s v="Aqua Allegoria"/>
    <s v="Sephora"/>
    <s v="EDG"/>
    <s v=""/>
    <s v="R"/>
    <s v="Cyril"/>
    <s v="Jessica MATIAS"/>
    <s v="Terminé"/>
    <n v="4"/>
    <m/>
    <d v="1899-12-30T07:00:00"/>
    <d v="2023-03-27T00:00:00"/>
    <d v="2023-03-22T00:00:00"/>
    <d v="2023-03-24T00:00:00"/>
    <d v="2023-04-25T00:00:00"/>
    <d v="2023-05-02T00:00:00"/>
    <d v="2023-03-28T00:00:00"/>
    <d v="2023-04-12T00:00:00"/>
    <d v="2023-04-13T00:00:00"/>
    <x v="1"/>
    <x v="1"/>
    <x v="0"/>
    <x v="1"/>
  </r>
  <r>
    <d v="2023-03-10T00:00:00"/>
    <n v="48417"/>
    <s v="Dior"/>
    <s v="Capture Totale"/>
    <s v="Sephora"/>
    <s v="EDG"/>
    <m/>
    <s v="R"/>
    <s v="Cyril"/>
    <s v="Salomé GABAY"/>
    <s v="Terminé"/>
    <n v="1"/>
    <m/>
    <d v="1899-12-30T04:00:00"/>
    <m/>
    <m/>
    <d v="2023-03-27T00:00:00"/>
    <d v="2023-04-26T00:00:00"/>
    <d v="2023-05-02T00:00:00"/>
    <d v="2023-03-30T00:00:00"/>
    <d v="2023-04-05T00:00:00"/>
    <d v="2023-04-05T00:00:00"/>
    <x v="1"/>
    <x v="1"/>
    <x v="0"/>
    <x v="1"/>
  </r>
  <r>
    <d v="2023-03-10T00:00:00"/>
    <n v="48414"/>
    <s v="Dior"/>
    <s v="Diorshow"/>
    <s v="Sephora"/>
    <s v="EDG"/>
    <m/>
    <s v="R"/>
    <s v="Cyril"/>
    <s v="Salomé GABAY"/>
    <s v="Terminé"/>
    <n v="5"/>
    <m/>
    <d v="1899-12-30T07:00:00"/>
    <d v="2023-03-27T00:00:00"/>
    <d v="2023-03-27T00:00:00"/>
    <d v="2023-03-27T00:00:00"/>
    <d v="2023-04-26T00:00:00"/>
    <d v="2023-05-02T00:00:00"/>
    <d v="2023-03-28T00:00:00"/>
    <d v="2023-04-05T00:00:00"/>
    <d v="2023-04-12T00:00:00"/>
    <x v="1"/>
    <x v="1"/>
    <x v="0"/>
    <x v="1"/>
  </r>
  <r>
    <d v="2023-02-08T00:00:00"/>
    <n v="48126"/>
    <s v="CLARINS"/>
    <s v="Beauty Factory"/>
    <s v="Marionnaud"/>
    <s v="TG"/>
    <m/>
    <s v="R"/>
    <s v="Cyril"/>
    <s v="Charlotte GUENARD"/>
    <s v="Terminé"/>
    <n v="9"/>
    <m/>
    <d v="1899-12-30T15:00:00"/>
    <d v="2023-02-08T00:00:00"/>
    <d v="2023-02-27T00:00:00"/>
    <d v="2023-03-28T00:00:00"/>
    <d v="2023-04-25T00:00:00"/>
    <d v="2023-05-01T00:00:00"/>
    <d v="2023-03-10T00:00:00"/>
    <d v="2023-04-11T00:00:00"/>
    <d v="2023-04-11T00:00:00"/>
    <x v="3"/>
    <x v="1"/>
    <x v="0"/>
    <x v="1"/>
  </r>
  <r>
    <d v="2023-03-09T00:00:00"/>
    <n v="48392"/>
    <s v="Armani"/>
    <s v="Fête des mère"/>
    <s v="UHPS"/>
    <s v="Multi-Support"/>
    <m/>
    <s v="R"/>
    <s v="Cyril"/>
    <s v="Charlotte GUENARD"/>
    <s v="Terminé"/>
    <n v="2"/>
    <m/>
    <d v="1899-12-30T07:30:00"/>
    <d v="2023-03-09T00:00:00"/>
    <d v="2023-03-21T00:00:00"/>
    <d v="2023-04-07T00:00:00"/>
    <d v="2023-05-10T00:00:00"/>
    <d v="2023-05-16T00:00:00"/>
    <d v="2023-03-22T00:00:00"/>
    <d v="2023-04-11T00:00:00"/>
    <d v="2023-04-11T00:00:00"/>
    <x v="1"/>
    <x v="1"/>
    <x v="0"/>
    <x v="1"/>
  </r>
  <r>
    <d v="2023-04-06T00:00:00"/>
    <n v="48631"/>
    <s v="SERGE LUTENS"/>
    <s v="Ecrin de Fumée"/>
    <s v="Sephora"/>
    <s v="Glorifier"/>
    <m/>
    <s v="R"/>
    <s v="Cyril"/>
    <s v="Kady CISSE"/>
    <s v="Terminé"/>
    <n v="2"/>
    <m/>
    <d v="1899-12-30T02:00:00"/>
    <d v="2023-04-06T00:00:00"/>
    <d v="2023-04-06T00:00:00"/>
    <d v="2023-04-07T00:00:00"/>
    <d v="2023-04-20T00:00:00"/>
    <d v="2023-04-03T00:00:00"/>
    <d v="2023-04-06T00:00:00"/>
    <d v="2023-04-06T00:00:00"/>
    <d v="2023-04-06T00:00:00"/>
    <x v="0"/>
    <x v="1"/>
    <x v="0"/>
    <x v="1"/>
  </r>
  <r>
    <d v="2023-03-24T00:00:00"/>
    <n v="48524"/>
    <s v="DIOR"/>
    <s v="Fête des mères"/>
    <s v="Nocibé"/>
    <s v="TG"/>
    <s v=""/>
    <s v="R"/>
    <s v="Cyril"/>
    <s v="Charlotte GUENARD"/>
    <s v="Terminé"/>
    <n v="1"/>
    <s v=""/>
    <d v="1899-12-30T04:00:00"/>
    <d v="2023-03-27T00:00:00"/>
    <m/>
    <d v="2023-04-11T00:00:00"/>
    <d v="2023-05-09T00:00:00"/>
    <d v="2023-05-15T00:00:00"/>
    <d v="2023-03-29T00:00:00"/>
    <d v="2023-04-11T00:00:00"/>
    <d v="2023-04-12T00:00:00"/>
    <x v="1"/>
    <x v="1"/>
    <x v="0"/>
    <x v="1"/>
  </r>
  <r>
    <d v="2023-03-10T00:00:00"/>
    <n v="48416"/>
    <s v="Dior"/>
    <s v="J'adore FDM"/>
    <s v="Sephora"/>
    <s v="EDG"/>
    <m/>
    <s v="R"/>
    <s v="Cyril"/>
    <s v="Salomé GABAY"/>
    <s v="Terminé"/>
    <n v="4"/>
    <m/>
    <d v="1899-12-30T04:00:00"/>
    <d v="2023-03-27T00:00:00"/>
    <m/>
    <d v="2023-04-11T00:00:00"/>
    <d v="2023-05-10T00:00:00"/>
    <d v="2023-05-16T00:00:00"/>
    <d v="2023-03-30T00:00:00"/>
    <d v="2023-04-18T00:00:00"/>
    <d v="2023-04-20T00:00:00"/>
    <x v="1"/>
    <x v="1"/>
    <x v="0"/>
    <x v="1"/>
  </r>
  <r>
    <d v="2023-03-10T00:00:00"/>
    <n v="48415"/>
    <s v="Dior"/>
    <s v="Miss Dior FDM"/>
    <s v="Sephora"/>
    <s v="EDG"/>
    <m/>
    <s v="R"/>
    <s v="Cyril"/>
    <s v="Salomé GABAY"/>
    <s v="Terminé"/>
    <n v="7"/>
    <m/>
    <d v="1899-12-30T03:00:00"/>
    <d v="2023-03-27T00:00:00"/>
    <m/>
    <d v="2023-04-11T00:00:00"/>
    <d v="2023-05-10T00:00:00"/>
    <d v="2023-05-16T00:00:00"/>
    <d v="2023-03-30T00:00:00"/>
    <d v="2023-04-18T00:00:00"/>
    <d v="2023-04-21T00:00:00"/>
    <x v="1"/>
    <x v="1"/>
    <x v="0"/>
    <x v="1"/>
  </r>
  <r>
    <d v="2023-01-17T00:00:00"/>
    <n v="47877"/>
    <s v="DIOR"/>
    <s v="Fête des mères"/>
    <s v="Sephora"/>
    <s v="Beauty Hub"/>
    <s v=""/>
    <s v="R"/>
    <s v="Cyril"/>
    <s v="Salomé GABAY"/>
    <s v="Terminé"/>
    <n v="14"/>
    <m/>
    <d v="1899-12-31T18:00:00"/>
    <d v="2023-01-23T00:00:00"/>
    <d v="2023-01-23T00:00:00"/>
    <d v="2023-04-19T00:00:00"/>
    <d v="2023-05-17T00:00:00"/>
    <d v="2023-05-22T00:00:00"/>
    <d v="2023-01-23T00:00:00"/>
    <d v="2023-04-19T00:00:00"/>
    <d v="2023-04-21T00:00:00"/>
    <x v="4"/>
    <x v="1"/>
    <x v="0"/>
    <x v="1"/>
  </r>
  <r>
    <d v="2023-04-14T00:00:00"/>
    <n v="48710"/>
    <s v="Dior"/>
    <s v="Jadore"/>
    <s v="Multi-Enseignes"/>
    <s v="Chevalet"/>
    <m/>
    <s v="R"/>
    <s v="Cyril"/>
    <s v="Charlotte GUENARD"/>
    <s v="Terminé"/>
    <n v="1"/>
    <m/>
    <d v="1899-12-30T01:45:00"/>
    <d v="2023-04-14T00:00:00"/>
    <d v="2023-04-17T00:00:00"/>
    <d v="2023-04-18T00:00:00"/>
    <d v="2023-05-16T00:00:00"/>
    <d v="2023-05-22T00:00:00"/>
    <d v="2023-04-14T00:00:00"/>
    <d v="2023-04-17T00:00:00"/>
    <d v="2023-04-18T00:00:00"/>
    <x v="0"/>
    <x v="1"/>
    <x v="0"/>
    <x v="1"/>
  </r>
  <r>
    <d v="2022-06-02T00:00:00"/>
    <n v="45772"/>
    <s v="COTY"/>
    <s v=" Chloé Summer "/>
    <s v="Sephora CE"/>
    <s v="EDG"/>
    <m/>
    <s v="D&amp;CO"/>
    <s v="Dounia"/>
    <s v="Alannah"/>
    <s v="Terminé"/>
    <n v="4"/>
    <m/>
    <d v="1899-12-30T09:30:00"/>
    <m/>
    <m/>
    <m/>
    <d v="2022-07-25T00:00:00"/>
    <m/>
    <d v="2022-05-19T00:00:00"/>
    <m/>
    <d v="2022-08-05T00:00:00"/>
    <x v="8"/>
    <x v="4"/>
    <x v="1"/>
    <x v="2"/>
  </r>
  <r>
    <d v="2022-06-02T00:00:00"/>
    <n v="45773"/>
    <s v="COTY"/>
    <s v="Gucci"/>
    <s v="Sephora CE"/>
    <s v="Mini Corner"/>
    <m/>
    <s v="D&amp;CO"/>
    <s v="Dounia"/>
    <s v="Alannah"/>
    <s v="Terminé"/>
    <n v="7"/>
    <m/>
    <d v="1899-12-31T08:00:00"/>
    <m/>
    <m/>
    <d v="2022-06-24T00:00:00"/>
    <d v="2022-08-09T00:00:00"/>
    <m/>
    <d v="2022-06-13T00:00:00"/>
    <m/>
    <d v="2022-08-16T00:00:00"/>
    <x v="8"/>
    <x v="4"/>
    <x v="1"/>
    <x v="2"/>
  </r>
  <r>
    <d v="2022-07-04T00:00:00"/>
    <n v="46050"/>
    <s v="COTY"/>
    <s v="H.Boss Bottled"/>
    <s v="Marionnaud"/>
    <s v="Multi-Support"/>
    <m/>
    <s v="R"/>
    <s v="Dounia"/>
    <s v="Kady"/>
    <s v="Annulé"/>
    <m/>
    <m/>
    <m/>
    <m/>
    <d v="2022-07-08T00:00:00"/>
    <d v="2022-08-29T00:00:00"/>
    <d v="2022-09-26T00:00:00"/>
    <d v="2022-10-03T00:00:00"/>
    <m/>
    <m/>
    <d v="2022-09-15T00:00:00"/>
    <x v="10"/>
    <x v="6"/>
    <x v="1"/>
    <x v="2"/>
  </r>
  <r>
    <d v="2022-07-05T00:00:00"/>
    <n v="46066"/>
    <s v="COTY"/>
    <s v="Gucci"/>
    <m/>
    <s v="Plateau"/>
    <s v="Plateau MEA"/>
    <s v="R"/>
    <s v="Dounia"/>
    <s v="Alannah"/>
    <s v="Terminé"/>
    <n v="3"/>
    <m/>
    <d v="1899-12-30T02:00:00"/>
    <m/>
    <d v="2022-07-11T00:00:00"/>
    <m/>
    <d v="2022-08-01T00:00:00"/>
    <m/>
    <d v="2022-06-27T00:00:00"/>
    <m/>
    <d v="2022-08-21T00:00:00"/>
    <x v="10"/>
    <x v="4"/>
    <x v="1"/>
    <x v="2"/>
  </r>
  <r>
    <d v="2022-07-27T00:00:00"/>
    <n v="46311"/>
    <s v="Chloe"/>
    <s v="Rose Intense"/>
    <s v="Nocibé"/>
    <s v="Vitrine"/>
    <m/>
    <s v="R"/>
    <s v="Dounia"/>
    <s v="Kady"/>
    <s v="Terminé"/>
    <n v="8"/>
    <m/>
    <d v="1899-12-30T15:00:00"/>
    <m/>
    <d v="2022-07-27T00:00:00"/>
    <d v="2022-08-29T00:00:00"/>
    <d v="2022-10-03T00:00:00"/>
    <d v="2022-10-10T00:00:00"/>
    <m/>
    <d v="2022-09-19T00:00:00"/>
    <d v="2022-09-19T00:00:00"/>
    <x v="10"/>
    <x v="6"/>
    <x v="1"/>
    <x v="2"/>
  </r>
  <r>
    <d v="2022-07-28T00:00:00"/>
    <n v="46325"/>
    <s v="Chloe"/>
    <s v="Chloé "/>
    <s v="Sephora"/>
    <s v="Glorifier"/>
    <m/>
    <s v="R"/>
    <s v="Dounia"/>
    <s v="Kady"/>
    <s v="Terminé"/>
    <n v="9"/>
    <m/>
    <d v="1899-12-30T04:30:00"/>
    <d v="2022-07-28T00:00:00"/>
    <d v="2022-07-28T00:00:00"/>
    <d v="2022-08-11T00:00:00"/>
    <d v="2022-09-16T00:00:00"/>
    <d v="2022-09-22T00:00:00"/>
    <d v="2022-07-28T00:00:00"/>
    <d v="2022-09-14T00:00:00"/>
    <d v="2022-09-14T00:00:00"/>
    <x v="10"/>
    <x v="6"/>
    <x v="1"/>
    <x v="2"/>
  </r>
  <r>
    <d v="2022-07-28T00:00:00"/>
    <n v="46327"/>
    <s v="Chloe"/>
    <s v="Chloé "/>
    <s v="Multi-Enseignes"/>
    <s v="Pop Up"/>
    <m/>
    <s v="R"/>
    <s v="Dounia"/>
    <s v="Kady"/>
    <s v="Terminé"/>
    <n v="11"/>
    <m/>
    <d v="1899-12-30T04:00:00"/>
    <m/>
    <m/>
    <d v="2022-08-03T00:00:00"/>
    <d v="2022-09-01T00:00:00"/>
    <d v="2022-09-26T00:00:00"/>
    <d v="2022-07-28T00:00:00"/>
    <d v="2022-09-12T00:00:00"/>
    <d v="2022-09-09T00:00:00"/>
    <x v="10"/>
    <x v="6"/>
    <x v="1"/>
    <x v="2"/>
  </r>
  <r>
    <d v="2022-07-28T00:00:00"/>
    <n v="46329"/>
    <s v="Boss"/>
    <s v="Hugo Boss"/>
    <s v="Multi-Enseignes"/>
    <m/>
    <m/>
    <s v="R"/>
    <s v="Dounia"/>
    <s v="Kady"/>
    <s v="Terminé"/>
    <n v="1"/>
    <m/>
    <d v="1899-12-30T00:10:00"/>
    <m/>
    <m/>
    <d v="2022-07-29T00:00:00"/>
    <d v="2022-07-09T00:00:00"/>
    <d v="2022-09-26T00:00:00"/>
    <d v="2022-07-27T00:00:00"/>
    <m/>
    <d v="2022-08-27T00:00:00"/>
    <x v="10"/>
    <x v="4"/>
    <x v="1"/>
    <x v="2"/>
  </r>
  <r>
    <d v="2022-08-01T00:00:00"/>
    <n v="46370"/>
    <s v="COTY"/>
    <s v="H.Boss"/>
    <s v="Marionnaud"/>
    <s v="Flyers"/>
    <m/>
    <s v="R"/>
    <s v="Dounia"/>
    <s v="Kady"/>
    <s v="Terminé"/>
    <n v="1"/>
    <m/>
    <d v="1899-12-30T00:15:00"/>
    <m/>
    <m/>
    <m/>
    <m/>
    <m/>
    <d v="2022-08-09T00:00:00"/>
    <d v="2022-08-09T00:00:00"/>
    <d v="2022-08-08T00:00:00"/>
    <x v="7"/>
    <x v="4"/>
    <x v="1"/>
    <x v="2"/>
  </r>
  <r>
    <d v="2022-08-01T00:00:00"/>
    <n v="46376"/>
    <s v="COTY"/>
    <s v="H.Boss"/>
    <s v="Sephora"/>
    <s v="Beauty Show"/>
    <m/>
    <s v="D&amp;CO"/>
    <s v="Dounia"/>
    <s v="Arnaud"/>
    <s v="Terminé"/>
    <n v="7"/>
    <m/>
    <d v="1899-12-30T05:00:00"/>
    <m/>
    <m/>
    <d v="2022-08-23T00:00:00"/>
    <d v="2022-09-20T00:00:00"/>
    <d v="2022-09-20T00:00:00"/>
    <d v="2022-07-19T00:00:00"/>
    <d v="2022-08-16T00:00:00"/>
    <d v="2022-09-05T00:00:00"/>
    <x v="7"/>
    <x v="6"/>
    <x v="1"/>
    <x v="2"/>
  </r>
  <r>
    <d v="2022-08-09T00:00:00"/>
    <n v="46441"/>
    <s v="Lacoste"/>
    <s v="Noel"/>
    <s v="Nocibé"/>
    <s v="TG"/>
    <m/>
    <s v="R"/>
    <s v="Dounia"/>
    <s v="Kady"/>
    <s v="Terminé"/>
    <n v="3"/>
    <m/>
    <d v="1899-12-30T06:30:00"/>
    <m/>
    <m/>
    <d v="2022-09-27T00:00:00"/>
    <d v="2022-10-28T00:00:00"/>
    <d v="2022-11-07T00:00:00"/>
    <m/>
    <d v="2022-09-21T00:00:00"/>
    <d v="2022-09-21T00:00:00"/>
    <x v="7"/>
    <x v="6"/>
    <x v="1"/>
    <x v="2"/>
  </r>
  <r>
    <d v="2022-08-09T00:00:00"/>
    <n v="46444"/>
    <s v="COTY"/>
    <s v="Lacoste XMAS"/>
    <s v="UHPS"/>
    <s v="Multi-Support"/>
    <m/>
    <s v="R"/>
    <s v="Dounia"/>
    <s v="Aurélie"/>
    <s v="Terminé"/>
    <n v="8"/>
    <m/>
    <d v="1899-12-30T11:45:00"/>
    <m/>
    <m/>
    <d v="2022-09-21T00:00:00"/>
    <d v="2022-10-24T00:00:00"/>
    <d v="2022-11-01T00:00:00"/>
    <d v="2022-08-09T00:00:00"/>
    <d v="2022-09-29T00:00:00"/>
    <d v="2022-09-30T00:00:00"/>
    <x v="7"/>
    <x v="6"/>
    <x v="1"/>
    <x v="2"/>
  </r>
  <r>
    <d v="2022-08-12T00:00:00"/>
    <n v="46471"/>
    <s v="COTY"/>
    <s v="H.Boss"/>
    <s v="Multi-Enseignes"/>
    <s v="Vitrine"/>
    <m/>
    <s v="R"/>
    <s v="Dounia"/>
    <s v="Kady"/>
    <s v="Terminé"/>
    <n v="2"/>
    <m/>
    <d v="1899-12-30T02:00:00"/>
    <m/>
    <d v="2022-08-11T00:00:00"/>
    <d v="2022-08-22T00:00:00"/>
    <d v="2022-09-19T00:00:00"/>
    <d v="2022-09-26T00:00:00"/>
    <d v="2022-08-11T00:00:00"/>
    <d v="2022-09-12T00:00:00"/>
    <d v="2022-09-12T00:00:00"/>
    <x v="7"/>
    <x v="6"/>
    <x v="1"/>
    <x v="2"/>
  </r>
  <r>
    <d v="2022-08-31T00:00:00"/>
    <n v="46575"/>
    <s v="COTY"/>
    <s v="H.Boss Bottled"/>
    <s v="Nocibé"/>
    <s v="Multi-Support"/>
    <m/>
    <s v="R"/>
    <s v="Dounia"/>
    <s v="Kady"/>
    <s v="Terminé"/>
    <n v="5"/>
    <m/>
    <d v="1899-12-30T08:00:00"/>
    <m/>
    <d v="2022-08-31T00:00:00"/>
    <d v="2022-09-12T00:00:00"/>
    <d v="2022-10-17T00:00:00"/>
    <d v="2022-10-24T00:00:00"/>
    <d v="2022-08-30T00:00:00"/>
    <d v="2022-09-26T00:00:00"/>
    <d v="2022-09-27T00:00:00"/>
    <x v="7"/>
    <x v="6"/>
    <x v="1"/>
    <x v="2"/>
  </r>
  <r>
    <d v="2022-09-07T00:00:00"/>
    <n v="46631"/>
    <s v="Escada"/>
    <s v="Show me Love"/>
    <s v="Nocibé"/>
    <s v="Colonne"/>
    <m/>
    <s v="R"/>
    <s v="Dounia"/>
    <s v="Kady"/>
    <s v="Terminé"/>
    <n v="1"/>
    <m/>
    <d v="1899-12-30T02:15:00"/>
    <d v="2022-09-07T00:00:00"/>
    <m/>
    <d v="2022-09-19T00:00:00"/>
    <d v="2022-10-17T00:00:00"/>
    <d v="2022-10-24T00:00:00"/>
    <d v="2022-09-05T00:00:00"/>
    <d v="2022-09-21T00:00:00"/>
    <d v="2022-09-21T00:00:00"/>
    <x v="9"/>
    <x v="6"/>
    <x v="1"/>
    <x v="2"/>
  </r>
  <r>
    <d v="2022-09-08T00:00:00"/>
    <n v="46635"/>
    <s v="Kykie"/>
    <s v="Peel Off"/>
    <s v="Nocibé"/>
    <s v="Gondole"/>
    <m/>
    <s v="R"/>
    <s v="Dounia"/>
    <s v="Kady"/>
    <s v="Terminé"/>
    <n v="1"/>
    <m/>
    <d v="1899-12-30T01:00:00"/>
    <m/>
    <m/>
    <d v="2022-09-07T00:00:00"/>
    <d v="2022-09-12T00:00:00"/>
    <d v="2022-09-14T00:00:00"/>
    <d v="2022-09-16T00:00:00"/>
    <m/>
    <d v="2022-09-16T00:00:00"/>
    <x v="9"/>
    <x v="6"/>
    <x v="1"/>
    <x v="2"/>
  </r>
  <r>
    <d v="2022-09-15T00:00:00"/>
    <n v="46700"/>
    <s v="Hugo Boss"/>
    <s v="Boss Noel"/>
    <s v="Multi-Enseignes"/>
    <s v="Panneau"/>
    <s v="900x1400x21"/>
    <s v="R"/>
    <s v="Dounia"/>
    <s v="Kady"/>
    <s v="Terminé"/>
    <n v="1"/>
    <m/>
    <d v="1899-12-30T00:30:00"/>
    <m/>
    <m/>
    <d v="2022-09-30T00:00:00"/>
    <d v="2022-10-28T00:00:00"/>
    <d v="2022-11-22T00:00:00"/>
    <d v="2022-09-14T00:00:00"/>
    <d v="2022-10-05T00:00:00"/>
    <d v="2022-10-06T00:00:00"/>
    <x v="9"/>
    <x v="5"/>
    <x v="1"/>
    <x v="2"/>
  </r>
  <r>
    <d v="2022-09-20T00:00:00"/>
    <n v="46733"/>
    <s v="Hugo Boss"/>
    <s v="Noel"/>
    <s v="Oia Beauté"/>
    <s v="Chevalet"/>
    <m/>
    <s v="R"/>
    <s v="Dounia"/>
    <s v="Kady"/>
    <s v="Terminé"/>
    <n v="2"/>
    <m/>
    <d v="1899-12-30T00:30:00"/>
    <m/>
    <m/>
    <d v="2022-09-23T00:00:00"/>
    <d v="2022-10-28T00:00:00"/>
    <d v="2022-11-22T00:00:00"/>
    <d v="2022-09-19T00:00:00"/>
    <d v="2022-10-10T00:00:00"/>
    <d v="2022-10-11T00:00:00"/>
    <x v="9"/>
    <x v="5"/>
    <x v="1"/>
    <x v="2"/>
  </r>
  <r>
    <d v="2022-09-21T00:00:00"/>
    <n v="46749"/>
    <s v="Boss"/>
    <s v="Noel"/>
    <s v="Marionnaud"/>
    <s v="Multi-Support"/>
    <s v="TG + Rupture + OCA"/>
    <s v="R"/>
    <s v="Dounia"/>
    <s v="Kady"/>
    <s v="Terminé"/>
    <n v="5"/>
    <m/>
    <d v="1899-12-30T10:45:00"/>
    <m/>
    <m/>
    <d v="2022-10-10T00:00:00"/>
    <d v="2022-11-07T00:00:00"/>
    <d v="2022-11-14T00:00:00"/>
    <d v="2022-09-22T00:00:00"/>
    <d v="2022-10-24T00:00:00"/>
    <d v="2022-10-24T00:00:00"/>
    <x v="9"/>
    <x v="5"/>
    <x v="1"/>
    <x v="2"/>
  </r>
  <r>
    <d v="2022-09-22T00:00:00"/>
    <n v="46758"/>
    <s v="Boss"/>
    <s v="Boss Bottled"/>
    <s v="Multi-Enseignes"/>
    <s v="Colonne"/>
    <s v="Reprod 46244"/>
    <s v="R"/>
    <s v="Dounia"/>
    <s v="Kady"/>
    <s v="Terminé"/>
    <n v="1"/>
    <m/>
    <d v="1899-12-30T00:05:00"/>
    <m/>
    <m/>
    <d v="2022-09-22T00:00:00"/>
    <d v="2022-10-03T00:00:00"/>
    <d v="2022-10-03T00:00:00"/>
    <d v="2022-09-22T00:00:00"/>
    <d v="2022-09-22T00:00:00"/>
    <d v="2022-09-22T00:00:00"/>
    <x v="9"/>
    <x v="6"/>
    <x v="1"/>
    <x v="2"/>
  </r>
  <r>
    <d v="2022-09-23T00:00:00"/>
    <n v="46774"/>
    <s v="Hugo Boss"/>
    <s v="Boss Bottled"/>
    <s v="Sephora"/>
    <s v="EDG"/>
    <m/>
    <s v="R"/>
    <s v="Dounia"/>
    <s v="Kady"/>
    <s v="Terminé"/>
    <n v="2"/>
    <m/>
    <d v="1899-12-30T03:15:00"/>
    <m/>
    <m/>
    <d v="2022-09-26T00:00:00"/>
    <d v="2022-10-24T00:00:00"/>
    <d v="2022-11-01T00:00:00"/>
    <d v="2022-09-21T00:00:00"/>
    <d v="2022-10-05T00:00:00"/>
    <d v="2022-10-06T00:00:00"/>
    <x v="9"/>
    <x v="5"/>
    <x v="1"/>
    <x v="2"/>
  </r>
  <r>
    <d v="2022-09-26T00:00:00"/>
    <n v="46776"/>
    <s v="Chloe"/>
    <s v="Boss Noel"/>
    <s v="UHPS"/>
    <s v="TG"/>
    <m/>
    <s v="R"/>
    <s v="Dounia"/>
    <s v="Kady"/>
    <s v="Terminé"/>
    <n v="9"/>
    <m/>
    <d v="1899-12-30T10:30:00"/>
    <m/>
    <d v="2022-09-29T00:00:00"/>
    <d v="2022-10-24T00:00:00"/>
    <d v="2022-10-31T00:00:00"/>
    <d v="2022-11-02T00:00:00"/>
    <d v="2022-09-27T00:00:00"/>
    <d v="2022-10-12T00:00:00"/>
    <d v="2022-10-13T00:00:00"/>
    <x v="9"/>
    <x v="5"/>
    <x v="1"/>
    <x v="2"/>
  </r>
  <r>
    <d v="2022-09-26T00:00:00"/>
    <n v="46780"/>
    <s v="Hugo Boss"/>
    <s v="Boss Noel"/>
    <s v="UHPS"/>
    <s v="TG"/>
    <s v="Repris par Claire"/>
    <s v="R"/>
    <s v="Dounia"/>
    <s v="Kady"/>
    <s v="Terminé"/>
    <n v="6"/>
    <m/>
    <d v="1899-12-30T07:30:00"/>
    <d v="2022-09-26T00:00:00"/>
    <m/>
    <d v="2022-10-31T00:00:00"/>
    <d v="2022-11-28T00:00:00"/>
    <d v="2022-12-06T00:00:00"/>
    <d v="2022-10-03T00:00:00"/>
    <d v="2022-11-04T00:00:00"/>
    <d v="2022-11-04T00:00:00"/>
    <x v="9"/>
    <x v="7"/>
    <x v="1"/>
    <x v="2"/>
  </r>
  <r>
    <d v="2022-09-26T00:00:00"/>
    <n v="46782"/>
    <s v="Hugo Boss"/>
    <s v="Noel"/>
    <s v="Sephora"/>
    <s v="CDMEA"/>
    <s v="Repris par Claire"/>
    <s v="R"/>
    <s v="Dounia"/>
    <s v="Kady"/>
    <s v="Terminé"/>
    <n v="3"/>
    <m/>
    <d v="1899-12-30T01:45:00"/>
    <d v="2022-09-26T00:00:00"/>
    <m/>
    <d v="2022-10-31T00:00:00"/>
    <d v="2022-11-28T00:00:00"/>
    <d v="2022-12-06T00:00:00"/>
    <d v="2022-09-26T00:00:00"/>
    <d v="2022-11-07T00:00:00"/>
    <d v="2022-11-07T00:00:00"/>
    <x v="9"/>
    <x v="7"/>
    <x v="1"/>
    <x v="2"/>
  </r>
  <r>
    <d v="2022-09-30T00:00:00"/>
    <n v="46844"/>
    <s v="Chloe"/>
    <s v="Boss Noel"/>
    <s v="Marionnaud"/>
    <s v="TG"/>
    <s v="Repris par Claire"/>
    <s v="R"/>
    <s v="Dounia"/>
    <s v="Kady"/>
    <s v="Terminé"/>
    <n v="8"/>
    <m/>
    <d v="1899-12-30T11:00:00"/>
    <d v="2022-09-30T00:00:00"/>
    <d v="2022-10-03T00:00:00"/>
    <d v="2022-10-07T00:00:00"/>
    <d v="2022-11-07T00:00:00"/>
    <d v="2022-11-14T00:00:00"/>
    <d v="2022-09-30T00:00:00"/>
    <d v="2022-10-21T00:00:00"/>
    <d v="2022-10-24T00:00:00"/>
    <x v="9"/>
    <x v="5"/>
    <x v="1"/>
    <x v="2"/>
  </r>
  <r>
    <d v="2022-10-03T00:00:00"/>
    <n v="46848"/>
    <s v="Hugo Boss"/>
    <s v="Boss Noel"/>
    <s v="Indépendant"/>
    <s v="Chevalet"/>
    <s v="Chevalet A4"/>
    <s v="R"/>
    <s v="Dounia"/>
    <s v="Kady"/>
    <s v="Terminé"/>
    <n v="2"/>
    <m/>
    <d v="1899-12-30T00:25:00"/>
    <m/>
    <m/>
    <d v="2022-09-30T00:00:00"/>
    <d v="2022-10-28T00:00:00"/>
    <d v="2022-11-22T00:00:00"/>
    <d v="2022-09-16T00:00:00"/>
    <d v="2022-10-11T00:00:00"/>
    <d v="2022-10-12T00:00:00"/>
    <x v="6"/>
    <x v="5"/>
    <x v="1"/>
    <x v="2"/>
  </r>
  <r>
    <d v="2022-10-03T00:00:00"/>
    <n v="46865"/>
    <s v="Hugo Boss"/>
    <s v="Noel"/>
    <s v="GL"/>
    <s v="TG"/>
    <s v="Repris par Claire"/>
    <s v="R"/>
    <s v="Dounia"/>
    <s v="Kady"/>
    <s v="Terminé"/>
    <n v="5"/>
    <m/>
    <d v="1899-12-30T05:15:00"/>
    <m/>
    <d v="2022-10-07T00:00:00"/>
    <d v="2022-10-17T00:00:00"/>
    <d v="2022-11-14T00:00:00"/>
    <d v="2022-11-21T00:00:00"/>
    <d v="2022-10-03T00:00:00"/>
    <d v="2022-10-25T00:00:00"/>
    <d v="2022-10-25T00:00:00"/>
    <x v="6"/>
    <x v="5"/>
    <x v="1"/>
    <x v="2"/>
  </r>
  <r>
    <d v="2022-10-03T00:00:00"/>
    <n v="46866"/>
    <s v="Chloe"/>
    <s v="Noel"/>
    <s v="Nocibé"/>
    <s v="Vitrine"/>
    <s v="Repris par Claire"/>
    <s v="R"/>
    <s v="Dounia"/>
    <s v="Kady"/>
    <s v="Terminé"/>
    <n v="7"/>
    <m/>
    <d v="1899-12-30T09:45:00"/>
    <d v="2022-10-03T00:00:00"/>
    <d v="2022-10-03T00:00:00"/>
    <d v="2022-10-17T00:00:00"/>
    <d v="2022-11-16T00:00:00"/>
    <d v="2022-11-21T00:00:00"/>
    <d v="2022-10-03T00:00:00"/>
    <d v="2022-10-24T00:00:00"/>
    <d v="2022-10-24T00:00:00"/>
    <x v="6"/>
    <x v="5"/>
    <x v="1"/>
    <x v="2"/>
  </r>
  <r>
    <d v="2022-10-05T00:00:00"/>
    <n v="46898"/>
    <s v="Hugo Boss"/>
    <s v="Boss Noel"/>
    <s v="Nocibé"/>
    <s v="TG"/>
    <s v="Repris par Claire"/>
    <s v="R"/>
    <s v="Dounia"/>
    <s v="Kady"/>
    <s v="Terminé"/>
    <n v="7"/>
    <m/>
    <d v="1899-12-30T10:00:00"/>
    <d v="2022-10-05T00:00:00"/>
    <d v="2022-10-11T00:00:00"/>
    <d v="2022-10-14T00:00:00"/>
    <d v="2022-11-14T00:00:00"/>
    <d v="2022-11-21T00:00:00"/>
    <d v="2022-09-20T00:00:00"/>
    <d v="2022-10-24T00:00:00"/>
    <d v="2022-10-24T00:00:00"/>
    <x v="6"/>
    <x v="5"/>
    <x v="1"/>
    <x v="2"/>
  </r>
  <r>
    <d v="2022-10-05T00:00:00"/>
    <n v="46899"/>
    <s v="Hugo Boss"/>
    <s v="Noel"/>
    <s v="Nocibé"/>
    <s v="Colonne"/>
    <s v="Repris par Claire"/>
    <s v="R"/>
    <s v="Dounia"/>
    <s v="Kady"/>
    <s v="Terminé"/>
    <n v="7"/>
    <m/>
    <d v="1899-12-30T03:20:00"/>
    <d v="2022-10-05T00:00:00"/>
    <d v="2022-10-11T00:00:00"/>
    <d v="2022-10-17T00:00:00"/>
    <d v="2022-11-14T00:00:00"/>
    <d v="2022-11-21T00:00:00"/>
    <d v="2022-09-21T00:00:00"/>
    <d v="2022-10-28T00:00:00"/>
    <d v="2022-10-28T00:00:00"/>
    <x v="6"/>
    <x v="5"/>
    <x v="1"/>
    <x v="2"/>
  </r>
  <r>
    <d v="2022-10-05T00:00:00"/>
    <n v="46902"/>
    <s v="Chloe"/>
    <s v="Sign EDP"/>
    <s v="Nocibé"/>
    <s v="TG"/>
    <s v="Repris par Claire"/>
    <s v="R"/>
    <s v="Dounia"/>
    <s v="Kady"/>
    <s v="Terminé"/>
    <n v="9"/>
    <m/>
    <d v="1899-12-30T08:35:00"/>
    <d v="2022-10-05T00:00:00"/>
    <d v="2022-10-05T00:00:00"/>
    <d v="2022-10-17T00:00:00"/>
    <d v="2022-11-16T00:00:00"/>
    <d v="2022-11-21T00:00:00"/>
    <d v="2022-10-05T00:00:00"/>
    <d v="2022-10-21T00:00:00"/>
    <d v="2022-10-24T00:00:00"/>
    <x v="6"/>
    <x v="5"/>
    <x v="1"/>
    <x v="2"/>
  </r>
  <r>
    <d v="2022-10-05T00:00:00"/>
    <n v="46905"/>
    <s v="Chloe"/>
    <s v="Boss Noel"/>
    <s v="GL"/>
    <s v="TG"/>
    <s v="Repris par Claire"/>
    <s v="R"/>
    <s v="Dounia"/>
    <s v="Kady"/>
    <s v="Terminé"/>
    <n v="8"/>
    <m/>
    <d v="1899-12-30T04:40:00"/>
    <d v="2022-10-05T00:00:00"/>
    <d v="2022-10-28T00:00:00"/>
    <d v="2022-11-25T00:00:00"/>
    <d v="2022-12-05T00:00:00"/>
    <d v="2023-01-08T00:00:00"/>
    <d v="2022-04-10T00:00:00"/>
    <d v="2022-10-21T00:00:00"/>
    <d v="2022-10-24T00:00:00"/>
    <x v="6"/>
    <x v="5"/>
    <x v="1"/>
    <x v="2"/>
  </r>
  <r>
    <d v="2022-10-05T00:00:00"/>
    <n v="46906"/>
    <s v="Hugo Boss"/>
    <m/>
    <s v="Nocibé"/>
    <s v="Demi Lune"/>
    <s v="Repris par Claire"/>
    <s v="R"/>
    <s v="Dounia"/>
    <s v="Kady"/>
    <s v="Terminé"/>
    <n v="2"/>
    <m/>
    <d v="1899-12-30T02:50:00"/>
    <d v="2022-10-05T00:00:00"/>
    <d v="2022-10-31T00:00:00"/>
    <d v="2022-11-28T00:00:00"/>
    <d v="2022-12-05T00:00:00"/>
    <d v="2023-01-01T00:00:00"/>
    <d v="2022-10-04T00:00:00"/>
    <d v="2022-10-28T00:00:00"/>
    <d v="2022-10-28T00:00:00"/>
    <x v="6"/>
    <x v="5"/>
    <x v="1"/>
    <x v="2"/>
  </r>
  <r>
    <d v="2022-10-12T00:00:00"/>
    <n v="46949"/>
    <s v="Kyvie"/>
    <m/>
    <s v="GL"/>
    <s v="Table"/>
    <m/>
    <s v="D&amp;CO"/>
    <s v="Dounia"/>
    <s v="Elsa"/>
    <s v="Terminé"/>
    <n v="2"/>
    <m/>
    <d v="1899-12-30T02:20:00"/>
    <d v="2022-10-12T00:00:00"/>
    <d v="2022-10-20T00:00:00"/>
    <d v="2022-11-21T00:00:00"/>
    <d v="2022-11-22T00:00:00"/>
    <d v="2022-11-28T00:00:00"/>
    <d v="2022-10-12T00:00:00"/>
    <d v="2022-11-08T00:00:00"/>
    <d v="2022-11-08T00:00:00"/>
    <x v="6"/>
    <x v="7"/>
    <x v="1"/>
    <x v="2"/>
  </r>
  <r>
    <d v="2022-10-05T00:00:00"/>
    <n v="46897"/>
    <s v="Chloe"/>
    <s v="Boss Noel"/>
    <s v="Multi-Enseignes"/>
    <s v="Panneau"/>
    <m/>
    <s v="R"/>
    <s v="Dounia"/>
    <s v="Kady"/>
    <s v="Terminé"/>
    <n v="3"/>
    <m/>
    <d v="1899-12-30T00:40:00"/>
    <d v="2022-10-05T00:00:00"/>
    <d v="2022-10-05T00:00:00"/>
    <d v="2022-10-07T00:00:00"/>
    <d v="2022-10-31T00:00:00"/>
    <d v="2022-11-21T00:00:00"/>
    <d v="2022-09-28T00:00:00"/>
    <d v="2022-10-06T00:00:00"/>
    <d v="2022-10-07T00:00:00"/>
    <x v="6"/>
    <x v="5"/>
    <x v="1"/>
    <x v="2"/>
  </r>
  <r>
    <d v="2022-09-26T00:00:00"/>
    <n v="46778"/>
    <s v="Hugo Boss"/>
    <s v="Boss Noel"/>
    <s v="Sephora CE"/>
    <s v="EDG"/>
    <s v="Repris par Claire"/>
    <s v="R"/>
    <s v="Dounia"/>
    <s v="Elsa"/>
    <s v="Terminé"/>
    <n v="3"/>
    <m/>
    <d v="1899-12-30T09:00:00"/>
    <m/>
    <d v="2022-10-05T00:00:00"/>
    <d v="2022-10-21T00:00:00"/>
    <d v="2022-11-18T00:00:00"/>
    <d v="2022-11-20T00:00:00"/>
    <d v="2022-09-30T00:00:00"/>
    <m/>
    <m/>
    <x v="9"/>
    <x v="0"/>
    <x v="1"/>
    <x v="0"/>
  </r>
  <r>
    <d v="2022-10-28T00:00:00"/>
    <n v="47106"/>
    <s v="Escada"/>
    <m/>
    <s v="Multi-Enseignes"/>
    <s v="Panneau"/>
    <m/>
    <s v="R"/>
    <s v="Dounia"/>
    <s v="Kady"/>
    <s v="Terminé"/>
    <n v="2"/>
    <m/>
    <d v="1899-12-30T01:00:00"/>
    <m/>
    <d v="2022-12-09T00:00:00"/>
    <d v="2023-01-06T00:00:00"/>
    <d v="2023-01-30T00:00:00"/>
    <d v="2023-03-01T00:00:00"/>
    <d v="2022-11-04T00:00:00"/>
    <d v="2022-11-30T00:00:00"/>
    <d v="2022-12-01T00:00:00"/>
    <x v="6"/>
    <x v="8"/>
    <x v="1"/>
    <x v="2"/>
  </r>
  <r>
    <d v="2022-11-23T00:00:00"/>
    <n v="47315"/>
    <s v="Hugo Boss"/>
    <s v="Boss Bottled"/>
    <s v="Marionnaud"/>
    <s v="Multi-Support"/>
    <m/>
    <s v="R"/>
    <s v="Dounia"/>
    <s v="Kady"/>
    <s v="Terminé"/>
    <n v="3"/>
    <m/>
    <d v="1899-12-30T09:50:00"/>
    <d v="2022-11-23T00:00:00"/>
    <d v="2022-11-23T00:00:00"/>
    <d v="2022-11-28T00:00:00"/>
    <d v="2022-12-26T00:00:00"/>
    <d v="2023-01-02T00:00:00"/>
    <d v="2022-11-23T00:00:00"/>
    <d v="2022-12-02T00:00:00"/>
    <d v="2022-12-13T00:00:00"/>
    <x v="2"/>
    <x v="8"/>
    <x v="1"/>
    <x v="2"/>
  </r>
  <r>
    <d v="2022-09-07T00:00:00"/>
    <n v="45670"/>
    <s v="COTY"/>
    <s v="Philosophy"/>
    <s v="Marionnaud"/>
    <s v="Multi-Support"/>
    <m/>
    <s v="R"/>
    <s v="Dounia"/>
    <s v="Kady"/>
    <s v="Terminé"/>
    <n v="6"/>
    <m/>
    <d v="1899-12-30T05:45:00"/>
    <d v="2022-09-07T00:00:00"/>
    <d v="2022-09-09T00:00:00"/>
    <d v="2022-12-09T00:00:00"/>
    <d v="2023-01-09T00:00:00"/>
    <d v="2023-01-16T00:00:00"/>
    <d v="2022-09-09T00:00:00"/>
    <d v="2022-12-06T00:00:00"/>
    <d v="2022-12-12T00:00:00"/>
    <x v="9"/>
    <x v="8"/>
    <x v="1"/>
    <x v="2"/>
  </r>
  <r>
    <d v="2022-12-09T00:00:00"/>
    <n v="47490"/>
    <s v="Chloe"/>
    <s v="Rose NI"/>
    <s v="Sephora"/>
    <s v="Glorifier"/>
    <m/>
    <s v="R"/>
    <s v="Dounia"/>
    <s v="Kady"/>
    <s v="Terminé"/>
    <n v="1"/>
    <m/>
    <d v="1899-12-30T00:10:00"/>
    <d v="2022-12-09T00:00:00"/>
    <m/>
    <d v="2022-12-12T00:00:00"/>
    <d v="2022-12-19T00:00:00"/>
    <d v="2022-12-16T00:00:00"/>
    <m/>
    <d v="2022-12-12T00:00:00"/>
    <d v="2022-12-12T00:00:00"/>
    <x v="5"/>
    <x v="8"/>
    <x v="1"/>
    <x v="2"/>
  </r>
  <r>
    <d v="2022-11-21T00:00:00"/>
    <n v="47266"/>
    <s v="Boss"/>
    <s v="The Scent Magnetic"/>
    <s v="Sephora"/>
    <s v="CDMEA"/>
    <m/>
    <s v="R"/>
    <s v="Dounia"/>
    <s v="Kady"/>
    <s v="Terminé"/>
    <n v="4"/>
    <m/>
    <d v="1899-12-30T02:35:00"/>
    <m/>
    <m/>
    <d v="2022-12-06T00:00:00"/>
    <d v="2023-01-03T00:00:00"/>
    <d v="2023-01-09T00:00:00"/>
    <d v="2022-11-04T00:00:00"/>
    <d v="2022-12-12T00:00:00"/>
    <d v="2022-12-12T00:00:00"/>
    <x v="2"/>
    <x v="8"/>
    <x v="1"/>
    <x v="2"/>
  </r>
  <r>
    <d v="2022-10-28T00:00:00"/>
    <n v="47108"/>
    <s v="Escada"/>
    <m/>
    <s v="Multi-Enseignes"/>
    <s v="Presentoir"/>
    <m/>
    <s v="R"/>
    <s v="Dounia"/>
    <s v="Kady"/>
    <s v="Terminé"/>
    <n v="5"/>
    <m/>
    <d v="1899-12-30T07:30:00"/>
    <d v="2022-10-26T00:00:00"/>
    <d v="2022-11-03T00:00:00"/>
    <d v="2022-12-09T00:00:00"/>
    <d v="2023-01-30T00:00:00"/>
    <d v="2023-03-01T00:00:00"/>
    <d v="2022-11-02T00:00:00"/>
    <d v="2022-12-12T00:00:00"/>
    <d v="2022-12-13T00:00:00"/>
    <x v="6"/>
    <x v="8"/>
    <x v="1"/>
    <x v="2"/>
  </r>
  <r>
    <d v="2022-11-16T00:00:00"/>
    <n v="47232"/>
    <s v="Chloe"/>
    <s v="Jasmin Naturel Intense"/>
    <s v="Multi-Enseignes"/>
    <s v="Panneau"/>
    <m/>
    <s v="R"/>
    <s v="Dounia"/>
    <s v="Kady"/>
    <s v="Terminé"/>
    <n v="1"/>
    <m/>
    <d v="1899-12-30T00:25:00"/>
    <d v="2022-11-16T00:00:00"/>
    <d v="2022-11-16T00:00:00"/>
    <d v="2023-01-02T00:00:00"/>
    <d v="2023-01-30T00:00:00"/>
    <d v="2023-02-20T00:00:00"/>
    <d v="2022-11-16T00:00:00"/>
    <d v="2022-12-16T00:00:00"/>
    <d v="2022-12-16T00:00:00"/>
    <x v="2"/>
    <x v="8"/>
    <x v="1"/>
    <x v="2"/>
  </r>
  <r>
    <d v="2022-11-23T00:00:00"/>
    <n v="47319"/>
    <s v="Hugo Boss"/>
    <s v="The Scent Magnetic"/>
    <s v="Multi-Enseignes"/>
    <s v="Panneau"/>
    <m/>
    <s v="R"/>
    <s v="Dounia"/>
    <s v="Kady"/>
    <s v="Terminé"/>
    <n v="2"/>
    <m/>
    <d v="1899-12-30T00:50:00"/>
    <d v="2022-11-23T00:00:00"/>
    <d v="2022-11-29T00:00:00"/>
    <d v="2022-12-06T00:00:00"/>
    <d v="2023-01-06T00:00:00"/>
    <d v="2023-01-30T00:00:00"/>
    <m/>
    <d v="2022-12-16T00:00:00"/>
    <d v="2022-12-16T00:00:00"/>
    <x v="2"/>
    <x v="8"/>
    <x v="1"/>
    <x v="2"/>
  </r>
  <r>
    <d v="2022-12-01T00:00:00"/>
    <n v="47392"/>
    <s v="Hugo Boss"/>
    <s v="Boss Bottled"/>
    <s v="Nocibé"/>
    <s v="TG"/>
    <m/>
    <s v="R"/>
    <s v="Dounia"/>
    <s v="Kady"/>
    <s v="Terminé"/>
    <n v="5"/>
    <m/>
    <d v="1899-12-30T03:40:00"/>
    <m/>
    <m/>
    <d v="2022-12-09T00:00:00"/>
    <d v="2023-01-09T00:00:00"/>
    <d v="2023-01-16T00:00:00"/>
    <m/>
    <d v="2022-12-27T00:00:00"/>
    <d v="2022-12-27T00:00:00"/>
    <x v="5"/>
    <x v="8"/>
    <x v="1"/>
    <x v="2"/>
  </r>
  <r>
    <d v="2022-12-06T00:00:00"/>
    <n v="47432"/>
    <s v="Hugo Boss"/>
    <s v="The Scent Magnetic"/>
    <s v="Nocibé"/>
    <s v="Demi Lune"/>
    <m/>
    <s v="R"/>
    <s v="Dounia"/>
    <s v="Kady"/>
    <s v="Terminé"/>
    <n v="3"/>
    <m/>
    <d v="1899-12-30T01:30:00"/>
    <d v="2022-12-06T00:00:00"/>
    <d v="2022-12-12T00:00:00"/>
    <d v="2022-12-21T00:00:00"/>
    <d v="2023-01-23T00:00:00"/>
    <d v="2023-02-19T00:00:00"/>
    <m/>
    <d v="2022-12-19T00:00:00"/>
    <d v="2022-12-19T00:00:00"/>
    <x v="5"/>
    <x v="8"/>
    <x v="1"/>
    <x v="2"/>
  </r>
  <r>
    <d v="2022-12-09T00:00:00"/>
    <n v="47470"/>
    <s v="Hugo Boss"/>
    <s v="The Scent Magnetic"/>
    <s v="Marionnaud"/>
    <s v="Multi-Support"/>
    <m/>
    <s v="R"/>
    <s v="Dounia"/>
    <s v="Kady"/>
    <s v="Terminé"/>
    <n v="4"/>
    <m/>
    <d v="1899-12-30T08:15:00"/>
    <d v="2022-12-09T00:00:00"/>
    <m/>
    <d v="2022-12-21T00:00:00"/>
    <d v="2023-01-21T00:00:00"/>
    <d v="2023-01-30T00:00:00"/>
    <d v="2022-12-12T00:00:00"/>
    <d v="2022-12-27T00:00:00"/>
    <d v="2022-12-27T00:00:00"/>
    <x v="5"/>
    <x v="8"/>
    <x v="1"/>
    <x v="2"/>
  </r>
  <r>
    <d v="2022-11-24T00:00:00"/>
    <n v="47324"/>
    <s v="Chloe"/>
    <s v="Spring"/>
    <s v="Nocibé"/>
    <s v="Colonne"/>
    <m/>
    <s v="R"/>
    <s v="Dounia"/>
    <s v="Kady"/>
    <s v="Terminé"/>
    <n v="5"/>
    <m/>
    <d v="1899-12-30T05:00:00"/>
    <d v="2022-11-24T00:00:00"/>
    <m/>
    <d v="2022-12-26T00:00:00"/>
    <d v="2023-01-23T00:00:00"/>
    <d v="2023-01-30T00:00:00"/>
    <d v="2022-11-25T00:00:00"/>
    <d v="2022-12-21T00:00:00"/>
    <d v="2022-12-21T00:00:00"/>
    <x v="2"/>
    <x v="8"/>
    <x v="1"/>
    <x v="2"/>
  </r>
  <r>
    <d v="2022-12-19T00:00:00"/>
    <n v="47591"/>
    <s v="Hugo Boss"/>
    <s v="The Scent Magnetic"/>
    <s v="GL"/>
    <s v="TG"/>
    <m/>
    <s v="R"/>
    <s v="Dounia"/>
    <s v="Kady"/>
    <s v="Terminé"/>
    <n v="3"/>
    <m/>
    <d v="1899-12-30T02:30:00"/>
    <d v="2022-12-10T00:00:00"/>
    <d v="2022-12-23T00:00:00"/>
    <d v="2022-12-30T00:00:00"/>
    <d v="2023-01-27T00:00:00"/>
    <d v="2023-02-06T00:00:00"/>
    <d v="2022-12-19T00:00:00"/>
    <d v="2023-01-06T00:00:00"/>
    <d v="2023-01-06T00:00:00"/>
    <x v="5"/>
    <x v="9"/>
    <x v="1"/>
    <x v="1"/>
  </r>
  <r>
    <d v="2022-11-21T00:00:00"/>
    <n v="47264"/>
    <s v="Hugo Boss"/>
    <s v="Bottled"/>
    <s v="Sephora"/>
    <s v="Glorifier"/>
    <s v="Fausse date"/>
    <s v="R"/>
    <s v="Dounia"/>
    <s v="Kady"/>
    <s v="Terminé"/>
    <n v="2"/>
    <m/>
    <d v="1899-12-30T01:00:00"/>
    <d v="2022-11-21T00:00:00"/>
    <d v="2022-11-21T00:00:00"/>
    <m/>
    <d v="2022-11-28T00:00:00"/>
    <d v="2022-12-01T00:00:00"/>
    <d v="2022-11-21T00:00:00"/>
    <d v="2023-01-05T00:00:00"/>
    <d v="2023-01-05T00:00:00"/>
    <x v="2"/>
    <x v="9"/>
    <x v="1"/>
    <x v="1"/>
  </r>
  <r>
    <d v="2022-11-24T00:00:00"/>
    <n v="47323"/>
    <s v="Hugo Boss"/>
    <s v="Bottled"/>
    <s v="Sephora"/>
    <s v="Niche"/>
    <s v="Fausse date"/>
    <s v="R"/>
    <s v="Dounia"/>
    <s v="Kady"/>
    <s v="Terminé"/>
    <n v="2"/>
    <m/>
    <d v="1899-12-30T01:00:00"/>
    <d v="2022-11-24T00:00:00"/>
    <m/>
    <m/>
    <d v="2022-12-02T00:00:00"/>
    <d v="2022-12-05T00:00:00"/>
    <m/>
    <d v="2022-12-28T00:00:00"/>
    <d v="2022-12-28T00:00:00"/>
    <x v="2"/>
    <x v="8"/>
    <x v="1"/>
    <x v="2"/>
  </r>
  <r>
    <d v="2022-12-07T00:00:00"/>
    <n v="47450"/>
    <s v="Hugo Boss"/>
    <s v="The Scent Magnetic"/>
    <s v="UHPS"/>
    <s v="TG"/>
    <m/>
    <s v="R"/>
    <s v="Dounia"/>
    <s v="Kady CISSE"/>
    <s v="Terminé"/>
    <n v="6"/>
    <m/>
    <d v="1899-12-30T05:40:00"/>
    <d v="2022-12-07T00:00:00"/>
    <m/>
    <d v="2022-12-23T00:00:00"/>
    <d v="2023-01-23T00:00:00"/>
    <d v="2023-01-31T00:00:00"/>
    <d v="2022-12-12T00:00:00"/>
    <d v="2023-01-06T00:00:00"/>
    <d v="2023-01-06T00:00:00"/>
    <x v="5"/>
    <x v="9"/>
    <x v="1"/>
    <x v="1"/>
  </r>
  <r>
    <d v="2022-12-07T00:00:00"/>
    <n v="47459"/>
    <s v="Chloe"/>
    <s v="Jasmin"/>
    <s v="UHPS"/>
    <s v="TG"/>
    <m/>
    <s v="R"/>
    <s v="Dounia"/>
    <s v="Kady CISSE"/>
    <s v="Terminé"/>
    <n v="3"/>
    <m/>
    <d v="1899-12-30T08:30:00"/>
    <d v="2022-12-07T00:00:00"/>
    <m/>
    <d v="2023-01-23T00:00:00"/>
    <d v="2023-02-21T00:00:00"/>
    <d v="2023-02-28T00:00:00"/>
    <d v="2022-12-07T00:00:00"/>
    <d v="2023-01-16T00:00:00"/>
    <d v="2023-01-16T00:00:00"/>
    <x v="5"/>
    <x v="9"/>
    <x v="1"/>
    <x v="1"/>
  </r>
  <r>
    <d v="2023-01-11T00:00:00"/>
    <n v="47814"/>
    <s v="LACOSTE"/>
    <s v="L1212 Eau Intense"/>
    <s v="Multi-Enseignes"/>
    <s v="Panneau"/>
    <s v=""/>
    <s v="R"/>
    <s v="Dounia"/>
    <s v="Kady CISSE"/>
    <s v="Terminé"/>
    <n v="1"/>
    <m/>
    <d v="1899-12-30T00:45:00"/>
    <d v="2022-01-11T00:00:00"/>
    <m/>
    <d v="2023-01-16T00:00:00"/>
    <d v="2023-02-10T00:00:00"/>
    <d v="2023-03-20T00:00:00"/>
    <d v="2023-01-27T00:00:00"/>
    <d v="2023-01-27T00:00:00"/>
    <d v="2023-01-27T00:00:00"/>
    <x v="4"/>
    <x v="9"/>
    <x v="0"/>
    <x v="1"/>
  </r>
  <r>
    <d v="2022-12-26T00:00:00"/>
    <n v="47670"/>
    <s v="Escada"/>
    <s v="Santorini Sunrise"/>
    <s v="Nocibé"/>
    <s v="Demi Lune"/>
    <m/>
    <s v="R"/>
    <s v="Dounia"/>
    <s v="Kady CISSE"/>
    <s v="Terminé"/>
    <n v="2"/>
    <m/>
    <d v="1899-12-30T02:00:00"/>
    <d v="2022-12-22T00:00:00"/>
    <m/>
    <d v="2023-01-25T00:00:00"/>
    <d v="2023-02-27T00:00:00"/>
    <d v="2023-03-06T00:00:00"/>
    <d v="2022-12-28T00:00:00"/>
    <d v="2023-01-27T00:00:00"/>
    <d v="2023-01-27T00:00:00"/>
    <x v="5"/>
    <x v="9"/>
    <x v="1"/>
    <x v="1"/>
  </r>
  <r>
    <d v="2023-01-05T00:00:00"/>
    <n v="47749"/>
    <s v="Chloe"/>
    <s v="Nomade"/>
    <s v="Sephora CE"/>
    <s v="EDG"/>
    <m/>
    <s v="D&amp;CO"/>
    <s v="Dounia"/>
    <s v="Elsa PEUCHGAZEAU"/>
    <s v="Terminé"/>
    <n v="6"/>
    <m/>
    <d v="1899-12-30T05:00:00"/>
    <d v="2023-01-05T00:00:00"/>
    <d v="2023-01-11T00:00:00"/>
    <d v="2023-01-16T00:00:00"/>
    <d v="2023-02-17T00:00:00"/>
    <d v="2023-02-20T00:00:00"/>
    <d v="2023-01-05T00:00:00"/>
    <d v="2023-01-23T00:00:00"/>
    <d v="2023-01-25T00:00:00"/>
    <x v="4"/>
    <x v="9"/>
    <x v="0"/>
    <x v="1"/>
  </r>
  <r>
    <d v="2022-07-21T00:00:00"/>
    <n v="46235"/>
    <s v="Burberry"/>
    <s v="Her EDP Elixir"/>
    <s v="Nocibé"/>
    <s v="Colonne"/>
    <m/>
    <s v="R"/>
    <s v="Dounia"/>
    <s v="Kady"/>
    <s v="Terminé"/>
    <n v="5"/>
    <m/>
    <d v="1899-12-30T03:30:00"/>
    <d v="2022-07-21T00:00:00"/>
    <d v="2022-07-25T00:00:00"/>
    <d v="2022-09-05T00:00:00"/>
    <d v="2022-10-03T00:00:00"/>
    <d v="2022-10-10T00:00:00"/>
    <d v="2022-07-26T00:00:00"/>
    <d v="2022-09-08T00:00:00"/>
    <d v="2022-09-09T00:00:00"/>
    <x v="10"/>
    <x v="6"/>
    <x v="1"/>
    <x v="2"/>
  </r>
  <r>
    <d v="2022-07-21T00:00:00"/>
    <n v="46244"/>
    <s v="Hugo Boss"/>
    <s v="Boss Bottled"/>
    <s v="GL"/>
    <s v="Colonne"/>
    <m/>
    <s v="R"/>
    <s v="Dounia"/>
    <s v="Kady"/>
    <s v="Terminé"/>
    <n v="1"/>
    <m/>
    <d v="1899-12-30T02:30:00"/>
    <m/>
    <d v="2022-07-25T00:00:00"/>
    <d v="2022-08-29T00:00:00"/>
    <d v="2022-09-28T00:00:00"/>
    <d v="2022-10-03T00:00:00"/>
    <d v="2022-07-29T00:00:00"/>
    <d v="2022-09-07T00:00:00"/>
    <d v="2022-09-08T00:00:00"/>
    <x v="10"/>
    <x v="6"/>
    <x v="1"/>
    <x v="2"/>
  </r>
  <r>
    <d v="2022-11-16T00:00:00"/>
    <n v="47227"/>
    <s v="Chloe"/>
    <s v="Jasmin Naturel Intense"/>
    <s v="Marionnaud"/>
    <s v="Multi-Support"/>
    <m/>
    <s v="R"/>
    <s v="Dounia"/>
    <s v="Kady CISSE"/>
    <s v="Terminé"/>
    <n v="14"/>
    <m/>
    <d v="1899-12-30T14:30:00"/>
    <d v="2022-11-16T00:00:00"/>
    <d v="2022-11-21T00:00:00"/>
    <d v="2023-01-02T00:00:00"/>
    <d v="2023-01-30T00:00:00"/>
    <d v="2023-02-20T00:00:00"/>
    <d v="2022-11-30T00:00:00"/>
    <d v="2023-01-23T00:00:00"/>
    <d v="2023-01-23T00:00:00"/>
    <x v="2"/>
    <x v="9"/>
    <x v="1"/>
    <x v="1"/>
  </r>
  <r>
    <d v="2022-12-07T00:00:00"/>
    <n v="47456"/>
    <s v="Chloe"/>
    <s v="Jasmin"/>
    <s v="Nocibé"/>
    <s v="TG"/>
    <m/>
    <s v="R"/>
    <s v="Dounia"/>
    <s v="Kady CISSE"/>
    <s v="Terminé"/>
    <n v="7"/>
    <m/>
    <d v="1899-12-30T06:30:00"/>
    <d v="2022-12-07T00:00:00"/>
    <m/>
    <d v="2023-01-09T00:00:00"/>
    <d v="2023-02-13T00:00:00"/>
    <d v="2023-02-20T00:00:00"/>
    <d v="2022-12-13T00:00:00"/>
    <d v="2023-01-18T00:00:00"/>
    <d v="2023-01-18T00:00:00"/>
    <x v="5"/>
    <x v="9"/>
    <x v="1"/>
    <x v="1"/>
  </r>
  <r>
    <d v="2022-12-09T00:00:00"/>
    <n v="47461"/>
    <s v="Chloe"/>
    <s v="Jasmin"/>
    <s v="GL"/>
    <s v="TG"/>
    <m/>
    <s v="R"/>
    <s v="Dounia"/>
    <s v="Kady CISSE"/>
    <s v="Terminé"/>
    <n v="4"/>
    <m/>
    <d v="1899-12-30T03:40:00"/>
    <d v="2022-12-16T00:00:00"/>
    <m/>
    <m/>
    <m/>
    <m/>
    <d v="2022-12-19T00:00:00"/>
    <d v="2023-01-30T00:00:00"/>
    <d v="2023-01-30T00:00:00"/>
    <x v="5"/>
    <x v="9"/>
    <x v="1"/>
    <x v="1"/>
  </r>
  <r>
    <d v="2023-01-17T00:00:00"/>
    <n v="48019"/>
    <s v="Hugo Boss"/>
    <s v="Boss"/>
    <s v="Printemps"/>
    <s v="Plateau"/>
    <m/>
    <s v="D&amp;CO"/>
    <s v="Dounia"/>
    <s v="Lea Forget"/>
    <s v="Terminé"/>
    <n v="3"/>
    <m/>
    <d v="1899-12-30T00:30:00"/>
    <d v="2023-01-17T00:00:00"/>
    <d v="2023-01-20T00:00:00"/>
    <d v="2023-01-30T00:00:00"/>
    <d v="2023-02-02T00:00:00"/>
    <d v="2023-02-06T00:00:00"/>
    <d v="2023-01-20T00:00:00"/>
    <d v="2023-01-30T00:00:00"/>
    <d v="2023-01-31T00:00:00"/>
    <x v="4"/>
    <x v="9"/>
    <x v="0"/>
    <x v="1"/>
  </r>
  <r>
    <d v="2023-01-31T00:00:00"/>
    <n v="48025"/>
    <s v="Chloe"/>
    <s v="Nomade"/>
    <s v="Printemps"/>
    <s v="Plateau"/>
    <m/>
    <s v="D&amp;CO"/>
    <s v="Dounia"/>
    <s v="Lea Forget"/>
    <s v="Terminé"/>
    <n v="3"/>
    <m/>
    <d v="1899-12-30T01:30:00"/>
    <d v="2023-01-31T00:00:00"/>
    <d v="2023-01-31T00:00:00"/>
    <d v="2023-02-06T00:00:00"/>
    <d v="2023-02-13T00:00:00"/>
    <d v="2023-02-20T00:00:00"/>
    <d v="2023-01-31T00:00:00"/>
    <d v="2023-02-01T00:00:00"/>
    <d v="2023-02-01T00:00:00"/>
    <x v="4"/>
    <x v="3"/>
    <x v="0"/>
    <x v="1"/>
  </r>
  <r>
    <d v="2023-02-06T00:00:00"/>
    <n v="48097"/>
    <s v="Chloé"/>
    <s v="Nomade"/>
    <s v="Nocibé"/>
    <s v="Flyers"/>
    <m/>
    <s v="R"/>
    <s v="Dounia"/>
    <s v="Kady CISSE"/>
    <s v="Terminé"/>
    <n v="1"/>
    <m/>
    <d v="1899-12-30T01:30:00"/>
    <d v="2023-02-06T00:00:00"/>
    <d v="2023-02-09T00:00:00"/>
    <m/>
    <m/>
    <m/>
    <d v="2023-02-06T00:00:00"/>
    <d v="2023-02-07T00:00:00"/>
    <d v="2023-02-07T00:00:00"/>
    <x v="3"/>
    <x v="3"/>
    <x v="0"/>
    <x v="1"/>
  </r>
  <r>
    <d v="2023-01-23T00:00:00"/>
    <n v="47946"/>
    <s v="CALVIN KLEIN"/>
    <s v="CK Summer"/>
    <s v="Indépendant"/>
    <s v="Presentoir"/>
    <s v=""/>
    <s v="R"/>
    <s v="Dounia"/>
    <s v="Ludivine MARTIN"/>
    <s v="Terminé"/>
    <n v="2"/>
    <s v=""/>
    <d v="1899-12-30T03:30:00"/>
    <d v="2023-01-23T00:00:00"/>
    <d v="2023-01-23T00:00:00"/>
    <d v="2023-02-01T00:00:00"/>
    <d v="2023-03-08T00:00:00"/>
    <d v="2023-04-03T00:00:00"/>
    <d v="2023-01-23T00:00:00"/>
    <d v="2023-02-06T00:00:00"/>
    <d v="2023-02-06T00:00:00"/>
    <x v="4"/>
    <x v="3"/>
    <x v="0"/>
    <x v="1"/>
  </r>
  <r>
    <d v="2023-01-11T00:00:00"/>
    <n v="47816"/>
    <s v="LACOSTE"/>
    <s v="L1212 Eau Intense"/>
    <s v="Nocibé"/>
    <s v="TG"/>
    <s v=""/>
    <s v="R"/>
    <s v="Dounia"/>
    <s v="Kady CISSE"/>
    <s v="Terminé"/>
    <n v="2"/>
    <m/>
    <d v="1899-12-30T04:00:00"/>
    <d v="2023-01-12T00:00:00"/>
    <d v="2023-01-17T00:00:00"/>
    <d v="2023-02-13T00:00:00"/>
    <d v="2023-03-13T00:00:00"/>
    <d v="2023-03-20T00:00:00"/>
    <d v="2023-01-13T00:00:00"/>
    <d v="2023-02-06T00:00:00"/>
    <d v="2023-02-07T00:00:00"/>
    <x v="4"/>
    <x v="3"/>
    <x v="0"/>
    <x v="1"/>
  </r>
  <r>
    <d v="2023-01-18T00:00:00"/>
    <n v="47891"/>
    <s v="LACOSTE"/>
    <s v="L12.12"/>
    <s v="Multi-Enseignes"/>
    <s v="Niche"/>
    <m/>
    <s v="R"/>
    <s v="Dounia"/>
    <s v="Ludivine MARTIN"/>
    <s v="Annulé"/>
    <n v="2"/>
    <m/>
    <d v="1899-12-30T03:00:00"/>
    <m/>
    <d v="2023-01-27T00:00:00"/>
    <d v="2023-02-27T00:00:00"/>
    <d v="2023-03-06T00:00:00"/>
    <d v="2023-03-26T00:00:00"/>
    <m/>
    <m/>
    <m/>
    <x v="4"/>
    <x v="0"/>
    <x v="0"/>
    <x v="0"/>
  </r>
  <r>
    <d v="2023-01-05T00:00:00"/>
    <n v="47752"/>
    <s v="HUGO BOSS"/>
    <s v=" Scent Magnetic"/>
    <s v="Nocibé"/>
    <s v="TG"/>
    <s v=""/>
    <s v="R"/>
    <s v="Dounia"/>
    <s v="Kady CISSE"/>
    <s v="Terminé"/>
    <n v="6"/>
    <m/>
    <d v="1899-12-30T06:30:00"/>
    <d v="2023-01-04T00:00:00"/>
    <m/>
    <d v="2023-01-25T00:00:00"/>
    <d v="2023-02-27T00:00:00"/>
    <d v="2023-03-06T00:00:00"/>
    <d v="2023-01-06T00:00:00"/>
    <d v="2023-02-08T00:00:00"/>
    <d v="2023-02-08T00:00:00"/>
    <x v="4"/>
    <x v="3"/>
    <x v="0"/>
    <x v="1"/>
  </r>
  <r>
    <d v="2023-02-03T00:00:00"/>
    <n v="48070"/>
    <s v="HUGO BOSS"/>
    <s v="Boss Bottled Pacific"/>
    <s v="Multi-Enseignes"/>
    <s v="Panneau"/>
    <m/>
    <s v="R"/>
    <s v="Dounia"/>
    <s v="Kady CISSE"/>
    <s v="Terminé"/>
    <n v="1"/>
    <m/>
    <d v="1899-12-30T00:40:00"/>
    <d v="2023-02-02T00:00:00"/>
    <m/>
    <d v="2023-02-07T00:00:00"/>
    <d v="2023-03-10T00:00:00"/>
    <d v="2023-04-04T00:00:00"/>
    <d v="2023-02-03T00:00:00"/>
    <d v="2023-02-17T00:00:00"/>
    <d v="2023-02-17T00:00:00"/>
    <x v="3"/>
    <x v="3"/>
    <x v="0"/>
    <x v="1"/>
  </r>
  <r>
    <d v="2023-01-20T00:00:00"/>
    <n v="47968"/>
    <s v="GUCCI"/>
    <s v="Flora Gorgeous Jasmine"/>
    <s v="Nocibé"/>
    <s v="TG"/>
    <m/>
    <s v="R"/>
    <s v="Dounia"/>
    <s v="Kady CISSE"/>
    <s v="Terminé"/>
    <n v="6"/>
    <m/>
    <d v="1899-12-30T06:45:00"/>
    <d v="2023-01-20T00:00:00"/>
    <d v="2023-01-25T00:00:00"/>
    <d v="2023-02-13T00:00:00"/>
    <d v="2023-03-13T00:00:00"/>
    <d v="2023-03-20T00:00:00"/>
    <d v="2023-01-23T00:00:00"/>
    <d v="2023-02-15T00:00:00"/>
    <d v="2023-02-16T00:00:00"/>
    <x v="4"/>
    <x v="3"/>
    <x v="0"/>
    <x v="1"/>
  </r>
  <r>
    <d v="2023-01-11T00:00:00"/>
    <n v="47817"/>
    <s v="LACOSTE"/>
    <s v="L1212 Eau Intense"/>
    <s v="GL"/>
    <s v="TG"/>
    <s v=""/>
    <s v="R"/>
    <s v="Dounia"/>
    <s v="Kady CISSE"/>
    <s v="Terminé"/>
    <n v="3"/>
    <m/>
    <d v="1899-12-30T03:30:00"/>
    <m/>
    <m/>
    <d v="2023-02-20T00:00:00"/>
    <d v="2023-03-24T00:00:00"/>
    <d v="2023-04-03T00:00:00"/>
    <d v="2023-01-19T00:00:00"/>
    <d v="2023-02-20T00:00:00"/>
    <d v="2023-02-21T00:00:00"/>
    <x v="4"/>
    <x v="3"/>
    <x v="0"/>
    <x v="1"/>
  </r>
  <r>
    <d v="2023-01-23T00:00:00"/>
    <n v="47964"/>
    <s v="Hugo Boss"/>
    <s v="Scent Magnetic"/>
    <s v="Sephora"/>
    <s v="Glorifier"/>
    <m/>
    <s v="R"/>
    <s v="Dounia"/>
    <s v="Kady CISSE"/>
    <s v="Terminé"/>
    <n v="4"/>
    <m/>
    <d v="1899-12-30T02:40:00"/>
    <d v="2023-01-23T00:00:00"/>
    <d v="2023-01-31T00:00:00"/>
    <m/>
    <m/>
    <m/>
    <d v="2023-01-24T00:00:00"/>
    <d v="2023-02-16T00:00:00"/>
    <d v="2023-02-16T00:00:00"/>
    <x v="4"/>
    <x v="3"/>
    <x v="0"/>
    <x v="1"/>
  </r>
  <r>
    <d v="2023-01-11T00:00:00"/>
    <n v="47825"/>
    <s v="LACOSTE"/>
    <s v="L1212 Eau Intense"/>
    <s v="UHPS"/>
    <s v="TG"/>
    <s v=""/>
    <s v="R"/>
    <s v="Dounia"/>
    <s v="Kady CISSE"/>
    <s v="Terminé"/>
    <n v="2"/>
    <m/>
    <d v="1899-12-30T06:30:00"/>
    <m/>
    <m/>
    <d v="2023-02-22T00:00:00"/>
    <d v="2023-03-27T00:00:00"/>
    <d v="2023-04-04T00:00:00"/>
    <d v="2023-01-23T00:00:00"/>
    <d v="2023-02-28T00:00:00"/>
    <d v="2023-02-28T00:00:00"/>
    <x v="4"/>
    <x v="3"/>
    <x v="0"/>
    <x v="1"/>
  </r>
  <r>
    <d v="2023-01-31T00:00:00"/>
    <n v="48030"/>
    <s v="GUCCI"/>
    <s v="Flora Gorgeous Jasmine"/>
    <s v="Marionnaud"/>
    <s v="TG"/>
    <m/>
    <s v="R"/>
    <s v="Dounia"/>
    <s v="Kady CISSE"/>
    <s v="Terminé"/>
    <n v="4"/>
    <m/>
    <d v="1899-12-30T08:30:00"/>
    <d v="2023-01-31T00:00:00"/>
    <d v="2023-02-03T00:00:00"/>
    <d v="2023-02-27T00:00:00"/>
    <d v="2023-03-27T00:00:00"/>
    <d v="2023-04-03T00:00:00"/>
    <d v="2023-02-01T00:00:00"/>
    <d v="2023-02-28T00:00:00"/>
    <d v="2023-02-28T00:00:00"/>
    <x v="4"/>
    <x v="3"/>
    <x v="0"/>
    <x v="1"/>
  </r>
  <r>
    <d v="2023-02-24T00:00:00"/>
    <n v="48287"/>
    <s v="Hugo Boss"/>
    <s v="Alive Parfum"/>
    <s v="Multi-Enseignes"/>
    <s v="Panneau"/>
    <m/>
    <s v="R"/>
    <s v="Dounia"/>
    <s v="Kady Cisse"/>
    <s v="Terminé"/>
    <n v="1"/>
    <m/>
    <d v="1899-12-30T01:00:00"/>
    <d v="2023-02-24T00:00:00"/>
    <d v="2023-02-24T00:00:00"/>
    <d v="2023-02-24T00:00:00"/>
    <d v="2023-03-31T00:00:00"/>
    <d v="2023-04-24T00:00:00"/>
    <d v="2023-02-27T00:00:00"/>
    <d v="2023-03-02T00:00:00"/>
    <d v="2023-03-02T00:00:00"/>
    <x v="3"/>
    <x v="2"/>
    <x v="0"/>
    <x v="1"/>
  </r>
  <r>
    <d v="2023-01-20T00:00:00"/>
    <n v="47972"/>
    <s v="GUCCI"/>
    <s v="Flora Gorgeous Jasmine"/>
    <s v="GL"/>
    <s v="TG"/>
    <m/>
    <s v="R"/>
    <s v="Dounia"/>
    <s v="Kady CISSE"/>
    <s v="Terminé"/>
    <n v="2"/>
    <m/>
    <d v="1899-12-30T06:00:00"/>
    <d v="2023-01-20T00:00:00"/>
    <d v="2023-01-25T00:00:00"/>
    <d v="2023-02-24T00:00:00"/>
    <d v="2023-03-24T00:00:00"/>
    <d v="2023-04-03T00:00:00"/>
    <d v="2023-01-24T00:00:00"/>
    <d v="2023-02-21T00:00:00"/>
    <d v="2023-02-23T00:00:00"/>
    <x v="4"/>
    <x v="3"/>
    <x v="0"/>
    <x v="1"/>
  </r>
  <r>
    <d v="2022-12-07T00:00:00"/>
    <n v="47452"/>
    <s v="Chloe"/>
    <s v="Jasmin"/>
    <s v="Sephora"/>
    <s v="CDMEA"/>
    <m/>
    <s v="R"/>
    <s v="Dounia"/>
    <s v="Kady CISSE"/>
    <s v="Terminé"/>
    <n v="2"/>
    <m/>
    <d v="1899-12-30T06:00:00"/>
    <d v="2023-01-03T00:00:00"/>
    <m/>
    <d v="2023-01-30T00:00:00"/>
    <d v="2023-02-27T00:00:00"/>
    <d v="2023-03-06T00:00:00"/>
    <d v="2023-01-05T00:00:00"/>
    <d v="2023-03-16T00:00:00"/>
    <d v="2023-03-16T00:00:00"/>
    <x v="5"/>
    <x v="2"/>
    <x v="1"/>
    <x v="1"/>
  </r>
  <r>
    <d v="2022-12-26T00:00:00"/>
    <n v="47671"/>
    <s v="Hugo Boss"/>
    <s v="Boss Bottled Pacific"/>
    <s v="Sephora"/>
    <s v="CDMEA"/>
    <m/>
    <s v="R"/>
    <s v="Dounia"/>
    <s v="Kady CISSE"/>
    <s v="Terminé"/>
    <n v="2"/>
    <m/>
    <d v="1899-12-30T05:30:00"/>
    <d v="2022-12-26T00:00:00"/>
    <m/>
    <d v="2023-02-22T00:00:00"/>
    <d v="2023-03-27T00:00:00"/>
    <d v="2023-04-04T00:00:00"/>
    <d v="2023-02-03T00:00:00"/>
    <d v="2023-03-03T00:00:00"/>
    <d v="2023-03-03T00:00:00"/>
    <x v="5"/>
    <x v="2"/>
    <x v="1"/>
    <x v="1"/>
  </r>
  <r>
    <d v="2023-02-07T00:00:00"/>
    <n v="48123"/>
    <s v="GUCCI"/>
    <s v="Flora Gorgeous Jasmine"/>
    <s v="UHPS"/>
    <s v="TG"/>
    <m/>
    <s v="R"/>
    <s v="Dounia"/>
    <s v="Kady CISSE"/>
    <s v="Terminé"/>
    <n v="7"/>
    <m/>
    <d v="1899-12-30T09:40:00"/>
    <d v="2023-02-07T00:00:00"/>
    <d v="2023-02-10T00:00:00"/>
    <d v="2023-02-22T00:00:00"/>
    <d v="2023-04-28T00:00:00"/>
    <d v="2023-04-04T00:00:00"/>
    <d v="2023-04-24T00:00:00"/>
    <d v="2023-03-15T00:00:00"/>
    <d v="2023-03-15T00:00:00"/>
    <x v="3"/>
    <x v="2"/>
    <x v="0"/>
    <x v="1"/>
  </r>
  <r>
    <d v="2023-02-02T00:00:00"/>
    <n v="48061"/>
    <s v="GUCCI"/>
    <s v="Flora Gorgeous Jasmine"/>
    <s v="Sephora"/>
    <s v="EDG"/>
    <m/>
    <s v="R"/>
    <s v="Dounia"/>
    <s v="Kady CISSE"/>
    <s v="Terminé"/>
    <n v="3"/>
    <m/>
    <d v="1899-12-30T03:10:00"/>
    <d v="2023-02-03T00:00:00"/>
    <d v="2023-02-08T00:00:00"/>
    <d v="2023-02-22T00:00:00"/>
    <d v="2023-03-28T00:00:00"/>
    <d v="2023-04-04T00:00:00"/>
    <d v="2023-02-03T00:00:00"/>
    <d v="2023-03-13T00:00:00"/>
    <d v="2023-03-13T00:00:00"/>
    <x v="3"/>
    <x v="2"/>
    <x v="0"/>
    <x v="1"/>
  </r>
  <r>
    <d v="2023-02-02T00:00:00"/>
    <n v="48062"/>
    <s v="GUCCI"/>
    <s v="Flora Gorgeous Jasmine"/>
    <s v="Sephora"/>
    <s v="CDMEA"/>
    <m/>
    <s v="R"/>
    <s v="Dounia"/>
    <s v="Kady CISSE"/>
    <s v="Terminé"/>
    <n v="5"/>
    <m/>
    <d v="1899-12-30T05:50:00"/>
    <d v="2023-02-03T00:00:00"/>
    <d v="2023-02-08T00:00:00"/>
    <d v="2023-02-22T00:00:00"/>
    <d v="2023-03-27T00:00:00"/>
    <d v="2023-04-04T00:00:00"/>
    <d v="2023-02-03T00:00:00"/>
    <d v="2023-03-10T00:00:00"/>
    <d v="2023-03-13T00:00:00"/>
    <x v="3"/>
    <x v="2"/>
    <x v="0"/>
    <x v="1"/>
  </r>
  <r>
    <d v="2023-01-13T00:00:00"/>
    <n v="47846"/>
    <s v="Hugo Boss"/>
    <s v="Hugo Jeans"/>
    <s v="Marionnaud"/>
    <s v="TG"/>
    <m/>
    <s v="R"/>
    <s v="Dounia"/>
    <s v="Kady CISSE"/>
    <s v="Terminé"/>
    <n v="2"/>
    <m/>
    <d v="1899-12-30T03:00:00"/>
    <d v="2023-01-12T00:00:00"/>
    <d v="2023-01-13T00:00:00"/>
    <d v="2023-02-22T00:00:00"/>
    <d v="2023-03-27T00:00:00"/>
    <d v="2023-04-03T00:00:00"/>
    <d v="2023-01-13T00:00:00"/>
    <d v="2023-03-09T00:00:00"/>
    <d v="2023-03-10T00:00:00"/>
    <x v="4"/>
    <x v="2"/>
    <x v="0"/>
    <x v="1"/>
  </r>
  <r>
    <d v="2022-12-27T00:00:00"/>
    <n v="47675"/>
    <s v="Hugo Boss"/>
    <s v="Boss Bottled Pacific"/>
    <s v="Nocibé"/>
    <s v="TG"/>
    <m/>
    <s v="R"/>
    <s v="Dounia"/>
    <s v="Kady CISSE"/>
    <s v="Terminé"/>
    <n v="6"/>
    <m/>
    <d v="1899-12-30T08:45:00"/>
    <d v="2023-12-23T00:00:00"/>
    <m/>
    <d v="2023-03-08T00:00:00"/>
    <d v="2023-04-11T00:00:00"/>
    <d v="2023-04-17T00:00:00"/>
    <d v="2023-12-27T00:00:00"/>
    <d v="2023-03-21T00:00:00"/>
    <d v="2023-03-21T00:00:00"/>
    <x v="5"/>
    <x v="2"/>
    <x v="1"/>
    <x v="1"/>
  </r>
  <r>
    <d v="2023-02-24T00:00:00"/>
    <n v="48291"/>
    <s v="Burberry"/>
    <s v="Hero"/>
    <s v="GL"/>
    <s v="TG"/>
    <m/>
    <s v="R"/>
    <s v="Dounia"/>
    <s v="Kady Cisse"/>
    <s v="Terminé"/>
    <n v="7"/>
    <m/>
    <d v="1899-12-30T05:45:00"/>
    <m/>
    <m/>
    <d v="2023-03-08T00:00:00"/>
    <d v="2023-04-07T00:00:00"/>
    <d v="2023-04-17T00:00:00"/>
    <d v="2023-02-10T00:00:00"/>
    <d v="2023-03-15T00:00:00"/>
    <d v="2023-03-16T00:00:00"/>
    <x v="3"/>
    <x v="2"/>
    <x v="0"/>
    <x v="1"/>
  </r>
  <r>
    <d v="2023-03-21T00:00:00"/>
    <n v="48479"/>
    <s v="Hugo Boss"/>
    <s v="Boss Pacific"/>
    <s v="Sephora"/>
    <s v="EDG"/>
    <m/>
    <s v="R"/>
    <s v="Dounia"/>
    <s v="Kady CISSE"/>
    <s v="Terminé"/>
    <n v="4"/>
    <m/>
    <d v="1899-12-30T08:30:00"/>
    <m/>
    <d v="2023-03-21T00:00:00"/>
    <d v="2023-03-21T00:00:00"/>
    <d v="2023-04-11T00:00:00"/>
    <d v="2023-04-18T00:00:00"/>
    <d v="2023-03-21T00:00:00"/>
    <d v="2023-03-21T00:00:00"/>
    <d v="2023-03-21T00:00:00"/>
    <x v="1"/>
    <x v="2"/>
    <x v="0"/>
    <x v="1"/>
  </r>
  <r>
    <d v="2023-01-20T00:00:00"/>
    <n v="47978"/>
    <s v="GUCCI"/>
    <s v="Flora Gorgeous Jasmine"/>
    <s v="Independant"/>
    <s v="Panneau"/>
    <m/>
    <s v="R"/>
    <s v="Dounia"/>
    <s v="Kady CISSE"/>
    <s v="Annulé"/>
    <n v="1"/>
    <m/>
    <d v="1899-12-30T00:20:00"/>
    <d v="2023-01-20T00:00:00"/>
    <d v="2023-01-25T00:00:00"/>
    <m/>
    <m/>
    <d v="2023-03-20T00:00:00"/>
    <d v="2023-01-24T00:00:00"/>
    <m/>
    <d v="2023-03-23T00:00:00"/>
    <x v="4"/>
    <x v="2"/>
    <x v="0"/>
    <x v="1"/>
  </r>
  <r>
    <d v="2023-02-01T00:00:00"/>
    <n v="47986"/>
    <s v="GUCCI"/>
    <s v="Flora Gorgeous Jasmine"/>
    <s v="Printemps Haussmann"/>
    <s v="Plateau"/>
    <m/>
    <s v="D&amp;CO"/>
    <s v="Dounia"/>
    <s v="Léa FORGET"/>
    <s v="Terminé"/>
    <n v="3"/>
    <m/>
    <d v="1899-12-30T01:10:00"/>
    <m/>
    <d v="2023-01-25T00:00:00"/>
    <d v="2023-01-30T00:00:00"/>
    <d v="2023-02-27T00:00:00"/>
    <d v="2023-03-27T00:00:00"/>
    <d v="2023-01-25T00:00:00"/>
    <d v="2023-03-28T00:00:00"/>
    <d v="2023-03-28T00:00:00"/>
    <x v="3"/>
    <x v="2"/>
    <x v="0"/>
    <x v="1"/>
  </r>
  <r>
    <d v="2023-02-07T00:00:00"/>
    <n v="48147"/>
    <s v="Burberry"/>
    <s v="Hero"/>
    <s v="Printemps"/>
    <s v="Presentoir"/>
    <m/>
    <s v="R"/>
    <s v="Dounia"/>
    <s v="Léa FORGET"/>
    <s v="Terminé"/>
    <n v="7"/>
    <m/>
    <d v="1899-12-30T02:20:00"/>
    <d v="2023-02-07T00:00:00"/>
    <d v="2023-02-10T00:00:00"/>
    <d v="2023-02-16T00:00:00"/>
    <d v="2023-03-01T00:00:00"/>
    <d v="2023-03-29T00:00:00"/>
    <d v="2023-02-09T00:00:00"/>
    <d v="2023-03-22T00:00:00"/>
    <d v="2023-03-22T00:00:00"/>
    <x v="3"/>
    <x v="2"/>
    <x v="0"/>
    <x v="1"/>
  </r>
  <r>
    <d v="2023-02-15T00:00:00"/>
    <n v="48195"/>
    <s v="KYLIE"/>
    <m/>
    <s v="Nocibé"/>
    <s v="Panneau + colonne"/>
    <m/>
    <s v="R"/>
    <s v="Dounia"/>
    <s v="Kady Cisse"/>
    <s v="Terminé"/>
    <n v="10"/>
    <m/>
    <d v="1899-12-30T12:15:00"/>
    <m/>
    <m/>
    <d v="2023-03-10T00:00:00"/>
    <d v="2023-04-11T00:00:00"/>
    <d v="2023-04-17T00:00:00"/>
    <d v="2023-02-15T00:00:00"/>
    <d v="2023-03-23T00:00:00"/>
    <d v="2023-03-23T00:00:00"/>
    <x v="3"/>
    <x v="2"/>
    <x v="0"/>
    <x v="1"/>
  </r>
  <r>
    <d v="2023-02-17T00:00:00"/>
    <n v="48227"/>
    <s v="Burberry"/>
    <s v="Hero"/>
    <s v="Marionnaud"/>
    <s v="Multi-Support"/>
    <m/>
    <s v="R"/>
    <s v="Dounia"/>
    <s v="Kady Cisse"/>
    <s v="Terminé"/>
    <n v="6"/>
    <m/>
    <d v="1899-12-30T15:00:00"/>
    <m/>
    <m/>
    <d v="2023-04-10T00:00:00"/>
    <d v="2023-04-11T00:00:00"/>
    <d v="2023-04-17T00:00:00"/>
    <m/>
    <d v="2023-03-24T00:00:00"/>
    <d v="2023-03-24T00:00:00"/>
    <x v="3"/>
    <x v="2"/>
    <x v="0"/>
    <x v="1"/>
  </r>
  <r>
    <d v="2023-02-07T00:00:00"/>
    <n v="48153"/>
    <s v="Burberry"/>
    <s v="Hero"/>
    <s v="Nocibé"/>
    <s v="Colonne"/>
    <m/>
    <s v="R"/>
    <s v="Dounia"/>
    <s v="Kady CISSE"/>
    <s v="Terminé"/>
    <n v="7"/>
    <m/>
    <d v="1899-12-30T07:15:00"/>
    <d v="2023-02-07T00:00:00"/>
    <d v="2023-02-10T00:00:00"/>
    <m/>
    <m/>
    <m/>
    <d v="2023-02-09T00:00:00"/>
    <d v="2023-03-22T00:00:00"/>
    <d v="2023-03-22T00:00:00"/>
    <x v="3"/>
    <x v="2"/>
    <x v="0"/>
    <x v="1"/>
  </r>
  <r>
    <d v="2023-03-30T00:00:00"/>
    <n v="48560"/>
    <s v="HUGO BOSS"/>
    <s v="The Scent Magnetic"/>
    <s v="Nocibé"/>
    <s v="Tower"/>
    <s v=""/>
    <s v="R"/>
    <s v="Dounia"/>
    <s v="Kady CISSE"/>
    <s v="Terminé"/>
    <m/>
    <m/>
    <d v="1899-12-30T01:00:00"/>
    <m/>
    <m/>
    <d v="2023-03-30T00:00:00"/>
    <d v="2023-04-14T00:00:00"/>
    <d v="2023-04-17T00:00:00"/>
    <d v="2023-03-30T00:00:00"/>
    <d v="2023-03-30T00:00:00"/>
    <d v="2023-03-30T00:00:00"/>
    <x v="1"/>
    <x v="2"/>
    <x v="0"/>
    <x v="1"/>
  </r>
  <r>
    <d v="2023-03-21T00:00:00"/>
    <n v="48484"/>
    <s v="Hugo Boss"/>
    <s v="Boss Pacific"/>
    <s v="Nocibé"/>
    <s v="TG"/>
    <m/>
    <s v="R"/>
    <s v="Dounia"/>
    <s v="Kady Cisse"/>
    <s v="Terminé"/>
    <n v="4"/>
    <m/>
    <d v="1899-12-30T10:30:00"/>
    <d v="2023-03-21T00:00:00"/>
    <m/>
    <d v="2023-04-25T00:00:00"/>
    <d v="2023-05-30T00:00:00"/>
    <d v="2023-06-05T00:00:00"/>
    <d v="2022-12-28T00:00:00"/>
    <d v="2023-04-17T00:00:00"/>
    <d v="2023-04-17T00:00:00"/>
    <x v="1"/>
    <x v="1"/>
    <x v="0"/>
    <x v="1"/>
  </r>
  <r>
    <d v="2022-08-04T00:00:00"/>
    <n v="46411"/>
    <s v="Sephora"/>
    <s v="Tarte"/>
    <s v="Sephora"/>
    <s v="EDG"/>
    <m/>
    <s v="R"/>
    <s v="Francis"/>
    <s v="Elodie"/>
    <s v="Terminé"/>
    <m/>
    <m/>
    <d v="1899-12-30T00:00:00"/>
    <m/>
    <m/>
    <d v="2022-08-05T00:00:00"/>
    <d v="2022-09-01T00:00:00"/>
    <m/>
    <m/>
    <d v="2022-08-04T00:00:00"/>
    <d v="2022-08-11T00:00:00"/>
    <x v="7"/>
    <x v="4"/>
    <x v="1"/>
    <x v="2"/>
  </r>
  <r>
    <d v="2022-08-09T00:00:00"/>
    <n v="46448"/>
    <s v="Sephora"/>
    <s v="Too faced"/>
    <s v="Sephora"/>
    <s v="EDG"/>
    <s v="Opé Europe"/>
    <s v="R"/>
    <s v="Francis"/>
    <s v="Elodie"/>
    <s v="Terminé"/>
    <n v="6"/>
    <m/>
    <d v="1900-01-01T21:30:00"/>
    <d v="2022-08-09T00:00:00"/>
    <d v="2022-08-11T00:00:00"/>
    <d v="2022-08-16T00:00:00"/>
    <d v="2022-10-04T00:00:00"/>
    <m/>
    <d v="2022-08-10T00:00:00"/>
    <d v="2022-08-24T00:00:00"/>
    <d v="2022-08-25T00:00:00"/>
    <x v="7"/>
    <x v="4"/>
    <x v="1"/>
    <x v="2"/>
  </r>
  <r>
    <d v="2022-09-05T00:00:00"/>
    <n v="46605"/>
    <s v="Too Faced"/>
    <m/>
    <s v="Sephora CE"/>
    <s v="EDG"/>
    <m/>
    <s v="D&amp;CO"/>
    <s v="Francis"/>
    <s v="Marion"/>
    <s v="Terminé"/>
    <n v="1"/>
    <m/>
    <d v="1899-12-30T04:00:00"/>
    <d v="2022-09-06T00:00:00"/>
    <d v="2022-09-09T00:00:00"/>
    <d v="2022-09-19T00:00:00"/>
    <d v="2022-10-03T00:00:00"/>
    <d v="2022-10-03T00:00:00"/>
    <d v="2022-09-01T00:00:00"/>
    <d v="2022-09-06T00:00:00"/>
    <d v="2022-09-07T00:00:00"/>
    <x v="9"/>
    <x v="6"/>
    <x v="1"/>
    <x v="2"/>
  </r>
  <r>
    <d v="2022-09-28T00:00:00"/>
    <n v="46808"/>
    <s v="Yves Saint Laurent"/>
    <s v="Libre Noel"/>
    <s v="Marionnaud"/>
    <s v="TG"/>
    <m/>
    <s v="R"/>
    <s v="Francis"/>
    <s v="Sandrine"/>
    <s v="Terminé"/>
    <n v="5"/>
    <m/>
    <d v="1899-12-30T06:00:00"/>
    <d v="2022-09-28T00:00:00"/>
    <d v="2022-10-03T00:00:00"/>
    <d v="2022-10-06T00:00:00"/>
    <d v="2022-10-28T00:00:00"/>
    <d v="2022-11-14T00:00:00"/>
    <d v="2022-09-30T00:00:00"/>
    <d v="2022-10-11T00:00:00"/>
    <d v="2022-10-12T00:00:00"/>
    <x v="9"/>
    <x v="5"/>
    <x v="1"/>
    <x v="2"/>
  </r>
  <r>
    <d v="2022-09-28T00:00:00"/>
    <n v="46810"/>
    <s v="Yves Saint Laurent"/>
    <s v="Libre"/>
    <s v="Sephora"/>
    <s v="CDMEA"/>
    <m/>
    <s v="R"/>
    <s v="Francis"/>
    <s v="Sandrine"/>
    <s v="Terminé"/>
    <n v="2"/>
    <m/>
    <d v="1899-12-30T04:00:00"/>
    <d v="2022-09-28T00:00:00"/>
    <d v="2022-10-03T00:00:00"/>
    <d v="2022-10-06T00:00:00"/>
    <d v="2022-10-28T00:00:00"/>
    <d v="2022-11-22T00:00:00"/>
    <d v="2022-10-03T00:00:00"/>
    <d v="2022-10-14T00:00:00"/>
    <d v="2022-10-17T00:00:00"/>
    <x v="9"/>
    <x v="5"/>
    <x v="1"/>
    <x v="2"/>
  </r>
  <r>
    <d v="2022-10-03T00:00:00"/>
    <n v="46864"/>
    <s v="Lancome"/>
    <s v="Noel"/>
    <s v="Autres"/>
    <s v="Kakemono"/>
    <s v="Kakemono dimension 840x1960 (visible) - 850x2040 HT"/>
    <s v="D&amp;CO"/>
    <s v="Francis"/>
    <s v="Marion"/>
    <s v="Terminé"/>
    <n v="3"/>
    <m/>
    <d v="1899-12-30T03:00:00"/>
    <d v="2022-10-03T00:00:00"/>
    <d v="2022-10-04T00:00:00"/>
    <d v="2022-10-04T00:00:00"/>
    <d v="2022-10-07T00:00:00"/>
    <d v="2022-10-10T00:00:00"/>
    <d v="2022-10-04T00:00:00"/>
    <d v="2022-10-04T00:00:00"/>
    <d v="2022-10-05T00:00:00"/>
    <x v="6"/>
    <x v="5"/>
    <x v="1"/>
    <x v="2"/>
  </r>
  <r>
    <d v="2022-10-07T00:00:00"/>
    <n v="46921"/>
    <s v="Tarte"/>
    <s v="Bogo"/>
    <s v="Sephora"/>
    <s v="Pop Up"/>
    <m/>
    <s v="R"/>
    <s v="Francis"/>
    <s v="Elodie"/>
    <s v="Terminé"/>
    <n v="3"/>
    <m/>
    <d v="1899-12-31T00:00:00"/>
    <d v="2022-10-07T00:00:00"/>
    <d v="2022-10-10T00:00:00"/>
    <d v="2022-10-10T00:00:00"/>
    <d v="2022-10-20T00:00:00"/>
    <d v="2022-10-25T00:00:00"/>
    <d v="2022-10-10T00:00:00"/>
    <d v="2022-10-11T00:00:00"/>
    <d v="2022-10-11T00:00:00"/>
    <x v="6"/>
    <x v="5"/>
    <x v="1"/>
    <x v="2"/>
  </r>
  <r>
    <d v="2022-10-11T00:00:00"/>
    <n v="46941"/>
    <s v="Fenty"/>
    <s v="Eau de Parfum"/>
    <s v="Sephora"/>
    <s v="Plot"/>
    <m/>
    <s v="R"/>
    <s v="Francis"/>
    <s v="Elodie"/>
    <s v="Terminé"/>
    <n v="5"/>
    <m/>
    <d v="1899-12-30T21:00:00"/>
    <d v="2022-10-11T00:00:00"/>
    <d v="2022-10-14T00:00:00"/>
    <m/>
    <m/>
    <m/>
    <d v="2022-10-14T00:00:00"/>
    <d v="2022-11-02T00:00:00"/>
    <d v="2022-11-02T00:00:00"/>
    <x v="6"/>
    <x v="7"/>
    <x v="1"/>
    <x v="2"/>
  </r>
  <r>
    <d v="2022-09-08T00:00:00"/>
    <n v="46645"/>
    <s v="Sephora"/>
    <s v="Lash Clash - Libre"/>
    <s v="Sephora"/>
    <s v="Podium"/>
    <m/>
    <s v="R"/>
    <s v="Francis"/>
    <s v="Elodie RIOLAND"/>
    <s v="Terminé"/>
    <n v="6"/>
    <m/>
    <d v="1899-12-30T15:00:00"/>
    <d v="2022-09-09T00:00:00"/>
    <d v="2022-09-14T00:00:00"/>
    <d v="2022-11-08T00:00:00"/>
    <d v="2022-12-06T00:00:00"/>
    <d v="2022-12-12T00:00:00"/>
    <d v="2022-09-09T00:00:00"/>
    <d v="2023-11-17T00:00:00"/>
    <d v="2022-11-21T00:00:00"/>
    <x v="9"/>
    <x v="7"/>
    <x v="1"/>
    <x v="2"/>
  </r>
  <r>
    <d v="2022-10-18T00:00:00"/>
    <n v="46988"/>
    <s v="Sephora"/>
    <s v="Saint Valentin"/>
    <s v="Sephora"/>
    <s v="Gondole"/>
    <s v="Prod France dossier 46989"/>
    <s v="R"/>
    <s v="Francis"/>
    <s v="Elodie RIOLAND"/>
    <s v="Terminé"/>
    <n v="7"/>
    <m/>
    <d v="1900-01-02T08:00:00"/>
    <d v="2022-10-18T00:00:00"/>
    <m/>
    <d v="2022-12-28T00:00:00"/>
    <d v="2022-01-25T00:00:00"/>
    <d v="2023-01-31T00:00:00"/>
    <d v="2022-10-25T00:00:00"/>
    <d v="2022-12-01T00:00:00"/>
    <m/>
    <x v="6"/>
    <x v="0"/>
    <x v="1"/>
    <x v="0"/>
  </r>
  <r>
    <d v="2022-09-05T00:00:00"/>
    <n v="46961"/>
    <s v="Yves Saint Laurent"/>
    <s v="Lash Clash - Libre"/>
    <s v="Multi-Enseignes"/>
    <s v="Presentoir"/>
    <m/>
    <s v="R"/>
    <s v="Francis"/>
    <s v="Sandrine"/>
    <s v="Terminé"/>
    <n v="3"/>
    <m/>
    <d v="1899-12-30T07:00:00"/>
    <d v="2022-09-06T00:00:00"/>
    <d v="2022-09-06T00:00:00"/>
    <d v="2022-09-02T00:00:00"/>
    <d v="2022-09-30T00:00:00"/>
    <d v="2022-10-17T00:00:00"/>
    <d v="2022-09-08T00:00:00"/>
    <d v="2022-10-18T00:00:00"/>
    <d v="2022-11-17T00:00:00"/>
    <x v="9"/>
    <x v="7"/>
    <x v="1"/>
    <x v="2"/>
  </r>
  <r>
    <d v="2022-11-07T00:00:00"/>
    <n v="47164"/>
    <s v="Clinique"/>
    <m/>
    <s v="Nocibé"/>
    <s v="Presentoir"/>
    <m/>
    <s v="R"/>
    <s v="Francis"/>
    <s v="Elodie"/>
    <s v="Terminé"/>
    <n v="1"/>
    <m/>
    <d v="1899-12-30T01:30:00"/>
    <d v="2022-11-15T00:00:00"/>
    <d v="2022-11-10T00:00:00"/>
    <d v="2022-11-28T00:00:00"/>
    <d v="2022-12-28T00:00:00"/>
    <d v="2023-01-03T00:00:00"/>
    <d v="2023-11-18T00:00:00"/>
    <d v="2022-11-24T00:00:00"/>
    <d v="2022-11-25T00:00:00"/>
    <x v="2"/>
    <x v="7"/>
    <x v="1"/>
    <x v="2"/>
  </r>
  <r>
    <d v="2022-07-13T00:00:00"/>
    <n v="45372"/>
    <s v="L'Oréal"/>
    <m/>
    <s v="Multi-Enseignes"/>
    <s v="Niche"/>
    <s v="Tablette Multi - PAS DE BAT, envoie direct par Arnaud"/>
    <s v="R"/>
    <s v="Francis"/>
    <s v="Sandrine"/>
    <s v="Terminé"/>
    <n v="5"/>
    <m/>
    <d v="1899-12-30T07:00:00"/>
    <d v="2022-08-18T00:00:00"/>
    <d v="2022-07-20T00:00:00"/>
    <m/>
    <m/>
    <m/>
    <d v="2022-08-22T00:00:00"/>
    <d v="2022-10-05T00:00:00"/>
    <d v="2022-10-05T00:00:00"/>
    <x v="10"/>
    <x v="5"/>
    <x v="1"/>
    <x v="2"/>
  </r>
  <r>
    <d v="2022-10-28T00:00:00"/>
    <n v="47044"/>
    <s v="Dior"/>
    <s v="Sauvage"/>
    <s v="Sephora"/>
    <s v="Porte Prix"/>
    <m/>
    <s v="R"/>
    <s v="Francis"/>
    <s v="Mori SACKO"/>
    <s v="Terminé"/>
    <n v="2"/>
    <m/>
    <d v="1899-12-30T02:00:00"/>
    <d v="2022-10-28T00:00:00"/>
    <d v="2022-11-02T00:00:00"/>
    <d v="2022-10-13T00:00:00"/>
    <d v="2022-11-10T00:00:00"/>
    <d v="2022-11-14T00:00:00"/>
    <d v="2022-11-21T00:00:00"/>
    <d v="2022-12-02T00:00:00"/>
    <d v="2022-12-05T00:00:00"/>
    <x v="6"/>
    <x v="8"/>
    <x v="1"/>
    <x v="2"/>
  </r>
  <r>
    <d v="2022-10-18T00:00:00"/>
    <n v="46989"/>
    <s v="Sephora"/>
    <s v="Saint Valentin"/>
    <s v="Sephora"/>
    <s v="Gondole"/>
    <s v="PAO Seul"/>
    <s v="R"/>
    <s v="Francis"/>
    <s v="Elodie RIOLAND"/>
    <s v="Terminé"/>
    <n v="7"/>
    <m/>
    <d v="1900-01-06T12:00:00"/>
    <d v="2022-10-18T00:00:00"/>
    <d v="2022-10-21T00:00:00"/>
    <d v="2022-11-21T00:00:00"/>
    <m/>
    <m/>
    <d v="2022-11-08T00:00:00"/>
    <d v="2022-12-28T00:00:00"/>
    <d v="2023-01-18T00:00:00"/>
    <x v="6"/>
    <x v="9"/>
    <x v="1"/>
    <x v="1"/>
  </r>
  <r>
    <d v="2022-12-01T00:00:00"/>
    <n v="47390"/>
    <s v="Jo Malonne London"/>
    <s v="Edit Tray"/>
    <s v="Sephora"/>
    <s v="Presentoir"/>
    <m/>
    <s v="R"/>
    <s v="Francis"/>
    <s v="Elodie RIOLAND"/>
    <s v="Terminé"/>
    <n v="1"/>
    <m/>
    <d v="1899-12-30T01:00:00"/>
    <d v="2022-12-01T00:00:00"/>
    <d v="2022-12-07T00:00:00"/>
    <d v="2022-12-07T00:00:00"/>
    <d v="2022-12-28T00:00:00"/>
    <d v="2023-01-03T00:00:00"/>
    <d v="2022-12-08T00:00:00"/>
    <d v="2022-12-08T00:00:00"/>
    <d v="2022-12-14T00:00:00"/>
    <x v="5"/>
    <x v="8"/>
    <x v="1"/>
    <x v="2"/>
  </r>
  <r>
    <d v="2022-12-29T00:00:00"/>
    <n v="47704"/>
    <s v="Benefit"/>
    <s v="BTQ2"/>
    <s v="Sephora"/>
    <s v="Gondole"/>
    <s v="Reste Plateau et PETG (attente forme)"/>
    <s v="R"/>
    <s v="Francis"/>
    <s v="Elodie RIOLAND"/>
    <s v="Terminé"/>
    <n v="7"/>
    <m/>
    <d v="1900-01-01T07:00:00"/>
    <d v="2023-01-11T00:00:00"/>
    <d v="2023-01-12T00:00:00"/>
    <d v="2023-02-02T00:00:00"/>
    <d v="2023-03-02T00:00:00"/>
    <d v="2023-03-07T00:00:00"/>
    <d v="2023-01-12T00:00:00"/>
    <d v="2023-02-06T00:00:00"/>
    <d v="2023-02-17T00:00:00"/>
    <x v="5"/>
    <x v="3"/>
    <x v="1"/>
    <x v="1"/>
  </r>
  <r>
    <d v="2023-02-01T00:00:00"/>
    <n v="48046"/>
    <s v="Dior"/>
    <s v="Sauvage"/>
    <s v="Sephora"/>
    <s v="Plateau"/>
    <m/>
    <s v="R"/>
    <s v="Francis"/>
    <s v="Mori SACKO"/>
    <s v="Terminé"/>
    <n v="2"/>
    <m/>
    <d v="1899-12-30T01:30:00"/>
    <d v="2023-02-01T00:00:00"/>
    <d v="2023-02-03T00:00:00"/>
    <d v="2023-02-07T00:00:00"/>
    <d v="2023-02-13T00:00:00"/>
    <d v="2023-02-10T00:00:00"/>
    <d v="2023-02-02T00:00:00"/>
    <d v="2023-02-13T00:00:00"/>
    <d v="2023-02-14T00:00:00"/>
    <x v="3"/>
    <x v="3"/>
    <x v="0"/>
    <x v="1"/>
  </r>
  <r>
    <d v="2022-12-16T00:00:00"/>
    <n v="47565"/>
    <s v="Benefit"/>
    <s v="PoreCare"/>
    <s v="Multi-Enseignes"/>
    <s v="Porte Testeur"/>
    <m/>
    <s v="R"/>
    <s v="Francis"/>
    <s v="Lea Forget"/>
    <s v="Terminé"/>
    <n v="2"/>
    <m/>
    <d v="1899-12-30T06:00:00"/>
    <d v="2023-01-17T00:00:00"/>
    <m/>
    <d v="2023-02-13T00:00:00"/>
    <d v="2023-03-13T00:00:00"/>
    <d v="2023-03-31T00:00:00"/>
    <d v="2023-02-02T00:00:00"/>
    <d v="2023-02-03T00:00:00"/>
    <d v="2023-02-03T00:00:00"/>
    <x v="5"/>
    <x v="3"/>
    <x v="1"/>
    <x v="1"/>
  </r>
  <r>
    <d v="2022-12-29T00:00:00"/>
    <n v="47705"/>
    <s v="MUFE"/>
    <s v="BTQ2"/>
    <s v="Sephora"/>
    <s v="Gondole"/>
    <m/>
    <s v="R"/>
    <s v="Francis"/>
    <s v="Elodie RIOLAND"/>
    <s v="Terminé"/>
    <n v="8"/>
    <m/>
    <d v="1900-01-01T12:00:00"/>
    <d v="2023-01-17T00:00:00"/>
    <d v="2023-01-19T00:00:00"/>
    <d v="2023-02-16T00:00:00"/>
    <d v="2023-03-16T00:00:00"/>
    <d v="2023-03-21T00:00:00"/>
    <d v="2023-01-18T00:00:00"/>
    <d v="2023-02-17T00:00:00"/>
    <d v="2023-02-17T00:00:00"/>
    <x v="5"/>
    <x v="3"/>
    <x v="1"/>
    <x v="1"/>
  </r>
  <r>
    <d v="2023-02-07T00:00:00"/>
    <n v="48101"/>
    <s v="GUESS"/>
    <s v="SEDUCTIVE BLUE"/>
    <s v="Nocibé"/>
    <s v="Demi Lune"/>
    <m/>
    <s v="R"/>
    <s v="Francis"/>
    <s v="Sandrine NEDELEC"/>
    <s v="Terminé"/>
    <n v="5"/>
    <m/>
    <d v="1899-12-30T07:00:00"/>
    <d v="2023-02-08T00:00:00"/>
    <d v="2023-02-07T00:00:00"/>
    <d v="2023-02-17T00:00:00"/>
    <d v="2023-03-17T00:00:00"/>
    <d v="2023-04-03T00:00:00"/>
    <d v="2023-02-13T00:00:00"/>
    <d v="2023-02-20T00:00:00"/>
    <d v="2023-02-21T00:00:00"/>
    <x v="3"/>
    <x v="3"/>
    <x v="0"/>
    <x v="1"/>
  </r>
  <r>
    <d v="2023-02-07T00:00:00"/>
    <n v="48102"/>
    <s v="ABERCROMBIE &amp; FITCH"/>
    <s v="Authentic Self Duo"/>
    <s v="Nocibé"/>
    <s v="Demi Lune"/>
    <m/>
    <s v="R"/>
    <s v="Francis"/>
    <s v="Sandrine NEDELEC"/>
    <s v="Terminé"/>
    <n v="9"/>
    <m/>
    <d v="1899-12-30T08:00:00"/>
    <d v="2023-02-08T00:00:00"/>
    <d v="2023-02-13T00:00:00"/>
    <d v="2023-02-17T00:00:00"/>
    <d v="2023-03-17T00:00:00"/>
    <d v="2023-04-03T00:00:00"/>
    <d v="2023-02-13T00:00:00"/>
    <d v="2023-02-20T00:00:00"/>
    <d v="2023-02-21T00:00:00"/>
    <x v="3"/>
    <x v="3"/>
    <x v="0"/>
    <x v="1"/>
  </r>
  <r>
    <d v="2023-02-09T00:00:00"/>
    <n v="48133"/>
    <s v="Sephora"/>
    <s v="Furoshiki"/>
    <s v="Sephora"/>
    <s v="Visuel"/>
    <m/>
    <s v="R"/>
    <s v="Francis"/>
    <s v="Elodie RIOLAND"/>
    <s v="Terminé"/>
    <n v="8"/>
    <m/>
    <d v="1899-12-30T06:00:00"/>
    <d v="2023-02-08T00:00:00"/>
    <d v="2023-02-15T00:00:00"/>
    <m/>
    <m/>
    <m/>
    <d v="2023-02-08T00:00:00"/>
    <d v="2023-02-16T00:00:00"/>
    <d v="2023-02-17T00:00:00"/>
    <x v="3"/>
    <x v="3"/>
    <x v="0"/>
    <x v="1"/>
  </r>
  <r>
    <d v="2023-03-28T00:00:00"/>
    <n v="48531"/>
    <s v="Sephora"/>
    <s v="Fête des mères"/>
    <s v="Sephora"/>
    <s v="Balisage"/>
    <m/>
    <s v="R"/>
    <s v="Francis"/>
    <s v="Elodie RIOLAND"/>
    <s v="Terminé"/>
    <n v="5"/>
    <m/>
    <d v="1899-12-30T14:00:00"/>
    <d v="2023-03-28T00:00:00"/>
    <d v="2023-03-29T00:00:00"/>
    <d v="2023-03-30T00:00:00"/>
    <d v="2023-04-25T00:00:00"/>
    <d v="2023-05-02T00:00:00"/>
    <d v="2023-03-29T00:00:00"/>
    <m/>
    <d v="2023-04-07T00:00:00"/>
    <x v="1"/>
    <x v="1"/>
    <x v="0"/>
    <x v="1"/>
  </r>
  <r>
    <d v="2022-06-09T00:00:00"/>
    <n v="45829"/>
    <s v="VC&amp;A"/>
    <m/>
    <s v="GL Haussmann"/>
    <s v="Mural"/>
    <m/>
    <s v="D&amp;CO"/>
    <s v="Greg"/>
    <s v="Elsa"/>
    <s v="Terminé"/>
    <n v="1"/>
    <m/>
    <d v="1899-12-30T00:45:00"/>
    <m/>
    <d v="2022-09-20T00:00:00"/>
    <m/>
    <d v="2022-07-10T00:00:00"/>
    <m/>
    <d v="2022-06-16T00:00:00"/>
    <d v="2022-09-08T00:00:00"/>
    <d v="2022-09-08T00:00:00"/>
    <x v="8"/>
    <x v="6"/>
    <x v="1"/>
    <x v="2"/>
  </r>
  <r>
    <d v="2022-07-01T00:00:00"/>
    <n v="46020"/>
    <s v="Givenchy"/>
    <s v="L'Interdit EDT"/>
    <m/>
    <s v="Podium"/>
    <s v="Puteau"/>
    <s v="D&amp;CO"/>
    <s v="Greg"/>
    <s v="Jean-Marc"/>
    <s v="Terminé"/>
    <n v="11"/>
    <m/>
    <d v="1899-12-30T08:00:00"/>
    <m/>
    <m/>
    <d v="2022-08-08T00:00:00"/>
    <d v="2022-09-05T00:00:00"/>
    <d v="2022-09-05T00:00:00"/>
    <d v="2022-07-07T00:00:00"/>
    <d v="2022-09-23T00:00:00"/>
    <d v="2022-09-27T00:00:00"/>
    <x v="10"/>
    <x v="6"/>
    <x v="1"/>
    <x v="2"/>
  </r>
  <r>
    <d v="2022-07-04T00:00:00"/>
    <n v="46028"/>
    <s v="L'Oréal"/>
    <s v="YSL Libre"/>
    <s v="Sephora CE"/>
    <s v="EDG"/>
    <m/>
    <s v="D&amp;CO"/>
    <s v="Greg"/>
    <s v="Arnaud"/>
    <s v="Annulé"/>
    <m/>
    <m/>
    <m/>
    <m/>
    <m/>
    <d v="2022-08-07T00:00:00"/>
    <d v="2022-09-04T00:00:00"/>
    <d v="2022-09-10T00:00:00"/>
    <m/>
    <m/>
    <d v="2022-09-15T00:00:00"/>
    <x v="10"/>
    <x v="6"/>
    <x v="1"/>
    <x v="2"/>
  </r>
  <r>
    <d v="2022-07-07T00:00:00"/>
    <n v="46113"/>
    <s v="Yves Saint Laurent"/>
    <s v="Libre"/>
    <s v="Multi-Enseignes"/>
    <s v="Podium"/>
    <s v="Podium Itinerant"/>
    <s v="D&amp;CO"/>
    <s v="Greg"/>
    <s v="Arnaud"/>
    <s v="Terminé"/>
    <n v="4"/>
    <m/>
    <d v="1899-12-30T10:00:00"/>
    <m/>
    <m/>
    <d v="2022-09-06T00:00:00"/>
    <d v="2022-10-04T00:00:00"/>
    <d v="2022-10-10T00:00:00"/>
    <d v="2022-08-05T00:00:00"/>
    <d v="2022-09-30T00:00:00"/>
    <d v="2022-10-06T00:00:00"/>
    <x v="10"/>
    <x v="5"/>
    <x v="1"/>
    <x v="2"/>
  </r>
  <r>
    <d v="2022-07-13T00:00:00"/>
    <n v="46153"/>
    <s v="L'Oréal"/>
    <s v="Armani code"/>
    <s v="Sephora CE"/>
    <s v="Mini Corner"/>
    <m/>
    <s v="D&amp;CO"/>
    <s v="Greg"/>
    <s v="Arnaud"/>
    <s v="Annulé"/>
    <m/>
    <m/>
    <m/>
    <m/>
    <d v="2022-07-19T00:00:00"/>
    <d v="2022-09-05T00:00:00"/>
    <d v="2022-10-03T00:00:00"/>
    <d v="2022-10-04T00:00:00"/>
    <m/>
    <m/>
    <d v="2022-09-15T00:00:00"/>
    <x v="10"/>
    <x v="6"/>
    <x v="1"/>
    <x v="2"/>
  </r>
  <r>
    <d v="2022-07-20T00:00:00"/>
    <n v="46205"/>
    <s v="L'Artisan Parfumeur"/>
    <s v="Soleil de Provence"/>
    <s v="GL"/>
    <s v="Trolley Bikke"/>
    <s v="GL CE - Trolley Bike"/>
    <s v="D&amp;CO"/>
    <s v="Greg"/>
    <s v="Arnaud"/>
    <s v="Annulé"/>
    <m/>
    <m/>
    <m/>
    <d v="2022-07-20T00:00:00"/>
    <d v="2022-08-05T00:00:00"/>
    <d v="2022-10-21T00:00:00"/>
    <d v="2022-11-18T00:00:00"/>
    <d v="2022-11-21T00:00:00"/>
    <m/>
    <m/>
    <d v="2022-09-15T00:00:00"/>
    <x v="10"/>
    <x v="6"/>
    <x v="1"/>
    <x v="2"/>
  </r>
  <r>
    <d v="2022-07-20T00:00:00"/>
    <n v="46225"/>
    <s v="Armani"/>
    <m/>
    <s v="Sephora CE"/>
    <s v="EDG Digitale"/>
    <m/>
    <s v="D&amp;CO"/>
    <s v="Greg"/>
    <s v="Jean-Marc"/>
    <s v="Terminé"/>
    <m/>
    <m/>
    <d v="1899-12-30T01:00:00"/>
    <d v="2022-07-20T00:00:00"/>
    <d v="2022-08-02T00:00:00"/>
    <d v="2022-08-19T00:00:00"/>
    <d v="2022-09-05T00:00:00"/>
    <d v="2022-09-19T00:00:00"/>
    <d v="2022-08-02T00:00:00"/>
    <d v="2022-09-13T00:00:00"/>
    <d v="2022-09-13T00:00:00"/>
    <x v="10"/>
    <x v="6"/>
    <x v="1"/>
    <x v="2"/>
  </r>
  <r>
    <d v="2022-07-27T00:00:00"/>
    <n v="46312"/>
    <s v="Yves Saint Laurent"/>
    <s v="Libre"/>
    <s v="Sephora CE"/>
    <s v="EDG Digitale"/>
    <m/>
    <s v="D&amp;CO"/>
    <s v="Greg"/>
    <s v="Arnaud"/>
    <s v="Terminé"/>
    <n v="4"/>
    <m/>
    <d v="1899-12-30T03:00:00"/>
    <d v="2022-07-27T00:00:00"/>
    <d v="2022-08-02T00:00:00"/>
    <d v="2022-09-02T00:00:00"/>
    <d v="2022-09-30T00:00:00"/>
    <d v="2022-10-03T00:00:00"/>
    <m/>
    <d v="2022-09-06T00:00:00"/>
    <d v="2022-09-07T00:00:00"/>
    <x v="10"/>
    <x v="6"/>
    <x v="1"/>
    <x v="2"/>
  </r>
  <r>
    <d v="2022-09-23T00:00:00"/>
    <n v="46773"/>
    <s v="Jean-Paul Gaultier"/>
    <s v="Divine"/>
    <m/>
    <s v="Visuel"/>
    <m/>
    <s v="D&amp;CO"/>
    <s v="Greg"/>
    <s v="Marion"/>
    <s v="Terminé"/>
    <n v="1"/>
    <m/>
    <d v="1899-12-30T00:30:00"/>
    <m/>
    <d v="2022-09-23T00:00:00"/>
    <d v="2022-09-23T00:00:00"/>
    <d v="2022-09-28T00:00:00"/>
    <d v="2022-09-28T00:00:00"/>
    <d v="2022-09-23T00:00:00"/>
    <d v="2022-09-26T00:00:00"/>
    <d v="2022-09-26T00:00:00"/>
    <x v="9"/>
    <x v="6"/>
    <x v="1"/>
    <x v="2"/>
  </r>
  <r>
    <d v="2022-09-27T00:00:00"/>
    <n v="46796"/>
    <s v="Paula's Choice"/>
    <m/>
    <s v="Autres"/>
    <s v="Factice"/>
    <m/>
    <s v="D&amp;CO"/>
    <s v="Greg"/>
    <s v="Marion"/>
    <s v="Annulé"/>
    <m/>
    <m/>
    <m/>
    <d v="2022-09-27T00:00:00"/>
    <d v="2022-09-28T00:00:00"/>
    <d v="2022-09-30T00:00:00"/>
    <d v="2022-10-10T00:00:00"/>
    <d v="2022-10-10T00:00:00"/>
    <m/>
    <m/>
    <d v="2022-09-15T00:00:00"/>
    <x v="9"/>
    <x v="6"/>
    <x v="1"/>
    <x v="2"/>
  </r>
  <r>
    <d v="2022-10-24T00:00:00"/>
    <n v="47029"/>
    <s v="Yves Saint Laurent"/>
    <s v="L'homme"/>
    <s v="BHV"/>
    <s v="Outpost"/>
    <m/>
    <s v="D&amp;CO"/>
    <s v="Greg"/>
    <s v="Marion"/>
    <s v="Terminé"/>
    <n v="4"/>
    <m/>
    <m/>
    <d v="2022-10-24T00:00:00"/>
    <d v="2022-11-09T00:00:00"/>
    <d v="2022-11-30T00:00:00"/>
    <d v="2022-12-16T00:00:00"/>
    <d v="2022-12-19T00:00:00"/>
    <d v="2022-11-03T00:00:00"/>
    <d v="2022-11-23T00:00:00"/>
    <d v="2022-11-25T00:00:00"/>
    <x v="6"/>
    <x v="7"/>
    <x v="1"/>
    <x v="2"/>
  </r>
  <r>
    <d v="2022-10-26T00:00:00"/>
    <n v="47078"/>
    <s v="Prada"/>
    <s v="Paradoxe"/>
    <s v="Nocibé"/>
    <s v="Podium"/>
    <m/>
    <s v="D&amp;CO"/>
    <s v="Greg"/>
    <s v="Arnaud"/>
    <s v="Terminé"/>
    <n v="5"/>
    <m/>
    <d v="1899-12-30T04:00:00"/>
    <d v="2022-10-26T00:00:00"/>
    <d v="2022-11-02T00:00:00"/>
    <d v="2022-11-02T00:00:00"/>
    <d v="2022-11-30T00:00:00"/>
    <d v="2023-01-02T00:00:00"/>
    <d v="2022-10-31T00:00:00"/>
    <d v="2022-11-23T00:00:00"/>
    <d v="2022-11-23T00:00:00"/>
    <x v="6"/>
    <x v="7"/>
    <x v="1"/>
    <x v="2"/>
  </r>
  <r>
    <d v="2022-11-04T00:00:00"/>
    <n v="47073"/>
    <s v="Too Faced"/>
    <m/>
    <s v="Sephora CE"/>
    <s v="MUS"/>
    <m/>
    <s v="D&amp;CO"/>
    <s v="Greg"/>
    <s v="Elsa"/>
    <s v="Terminé"/>
    <n v="2"/>
    <m/>
    <d v="1899-12-30T02:00:00"/>
    <d v="2022-11-04T00:00:00"/>
    <d v="2022-11-10T00:00:00"/>
    <d v="2022-11-30T00:00:00"/>
    <d v="2022-12-02T00:00:00"/>
    <d v="2022-12-04T00:00:00"/>
    <d v="2022-11-10T00:00:00"/>
    <d v="2022-11-22T00:00:00"/>
    <d v="2022-11-23T00:00:00"/>
    <x v="2"/>
    <x v="7"/>
    <x v="1"/>
    <x v="2"/>
  </r>
  <r>
    <d v="2022-10-26T00:00:00"/>
    <n v="47079"/>
    <s v="Prada"/>
    <s v="Paradoxe"/>
    <s v="UHPS"/>
    <s v="Podium"/>
    <m/>
    <s v="D&amp;CO"/>
    <s v="Greg"/>
    <s v="Arnaud"/>
    <s v="Terminé"/>
    <n v="1"/>
    <m/>
    <d v="1899-12-30T00:10:00"/>
    <d v="2022-10-26T00:00:00"/>
    <d v="2022-11-02T00:00:00"/>
    <d v="2022-11-02T00:00:00"/>
    <d v="2022-11-30T00:00:00"/>
    <d v="2022-12-05T00:00:00"/>
    <d v="2022-10-31T00:00:00"/>
    <d v="2022-11-14T00:00:00"/>
    <d v="2022-11-15T00:00:00"/>
    <x v="6"/>
    <x v="7"/>
    <x v="1"/>
    <x v="2"/>
  </r>
  <r>
    <d v="2022-12-09T00:00:00"/>
    <n v="47551"/>
    <s v="Prada"/>
    <s v="Paradoxe"/>
    <s v="Sephora CE"/>
    <s v="EDG"/>
    <m/>
    <s v="D&amp;CO"/>
    <s v="Greg"/>
    <s v="Arnaud HOARAU"/>
    <s v="Terminé"/>
    <n v="1"/>
    <m/>
    <d v="1899-12-30T00:10:00"/>
    <d v="2022-12-09T00:00:00"/>
    <d v="2022-12-15T00:00:00"/>
    <d v="2022-12-15T00:00:00"/>
    <d v="2023-01-27T00:00:00"/>
    <d v="2023-01-30T00:00:00"/>
    <d v="2022-12-12T00:00:00"/>
    <d v="2023-01-17T00:00:00"/>
    <d v="2023-01-17T00:00:00"/>
    <x v="5"/>
    <x v="9"/>
    <x v="1"/>
    <x v="1"/>
  </r>
  <r>
    <d v="2022-06-30T00:00:00"/>
    <n v="46003"/>
    <s v="Dior"/>
    <s v="Xmas22"/>
    <s v="Sephora"/>
    <s v="Beauty Hub"/>
    <m/>
    <s v="R"/>
    <s v="Greg"/>
    <s v="Marie"/>
    <s v="Terminé"/>
    <n v="11"/>
    <m/>
    <d v="1900-01-01T22:00:00"/>
    <d v="2022-06-30T00:00:00"/>
    <d v="2022-07-11T00:00:00"/>
    <d v="2022-09-26T00:00:00"/>
    <d v="2022-11-08T00:00:00"/>
    <d v="2022-11-14T00:00:00"/>
    <d v="2022-07-19T00:00:00"/>
    <d v="2022-10-13T00:00:00"/>
    <d v="2022-10-27T00:00:00"/>
    <x v="8"/>
    <x v="5"/>
    <x v="1"/>
    <x v="2"/>
  </r>
  <r>
    <d v="2022-11-29T00:00:00"/>
    <n v="47365"/>
    <s v="Interparfum"/>
    <s v="Multi Produit"/>
    <s v="Paris Look"/>
    <s v="Colonne"/>
    <m/>
    <s v="D&amp;CO"/>
    <s v="Greg"/>
    <s v="Elsa PEUCHGAZEAU"/>
    <s v="Terminé"/>
    <n v="2"/>
    <m/>
    <d v="1899-12-30T02:00:00"/>
    <d v="2022-11-29T00:00:00"/>
    <d v="2022-12-05T00:00:00"/>
    <d v="2022-12-07T00:00:00"/>
    <d v="2022-12-19T00:00:00"/>
    <d v="2022-12-19T00:00:00"/>
    <d v="2022-11-30T00:00:00"/>
    <d v="2022-12-15T00:00:00"/>
    <d v="2022-12-16T00:00:00"/>
    <x v="2"/>
    <x v="8"/>
    <x v="1"/>
    <x v="2"/>
  </r>
  <r>
    <d v="2022-07-22T00:00:00"/>
    <n v="46241"/>
    <s v="Kenzo"/>
    <s v="Yatai"/>
    <s v="Marionnaud CE"/>
    <s v="Podium"/>
    <m/>
    <s v="D&amp;CO"/>
    <s v="Greg"/>
    <s v="Jean-Marc"/>
    <s v="Terminé"/>
    <n v="6"/>
    <m/>
    <d v="1899-12-30T22:00:00"/>
    <m/>
    <d v="2022-07-27T00:00:00"/>
    <d v="2022-10-03T00:00:00"/>
    <d v="2022-10-31T00:00:00"/>
    <d v="2022-10-31T00:00:00"/>
    <d v="2022-08-23T00:00:00"/>
    <d v="2022-10-13T00:00:00"/>
    <d v="2022-10-24T00:00:00"/>
    <x v="10"/>
    <x v="5"/>
    <x v="1"/>
    <x v="2"/>
  </r>
  <r>
    <d v="2022-08-17T00:00:00"/>
    <n v="46489"/>
    <s v="Sephora"/>
    <s v="Too faced"/>
    <s v="Sephora CE"/>
    <s v="Beauty Hub"/>
    <m/>
    <s v="D&amp;CO"/>
    <s v="Greg"/>
    <s v="Marie"/>
    <s v="Terminé"/>
    <n v="6"/>
    <m/>
    <d v="1899-12-30T07:00:00"/>
    <m/>
    <d v="2022-08-22T00:00:00"/>
    <d v="2022-09-23T00:00:00"/>
    <d v="2022-10-24T00:00:00"/>
    <m/>
    <d v="2022-09-02T00:00:00"/>
    <d v="2022-09-27T00:00:00"/>
    <d v="2022-09-03T00:00:00"/>
    <x v="7"/>
    <x v="6"/>
    <x v="1"/>
    <x v="2"/>
  </r>
  <r>
    <d v="2022-09-07T00:00:00"/>
    <n v="46630"/>
    <s v="DERMALOGICA GMBH"/>
    <m/>
    <s v="Sephora CE"/>
    <s v="Podium"/>
    <m/>
    <s v="D&amp;CO"/>
    <s v="Greg"/>
    <s v="Marie"/>
    <s v="Terminé"/>
    <n v="11"/>
    <m/>
    <d v="1899-12-31T08:00:00"/>
    <m/>
    <d v="2022-09-12T00:00:00"/>
    <d v="2022-09-30T00:00:00"/>
    <d v="2022-10-31T00:00:00"/>
    <d v="2022-11-01T00:00:00"/>
    <d v="2022-09-15T00:00:00"/>
    <d v="2022-10-18T00:00:00"/>
    <d v="2022-11-04T00:00:00"/>
    <x v="9"/>
    <x v="7"/>
    <x v="1"/>
    <x v="2"/>
  </r>
  <r>
    <d v="2022-09-07T00:00:00"/>
    <n v="46625"/>
    <s v="Dior"/>
    <s v="Noel"/>
    <s v="Samaritaine"/>
    <s v="HPP"/>
    <m/>
    <s v="D&amp;CO"/>
    <s v="Greg"/>
    <s v="Axel"/>
    <s v="Terminé"/>
    <n v="9"/>
    <m/>
    <d v="1899-12-30T09:00:00"/>
    <d v="2022-09-13T00:00:00"/>
    <d v="2022-09-12T00:00:00"/>
    <d v="2022-09-30T00:00:00"/>
    <d v="2022-11-30T00:00:00"/>
    <d v="2022-12-01T00:00:00"/>
    <d v="2022-09-14T00:00:00"/>
    <d v="2022-11-21T00:00:00"/>
    <d v="2022-11-21T00:00:00"/>
    <x v="9"/>
    <x v="7"/>
    <x v="1"/>
    <x v="2"/>
  </r>
  <r>
    <d v="2022-09-28T00:00:00"/>
    <n v="46806"/>
    <s v="Prada"/>
    <s v="Paradoxe"/>
    <s v="Sephora"/>
    <s v="Podium"/>
    <s v="Podium Digital Dream - La defence - ATTENTE AO"/>
    <s v="D&amp;CO"/>
    <s v="Greg"/>
    <s v="Arnaud"/>
    <s v="Annulé"/>
    <m/>
    <m/>
    <d v="1899-12-30T01:30:00"/>
    <m/>
    <d v="2022-09-29T00:00:00"/>
    <d v="2022-10-12T00:00:00"/>
    <d v="2022-10-24T00:00:00"/>
    <d v="2022-12-09T00:00:00"/>
    <d v="2022-12-12T00:00:00"/>
    <m/>
    <d v="2022-11-02T00:00:00"/>
    <x v="9"/>
    <x v="7"/>
    <x v="1"/>
    <x v="2"/>
  </r>
  <r>
    <d v="2022-09-26T00:00:00"/>
    <n v="46777"/>
    <s v="Givenchy"/>
    <s v="Holiday"/>
    <s v="Autres"/>
    <s v="Podium"/>
    <m/>
    <s v="D&amp;CO"/>
    <s v="Greg"/>
    <s v="Jean-Marc"/>
    <s v="Terminé"/>
    <n v="3"/>
    <m/>
    <d v="1899-12-30T05:00:00"/>
    <d v="2022-09-26T00:00:00"/>
    <d v="2022-09-30T00:00:00"/>
    <d v="2022-11-17T00:00:00"/>
    <d v="2022-12-11T00:00:00"/>
    <d v="2022-12-12T00:00:00"/>
    <d v="2022-12-18T00:00:00"/>
    <d v="2022-11-16T00:00:00"/>
    <d v="2022-11-16T00:00:00"/>
    <x v="9"/>
    <x v="7"/>
    <x v="1"/>
    <x v="2"/>
  </r>
  <r>
    <d v="2022-10-26T00:00:00"/>
    <n v="47085"/>
    <s v="Sephora"/>
    <s v="Noel"/>
    <s v="Sephora CE"/>
    <m/>
    <m/>
    <s v="D&amp;CO"/>
    <s v="Greg"/>
    <s v="Jean-Marc"/>
    <s v="Terminé"/>
    <n v="1"/>
    <m/>
    <d v="1899-12-30T03:00:00"/>
    <m/>
    <d v="2022-11-02T00:00:00"/>
    <d v="2022-11-02T00:00:00"/>
    <d v="2022-11-19T00:00:00"/>
    <d v="2022-11-19T00:00:00"/>
    <d v="2022-11-03T00:00:00"/>
    <d v="2022-11-15T00:00:00"/>
    <d v="2022-11-15T00:00:00"/>
    <x v="6"/>
    <x v="7"/>
    <x v="1"/>
    <x v="2"/>
  </r>
  <r>
    <d v="2022-08-26T00:00:00"/>
    <n v="46548"/>
    <s v="Horace"/>
    <m/>
    <s v="BHV"/>
    <s v="Outpost"/>
    <m/>
    <s v="D&amp;CO"/>
    <s v="Greg"/>
    <s v="Marion"/>
    <s v="Terminé"/>
    <n v="1"/>
    <m/>
    <d v="1899-12-30T02:00:00"/>
    <d v="2022-10-14T00:00:00"/>
    <d v="2022-10-11T00:00:00"/>
    <d v="2022-10-20T00:00:00"/>
    <d v="2022-11-04T00:00:00"/>
    <d v="2022-11-07T00:00:00"/>
    <d v="2022-12-17T00:00:00"/>
    <d v="2022-10-14T00:00:00"/>
    <d v="2022-10-28T00:00:00"/>
    <x v="7"/>
    <x v="5"/>
    <x v="1"/>
    <x v="2"/>
  </r>
  <r>
    <d v="2022-10-13T00:00:00"/>
    <n v="46951"/>
    <s v="Prada"/>
    <s v="Paradoxe"/>
    <s v="Sephora CE"/>
    <s v="EDG"/>
    <m/>
    <s v="D&amp;CO"/>
    <s v="Greg"/>
    <s v="Arnaud"/>
    <s v="Terminé"/>
    <n v="2"/>
    <m/>
    <d v="1899-12-30T00:10:00"/>
    <d v="2022-10-13T00:00:00"/>
    <d v="2022-10-28T00:00:00"/>
    <d v="2023-01-18T00:00:00"/>
    <d v="2022-12-16T00:00:00"/>
    <d v="2022-12-19T00:00:00"/>
    <d v="2022-10-31T00:00:00"/>
    <d v="2022-11-14T00:00:00"/>
    <d v="2022-11-15T00:00:00"/>
    <x v="6"/>
    <x v="7"/>
    <x v="1"/>
    <x v="2"/>
  </r>
  <r>
    <d v="2022-10-13T00:00:00"/>
    <n v="46952"/>
    <s v="Prada"/>
    <s v="Paradoxe"/>
    <s v="Marionnaud"/>
    <s v="Podium"/>
    <s v="Podium Puteau"/>
    <s v="D&amp;CO"/>
    <s v="Greg"/>
    <s v="Arnaud"/>
    <s v="Terminé"/>
    <n v="2"/>
    <m/>
    <d v="1899-12-30T00:10:00"/>
    <d v="2022-10-13T00:00:00"/>
    <d v="2022-10-19T00:00:00"/>
    <d v="2022-10-28T00:00:00"/>
    <d v="2022-11-05T00:00:00"/>
    <d v="2022-11-28T00:00:00"/>
    <d v="2022-10-31T00:00:00"/>
    <d v="2022-11-14T00:00:00"/>
    <d v="2022-11-15T00:00:00"/>
    <x v="6"/>
    <x v="7"/>
    <x v="1"/>
    <x v="2"/>
  </r>
  <r>
    <d v="2022-10-26T00:00:00"/>
    <n v="47077"/>
    <s v="Prada"/>
    <s v="Paradoxe"/>
    <s v="Nocibé"/>
    <s v="Podium"/>
    <s v="Noyelles Godault"/>
    <s v="D&amp;CO"/>
    <s v="Greg"/>
    <s v="Arnaud"/>
    <s v="Terminé"/>
    <n v="1"/>
    <m/>
    <d v="1899-12-30T02:00:00"/>
    <d v="2022-10-26T00:00:00"/>
    <d v="2022-11-02T00:00:00"/>
    <d v="2022-11-02T00:00:00"/>
    <d v="2022-11-30T00:00:00"/>
    <d v="2022-12-05T00:00:00"/>
    <d v="2022-11-03T00:00:00"/>
    <d v="2022-11-14T00:00:00"/>
    <d v="2022-11-15T00:00:00"/>
    <x v="6"/>
    <x v="7"/>
    <x v="1"/>
    <x v="2"/>
  </r>
  <r>
    <d v="2022-10-26T00:00:00"/>
    <n v="47080"/>
    <s v="Valentino"/>
    <s v="Born In Roma Intense"/>
    <s v="Nocibé"/>
    <s v="Podium"/>
    <m/>
    <s v="D&amp;CO"/>
    <s v="Greg"/>
    <s v="Arnaud"/>
    <s v="Annulé"/>
    <n v="1"/>
    <m/>
    <d v="1899-12-30T04:00:00"/>
    <m/>
    <d v="2022-11-17T00:00:00"/>
    <d v="2022-12-28T00:00:00"/>
    <d v="2023-01-25T00:00:00"/>
    <d v="2023-01-30T00:00:00"/>
    <d v="2022-11-25T00:00:00"/>
    <m/>
    <m/>
    <x v="6"/>
    <x v="0"/>
    <x v="1"/>
    <x v="0"/>
  </r>
  <r>
    <d v="2022-12-06T00:00:00"/>
    <n v="47397"/>
    <s v="Cacharel"/>
    <s v="Bloom up"/>
    <s v="Nocibé"/>
    <s v="Podium"/>
    <m/>
    <s v="D&amp;CO"/>
    <s v="Greg"/>
    <s v="Jean-Marc"/>
    <s v="Annulé"/>
    <n v="2"/>
    <m/>
    <d v="1899-12-30T04:00:00"/>
    <d v="2022-12-02T00:00:00"/>
    <d v="2022-12-06T00:00:00"/>
    <d v="2022-12-09T00:00:00"/>
    <d v="2023-01-06T00:00:00"/>
    <d v="2023-01-16T00:00:00"/>
    <d v="2022-12-07T00:00:00"/>
    <m/>
    <m/>
    <x v="5"/>
    <x v="0"/>
    <x v="1"/>
    <x v="0"/>
  </r>
  <r>
    <d v="2022-09-19T00:00:00"/>
    <n v="46720"/>
    <s v="Yves Saint Laurent"/>
    <s v="Libre"/>
    <s v="Marionnaud"/>
    <s v="Podium"/>
    <s v="Podium Itinerant - Base 46113 en 2X3"/>
    <s v="D&amp;CO"/>
    <s v="Greg"/>
    <s v="Arnaud HOARAU"/>
    <s v="Terminé"/>
    <n v="1"/>
    <m/>
    <d v="1899-12-30T02:00:00"/>
    <d v="2022-09-19T00:00:00"/>
    <d v="2022-10-24T00:00:00"/>
    <d v="2022-10-13T00:00:00"/>
    <d v="2022-11-10T00:00:00"/>
    <d v="2022-11-14T00:00:00"/>
    <d v="2022-11-02T00:00:00"/>
    <d v="2022-11-07T00:00:00"/>
    <d v="2022-11-07T00:00:00"/>
    <x v="9"/>
    <x v="7"/>
    <x v="1"/>
    <x v="2"/>
  </r>
  <r>
    <d v="2022-11-08T00:00:00"/>
    <n v="47174"/>
    <s v="Yves Saint Laurent"/>
    <s v="Black Opium"/>
    <s v="Sephora CE"/>
    <s v="MUS"/>
    <m/>
    <s v="D&amp;CO"/>
    <s v="Greg"/>
    <s v="Arnaud HOARAU"/>
    <s v="Terminé"/>
    <n v="6"/>
    <m/>
    <d v="1899-12-30T02:00:00"/>
    <d v="2022-11-08T00:00:00"/>
    <d v="2022-11-14T00:00:00"/>
    <d v="2022-12-09T00:00:00"/>
    <d v="2023-01-06T00:00:00"/>
    <d v="2023-01-09T00:00:00"/>
    <d v="2022-11-22T00:00:00"/>
    <d v="2022-12-13T00:00:00"/>
    <d v="2022-12-13T00:00:00"/>
    <x v="2"/>
    <x v="8"/>
    <x v="1"/>
    <x v="2"/>
  </r>
  <r>
    <d v="2022-11-08T00:00:00"/>
    <n v="47168"/>
    <s v="CHARLOTTE TILBURY"/>
    <s v="Queen Of Glow"/>
    <s v="Sephora CE"/>
    <s v="MUS"/>
    <m/>
    <s v="D&amp;CO"/>
    <s v="Greg"/>
    <s v="Marion"/>
    <s v="Terminé"/>
    <n v="3"/>
    <m/>
    <d v="1899-12-30T03:30:00"/>
    <d v="2022-11-08T00:00:00"/>
    <d v="2022-11-15T00:00:00"/>
    <d v="2022-12-05T00:00:00"/>
    <d v="2022-12-23T00:00:00"/>
    <d v="2022-12-26T00:00:00"/>
    <d v="2022-11-16T00:00:00"/>
    <d v="2022-12-13T00:00:00"/>
    <d v="2022-12-13T00:00:00"/>
    <x v="2"/>
    <x v="8"/>
    <x v="1"/>
    <x v="2"/>
  </r>
  <r>
    <d v="2022-11-07T00:00:00"/>
    <n v="47166"/>
    <s v="Yves Saint Laurent"/>
    <s v="Libre Noel"/>
    <s v="Marionnaud CE"/>
    <s v="Atelier"/>
    <m/>
    <s v="D&amp;CO"/>
    <s v="Greg"/>
    <s v="Elsa PEUCHGAZEAU"/>
    <s v="Terminé"/>
    <n v="1"/>
    <m/>
    <d v="1899-12-30T05:00:00"/>
    <d v="2022-11-07T00:00:00"/>
    <d v="2022-11-10T00:00:00"/>
    <d v="2022-11-15T00:00:00"/>
    <d v="2022-12-08T00:00:00"/>
    <d v="2022-12-09T00:00:00"/>
    <d v="2022-11-15T00:00:00"/>
    <d v="2022-12-09T00:00:00"/>
    <d v="2022-12-09T00:00:00"/>
    <x v="2"/>
    <x v="8"/>
    <x v="1"/>
    <x v="2"/>
  </r>
  <r>
    <d v="2022-12-23T00:00:00"/>
    <n v="47656"/>
    <s v="Givenchy"/>
    <s v="Irresistible"/>
    <s v="Nocibé"/>
    <s v="Podium"/>
    <m/>
    <s v="D&amp;CO"/>
    <s v="Greg"/>
    <s v="Jean-Marc ISTURIZ"/>
    <s v="Terminé"/>
    <n v="4"/>
    <m/>
    <m/>
    <m/>
    <d v="2022-12-29T00:00:00"/>
    <d v="2022-12-29T00:00:00"/>
    <d v="2022-01-26T00:00:00"/>
    <d v="2022-01-30T00:00:00"/>
    <d v="2023-01-03T00:00:00"/>
    <d v="2023-01-12T00:00:00"/>
    <d v="2023-01-24T00:00:00"/>
    <x v="5"/>
    <x v="9"/>
    <x v="1"/>
    <x v="1"/>
  </r>
  <r>
    <d v="2022-12-16T00:00:00"/>
    <n v="47564"/>
    <s v="Yves Saint Laurent"/>
    <s v="Libre"/>
    <s v="Marionnaud"/>
    <s v="Podium"/>
    <m/>
    <s v="D&amp;CO"/>
    <s v="Greg"/>
    <s v="Jean-Marc ISTURIZ"/>
    <s v="Terminé"/>
    <n v="4"/>
    <m/>
    <d v="1899-12-30T15:00:00"/>
    <d v="2022-12-16T00:00:00"/>
    <d v="2022-12-20T00:00:00"/>
    <d v="2023-01-10T00:00:00"/>
    <d v="2022-02-07T00:00:00"/>
    <d v="2022-02-10T00:00:00"/>
    <d v="2023-01-03T00:00:00"/>
    <d v="2023-01-16T00:00:00"/>
    <d v="2023-01-24T00:00:00"/>
    <x v="5"/>
    <x v="9"/>
    <x v="1"/>
    <x v="1"/>
  </r>
  <r>
    <d v="2023-01-19T00:00:00"/>
    <n v="47865"/>
    <s v="Viktor &amp; Rolf"/>
    <s v="Flower Bomb"/>
    <s v="Autres"/>
    <s v="Podium"/>
    <m/>
    <s v="D&amp;CO"/>
    <s v="Greg"/>
    <s v="Jean-Marc ISTURIZ"/>
    <s v="Terminé"/>
    <m/>
    <m/>
    <d v="1899-12-30T01:00:00"/>
    <d v="2023-01-19T00:00:00"/>
    <m/>
    <d v="2022-12-30T00:00:00"/>
    <d v="2023-01-27T00:00:00"/>
    <d v="2023-01-27T00:00:00"/>
    <d v="2023-01-20T00:00:00"/>
    <d v="2023-01-20T00:00:00"/>
    <d v="2023-01-20T00:00:00"/>
    <x v="4"/>
    <x v="9"/>
    <x v="0"/>
    <x v="1"/>
  </r>
  <r>
    <d v="2022-12-23T00:00:00"/>
    <n v="47595"/>
    <s v="GHD"/>
    <m/>
    <s v="Sephora CE"/>
    <s v="Podium"/>
    <m/>
    <s v="D&amp;CO"/>
    <s v="Greg"/>
    <s v="Arnaud HOARAU"/>
    <s v="Terminé"/>
    <n v="7"/>
    <m/>
    <d v="1899-12-30T12:00:00"/>
    <m/>
    <d v="2022-12-28T00:00:00"/>
    <d v="2023-01-16T00:00:00"/>
    <d v="2023-02-13T00:00:00"/>
    <d v="2023-02-14T00:00:00"/>
    <d v="2022-12-30T00:00:00"/>
    <d v="2023-02-02T00:00:00"/>
    <d v="2023-03-17T00:00:00"/>
    <x v="5"/>
    <x v="2"/>
    <x v="1"/>
    <x v="1"/>
  </r>
  <r>
    <d v="2022-12-12T00:00:00"/>
    <n v="47494"/>
    <s v="Valentino"/>
    <s v="Born In Roma Intense"/>
    <s v="Sephora CE"/>
    <s v="EDG"/>
    <m/>
    <s v="D&amp;CO"/>
    <s v="Greg"/>
    <s v="Arnaud HOARAU"/>
    <s v="Terminé"/>
    <n v="9"/>
    <m/>
    <d v="1899-12-30T12:00:00"/>
    <d v="2022-12-12T00:00:00"/>
    <d v="2022-12-21T00:00:00"/>
    <d v="2023-01-20T00:00:00"/>
    <d v="2023-02-17T00:00:00"/>
    <d v="2023-02-20T00:00:00"/>
    <d v="2022-12-16T00:00:00"/>
    <d v="2023-02-09T00:00:00"/>
    <d v="2023-02-10T00:00:00"/>
    <x v="5"/>
    <x v="3"/>
    <x v="1"/>
    <x v="1"/>
  </r>
  <r>
    <d v="2023-01-06T00:00:00"/>
    <n v="47781"/>
    <s v="GIVENCHY"/>
    <s v="Gentleman Society"/>
    <s v="Multi-Enseignes"/>
    <s v="Podium"/>
    <s v=""/>
    <s v="D&amp;CO"/>
    <s v="Greg"/>
    <s v="Elsa PEUCHGAZEAU"/>
    <s v="Terminé"/>
    <n v="13"/>
    <m/>
    <d v="1899-12-31T06:00:00"/>
    <m/>
    <d v="2023-01-11T00:00:00"/>
    <d v="2023-01-30T00:00:00"/>
    <d v="2023-02-27T00:00:00"/>
    <d v="2023-03-06T00:00:00"/>
    <d v="2023-01-12T00:00:00"/>
    <d v="2023-02-17T00:00:00"/>
    <d v="2023-03-17T00:00:00"/>
    <x v="4"/>
    <x v="2"/>
    <x v="0"/>
    <x v="1"/>
  </r>
  <r>
    <d v="2023-01-11T00:00:00"/>
    <n v="47809"/>
    <s v="GIVENCHY"/>
    <s v="Gentleman Society"/>
    <s v="Beauty Success"/>
    <s v="Podium"/>
    <s v=""/>
    <s v="D&amp;CO"/>
    <s v="Greg"/>
    <s v="Jean-Marc ISTURIZ"/>
    <s v="Terminé"/>
    <n v="7"/>
    <m/>
    <d v="1899-12-30T15:00:00"/>
    <d v="2023-01-12T00:00:00"/>
    <d v="2023-01-17T00:00:00"/>
    <d v="2023-02-06T00:00:00"/>
    <d v="2023-03-06T00:00:00"/>
    <d v="2023-03-06T00:00:00"/>
    <d v="2023-01-13T00:00:00"/>
    <m/>
    <d v="2023-02-14T00:00:00"/>
    <x v="4"/>
    <x v="3"/>
    <x v="0"/>
    <x v="1"/>
  </r>
  <r>
    <d v="2022-12-01T00:00:00"/>
    <n v="47393"/>
    <s v="Kenzo"/>
    <s v="Yatai"/>
    <s v="Marionnaud CE"/>
    <s v="Podium"/>
    <m/>
    <s v="D&amp;CO"/>
    <s v="Greg"/>
    <s v="Jean-Marc ISTURIZ"/>
    <s v="Terminé"/>
    <n v="4"/>
    <m/>
    <d v="1899-12-30T15:00:00"/>
    <d v="2022-12-01T00:00:00"/>
    <d v="2022-12-07T00:00:00"/>
    <d v="2023-02-13T00:00:00"/>
    <d v="2023-03-13T00:00:00"/>
    <d v="2023-03-13T00:00:00"/>
    <d v="2023-01-19T00:00:00"/>
    <d v="2023-02-14T00:00:00"/>
    <d v="2023-03-03T00:00:00"/>
    <x v="5"/>
    <x v="2"/>
    <x v="1"/>
    <x v="1"/>
  </r>
  <r>
    <d v="2023-02-09T00:00:00"/>
    <n v="48137"/>
    <s v="TAILLEVENT"/>
    <m/>
    <s v="Autres"/>
    <s v="Vitrine"/>
    <m/>
    <s v="D&amp;CO"/>
    <s v="Greg"/>
    <s v="Elsa PEUCHGAZEAU"/>
    <s v="Terminé"/>
    <n v="6"/>
    <m/>
    <d v="1899-12-30T10:00:00"/>
    <d v="2023-02-09T00:00:00"/>
    <d v="2023-02-14T00:00:00"/>
    <d v="2023-02-14T00:00:00"/>
    <d v="2023-03-01T00:00:00"/>
    <d v="2023-03-01T00:00:00"/>
    <d v="2023-02-16T00:00:00"/>
    <d v="2023-03-13T00:00:00"/>
    <d v="2023-03-13T00:00:00"/>
    <x v="3"/>
    <x v="2"/>
    <x v="0"/>
    <x v="1"/>
  </r>
  <r>
    <d v="2023-02-07T00:00:00"/>
    <n v="48108"/>
    <s v="HERMES"/>
    <s v="Jardin Cythère"/>
    <s v="BHV"/>
    <s v="Outpost"/>
    <m/>
    <s v="D&amp;CO"/>
    <s v="Greg"/>
    <s v="Arnaud HOARAU"/>
    <s v="Terminé"/>
    <n v="1"/>
    <m/>
    <d v="1899-12-30T03:00:00"/>
    <d v="2023-02-07T00:00:00"/>
    <d v="2023-02-13T00:00:00"/>
    <d v="2023-02-17T00:00:00"/>
    <d v="2023-03-17T00:00:00"/>
    <d v="2023-03-20T00:00:00"/>
    <d v="2023-02-07T00:00:00"/>
    <d v="2023-02-27T00:00:00"/>
    <d v="2023-03-01T00:00:00"/>
    <x v="3"/>
    <x v="2"/>
    <x v="0"/>
    <x v="1"/>
  </r>
  <r>
    <d v="2022-12-23T00:00:00"/>
    <n v="47657"/>
    <s v="MUFE"/>
    <s v="HD Skin"/>
    <s v="Sephora CE"/>
    <s v="Podium"/>
    <m/>
    <s v="D&amp;CO"/>
    <s v="Greg"/>
    <s v="Elsa PEUCHGAZEAU"/>
    <s v="Terminé"/>
    <n v="1"/>
    <m/>
    <d v="1899-12-30T02:00:00"/>
    <m/>
    <d v="2022-12-29T00:00:00"/>
    <d v="2023-02-20T00:00:00"/>
    <d v="2022-03-20T00:00:00"/>
    <d v="2022-03-21T00:00:00"/>
    <d v="2023-02-22T00:00:00"/>
    <d v="2023-02-28T00:00:00"/>
    <d v="2023-03-07T00:00:00"/>
    <x v="5"/>
    <x v="2"/>
    <x v="1"/>
    <x v="1"/>
  </r>
  <r>
    <d v="2023-02-14T00:00:00"/>
    <n v="48176"/>
    <s v="Givenchy"/>
    <s v="Gentlemen Society"/>
    <s v="BHV"/>
    <s v="Outpost"/>
    <m/>
    <s v="D&amp;CO"/>
    <s v="Greg"/>
    <s v="Jean-Marc ISTURIZ"/>
    <s v="Terminé"/>
    <n v="5"/>
    <m/>
    <d v="1899-12-30T06:00:00"/>
    <m/>
    <d v="2023-02-17T00:00:00"/>
    <d v="2023-02-21T00:00:00"/>
    <d v="2023-03-06T00:00:00"/>
    <m/>
    <d v="2023-02-17T00:00:00"/>
    <d v="2023-02-23T00:00:00"/>
    <d v="2023-02-24T00:00:00"/>
    <x v="3"/>
    <x v="3"/>
    <x v="0"/>
    <x v="1"/>
  </r>
  <r>
    <d v="2023-02-16T00:00:00"/>
    <n v="48214"/>
    <s v="By Terry"/>
    <m/>
    <s v="GL Haussmann"/>
    <s v="Podium"/>
    <m/>
    <s v="D&amp;CO"/>
    <s v="Greg"/>
    <s v="Léa FORGET"/>
    <s v="Terminé"/>
    <n v="2"/>
    <m/>
    <d v="1899-12-30T04:00:00"/>
    <d v="2023-02-20T00:00:00"/>
    <d v="2023-02-20T00:00:00"/>
    <d v="2023-02-24T00:00:00"/>
    <d v="2023-03-10T00:00:00"/>
    <d v="2023-03-10T00:00:00"/>
    <d v="2023-02-21T00:00:00"/>
    <d v="2023-02-27T00:00:00"/>
    <d v="2023-02-27T00:00:00"/>
    <x v="3"/>
    <x v="3"/>
    <x v="0"/>
    <x v="1"/>
  </r>
  <r>
    <d v="2023-02-06T00:00:00"/>
    <n v="48087"/>
    <s v="VAN CLEEF &amp; ARPLES"/>
    <m/>
    <s v="Printemps Haussmann"/>
    <s v="Presentoir"/>
    <m/>
    <s v="D&amp;CO"/>
    <s v="Greg"/>
    <s v="Elsa PEUCHGAZEAU"/>
    <s v="Terminé"/>
    <n v="1"/>
    <m/>
    <d v="1899-12-30T09:00:00"/>
    <d v="2023-02-06T00:00:00"/>
    <d v="2023-02-10T00:00:00"/>
    <d v="2023-03-01T00:00:00"/>
    <d v="2023-03-29T00:00:00"/>
    <d v="2023-04-03T00:00:00"/>
    <d v="2023-02-09T00:00:00"/>
    <m/>
    <d v="2023-03-17T00:00:00"/>
    <x v="3"/>
    <x v="2"/>
    <x v="0"/>
    <x v="1"/>
  </r>
  <r>
    <d v="2023-02-16T00:00:00"/>
    <n v="48216"/>
    <s v="MUFE"/>
    <m/>
    <s v="Sephora"/>
    <s v="Beauty Hub"/>
    <m/>
    <s v="D&amp;CO"/>
    <s v="Greg"/>
    <s v="Arnaud HOARAU"/>
    <s v="Terminé"/>
    <n v="7"/>
    <m/>
    <d v="1899-12-30T10:00:00"/>
    <m/>
    <d v="2023-02-22T00:00:00"/>
    <d v="2023-03-01T00:00:00"/>
    <d v="2023-03-16T00:00:00"/>
    <d v="2023-03-21T00:00:00"/>
    <d v="2023-02-21T00:00:00"/>
    <d v="2023-03-01T00:00:00"/>
    <d v="2023-03-01T00:00:00"/>
    <x v="3"/>
    <x v="2"/>
    <x v="0"/>
    <x v="1"/>
  </r>
  <r>
    <d v="2023-01-03T00:00:00"/>
    <n v="47727"/>
    <s v="Sisley"/>
    <s v="Emulsion"/>
    <s v="Sephora CE"/>
    <s v="Podium"/>
    <m/>
    <s v="D&amp;CO"/>
    <s v="Greg"/>
    <s v="Jean-Marc ISTURIZ"/>
    <s v="Annulé"/>
    <m/>
    <m/>
    <m/>
    <d v="2023-01-03T00:00:00"/>
    <d v="2023-01-06T00:00:00"/>
    <m/>
    <m/>
    <d v="2023-03-13T00:00:00"/>
    <m/>
    <m/>
    <d v="2023-03-23T00:00:00"/>
    <x v="4"/>
    <x v="2"/>
    <x v="0"/>
    <x v="1"/>
  </r>
  <r>
    <d v="2022-11-29T00:00:00"/>
    <n v="47360"/>
    <s v="Theobroma"/>
    <m/>
    <s v="Autres"/>
    <s v="Podium"/>
    <m/>
    <s v="D&amp;CO"/>
    <s v="Greg"/>
    <s v="Jean-Marc ISTURIZ"/>
    <s v="Annulé"/>
    <n v="5"/>
    <m/>
    <d v="1899-12-30T14:30:00"/>
    <d v="2022-11-29T00:00:00"/>
    <d v="2022-12-05T00:00:00"/>
    <m/>
    <m/>
    <d v="2023-03-11T00:00:00"/>
    <d v="2022-12-05T00:00:00"/>
    <m/>
    <d v="2023-03-23T00:00:00"/>
    <x v="2"/>
    <x v="2"/>
    <x v="1"/>
    <x v="1"/>
  </r>
  <r>
    <d v="2023-02-14T00:00:00"/>
    <n v="48182"/>
    <s v="L'Artisan Parfumeur"/>
    <m/>
    <s v="Printemps"/>
    <s v="Colonne"/>
    <s v="reprendre la colonne du podium 46594"/>
    <s v="D&amp;CO"/>
    <s v="Greg"/>
    <s v="Arnaud HOARAU"/>
    <s v="Annulé"/>
    <m/>
    <m/>
    <d v="1899-12-30T00:30:00"/>
    <m/>
    <d v="2023-02-16T00:00:00"/>
    <m/>
    <m/>
    <d v="2023-03-06T00:00:00"/>
    <d v="2023-03-17T00:00:00"/>
    <m/>
    <d v="2023-03-23T00:00:00"/>
    <x v="3"/>
    <x v="2"/>
    <x v="0"/>
    <x v="1"/>
  </r>
  <r>
    <d v="2023-02-20T00:00:00"/>
    <n v="48236"/>
    <s v="Drunk Elephant"/>
    <m/>
    <s v="Sephora CE"/>
    <s v="EDG"/>
    <m/>
    <s v="D&amp;CO"/>
    <s v="Greg"/>
    <s v="Elsa PEUCHGAZEAU"/>
    <s v="Annulé"/>
    <n v="1"/>
    <m/>
    <d v="1899-12-30T08:00:00"/>
    <d v="2023-02-20T00:00:00"/>
    <d v="2023-02-23T00:00:00"/>
    <m/>
    <m/>
    <d v="2023-03-20T00:00:00"/>
    <d v="2023-02-27T00:00:00"/>
    <d v="2023-03-14T00:00:00"/>
    <d v="2023-03-23T00:00:00"/>
    <x v="3"/>
    <x v="2"/>
    <x v="0"/>
    <x v="1"/>
  </r>
  <r>
    <d v="2023-03-01T00:00:00"/>
    <n v="48325"/>
    <s v="Kayali"/>
    <s v="Yum"/>
    <s v="Sephora"/>
    <s v="Beauty Show"/>
    <m/>
    <s v="D&amp;CO"/>
    <s v="Greg"/>
    <s v="Arnaud HOARAU"/>
    <s v="Annulé"/>
    <m/>
    <m/>
    <m/>
    <d v="2023-03-01T00:00:00"/>
    <d v="2023-03-07T00:00:00"/>
    <m/>
    <m/>
    <d v="2023-05-03T00:00:00"/>
    <m/>
    <m/>
    <d v="2023-03-23T00:00:00"/>
    <x v="1"/>
    <x v="2"/>
    <x v="0"/>
    <x v="1"/>
  </r>
  <r>
    <d v="2022-12-12T00:00:00"/>
    <n v="47507"/>
    <s v="CHARLOTTE TILBURY"/>
    <s v="Pillow Talk"/>
    <s v="Sephora CE"/>
    <s v="Podium"/>
    <m/>
    <s v="D&amp;CO"/>
    <s v="Greg"/>
    <s v="Elsa PEUCHGAZEAU"/>
    <s v="Terminé"/>
    <n v="4"/>
    <m/>
    <d v="1899-12-30T16:00:00"/>
    <m/>
    <d v="2022-12-21T00:00:00"/>
    <d v="2023-01-23T00:00:00"/>
    <d v="2023-02-20T00:00:00"/>
    <d v="2023-02-21T00:00:00"/>
    <d v="2023-01-07T00:00:00"/>
    <d v="2023-02-02T00:00:00"/>
    <d v="2023-02-07T00:00:00"/>
    <x v="5"/>
    <x v="3"/>
    <x v="1"/>
    <x v="1"/>
  </r>
  <r>
    <d v="2023-01-05T00:00:00"/>
    <n v="47753"/>
    <s v="LANCÔME"/>
    <s v="La vie est belle Iris"/>
    <s v="Sephora"/>
    <s v="Podium"/>
    <m/>
    <s v="D&amp;CO"/>
    <s v="Greg"/>
    <s v="Arnaud HOARAU"/>
    <s v="Terminé"/>
    <n v="7"/>
    <m/>
    <d v="1899-12-30T12:30:00"/>
    <d v="2023-02-22T00:00:00"/>
    <d v="2023-02-24T00:00:00"/>
    <d v="2023-03-06T00:00:00"/>
    <d v="2023-03-30T00:00:00"/>
    <d v="2023-04-04T00:00:00"/>
    <d v="2023-02-24T00:00:00"/>
    <d v="2023-03-15T00:00:00"/>
    <d v="2023-03-16T00:00:00"/>
    <x v="4"/>
    <x v="2"/>
    <x v="0"/>
    <x v="1"/>
  </r>
  <r>
    <d v="2022-12-29T00:00:00"/>
    <n v="47679"/>
    <s v="Acqua Di Parma"/>
    <s v="Colomnia"/>
    <s v="Autres"/>
    <s v="Panneau"/>
    <m/>
    <s v="D&amp;CO"/>
    <s v="Greg"/>
    <s v="Elsa PEUCHGAZEAU"/>
    <s v="Annulé"/>
    <n v="1"/>
    <m/>
    <d v="1899-12-30T00:30:00"/>
    <d v="2022-12-27T00:00:00"/>
    <d v="2023-01-03T00:00:00"/>
    <m/>
    <m/>
    <m/>
    <d v="2023-01-03T00:00:00"/>
    <m/>
    <d v="2023-03-29T00:00:00"/>
    <x v="5"/>
    <x v="2"/>
    <x v="1"/>
    <x v="1"/>
  </r>
  <r>
    <d v="2023-02-01T00:00:00"/>
    <n v="48057"/>
    <s v="Armani"/>
    <s v="FDM"/>
    <s v="Nocibé"/>
    <s v="Podium"/>
    <m/>
    <s v="R"/>
    <s v="Greg"/>
    <s v="Jean-Marc ISTURIZ"/>
    <s v="Terminé"/>
    <n v="3"/>
    <m/>
    <d v="1899-12-30T09:00:00"/>
    <d v="2023-02-02T00:00:00"/>
    <d v="2023-02-08T00:00:00"/>
    <d v="2023-04-14T00:00:00"/>
    <d v="2023-05-19T00:00:00"/>
    <d v="2023-05-22T00:00:00"/>
    <d v="2023-03-08T00:00:00"/>
    <d v="2023-03-24T00:00:00"/>
    <d v="2023-03-28T00:00:00"/>
    <x v="3"/>
    <x v="2"/>
    <x v="0"/>
    <x v="1"/>
  </r>
  <r>
    <d v="2023-01-13T00:00:00"/>
    <n v="47843"/>
    <s v="KENZO"/>
    <s v="Yatai - FDM"/>
    <s v="Marionnaud"/>
    <s v="Podium"/>
    <s v="Prod fait par Thomas"/>
    <s v="D&amp;CO"/>
    <s v="Greg"/>
    <s v="Jean-Marc ISTURIZ"/>
    <s v="Terminé"/>
    <n v="8"/>
    <m/>
    <d v="1899-12-30T17:00:00"/>
    <m/>
    <d v="2023-01-19T00:00:00"/>
    <m/>
    <m/>
    <d v="2023-05-01T00:00:00"/>
    <d v="2023-01-19T00:00:00"/>
    <d v="2023-04-03T00:00:00"/>
    <d v="2023-04-04T00:00:00"/>
    <x v="4"/>
    <x v="1"/>
    <x v="0"/>
    <x v="1"/>
  </r>
  <r>
    <d v="2022-02-23T00:00:00"/>
    <n v="45180"/>
    <s v="Versace"/>
    <s v="Eros"/>
    <s v="GL"/>
    <s v="TG"/>
    <m/>
    <s v="R"/>
    <s v="Jeremy"/>
    <s v="Kady"/>
    <s v="Terminé"/>
    <n v="4"/>
    <m/>
    <d v="1899-12-30T04:00:00"/>
    <d v="2022-10-17T00:00:00"/>
    <d v="2022-10-19T00:00:00"/>
    <d v="2022-11-02T00:00:00"/>
    <d v="2022-12-02T00:00:00"/>
    <d v="2022-12-12T00:00:00"/>
    <d v="2022-10-18T00:00:00"/>
    <d v="2022-11-04T00:00:00"/>
    <d v="2022-11-09T00:00:00"/>
    <x v="3"/>
    <x v="7"/>
    <x v="1"/>
    <x v="2"/>
  </r>
  <r>
    <d v="2022-07-06T00:00:00"/>
    <n v="46078"/>
    <s v="MELVITA"/>
    <m/>
    <s v="Marionnaud"/>
    <s v="Multi-Support"/>
    <m/>
    <s v="R"/>
    <s v="Jeremy"/>
    <s v="Kady"/>
    <s v="Terminé"/>
    <n v="1"/>
    <m/>
    <d v="1899-12-30T01:00:00"/>
    <d v="2022-09-07T00:00:00"/>
    <d v="2022-09-07T00:00:00"/>
    <d v="2022-09-12T00:00:00"/>
    <d v="2022-10-10T00:00:00"/>
    <d v="2022-10-17T00:00:00"/>
    <d v="2022-09-07T00:00:00"/>
    <d v="2022-09-07T00:00:00"/>
    <d v="2022-09-07T00:00:00"/>
    <x v="10"/>
    <x v="6"/>
    <x v="1"/>
    <x v="2"/>
  </r>
  <r>
    <d v="2022-07-26T00:00:00"/>
    <n v="46260"/>
    <s v="Yves Saint Laurent"/>
    <s v="Libre"/>
    <s v="Nocibé"/>
    <s v="Multi-Support"/>
    <m/>
    <s v="R"/>
    <s v="Jeremy"/>
    <s v="Sandrine"/>
    <s v="Terminé"/>
    <m/>
    <m/>
    <m/>
    <m/>
    <m/>
    <d v="2022-08-12T00:00:00"/>
    <d v="2022-09-08T00:00:00"/>
    <d v="2022-10-10T00:00:00"/>
    <d v="2022-08-12T00:00:00"/>
    <d v="2022-09-01T00:00:00"/>
    <d v="2022-09-01T00:00:00"/>
    <x v="10"/>
    <x v="6"/>
    <x v="1"/>
    <x v="2"/>
  </r>
  <r>
    <d v="2022-08-16T00:00:00"/>
    <n v="46482"/>
    <s v="Guerlain"/>
    <s v="AA Forte"/>
    <s v="Sephora"/>
    <s v="EDG"/>
    <s v="Reprod 45928"/>
    <s v="R"/>
    <s v="Jeremy"/>
    <s v="Melissa"/>
    <s v="Terminé"/>
    <n v="4"/>
    <m/>
    <d v="1899-12-30T05:30:00"/>
    <d v="2022-08-16T00:00:00"/>
    <d v="2022-08-22T00:00:00"/>
    <d v="2022-08-31T00:00:00"/>
    <d v="2022-09-28T00:00:00"/>
    <d v="2022-10-04T00:00:00"/>
    <d v="2022-08-22T00:00:00"/>
    <d v="2022-09-08T00:00:00"/>
    <d v="2022-09-09T00:00:00"/>
    <x v="7"/>
    <x v="6"/>
    <x v="1"/>
    <x v="2"/>
  </r>
  <r>
    <d v="2022-08-24T00:00:00"/>
    <n v="46521"/>
    <s v="MUFE"/>
    <m/>
    <s v="Sephora CE"/>
    <s v="Miroir"/>
    <s v="Miroir Sephora CE"/>
    <s v="D&amp;CO"/>
    <s v="Jeremy"/>
    <s v="Arnaud"/>
    <s v="Annulé"/>
    <n v="1"/>
    <m/>
    <m/>
    <m/>
    <m/>
    <m/>
    <d v="2022-09-05T00:00:00"/>
    <m/>
    <m/>
    <m/>
    <d v="2022-09-15T00:00:00"/>
    <x v="7"/>
    <x v="6"/>
    <x v="1"/>
    <x v="2"/>
  </r>
  <r>
    <d v="2022-08-25T00:00:00"/>
    <n v="46532"/>
    <s v="Guerlain"/>
    <s v="Abeille Royale"/>
    <s v="Sephora"/>
    <s v="CDMEA"/>
    <m/>
    <s v="R"/>
    <s v="Jeremy"/>
    <s v="Melissa"/>
    <s v="Terminé"/>
    <n v="2"/>
    <m/>
    <d v="1899-12-30T06:00:00"/>
    <d v="2022-08-25T00:00:00"/>
    <d v="2022-08-31T00:00:00"/>
    <d v="2022-09-14T00:00:00"/>
    <d v="2022-10-12T00:00:00"/>
    <d v="2022-10-18T00:00:00"/>
    <d v="2022-08-31T00:00:00"/>
    <d v="2022-09-15T00:00:00"/>
    <d v="2022-09-19T00:00:00"/>
    <x v="7"/>
    <x v="6"/>
    <x v="1"/>
    <x v="2"/>
  </r>
  <r>
    <d v="2022-08-31T00:00:00"/>
    <n v="46567"/>
    <s v="Guerlain"/>
    <s v="Shalimar"/>
    <s v="Sephora"/>
    <s v="Glorifier"/>
    <m/>
    <s v="D&amp;CO"/>
    <s v="Jeremy"/>
    <s v="Ilana"/>
    <s v="Terminé"/>
    <n v="1"/>
    <m/>
    <d v="1899-12-30T00:45:00"/>
    <d v="2022-09-02T00:00:00"/>
    <d v="2022-09-02T00:00:00"/>
    <d v="2022-09-06T00:00:00"/>
    <d v="2022-09-28T00:00:00"/>
    <d v="2022-10-04T00:00:00"/>
    <d v="2022-09-02T00:00:00"/>
    <d v="2022-09-12T00:00:00"/>
    <d v="2022-09-12T00:00:00"/>
    <x v="7"/>
    <x v="6"/>
    <x v="1"/>
    <x v="2"/>
  </r>
  <r>
    <d v="2022-09-08T00:00:00"/>
    <n v="46554"/>
    <s v="Guerlain"/>
    <s v="Abeille Royale"/>
    <s v="Sephora"/>
    <s v="Niche"/>
    <m/>
    <s v="R"/>
    <s v="Jeremy"/>
    <s v="Mori"/>
    <s v="Terminé"/>
    <n v="1"/>
    <m/>
    <d v="1899-12-30T01:00:00"/>
    <d v="2022-09-08T00:00:00"/>
    <d v="2022-09-09T00:00:00"/>
    <d v="2022-09-09T00:00:00"/>
    <d v="2022-09-23T00:00:00"/>
    <d v="2022-09-26T00:00:00"/>
    <d v="2022-09-09T00:00:00"/>
    <d v="2022-09-21T00:00:00"/>
    <d v="2022-09-21T00:00:00"/>
    <x v="9"/>
    <x v="6"/>
    <x v="1"/>
    <x v="2"/>
  </r>
  <r>
    <d v="2022-09-08T00:00:00"/>
    <n v="46643"/>
    <s v="Mugler"/>
    <s v="Angel 30 Ans"/>
    <s v="Nocibé"/>
    <s v="Affichette"/>
    <m/>
    <s v="R"/>
    <s v="Jeremy"/>
    <s v="Sandrine"/>
    <s v="Terminé"/>
    <n v="3"/>
    <m/>
    <d v="1899-12-30T00:30:00"/>
    <d v="2022-09-12T00:00:00"/>
    <d v="2022-09-12T00:00:00"/>
    <d v="2022-09-13T00:00:00"/>
    <d v="2022-10-03T00:00:00"/>
    <d v="2022-10-24T00:00:00"/>
    <d v="2022-09-12T00:00:00"/>
    <d v="2022-09-19T00:00:00"/>
    <d v="2022-09-19T00:00:00"/>
    <x v="9"/>
    <x v="6"/>
    <x v="1"/>
    <x v="2"/>
  </r>
  <r>
    <d v="2022-09-15T00:00:00"/>
    <n v="46707"/>
    <s v="Caron"/>
    <m/>
    <s v="Nocibé"/>
    <s v="Affichette"/>
    <m/>
    <s v="R"/>
    <s v="Jeremy"/>
    <s v="Kady"/>
    <s v="Terminé"/>
    <n v="1"/>
    <m/>
    <d v="1899-12-30T01:00:00"/>
    <d v="2022-09-15T00:00:00"/>
    <d v="2022-09-16T00:00:00"/>
    <d v="2022-09-20T00:00:00"/>
    <d v="2022-10-18T00:00:00"/>
    <d v="2022-10-24T00:00:00"/>
    <d v="2022-09-16T00:00:00"/>
    <d v="2022-09-19T00:00:00"/>
    <d v="2022-09-19T00:00:00"/>
    <x v="9"/>
    <x v="6"/>
    <x v="1"/>
    <x v="2"/>
  </r>
  <r>
    <d v="2022-09-16T00:00:00"/>
    <n v="46710"/>
    <s v="Guerlain"/>
    <s v="Aqua Allegoria"/>
    <s v="Oia Beauté"/>
    <s v="Chevalet"/>
    <m/>
    <s v="R"/>
    <s v="Jeremy"/>
    <s v="Roza"/>
    <s v="Terminé"/>
    <n v="2"/>
    <m/>
    <d v="1899-12-30T01:00:00"/>
    <d v="2022-09-16T00:00:00"/>
    <d v="2022-09-20T00:00:00"/>
    <d v="2022-09-21T00:00:00"/>
    <d v="2022-10-03T00:00:00"/>
    <d v="2022-10-10T00:00:00"/>
    <d v="2022-09-19T00:00:00"/>
    <d v="2022-09-19T00:00:00"/>
    <d v="2022-09-20T00:00:00"/>
    <x v="9"/>
    <x v="6"/>
    <x v="1"/>
    <x v="2"/>
  </r>
  <r>
    <d v="2022-09-19T00:00:00"/>
    <n v="46730"/>
    <s v="Guerlain"/>
    <s v="La Petite Robe noire"/>
    <s v="Sephora"/>
    <s v="Glorifier"/>
    <m/>
    <s v="R"/>
    <s v="Jeremy"/>
    <s v="Roza"/>
    <s v="Terminé"/>
    <n v="1"/>
    <m/>
    <d v="1899-12-30T01:00:00"/>
    <d v="2022-09-19T00:00:00"/>
    <d v="2022-09-20T00:00:00"/>
    <d v="2022-09-21T00:00:00"/>
    <d v="2022-09-28T00:00:00"/>
    <d v="2022-09-30T00:00:00"/>
    <d v="2022-09-20T00:00:00"/>
    <d v="2022-09-20T00:00:00"/>
    <d v="2022-09-21T00:00:00"/>
    <x v="9"/>
    <x v="6"/>
    <x v="1"/>
    <x v="2"/>
  </r>
  <r>
    <d v="2022-09-21T00:00:00"/>
    <n v="46750"/>
    <s v="Guerlain"/>
    <s v="Abeille Royale Noel"/>
    <s v="Sephora"/>
    <s v="EDG"/>
    <m/>
    <s v="R"/>
    <s v="Jeremy"/>
    <s v="Sophie"/>
    <s v="Terminé"/>
    <n v="8"/>
    <m/>
    <d v="1899-12-30T10:30:00"/>
    <d v="2022-09-21T00:00:00"/>
    <d v="2022-09-23T00:00:00"/>
    <d v="2022-09-26T00:00:00"/>
    <d v="2022-10-24T00:00:00"/>
    <d v="2022-10-31T00:00:00"/>
    <d v="2022-09-22T00:00:00"/>
    <d v="2022-10-05T00:00:00"/>
    <d v="2022-10-06T00:00:00"/>
    <x v="9"/>
    <x v="5"/>
    <x v="1"/>
    <x v="2"/>
  </r>
  <r>
    <d v="2022-09-26T00:00:00"/>
    <n v="46765"/>
    <s v="COURREGES"/>
    <m/>
    <s v="Printemps "/>
    <s v="Mini Podium"/>
    <m/>
    <s v="R"/>
    <s v="Jeremy"/>
    <s v="Aurélie"/>
    <s v="Terminé"/>
    <n v="3"/>
    <m/>
    <d v="1899-12-30T01:30:00"/>
    <d v="2022-09-26T00:00:00"/>
    <d v="2022-09-28T00:00:00"/>
    <d v="2022-09-30T00:00:00"/>
    <d v="2022-10-24T00:00:00"/>
    <d v="2022-11-07T00:00:00"/>
    <d v="2022-09-27T00:00:00"/>
    <d v="2022-09-28T00:00:00"/>
    <d v="2022-09-28T00:00:00"/>
    <x v="9"/>
    <x v="6"/>
    <x v="1"/>
    <x v="2"/>
  </r>
  <r>
    <d v="2022-10-03T00:00:00"/>
    <n v="46861"/>
    <s v="Guerlain"/>
    <s v="LPRN Noel"/>
    <s v="Sephora"/>
    <s v="CDMEA"/>
    <m/>
    <s v="R"/>
    <s v="Jeremy"/>
    <s v="Sophie"/>
    <s v="Terminé"/>
    <n v="5"/>
    <m/>
    <d v="1899-12-30T04:30:00"/>
    <d v="2022-10-03T00:00:00"/>
    <d v="2022-10-10T00:00:00"/>
    <d v="2022-10-19T00:00:00"/>
    <d v="2022-11-28T00:00:00"/>
    <d v="2022-12-05T00:00:00"/>
    <d v="2022-10-06T00:00:00"/>
    <d v="2022-10-28T00:00:00"/>
    <d v="2022-10-28T00:00:00"/>
    <x v="6"/>
    <x v="5"/>
    <x v="1"/>
    <x v="2"/>
  </r>
  <r>
    <d v="2022-10-03T00:00:00"/>
    <n v="46863"/>
    <s v="Viktor &amp; Rolf"/>
    <s v="Good Fortune"/>
    <s v="Nocibé"/>
    <s v="Chevalet"/>
    <m/>
    <s v="R"/>
    <s v="Jeremy"/>
    <s v="Sandrine"/>
    <s v="Terminé"/>
    <n v="3"/>
    <m/>
    <d v="1899-12-30T01:30:00"/>
    <d v="2022-10-03T00:00:00"/>
    <d v="2022-10-04T00:00:00"/>
    <d v="2022-10-05T00:00:00"/>
    <d v="2022-11-02T00:00:00"/>
    <d v="2022-11-07T00:00:00"/>
    <d v="2022-10-04T00:00:00"/>
    <d v="2022-10-13T00:00:00"/>
    <d v="2022-10-14T00:00:00"/>
    <x v="6"/>
    <x v="5"/>
    <x v="1"/>
    <x v="2"/>
  </r>
  <r>
    <d v="2022-10-05T00:00:00"/>
    <n v="46889"/>
    <s v="Guy Laroche"/>
    <m/>
    <s v="Nocibé"/>
    <s v="Demi Lune"/>
    <m/>
    <s v="R"/>
    <s v="Jeremy"/>
    <s v="Roza"/>
    <s v="Terminé"/>
    <n v="3"/>
    <m/>
    <d v="1899-12-30T03:00:00"/>
    <d v="2022-10-05T00:00:00"/>
    <d v="2022-10-07T00:00:00"/>
    <d v="2022-10-10T00:00:00"/>
    <d v="2022-10-31T00:00:00"/>
    <d v="2022-11-07T00:00:00"/>
    <d v="2022-10-06T00:00:00"/>
    <d v="2022-10-12T00:00:00"/>
    <d v="2022-10-12T00:00:00"/>
    <x v="6"/>
    <x v="5"/>
    <x v="1"/>
    <x v="2"/>
  </r>
  <r>
    <d v="2022-10-07T00:00:00"/>
    <n v="46924"/>
    <s v="Guerlain"/>
    <s v="Noel"/>
    <s v="GL"/>
    <s v="Podium"/>
    <m/>
    <s v="R"/>
    <s v="Jeremy"/>
    <s v="Roza"/>
    <s v="Terminé"/>
    <n v="5"/>
    <m/>
    <d v="1899-12-30T07:00:00"/>
    <d v="2022-10-17T00:00:00"/>
    <d v="2022-10-18T00:00:00"/>
    <d v="2022-10-25T00:00:00"/>
    <d v="2022-11-14T00:00:00"/>
    <d v="2022-11-21T00:00:00"/>
    <d v="2022-10-17T00:00:00"/>
    <d v="2022-11-04T00:00:00"/>
    <d v="2022-11-07T00:00:00"/>
    <x v="6"/>
    <x v="7"/>
    <x v="1"/>
    <x v="2"/>
  </r>
  <r>
    <d v="2022-10-10T00:00:00"/>
    <n v="46927"/>
    <s v="Horace"/>
    <s v="Horace"/>
    <s v="GL"/>
    <s v="TG"/>
    <m/>
    <s v="D&amp;CO"/>
    <s v="Jeremy"/>
    <s v="Marion"/>
    <s v="Terminé"/>
    <n v="1"/>
    <m/>
    <d v="1899-12-30T02:00:00"/>
    <m/>
    <d v="2022-10-26T00:00:00"/>
    <d v="2022-11-02T00:00:00"/>
    <d v="2022-11-18T00:00:00"/>
    <d v="2022-11-21T00:00:00"/>
    <d v="2022-10-24T00:00:00"/>
    <d v="2022-10-27T00:00:00"/>
    <d v="2022-10-27T00:00:00"/>
    <x v="6"/>
    <x v="5"/>
    <x v="1"/>
    <x v="2"/>
  </r>
  <r>
    <d v="2022-10-17T00:00:00"/>
    <n v="46978"/>
    <s v="MUFE"/>
    <s v="Skin HD"/>
    <s v="Sephora"/>
    <s v="Beauty Hub"/>
    <s v="Reprod Visuel Bas"/>
    <s v="R"/>
    <s v="Jeremy"/>
    <s v="Elodie"/>
    <s v="Terminé"/>
    <n v="1"/>
    <m/>
    <d v="1899-12-30T01:00:00"/>
    <d v="2022-10-17T00:00:00"/>
    <d v="2022-10-18T00:00:00"/>
    <d v="2022-10-18T00:00:00"/>
    <d v="2022-10-27T00:00:00"/>
    <d v="2022-10-31T00:00:00"/>
    <d v="2022-10-18T00:00:00"/>
    <d v="2022-10-18T00:00:00"/>
    <d v="2022-10-18T00:00:00"/>
    <x v="6"/>
    <x v="5"/>
    <x v="1"/>
    <x v="2"/>
  </r>
  <r>
    <d v="2022-10-27T00:00:00"/>
    <n v="47098"/>
    <s v="Guerlain"/>
    <s v="Abeille Royale"/>
    <s v="Sephora"/>
    <s v="Reglette"/>
    <m/>
    <s v="R"/>
    <s v="Jeremy"/>
    <s v="Sophie"/>
    <s v="Terminé"/>
    <n v="1"/>
    <m/>
    <d v="1899-12-30T02:00:00"/>
    <d v="2022-10-27T00:00:00"/>
    <d v="2022-11-02T00:00:00"/>
    <d v="2022-11-05T00:00:00"/>
    <d v="2022-11-21T00:00:00"/>
    <d v="2022-11-28T00:00:00"/>
    <d v="2022-10-31T00:00:00"/>
    <d v="2022-11-09T00:00:00"/>
    <d v="2022-11-09T00:00:00"/>
    <x v="6"/>
    <x v="7"/>
    <x v="1"/>
    <x v="2"/>
  </r>
  <r>
    <d v="2022-11-03T00:00:00"/>
    <n v="47139"/>
    <s v="Armani"/>
    <s v="Xmas22"/>
    <s v="Kalista"/>
    <s v="Flyer"/>
    <m/>
    <s v="R"/>
    <s v="Jeremy"/>
    <s v="Charlotte"/>
    <s v="Terminé"/>
    <n v="2"/>
    <m/>
    <d v="1899-12-30T02:30:00"/>
    <d v="2022-11-03T00:00:00"/>
    <d v="2022-11-08T00:00:00"/>
    <d v="2022-11-14T00:00:00"/>
    <d v="2022-11-30T00:00:00"/>
    <d v="2022-12-05T00:00:00"/>
    <d v="2022-11-03T00:00:00"/>
    <d v="2022-11-09T00:00:00"/>
    <d v="2022-11-09T00:00:00"/>
    <x v="2"/>
    <x v="7"/>
    <x v="1"/>
    <x v="2"/>
  </r>
  <r>
    <d v="2022-10-04T00:00:00"/>
    <n v="46871"/>
    <s v="Guerlain"/>
    <s v="Abeille Royale Noel"/>
    <s v="Sephora"/>
    <s v="EDG"/>
    <m/>
    <s v="R"/>
    <s v="Jeremy"/>
    <s v="Sophie"/>
    <s v="Terminé"/>
    <n v="15"/>
    <m/>
    <d v="1899-12-30T13:30:00"/>
    <d v="2022-10-04T00:00:00"/>
    <d v="2022-10-10T00:00:00"/>
    <d v="2022-10-25T00:00:00"/>
    <d v="2022-12-12T00:00:00"/>
    <d v="2022-12-19T00:00:00"/>
    <d v="2022-10-07T00:00:00"/>
    <d v="2022-11-21T00:00:00"/>
    <d v="2022-11-22T00:00:00"/>
    <x v="6"/>
    <x v="7"/>
    <x v="1"/>
    <x v="2"/>
  </r>
  <r>
    <d v="2022-12-05T00:00:00"/>
    <n v="47188"/>
    <s v="Guerlain"/>
    <s v="Abeille Royale"/>
    <s v="Sephora"/>
    <s v="EDG"/>
    <m/>
    <s v="R"/>
    <s v="Jeremy"/>
    <s v="Sophie"/>
    <s v="Terminé"/>
    <n v="2"/>
    <m/>
    <d v="1899-12-30T11:00:00"/>
    <d v="2022-12-02T00:00:00"/>
    <d v="2022-12-12T00:00:00"/>
    <d v="2022-12-19T00:00:00"/>
    <d v="2023-01-25T00:00:00"/>
    <d v="2023-01-31T00:00:00"/>
    <d v="2022-12-06T00:00:00"/>
    <d v="2022-12-26T00:00:00"/>
    <d v="2022-12-27T00:00:00"/>
    <x v="5"/>
    <x v="8"/>
    <x v="1"/>
    <x v="2"/>
  </r>
  <r>
    <d v="2022-11-09T00:00:00"/>
    <n v="47179"/>
    <s v="Guerlain"/>
    <s v="La Petite robe noire Rose Cherry"/>
    <s v="Sephora"/>
    <s v="EDG"/>
    <m/>
    <s v="R"/>
    <s v="Jeremy"/>
    <s v="Sophie"/>
    <s v="Terminé"/>
    <n v="4"/>
    <m/>
    <d v="1899-12-30T06:30:00"/>
    <m/>
    <d v="2022-12-12T00:00:00"/>
    <d v="2022-12-19T00:00:00"/>
    <d v="2023-01-23T00:00:00"/>
    <d v="2023-01-30T00:00:00"/>
    <d v="2022-12-07T00:00:00"/>
    <m/>
    <d v="2022-12-22T00:00:00"/>
    <x v="2"/>
    <x v="8"/>
    <x v="1"/>
    <x v="2"/>
  </r>
  <r>
    <d v="2022-12-17T00:00:00"/>
    <n v="47589"/>
    <s v="Cacharel"/>
    <s v="Bloom up"/>
    <s v="Nocibé"/>
    <s v="Visuel"/>
    <m/>
    <s v="R"/>
    <s v="Jeremy"/>
    <s v="Charlotte"/>
    <s v="Terminé"/>
    <m/>
    <m/>
    <d v="1899-12-30T02:00:00"/>
    <m/>
    <d v="2022-12-20T00:00:00"/>
    <d v="2022-12-20T00:00:00"/>
    <d v="2022-01-10T00:00:00"/>
    <d v="2022-01-16T00:00:00"/>
    <d v="2022-12-20T00:00:00"/>
    <d v="2022-12-27T00:00:00"/>
    <d v="2023-01-09T00:00:00"/>
    <x v="5"/>
    <x v="9"/>
    <x v="1"/>
    <x v="1"/>
  </r>
  <r>
    <d v="2022-12-23T00:00:00"/>
    <n v="47653"/>
    <s v="Guerlain"/>
    <s v="Orchidée Impériale"/>
    <s v="Sephora"/>
    <s v="niche"/>
    <s v="maj"/>
    <s v="R"/>
    <s v="Jeremy"/>
    <s v="Sophie ECHEGUT"/>
    <s v="Terminé"/>
    <n v="6"/>
    <m/>
    <d v="1899-12-30T01:00:00"/>
    <m/>
    <d v="2022-12-27T00:00:00"/>
    <d v="2022-12-29T00:00:00"/>
    <d v="2022-01-18T00:00:00"/>
    <d v="2022-01-23T00:00:00"/>
    <d v="2022-12-26T00:00:00"/>
    <d v="2023-01-16T00:00:00"/>
    <d v="2023-01-18T00:00:00"/>
    <x v="5"/>
    <x v="9"/>
    <x v="1"/>
    <x v="1"/>
  </r>
  <r>
    <d v="2022-12-02T00:00:00"/>
    <n v="47401"/>
    <s v="COURREGES"/>
    <m/>
    <s v="Multi-Enseignes"/>
    <s v="Bar à Parfum"/>
    <m/>
    <s v="R"/>
    <s v="Jeremy"/>
    <s v="Kady CISSE"/>
    <s v="Terminé"/>
    <n v="1"/>
    <m/>
    <d v="1899-12-30T01:30:00"/>
    <d v="2022-12-02T00:00:00"/>
    <d v="2022-12-08T00:00:00"/>
    <d v="2023-01-09T00:00:00"/>
    <d v="2023-02-06T00:00:00"/>
    <d v="2023-02-10T00:00:00"/>
    <d v="2022-12-07T00:00:00"/>
    <d v="2023-01-12T00:00:00"/>
    <d v="2023-01-13T00:00:00"/>
    <x v="5"/>
    <x v="9"/>
    <x v="1"/>
    <x v="1"/>
  </r>
  <r>
    <d v="2023-01-17T00:00:00"/>
    <n v="47872"/>
    <s v="PAT MCGRATH LABS"/>
    <s v=""/>
    <s v="Sephora CE"/>
    <s v="EDG"/>
    <s v="Declinaison 47866"/>
    <s v="D&amp;CO"/>
    <s v="Jeremy"/>
    <s v="Arnaud HOARAU"/>
    <s v="Terminé"/>
    <n v="1"/>
    <m/>
    <d v="1899-12-30T08:00:00"/>
    <d v="2023-01-18T00:00:00"/>
    <d v="2023-01-18T00:00:00"/>
    <d v="2023-01-20T00:00:00"/>
    <d v="2023-01-30T00:00:00"/>
    <m/>
    <d v="2023-01-18T00:00:00"/>
    <d v="2023-01-20T00:00:00"/>
    <d v="2023-01-20T00:00:00"/>
    <x v="4"/>
    <x v="9"/>
    <x v="0"/>
    <x v="1"/>
  </r>
  <r>
    <d v="2022-07-25T00:00:00"/>
    <n v="46264"/>
    <s v="Valentino"/>
    <s v="Born In Roma"/>
    <s v="UHPS"/>
    <s v="Multi-Support"/>
    <m/>
    <s v="R"/>
    <s v="Jeremy"/>
    <s v="Sandrine"/>
    <s v="Terminé"/>
    <n v="3"/>
    <m/>
    <d v="1899-12-30T06:30:00"/>
    <d v="2022-07-25T00:00:00"/>
    <d v="2022-07-29T00:00:00"/>
    <d v="2022-08-25T00:00:00"/>
    <d v="2022-09-19T00:00:00"/>
    <d v="2022-10-18T00:00:00"/>
    <d v="2022-08-01T00:00:00"/>
    <d v="2022-09-09T00:00:00"/>
    <d v="2022-09-09T00:00:00"/>
    <x v="10"/>
    <x v="6"/>
    <x v="1"/>
    <x v="2"/>
  </r>
  <r>
    <d v="2022-08-01T00:00:00"/>
    <n v="46373"/>
    <s v="Sephora"/>
    <s v="Xmas22"/>
    <s v="Sephora"/>
    <s v="Intérieur Magasin"/>
    <s v="Support interieur mag Sephora"/>
    <s v="R"/>
    <s v="Jeremy"/>
    <s v="Carole"/>
    <s v="Terminé"/>
    <n v="12"/>
    <m/>
    <d v="1899-12-30T09:30:00"/>
    <m/>
    <d v="2022-08-05T00:00:00"/>
    <d v="2022-09-19T00:00:00"/>
    <d v="2022-10-24T00:00:00"/>
    <d v="2022-10-31T00:00:00"/>
    <d v="2022-09-27T00:00:00"/>
    <d v="2022-09-13T00:00:00"/>
    <d v="2022-10-13T00:00:00"/>
    <x v="7"/>
    <x v="5"/>
    <x v="1"/>
    <x v="2"/>
  </r>
  <r>
    <d v="2022-08-04T00:00:00"/>
    <n v="46414"/>
    <s v="Sephora"/>
    <s v="Anniversary Fenty"/>
    <s v="Sephora CE"/>
    <s v="EDG"/>
    <m/>
    <s v="D&amp;CO"/>
    <s v="Jeremy"/>
    <s v="Alannah"/>
    <s v="Terminé"/>
    <n v="4"/>
    <m/>
    <d v="1899-12-30T05:00:00"/>
    <d v="2022-08-04T00:00:00"/>
    <d v="2022-08-10T00:00:00"/>
    <d v="2022-08-21T00:00:00"/>
    <d v="2022-09-18T00:00:00"/>
    <d v="2022-10-03T00:00:00"/>
    <d v="2022-08-17T00:00:00"/>
    <d v="2022-09-02T00:00:00"/>
    <d v="2022-09-06T00:00:00"/>
    <x v="7"/>
    <x v="6"/>
    <x v="1"/>
    <x v="2"/>
  </r>
  <r>
    <d v="2022-09-05T00:00:00"/>
    <n v="46590"/>
    <s v="COURREGES"/>
    <m/>
    <s v="Multi-Enseignes"/>
    <m/>
    <s v="Drugstore - PAO SEUL"/>
    <s v="R"/>
    <s v="Jeremy"/>
    <s v="Aurélie"/>
    <s v="Terminé"/>
    <n v="3"/>
    <m/>
    <d v="1899-12-30T04:00:00"/>
    <m/>
    <d v="2022-09-02T00:00:00"/>
    <d v="2022-09-05T00:00:00"/>
    <d v="2022-09-05T00:00:00"/>
    <m/>
    <d v="2022-09-05T00:00:00"/>
    <d v="2022-09-28T00:00:00"/>
    <d v="2022-09-28T00:00:00"/>
    <x v="9"/>
    <x v="6"/>
    <x v="1"/>
    <x v="2"/>
  </r>
  <r>
    <d v="2022-09-15T00:00:00"/>
    <n v="46701"/>
    <s v="Armani"/>
    <s v="Si"/>
    <s v="Marionnaud"/>
    <s v="Rupture"/>
    <s v="RI3P + RIM5 + SR + A5"/>
    <s v="R"/>
    <s v="Jeremy"/>
    <s v="Charlotte"/>
    <s v="Terminé"/>
    <n v="6"/>
    <m/>
    <d v="1899-12-30T06:15:00"/>
    <d v="2022-09-15T00:00:00"/>
    <d v="2022-09-16T00:00:00"/>
    <d v="2022-09-27T00:00:00"/>
    <d v="2022-10-25T00:00:00"/>
    <d v="2022-10-31T00:00:00"/>
    <d v="2022-09-19T00:00:00"/>
    <d v="2022-10-04T00:00:00"/>
    <d v="2022-10-06T00:00:00"/>
    <x v="9"/>
    <x v="5"/>
    <x v="1"/>
    <x v="2"/>
  </r>
  <r>
    <d v="2022-09-28T00:00:00"/>
    <n v="46821"/>
    <s v="Guerlain"/>
    <s v="Noel"/>
    <s v="Sephora"/>
    <s v="Niche"/>
    <m/>
    <s v="R"/>
    <s v="Jeremy"/>
    <s v="Sophie"/>
    <s v="Terminé"/>
    <n v="2"/>
    <m/>
    <d v="1899-12-30T04:00:00"/>
    <d v="2022-09-28T00:00:00"/>
    <d v="2022-09-30T00:00:00"/>
    <d v="2022-10-04T00:00:00"/>
    <d v="2022-10-15T00:00:00"/>
    <d v="2022-11-02T00:00:00"/>
    <d v="2022-10-03T00:00:00"/>
    <d v="2022-10-24T00:00:00"/>
    <d v="2022-10-26T00:00:00"/>
    <x v="9"/>
    <x v="5"/>
    <x v="1"/>
    <x v="2"/>
  </r>
  <r>
    <d v="2022-10-04T00:00:00"/>
    <n v="45293"/>
    <s v="Armani"/>
    <s v="Noel"/>
    <s v="Sephora"/>
    <s v="Niche"/>
    <m/>
    <s v="R"/>
    <s v="Jeremy"/>
    <s v="Sandrine"/>
    <s v="Terminé"/>
    <n v="3"/>
    <m/>
    <d v="1899-12-30T07:30:00"/>
    <d v="2022-10-04T00:00:00"/>
    <d v="2022-10-07T00:00:00"/>
    <d v="2022-11-07T00:00:00"/>
    <d v="2022-11-22T00:00:00"/>
    <d v="2022-11-28T00:00:00"/>
    <d v="2022-10-25T00:00:00"/>
    <d v="2022-11-09T00:00:00"/>
    <d v="2022-11-08T00:00:00"/>
    <x v="6"/>
    <x v="7"/>
    <x v="1"/>
    <x v="2"/>
  </r>
  <r>
    <d v="2022-10-12T00:00:00"/>
    <n v="46946"/>
    <s v="Guerlain"/>
    <s v="La Petite Robe Noire"/>
    <s v="Oia Beauté"/>
    <s v="Chevalet"/>
    <m/>
    <s v="R"/>
    <s v="Jeremy"/>
    <s v="Sophie"/>
    <s v="Terminé"/>
    <n v="3"/>
    <m/>
    <d v="1899-12-30T01:00:00"/>
    <d v="2022-10-12T00:00:00"/>
    <d v="2022-10-12T00:00:00"/>
    <d v="2022-10-17T00:00:00"/>
    <d v="2022-11-14T00:00:00"/>
    <d v="2022-11-21T00:00:00"/>
    <d v="2022-10-13T00:00:00"/>
    <d v="2022-10-13T00:00:00"/>
    <d v="2022-10-14T00:00:00"/>
    <x v="6"/>
    <x v="5"/>
    <x v="1"/>
    <x v="2"/>
  </r>
  <r>
    <d v="2022-10-06T00:00:00"/>
    <n v="46917"/>
    <s v="Guerlain"/>
    <s v="Orchidée Impériale"/>
    <s v="Sephora"/>
    <s v="Réglette"/>
    <m/>
    <s v="R"/>
    <s v="Jeremy"/>
    <s v="Sophie"/>
    <s v="Terminé"/>
    <n v="6"/>
    <m/>
    <d v="1899-12-30T04:20:00"/>
    <d v="2022-10-06T00:00:00"/>
    <d v="2022-10-10T00:00:00"/>
    <d v="2022-10-17T00:00:00"/>
    <d v="2022-11-16T00:00:00"/>
    <m/>
    <d v="2022-10-12T00:00:00"/>
    <d v="2022-12-07T00:00:00"/>
    <d v="2022-12-07T00:00:00"/>
    <x v="6"/>
    <x v="8"/>
    <x v="1"/>
    <x v="2"/>
  </r>
  <r>
    <d v="2022-11-07T00:00:00"/>
    <n v="47165"/>
    <s v="Guerlain"/>
    <s v="Prix Grille"/>
    <s v="Marionnaud"/>
    <s v="TG"/>
    <s v="PRIX GRILLE LVMH"/>
    <s v="R"/>
    <s v="Jeremy"/>
    <s v="Solena"/>
    <s v="Terminé"/>
    <n v="1"/>
    <m/>
    <d v="1899-12-30T04:00:00"/>
    <d v="2022-11-07T00:00:00"/>
    <d v="2022-11-10T00:00:00"/>
    <d v="2022-11-14T00:00:00"/>
    <d v="2023-01-01T00:00:00"/>
    <d v="2023-01-01T00:00:00"/>
    <d v="2022-11-21T00:00:00"/>
    <d v="2022-11-24T00:00:00"/>
    <d v="2022-12-02T00:00:00"/>
    <x v="2"/>
    <x v="8"/>
    <x v="1"/>
    <x v="2"/>
  </r>
  <r>
    <d v="2022-10-27T00:00:00"/>
    <n v="47101"/>
    <s v="Paula's Choice"/>
    <m/>
    <s v="GL"/>
    <s v="Table Lavabo"/>
    <s v="Cf 45408"/>
    <s v="D&amp;CO"/>
    <s v="Jeremy"/>
    <s v="Marion"/>
    <s v="Terminé"/>
    <n v="3"/>
    <m/>
    <d v="1899-12-30T06:00:00"/>
    <d v="2022-11-14T00:00:00"/>
    <d v="2022-11-07T00:00:00"/>
    <d v="2022-11-21T00:00:00"/>
    <d v="2022-12-09T00:00:00"/>
    <d v="2022-12-12T00:00:00"/>
    <d v="2022-11-15T00:00:00"/>
    <d v="2022-11-29T00:00:00"/>
    <d v="2022-09-30T00:00:00"/>
    <x v="6"/>
    <x v="6"/>
    <x v="1"/>
    <x v="2"/>
  </r>
  <r>
    <d v="2022-11-29T00:00:00"/>
    <n v="47353"/>
    <s v="Fenty"/>
    <s v="Icon"/>
    <s v="Sephora"/>
    <s v="EDG"/>
    <m/>
    <s v="R"/>
    <s v="Jeremy"/>
    <s v="Elodie"/>
    <s v="Terminé"/>
    <n v="2"/>
    <m/>
    <d v="1899-12-30T09:30:00"/>
    <d v="2022-11-29T00:00:00"/>
    <d v="2022-12-05T00:00:00"/>
    <m/>
    <m/>
    <m/>
    <d v="2022-12-06T00:00:00"/>
    <m/>
    <d v="2022-12-23T00:00:00"/>
    <x v="2"/>
    <x v="8"/>
    <x v="1"/>
    <x v="2"/>
  </r>
  <r>
    <d v="2022-11-17T00:00:00"/>
    <n v="47246"/>
    <s v="BYOMA"/>
    <m/>
    <s v="Sephora"/>
    <s v="EDG"/>
    <m/>
    <s v="R"/>
    <s v="Jeremy"/>
    <s v="Elodie"/>
    <s v="Terminé"/>
    <n v="3"/>
    <m/>
    <d v="1899-12-30T12:00:00"/>
    <d v="2022-11-17T00:00:00"/>
    <d v="2022-11-21T00:00:00"/>
    <m/>
    <m/>
    <m/>
    <d v="2022-11-22T00:00:00"/>
    <d v="2023-01-07T00:00:00"/>
    <d v="2023-01-07T00:00:00"/>
    <x v="2"/>
    <x v="9"/>
    <x v="1"/>
    <x v="1"/>
  </r>
  <r>
    <d v="2022-12-12T00:00:00"/>
    <n v="47502"/>
    <s v="Guerlain"/>
    <s v="Abeille Royale"/>
    <s v="Sephora"/>
    <s v="Lineaire"/>
    <m/>
    <s v="R"/>
    <s v="Jeremy"/>
    <s v="Roza Hadjadj"/>
    <s v="Terminé"/>
    <n v="2"/>
    <m/>
    <d v="1899-12-30T03:00:00"/>
    <d v="2022-12-12T00:00:00"/>
    <d v="2022-12-14T00:00:00"/>
    <d v="2022-12-16T00:00:00"/>
    <d v="2023-01-19T00:00:00"/>
    <d v="2023-01-20T00:00:00"/>
    <d v="2022-12-15T00:00:00"/>
    <d v="2023-01-05T00:00:00"/>
    <d v="2023-01-05T00:00:00"/>
    <x v="5"/>
    <x v="9"/>
    <x v="1"/>
    <x v="1"/>
  </r>
  <r>
    <d v="2023-01-13T00:00:00"/>
    <n v="47845"/>
    <s v="MOSCHINO"/>
    <s v=""/>
    <s v="Marionnaud"/>
    <s v="Total Cover"/>
    <s v=""/>
    <s v="D&amp;CO"/>
    <s v="Jeremy"/>
    <s v="Arnaud HOARAU"/>
    <s v="Terminé"/>
    <n v="1"/>
    <m/>
    <d v="1899-12-30T02:00:00"/>
    <d v="2023-01-24T00:00:00"/>
    <d v="2023-01-19T00:00:00"/>
    <d v="2023-01-30T00:00:00"/>
    <d v="2023-02-14T00:00:00"/>
    <d v="2023-02-20T00:00:00"/>
    <d v="2023-01-25T00:00:00"/>
    <d v="2023-01-30T00:00:00"/>
    <d v="2023-01-31T00:00:00"/>
    <x v="4"/>
    <x v="9"/>
    <x v="0"/>
    <x v="1"/>
  </r>
  <r>
    <d v="2023-01-13T00:00:00"/>
    <n v="47847"/>
    <s v="VERSACE"/>
    <s v=""/>
    <s v="Marionnaud"/>
    <s v="Total Cover"/>
    <s v=""/>
    <s v="D&amp;CO"/>
    <s v="Jeremy"/>
    <s v="Arnaud HOARAU"/>
    <s v="Terminé"/>
    <n v="1"/>
    <m/>
    <d v="1899-12-30T03:00:00"/>
    <d v="2023-01-24T00:00:00"/>
    <d v="2023-01-19T00:00:00"/>
    <d v="2023-01-30T00:00:00"/>
    <d v="2023-02-14T00:00:00"/>
    <d v="2023-02-20T00:00:00"/>
    <d v="2023-01-25T00:00:00"/>
    <d v="2023-01-30T00:00:00"/>
    <d v="2023-01-30T00:00:00"/>
    <x v="4"/>
    <x v="9"/>
    <x v="0"/>
    <x v="1"/>
  </r>
  <r>
    <d v="2023-01-11T00:00:00"/>
    <n v="47822"/>
    <s v="GUERLAIN"/>
    <s v="Abeille Royale"/>
    <s v="Sephora"/>
    <s v="EDG"/>
    <s v=""/>
    <s v="R"/>
    <s v="Jeremy"/>
    <s v="Sophie ECHEGUT"/>
    <s v="Terminé"/>
    <n v="8"/>
    <m/>
    <d v="1899-12-30T07:00:00"/>
    <d v="2023-01-12T00:00:00"/>
    <d v="2023-01-13T00:00:00"/>
    <d v="2023-01-18T00:00:00"/>
    <d v="2023-02-27T00:00:00"/>
    <d v="2023-10-06T00:00:00"/>
    <d v="2023-01-13T00:00:00"/>
    <d v="2023-01-30T00:00:00"/>
    <d v="2023-01-30T00:00:00"/>
    <x v="4"/>
    <x v="9"/>
    <x v="0"/>
    <x v="1"/>
  </r>
  <r>
    <d v="2023-01-16T00:00:00"/>
    <n v="47866"/>
    <s v="PAT MCGRATH LABS"/>
    <s v=""/>
    <s v="Sephora"/>
    <s v="EDG"/>
    <s v=""/>
    <s v="R"/>
    <s v="Jeremy"/>
    <s v="Elodie RIOLAND"/>
    <s v="Terminé"/>
    <n v="4"/>
    <m/>
    <d v="1899-12-30T08:00:00"/>
    <d v="2023-01-18T00:00:00"/>
    <d v="2023-01-18T00:00:00"/>
    <d v="2023-01-19T00:00:00"/>
    <d v="2023-02-03T00:00:00"/>
    <d v="2023-01-31T00:00:00"/>
    <d v="2023-01-18T00:00:00"/>
    <d v="2023-01-25T00:00:00"/>
    <d v="2023-01-25T00:00:00"/>
    <x v="4"/>
    <x v="9"/>
    <x v="0"/>
    <x v="1"/>
  </r>
  <r>
    <d v="2022-05-30T00:00:00"/>
    <n v="45706"/>
    <s v="Guerlain"/>
    <s v="Aqua Allegoria"/>
    <s v="Sephora"/>
    <m/>
    <s v="Update Sephora"/>
    <s v="R"/>
    <s v="Jeremy"/>
    <s v="Sophie ECHEGUT"/>
    <s v="Terminé"/>
    <n v="1"/>
    <m/>
    <m/>
    <m/>
    <m/>
    <d v="2022-09-30T00:00:00"/>
    <d v="2022-10-30T00:00:00"/>
    <m/>
    <m/>
    <m/>
    <m/>
    <x v="12"/>
    <x v="0"/>
    <x v="1"/>
    <x v="0"/>
  </r>
  <r>
    <d v="2023-02-07T00:00:00"/>
    <n v="48100"/>
    <s v="COURREGES"/>
    <s v="Slogan"/>
    <s v="Multi-Enseignes"/>
    <s v="Chevalet"/>
    <s v="Reprod"/>
    <s v="R"/>
    <s v="Jeremy"/>
    <s v="Kady CISSE"/>
    <s v="Terminé"/>
    <m/>
    <m/>
    <d v="1899-12-30T01:00:00"/>
    <d v="2023-02-07T00:00:00"/>
    <d v="2023-02-07T00:00:00"/>
    <d v="2023-02-07T00:00:00"/>
    <d v="2023-02-22T00:00:00"/>
    <d v="2023-02-27T00:00:00"/>
    <m/>
    <d v="2023-02-07T00:00:00"/>
    <d v="2023-02-08T00:00:00"/>
    <x v="3"/>
    <x v="3"/>
    <x v="0"/>
    <x v="1"/>
  </r>
  <r>
    <d v="2022-05-30T00:00:00"/>
    <n v="45706"/>
    <s v="Guerlain"/>
    <s v="Aqua Allegoria"/>
    <s v="Sephora"/>
    <m/>
    <s v="Update Sephora"/>
    <s v="R"/>
    <s v="Jeremy"/>
    <s v="Sophie ECHEGUT"/>
    <s v="Terminé"/>
    <n v="1"/>
    <m/>
    <d v="1899-12-30T01:30:00"/>
    <m/>
    <m/>
    <d v="2022-09-30T00:00:00"/>
    <d v="2022-10-30T00:00:00"/>
    <m/>
    <m/>
    <m/>
    <m/>
    <x v="12"/>
    <x v="0"/>
    <x v="1"/>
    <x v="0"/>
  </r>
  <r>
    <d v="2023-01-26T00:00:00"/>
    <n v="47975"/>
    <s v="HERMES"/>
    <s v="Jardin Cythère"/>
    <s v="Nocibé"/>
    <s v="Colonne"/>
    <m/>
    <s v="R"/>
    <s v="Jeremy"/>
    <s v="MARTIN Ludivine"/>
    <s v="Terminé"/>
    <n v="2"/>
    <m/>
    <d v="1899-12-30T04:00:00"/>
    <m/>
    <d v="2023-01-27T00:00:00"/>
    <d v="2023-01-30T00:00:00"/>
    <d v="2023-02-27T00:00:00"/>
    <d v="2023-03-06T00:00:00"/>
    <d v="2023-02-07T00:00:00"/>
    <d v="2023-02-10T00:00:00"/>
    <d v="2023-02-13T00:00:00"/>
    <x v="4"/>
    <x v="3"/>
    <x v="0"/>
    <x v="1"/>
  </r>
  <r>
    <d v="2023-01-19T00:00:00"/>
    <n v="47873"/>
    <s v="Erborian"/>
    <s v="BB Creme"/>
    <s v="Sephora"/>
    <s v="Skincare Bar"/>
    <m/>
    <s v="R"/>
    <s v="Jeremy"/>
    <s v="Kady CISSE"/>
    <s v="Terminé"/>
    <n v="1"/>
    <m/>
    <d v="1899-12-30T03:00:00"/>
    <d v="2023-01-20T00:00:00"/>
    <d v="2023-01-20T00:00:00"/>
    <d v="2023-01-20T00:00:00"/>
    <d v="2023-02-15T00:00:00"/>
    <d v="2023-02-21T00:00:00"/>
    <d v="2023-01-20T00:00:00"/>
    <d v="2023-02-01T00:00:00"/>
    <d v="2023-02-06T00:00:00"/>
    <x v="4"/>
    <x v="3"/>
    <x v="0"/>
    <x v="1"/>
  </r>
  <r>
    <d v="2023-01-30T00:00:00"/>
    <n v="48010"/>
    <s v="HERMES"/>
    <s v="Jardin Cythère"/>
    <s v="Sephora"/>
    <s v="Glorifier"/>
    <m/>
    <s v="R"/>
    <s v="Jeremy"/>
    <s v="MARTIN Ludivine"/>
    <s v="Terminé"/>
    <n v="1"/>
    <m/>
    <d v="1899-12-30T01:00:00"/>
    <m/>
    <m/>
    <d v="2023-01-31T00:00:00"/>
    <d v="2023-02-20T00:00:00"/>
    <d v="2023-02-27T00:00:00"/>
    <d v="2023-01-31T00:00:00"/>
    <d v="2023-02-08T00:00:00"/>
    <d v="2023-02-09T00:00:00"/>
    <x v="4"/>
    <x v="3"/>
    <x v="0"/>
    <x v="1"/>
  </r>
  <r>
    <d v="2023-01-25T00:00:00"/>
    <n v="47971"/>
    <s v="HERMES"/>
    <s v="Jardin Cythère"/>
    <s v="Sephora CE"/>
    <s v="EDG"/>
    <m/>
    <s v="D&amp;CO"/>
    <s v="Jeremy"/>
    <s v="Arnaud HOARAU"/>
    <s v="Terminé"/>
    <n v="2"/>
    <m/>
    <d v="1899-12-30T04:00:00"/>
    <d v="2023-01-25T00:00:00"/>
    <d v="2023-01-31T00:00:00"/>
    <d v="2023-02-10T00:00:00"/>
    <d v="2023-03-03T00:00:00"/>
    <d v="2023-03-06T00:00:00"/>
    <d v="2023-01-30T00:00:00"/>
    <d v="2023-02-16T00:00:00"/>
    <d v="2023-02-16T00:00:00"/>
    <x v="4"/>
    <x v="3"/>
    <x v="0"/>
    <x v="1"/>
  </r>
  <r>
    <d v="2023-02-09T00:00:00"/>
    <n v="48134"/>
    <s v="Huda Beauty"/>
    <s v="OBSESSION"/>
    <s v="Sephora CE"/>
    <s v="EDG"/>
    <m/>
    <s v="D&amp;CO"/>
    <s v="Jeremy"/>
    <s v="Lea Forget"/>
    <s v="Terminé"/>
    <n v="2"/>
    <m/>
    <d v="1899-12-30T02:30:00"/>
    <d v="2023-02-09T00:00:00"/>
    <d v="2023-02-14T00:00:00"/>
    <d v="2023-02-20T00:00:00"/>
    <d v="2023-03-02T00:00:00"/>
    <d v="2023-03-06T00:00:00"/>
    <d v="2023-02-13T00:00:00"/>
    <d v="2023-02-20T00:00:00"/>
    <d v="2023-02-21T00:00:00"/>
    <x v="3"/>
    <x v="3"/>
    <x v="0"/>
    <x v="1"/>
  </r>
  <r>
    <d v="2023-01-27T00:00:00"/>
    <n v="48007"/>
    <s v="Clarins"/>
    <s v="Beauty Factory"/>
    <s v="Sephora"/>
    <s v="EDG"/>
    <m/>
    <s v="R"/>
    <s v="Jeremy"/>
    <s v="Charlotte GUENARD"/>
    <s v="Terminé"/>
    <n v="7"/>
    <m/>
    <d v="1899-12-30T22:00:00"/>
    <d v="2023-01-27T00:00:00"/>
    <d v="2023-02-02T00:00:00"/>
    <d v="2023-02-14T00:00:00"/>
    <d v="2023-03-14T00:00:00"/>
    <d v="2023-03-20T00:00:00"/>
    <d v="2023-02-01T00:00:00"/>
    <d v="2023-03-02T00:00:00"/>
    <d v="2023-03-02T00:00:00"/>
    <x v="4"/>
    <x v="2"/>
    <x v="0"/>
    <x v="1"/>
  </r>
  <r>
    <d v="2023-02-14T00:00:00"/>
    <n v="48186"/>
    <s v="Guerlain"/>
    <s v="AR"/>
    <s v="Sephora"/>
    <s v="CDMEA"/>
    <m/>
    <s v="R"/>
    <s v="Jeremy"/>
    <s v="Sophie ECHEGUT"/>
    <s v="Terminé"/>
    <n v="6"/>
    <m/>
    <d v="1899-12-30T06:00:00"/>
    <m/>
    <d v="2023-02-16T00:00:00"/>
    <d v="2023-02-24T00:00:00"/>
    <d v="2023-03-27T00:00:00"/>
    <d v="2023-04-03T00:00:00"/>
    <d v="2023-02-22T00:00:00"/>
    <d v="2023-02-28T00:00:00"/>
    <d v="2023-02-28T00:00:00"/>
    <x v="3"/>
    <x v="3"/>
    <x v="0"/>
    <x v="1"/>
  </r>
  <r>
    <d v="2023-01-26T00:00:00"/>
    <n v="47991"/>
    <s v="GUERLAIN"/>
    <s v="Sharlimar"/>
    <s v="Sephora"/>
    <s v="Glorifier"/>
    <s v=""/>
    <s v="R"/>
    <s v="Jeremy"/>
    <s v="Sophie ECHEGUT"/>
    <s v="Terminé"/>
    <n v="3"/>
    <m/>
    <d v="1899-12-30T01:30:00"/>
    <d v="2023-01-30T00:00:00"/>
    <d v="2023-02-02T00:00:00"/>
    <d v="2023-02-08T00:00:00"/>
    <d v="2023-03-06T00:00:00"/>
    <d v="2023-03-13T00:00:00"/>
    <d v="2023-02-08T00:00:00"/>
    <d v="2023-03-08T00:00:00"/>
    <d v="2023-03-09T00:00:00"/>
    <x v="4"/>
    <x v="2"/>
    <x v="0"/>
    <x v="1"/>
  </r>
  <r>
    <d v="2023-01-06T00:00:00"/>
    <n v="47762"/>
    <s v="MARIO BADESCU"/>
    <m/>
    <s v="Autres"/>
    <s v="Presentoir"/>
    <m/>
    <s v="D&amp;CO"/>
    <s v="Jeremy"/>
    <s v="Jean-Marc ISTURIZ"/>
    <s v="Terminé"/>
    <n v="3"/>
    <m/>
    <d v="1899-12-30T02:00:00"/>
    <d v="2023-01-11T00:00:00"/>
    <d v="2023-01-12T00:00:00"/>
    <d v="2023-02-10T00:00:00"/>
    <d v="2023-03-10T00:00:00"/>
    <d v="2023-03-10T00:00:00"/>
    <d v="2023-01-12T00:00:00"/>
    <d v="2023-03-02T00:00:00"/>
    <d v="2023-03-02T00:00:00"/>
    <x v="4"/>
    <x v="2"/>
    <x v="0"/>
    <x v="1"/>
  </r>
  <r>
    <d v="2022-08-02T00:00:00"/>
    <n v="46135"/>
    <s v="L'Oréal"/>
    <s v="Lancome"/>
    <m/>
    <s v="Niches"/>
    <s v="Fond de niche"/>
    <s v="R"/>
    <s v="Jeremy"/>
    <s v="Charlotte GUENARD"/>
    <s v="Terminé"/>
    <n v="3"/>
    <m/>
    <d v="1899-12-30T03:30:00"/>
    <m/>
    <m/>
    <m/>
    <m/>
    <m/>
    <d v="2022-08-22T00:00:00"/>
    <d v="2023-03-08T00:00:00"/>
    <d v="2023-03-10T00:00:00"/>
    <x v="7"/>
    <x v="2"/>
    <x v="1"/>
    <x v="1"/>
  </r>
  <r>
    <d v="2023-02-10T00:00:00"/>
    <n v="48128"/>
    <s v="GUERLAIN"/>
    <s v="haircare"/>
    <s v="Sephora"/>
    <s v="EDG"/>
    <m/>
    <s v="D&amp;CO"/>
    <s v="Jeremy"/>
    <s v="Jean-Marc ISTURIZ"/>
    <s v="Terminé"/>
    <n v="1"/>
    <m/>
    <d v="1899-12-30T01:00:00"/>
    <d v="2023-02-10T00:00:00"/>
    <d v="2023-02-15T00:00:00"/>
    <m/>
    <m/>
    <d v="2023-03-20T00:00:00"/>
    <d v="2023-02-13T00:00:00"/>
    <d v="2023-03-08T00:00:00"/>
    <d v="2023-03-08T00:00:00"/>
    <x v="3"/>
    <x v="2"/>
    <x v="0"/>
    <x v="1"/>
  </r>
  <r>
    <d v="2023-01-30T00:00:00"/>
    <n v="48009"/>
    <s v="CAROLINA HERRERA"/>
    <s v="Good Girl"/>
    <s v="UHPS"/>
    <s v="TG"/>
    <m/>
    <s v="R"/>
    <s v="Jeremy"/>
    <s v="Aurelien MARTIN"/>
    <s v="Terminé"/>
    <n v="4"/>
    <m/>
    <d v="1899-12-30T08:00:00"/>
    <m/>
    <d v="2023-02-07T00:00:00"/>
    <d v="2023-03-21T00:00:00"/>
    <d v="2023-04-18T00:00:00"/>
    <d v="2023-04-24T00:00:00"/>
    <d v="2023-02-06T00:00:00"/>
    <d v="2023-03-15T00:00:00"/>
    <d v="2023-03-15T00:00:00"/>
    <x v="4"/>
    <x v="2"/>
    <x v="0"/>
    <x v="1"/>
  </r>
  <r>
    <d v="2023-02-28T00:00:00"/>
    <n v="48317"/>
    <s v="HERMES"/>
    <s v="Jardin Cythère"/>
    <s v="Beauty Success"/>
    <s v="Panneau"/>
    <s v=""/>
    <s v="R"/>
    <s v="Jeremy"/>
    <s v="MARTIN Ludivine"/>
    <s v="Terminé"/>
    <n v="1"/>
    <m/>
    <d v="1899-12-30T00:30:00"/>
    <d v="2023-03-03T00:00:00"/>
    <d v="2023-03-03T00:00:00"/>
    <d v="2023-03-29T00:00:00"/>
    <d v="2023-05-01T00:00:00"/>
    <d v="2023-05-08T00:00:00"/>
    <d v="2023-03-06T00:00:00"/>
    <d v="2023-03-10T00:00:00"/>
    <d v="2023-03-10T00:00:00"/>
    <x v="3"/>
    <x v="2"/>
    <x v="0"/>
    <x v="1"/>
  </r>
  <r>
    <d v="2022-12-07T00:00:00"/>
    <n v="47453"/>
    <s v="HERMES"/>
    <s v="Jardin Cythère"/>
    <s v="Multi-Enseignes"/>
    <s v="Multi-Support"/>
    <m/>
    <s v="R"/>
    <s v="Jeremy"/>
    <s v="Kady CISSE"/>
    <s v="Terminé"/>
    <n v="9"/>
    <m/>
    <d v="1900-01-01T17:00:00"/>
    <d v="2022-12-07T00:00:00"/>
    <d v="2022-12-12T00:00:00"/>
    <m/>
    <m/>
    <m/>
    <d v="2022-12-09T00:00:00"/>
    <d v="2023-03-10T00:00:00"/>
    <d v="2023-03-13T00:00:00"/>
    <x v="5"/>
    <x v="2"/>
    <x v="1"/>
    <x v="1"/>
  </r>
  <r>
    <d v="2023-01-24T00:00:00"/>
    <n v="47951"/>
    <s v="LIPAULT"/>
    <m/>
    <s v="Autres"/>
    <s v="Presentoir"/>
    <m/>
    <s v="D&amp;CO"/>
    <s v="Jeremy"/>
    <s v="Arnaud HOARAU"/>
    <s v="Annulé"/>
    <n v="1"/>
    <m/>
    <d v="1899-12-30T02:30:00"/>
    <d v="2023-01-24T00:00:00"/>
    <d v="2023-01-30T00:00:00"/>
    <m/>
    <m/>
    <d v="2023-02-27T00:00:00"/>
    <d v="2023-01-30T00:00:00"/>
    <m/>
    <d v="2023-03-23T00:00:00"/>
    <x v="4"/>
    <x v="2"/>
    <x v="0"/>
    <x v="1"/>
  </r>
  <r>
    <d v="2023-02-13T00:00:00"/>
    <n v="48164"/>
    <s v="CLARINS"/>
    <s v="BEAUTY FACTORY"/>
    <s v="Sephora CE"/>
    <s v="EDG CE"/>
    <m/>
    <s v="D&amp;CO"/>
    <s v="Jeremy"/>
    <s v="Jean-Marc ISTURIZ"/>
    <s v="Annulé"/>
    <n v="1"/>
    <m/>
    <m/>
    <m/>
    <d v="2023-02-17T00:00:00"/>
    <m/>
    <m/>
    <m/>
    <d v="2023-03-14T00:00:00"/>
    <m/>
    <d v="2023-03-23T00:00:00"/>
    <x v="3"/>
    <x v="2"/>
    <x v="0"/>
    <x v="1"/>
  </r>
  <r>
    <d v="2023-01-10T00:00:00"/>
    <n v="47794"/>
    <s v="PACO RABANNE"/>
    <s v="Invictus Victory Elixir"/>
    <s v="Sephora CE"/>
    <s v="EDG"/>
    <s v=""/>
    <s v="D&amp;CO"/>
    <s v="Jeremy"/>
    <s v="Arnaud HOARAU"/>
    <s v="Annulé"/>
    <m/>
    <m/>
    <m/>
    <m/>
    <d v="2023-01-25T00:00:00"/>
    <m/>
    <m/>
    <d v="2023-04-03T00:00:00"/>
    <m/>
    <m/>
    <d v="2023-03-23T00:00:00"/>
    <x v="4"/>
    <x v="2"/>
    <x v="0"/>
    <x v="1"/>
  </r>
  <r>
    <d v="2023-02-17T00:00:00"/>
    <n v="48235"/>
    <s v="ERBORIAN"/>
    <s v="Yuza Cure"/>
    <s v="Marionnaud"/>
    <s v="Multi-Support"/>
    <s v=""/>
    <s v="R"/>
    <s v="Jeremy"/>
    <s v="Kady CISSE"/>
    <s v="Terminé"/>
    <n v="5"/>
    <m/>
    <d v="1899-12-30T11:00:00"/>
    <d v="2023-03-01T00:00:00"/>
    <d v="2023-03-03T00:00:00"/>
    <d v="2023-03-10T00:00:00"/>
    <d v="2023-04-11T00:00:00"/>
    <d v="2023-04-17T00:00:00"/>
    <d v="2023-03-02T00:00:00"/>
    <d v="2023-03-21T00:00:00"/>
    <d v="2023-03-21T00:00:00"/>
    <x v="3"/>
    <x v="2"/>
    <x v="0"/>
    <x v="1"/>
  </r>
  <r>
    <d v="2023-03-08T00:00:00"/>
    <n v="48382"/>
    <s v="Guerlain"/>
    <s v="Abeille Royale"/>
    <s v="Sephora"/>
    <s v="CDMEA"/>
    <s v="Reprod 48186"/>
    <s v="R"/>
    <s v="Jeremy"/>
    <s v="Jessica MATIAS"/>
    <s v="Annulé"/>
    <n v="1"/>
    <m/>
    <d v="1899-12-30T00:30:00"/>
    <d v="2023-03-08T00:00:00"/>
    <d v="2023-03-10T00:00:00"/>
    <d v="2023-03-20T00:00:00"/>
    <d v="2023-04-11T00:00:00"/>
    <d v="2023-04-18T00:00:00"/>
    <d v="2023-03-09T00:00:00"/>
    <m/>
    <d v="2023-03-29T00:00:00"/>
    <x v="1"/>
    <x v="2"/>
    <x v="0"/>
    <x v="1"/>
  </r>
  <r>
    <d v="2023-04-06T00:00:00"/>
    <n v="48467"/>
    <s v="GUERLAIN"/>
    <s v="Abeille Royale"/>
    <s v="Sephora"/>
    <s v="EDG"/>
    <m/>
    <s v="R"/>
    <s v="Jeremy"/>
    <s v="Jessica MATIAS"/>
    <s v="Terminé"/>
    <n v="3"/>
    <m/>
    <d v="1899-12-30T03:00:00"/>
    <d v="2023-04-06T00:00:00"/>
    <d v="2023-03-27T00:00:00"/>
    <d v="2023-04-03T00:00:00"/>
    <d v="2023-05-09T00:00:00"/>
    <d v="2023-05-16T00:00:00"/>
    <d v="2023-04-07T00:00:00"/>
    <d v="2023-04-17T00:00:00"/>
    <d v="2023-04-18T00:00:00"/>
    <x v="0"/>
    <x v="1"/>
    <x v="0"/>
    <x v="1"/>
  </r>
  <r>
    <d v="2023-03-23T00:00:00"/>
    <n v="48509"/>
    <s v="Carolina Herrera"/>
    <s v="Very Good Girl"/>
    <s v="Marionnaud"/>
    <s v="TG"/>
    <m/>
    <s v="R"/>
    <s v="Jeremy"/>
    <s v="Aurelien MARTIN"/>
    <s v="Terminé"/>
    <n v="3"/>
    <m/>
    <d v="1899-12-30T04:00:00"/>
    <d v="2023-03-23T00:00:00"/>
    <d v="2023-03-27T00:00:00"/>
    <d v="2023-04-04T00:00:00"/>
    <d v="2023-05-09T00:00:00"/>
    <d v="2023-05-15T00:00:00"/>
    <d v="2023-03-24T00:00:00"/>
    <d v="2023-04-17T00:00:00"/>
    <d v="2023-04-17T00:00:00"/>
    <x v="1"/>
    <x v="1"/>
    <x v="0"/>
    <x v="1"/>
  </r>
  <r>
    <d v="2023-03-09T00:00:00"/>
    <n v="48402"/>
    <s v="Carolina Herrera"/>
    <s v="Very Good Girl"/>
    <s v="Sephora"/>
    <s v="EDG"/>
    <m/>
    <s v="R"/>
    <s v="Jeremy"/>
    <s v="Aurelien MARTIN"/>
    <s v="Terminé"/>
    <n v="2"/>
    <m/>
    <d v="1899-12-30T06:30:00"/>
    <m/>
    <d v="2023-03-20T00:00:00"/>
    <d v="2023-04-04T00:00:00"/>
    <d v="2023-05-09T00:00:00"/>
    <d v="2023-05-16T00:00:00"/>
    <d v="2023-03-23T00:00:00"/>
    <d v="2023-04-21T00:00:00"/>
    <d v="2023-04-21T00:00:00"/>
    <x v="1"/>
    <x v="1"/>
    <x v="0"/>
    <x v="1"/>
  </r>
  <r>
    <d v="2023-02-01T00:00:00"/>
    <n v="48060"/>
    <s v="CAROLINA HERRERA"/>
    <s v="Good Girl"/>
    <s v="UHPS"/>
    <s v="Colonne"/>
    <m/>
    <s v="R"/>
    <s v="Jeremy"/>
    <s v="Aurelien MARTIN"/>
    <s v="Terminé"/>
    <n v="5"/>
    <m/>
    <d v="1899-12-30T07:30:00"/>
    <d v="2023-02-02T00:00:00"/>
    <d v="2023-02-08T00:00:00"/>
    <d v="2023-04-04T00:00:00"/>
    <d v="2023-05-10T00:00:00"/>
    <d v="2023-05-15T00:00:00"/>
    <d v="2023-02-07T00:00:00"/>
    <d v="2023-04-07T00:00:00"/>
    <d v="2023-04-17T00:00:00"/>
    <x v="3"/>
    <x v="1"/>
    <x v="0"/>
    <x v="1"/>
  </r>
  <r>
    <d v="2023-04-14T00:00:00"/>
    <n v="48713"/>
    <s v="Lancaster"/>
    <m/>
    <s v="Nocibé"/>
    <s v="Pop Up"/>
    <m/>
    <s v="R"/>
    <s v="Marine"/>
    <s v="Kady CISSE"/>
    <s v="Terminé"/>
    <n v="1"/>
    <m/>
    <d v="1899-12-30T05:00:00"/>
    <d v="2023-04-14T00:00:00"/>
    <d v="2023-04-14T00:00:00"/>
    <d v="2023-04-17T00:00:00"/>
    <d v="2023-05-11T00:00:00"/>
    <d v="2023-05-15T00:00:00"/>
    <d v="2023-04-14T00:00:00"/>
    <m/>
    <d v="2023-04-18T00:00:00"/>
    <x v="0"/>
    <x v="1"/>
    <x v="0"/>
    <x v="1"/>
  </r>
  <r>
    <d v="2023-04-05T00:00:00"/>
    <n v="48609"/>
    <s v="Chloé"/>
    <s v="Chloe EDP"/>
    <s v="Nocibé"/>
    <s v="Colonne"/>
    <m/>
    <s v="R"/>
    <s v="Marine"/>
    <s v="Kady CISSE"/>
    <s v="Terminé"/>
    <n v="6"/>
    <m/>
    <d v="1899-12-30T05:00:00"/>
    <d v="2023-04-04T00:00:00"/>
    <d v="2023-04-06T00:00:00"/>
    <d v="2023-05-09T00:00:00"/>
    <d v="2023-05-15T00:00:00"/>
    <d v="2023-06-04T00:00:00"/>
    <d v="2023-04-05T00:00:00"/>
    <d v="2023-04-18T00:00:00"/>
    <d v="2023-04-18T00:00:00"/>
    <x v="0"/>
    <x v="1"/>
    <x v="0"/>
    <x v="1"/>
  </r>
  <r>
    <d v="2023-04-05T00:00:00"/>
    <n v="48656"/>
    <s v="Lancaster"/>
    <s v="Solaire"/>
    <s v="Sephora"/>
    <s v="Plot Premium"/>
    <m/>
    <s v="R"/>
    <s v="Marine"/>
    <s v="Kady CISSE"/>
    <s v="Terminé"/>
    <n v="5"/>
    <m/>
    <d v="1899-12-30T06:00:00"/>
    <m/>
    <m/>
    <m/>
    <m/>
    <m/>
    <d v="2023-04-05T00:00:00"/>
    <d v="2023-04-20T00:00:00"/>
    <d v="2023-04-20T00:00:00"/>
    <x v="0"/>
    <x v="1"/>
    <x v="0"/>
    <x v="1"/>
  </r>
  <r>
    <d v="2023-04-19T00:00:00"/>
    <n v="48745"/>
    <s v="Lacoste"/>
    <s v="RG"/>
    <s v="Printemps Haussmann"/>
    <s v="Plateau"/>
    <m/>
    <s v="R"/>
    <s v="Marine"/>
    <s v="Kady Cisse"/>
    <s v="Terminé"/>
    <n v="1"/>
    <m/>
    <d v="1899-12-30T02:00:00"/>
    <m/>
    <m/>
    <d v="2023-04-20T00:00:00"/>
    <d v="2023-05-15T00:00:00"/>
    <d v="2023-05-22T00:00:00"/>
    <d v="2023-04-19T00:00:00"/>
    <d v="2023-04-20T00:00:00"/>
    <d v="2023-04-21T00:00:00"/>
    <x v="0"/>
    <x v="1"/>
    <x v="0"/>
    <x v="1"/>
  </r>
  <r>
    <d v="2022-10-11T00:00:00"/>
    <n v="46963"/>
    <s v="Yves Saint Laurent"/>
    <s v="Noel"/>
    <s v="Marionnaud"/>
    <s v="Pop Up"/>
    <m/>
    <s v="R"/>
    <s v="Mateo"/>
    <s v="Sandrine"/>
    <s v="Terminé"/>
    <n v="5"/>
    <m/>
    <d v="1899-12-30T04:00:00"/>
    <d v="2022-10-11T00:00:00"/>
    <d v="2022-10-17T00:00:00"/>
    <d v="2022-10-19T00:00:00"/>
    <d v="2022-11-14T00:00:00"/>
    <d v="2022-11-28T00:00:00"/>
    <d v="2022-10-12T00:00:00"/>
    <d v="2022-10-19T00:00:00"/>
    <d v="2022-10-19T00:00:00"/>
    <x v="6"/>
    <x v="5"/>
    <x v="1"/>
    <x v="2"/>
  </r>
  <r>
    <d v="2022-10-18T00:00:00"/>
    <n v="46968"/>
    <s v="Interparfums"/>
    <s v="Mont Blanc et Van Cleef"/>
    <s v="Autres"/>
    <s v="Panneau"/>
    <m/>
    <s v="R"/>
    <s v="Mateo"/>
    <s v="Sandrine"/>
    <s v="Terminé"/>
    <n v="2"/>
    <m/>
    <d v="1899-12-30T07:00:00"/>
    <d v="2022-10-18T00:00:00"/>
    <d v="2022-10-19T00:00:00"/>
    <d v="2022-10-25T00:00:00"/>
    <m/>
    <m/>
    <d v="2022-10-19T00:00:00"/>
    <d v="2022-10-20T00:00:00"/>
    <d v="2022-10-21T00:00:00"/>
    <x v="6"/>
    <x v="5"/>
    <x v="1"/>
    <x v="2"/>
  </r>
  <r>
    <d v="2022-10-20T00:00:00"/>
    <n v="46999"/>
    <s v="Elie Saab"/>
    <m/>
    <s v="Marionnaud"/>
    <s v="Stop Rayon"/>
    <m/>
    <s v="R"/>
    <s v="Mateo"/>
    <s v="Sandrine"/>
    <s v="Terminé"/>
    <n v="1"/>
    <m/>
    <d v="1899-12-30T02:15:00"/>
    <d v="2022-10-20T00:00:00"/>
    <d v="2022-10-21T00:00:00"/>
    <d v="2022-10-21T00:00:00"/>
    <d v="2022-11-03T00:00:00"/>
    <d v="2022-10-31T00:00:00"/>
    <d v="2022-10-21T00:00:00"/>
    <d v="2022-10-24T00:00:00"/>
    <d v="2022-10-24T00:00:00"/>
    <x v="6"/>
    <x v="5"/>
    <x v="1"/>
    <x v="2"/>
  </r>
  <r>
    <d v="2022-10-28T00:00:00"/>
    <n v="47111"/>
    <s v="Lancome"/>
    <s v="Recharge"/>
    <s v="Sephora"/>
    <s v="Glorifier"/>
    <s v="Chez Matéo"/>
    <s v="R"/>
    <s v="Mateo"/>
    <s v="Sandrine"/>
    <s v="Terminé"/>
    <n v="1"/>
    <m/>
    <d v="1899-12-30T03:30:00"/>
    <d v="2022-10-28T00:00:00"/>
    <d v="2022-11-02T00:00:00"/>
    <d v="2022-11-02T00:00:00"/>
    <d v="2022-11-08T00:00:00"/>
    <d v="2022-11-09T00:00:00"/>
    <d v="2022-11-02T00:00:00"/>
    <d v="2022-11-16T00:00:00"/>
    <d v="2022-11-17T00:00:00"/>
    <x v="6"/>
    <x v="7"/>
    <x v="1"/>
    <x v="2"/>
  </r>
  <r>
    <d v="2022-11-07T00:00:00"/>
    <n v="47167"/>
    <s v="COURREGES"/>
    <s v="slogan"/>
    <s v="Multi-Enseignes"/>
    <s v="Panneau"/>
    <s v="reprod Panneaus 42091"/>
    <s v="R"/>
    <s v="Mateo"/>
    <s v="Kady"/>
    <s v="Terminé"/>
    <n v="1"/>
    <m/>
    <d v="1899-12-30T01:00:00"/>
    <m/>
    <d v="2022-11-11T00:00:00"/>
    <d v="2022-11-09T00:00:00"/>
    <d v="2022-12-07T00:00:00"/>
    <d v="2022-12-19T00:00:00"/>
    <d v="2022-11-08T00:00:00"/>
    <d v="2022-11-09T00:00:00"/>
    <d v="2022-11-09T00:00:00"/>
    <x v="2"/>
    <x v="7"/>
    <x v="1"/>
    <x v="2"/>
  </r>
  <r>
    <d v="2022-11-08T00:00:00"/>
    <n v="47176"/>
    <s v="Guerlain"/>
    <s v="La Petite robe noire"/>
    <s v="Oia Beauté"/>
    <s v="Chevalet"/>
    <m/>
    <s v="R"/>
    <s v="Mateo"/>
    <s v="Sophie"/>
    <s v="Terminé"/>
    <n v="1"/>
    <m/>
    <d v="1899-12-30T01:30:00"/>
    <d v="2022-11-08T00:00:00"/>
    <d v="2022-11-09T00:00:00"/>
    <d v="2022-11-09T00:00:00"/>
    <d v="2022-11-28T00:00:00"/>
    <d v="2022-12-05T00:00:00"/>
    <d v="2022-11-09T00:00:00"/>
    <d v="2022-11-09T00:00:00"/>
    <d v="2022-11-10T00:00:00"/>
    <x v="2"/>
    <x v="7"/>
    <x v="1"/>
    <x v="2"/>
  </r>
  <r>
    <d v="2022-11-09T00:00:00"/>
    <n v="47183"/>
    <s v="Mont Blanc"/>
    <s v="Legend"/>
    <s v="Nocibé"/>
    <s v="Visuel"/>
    <m/>
    <s v="R"/>
    <s v="Mateo"/>
    <s v="Sandrine"/>
    <s v="Terminé"/>
    <n v="2"/>
    <m/>
    <d v="1899-12-30T03:00:00"/>
    <d v="2022-11-09T00:00:00"/>
    <d v="2022-11-14T00:00:00"/>
    <d v="2022-11-17T00:00:00"/>
    <d v="2022-11-25T00:00:00"/>
    <d v="2022-11-28T00:00:00"/>
    <d v="2022-11-10T00:00:00"/>
    <d v="2022-11-28T00:00:00"/>
    <d v="2022-11-28T00:00:00"/>
    <x v="2"/>
    <x v="7"/>
    <x v="1"/>
    <x v="2"/>
  </r>
  <r>
    <d v="2022-11-02T00:00:00"/>
    <n v="46718"/>
    <s v="HERMES"/>
    <s v="Fêtes en Hermès"/>
    <s v="Marionnaud"/>
    <s v="Total Cover"/>
    <m/>
    <s v="D&amp;CO"/>
    <s v="Mateo"/>
    <s v="Arnaud"/>
    <s v="Terminé"/>
    <n v="7"/>
    <m/>
    <d v="1899-12-30T17:00:00"/>
    <d v="2022-11-02T00:00:00"/>
    <d v="2022-11-07T00:00:00"/>
    <d v="2022-11-14T00:00:00"/>
    <d v="2022-12-07T00:00:00"/>
    <d v="2022-12-12T00:00:00"/>
    <d v="2022-11-03T00:00:00"/>
    <d v="2022-12-02T00:00:00"/>
    <d v="2022-12-02T00:00:00"/>
    <x v="2"/>
    <x v="8"/>
    <x v="1"/>
    <x v="2"/>
  </r>
  <r>
    <d v="2022-11-22T00:00:00"/>
    <n v="47296"/>
    <s v="Clarins"/>
    <s v="Hydra Essentiel"/>
    <s v="Sephora"/>
    <s v="Plot Premium"/>
    <m/>
    <s v="R"/>
    <s v="Mateo"/>
    <s v="Charlotte"/>
    <s v="Terminé"/>
    <n v="4"/>
    <m/>
    <d v="1899-12-30T08:20:00"/>
    <d v="2022-11-22T00:00:00"/>
    <d v="2022-11-25T00:00:00"/>
    <d v="2022-12-07T00:00:00"/>
    <d v="2023-01-10T00:00:00"/>
    <d v="2023-01-30T00:00:00"/>
    <d v="2022-11-25T00:00:00"/>
    <d v="2022-12-13T00:00:00"/>
    <d v="2022-12-13T00:00:00"/>
    <x v="2"/>
    <x v="8"/>
    <x v="1"/>
    <x v="2"/>
  </r>
  <r>
    <d v="2022-12-17T00:00:00"/>
    <n v="47560"/>
    <s v="Serge Lutens"/>
    <s v="écrin de fumée"/>
    <s v="Multi-Enseignes"/>
    <s v="Glorifier"/>
    <m/>
    <s v="R"/>
    <s v="Mateo"/>
    <s v="Kady"/>
    <s v="Terminé"/>
    <n v="2"/>
    <m/>
    <d v="1899-12-30T03:00:00"/>
    <m/>
    <d v="2022-12-20T00:00:00"/>
    <d v="2022-12-20T00:00:00"/>
    <d v="2022-01-09T00:00:00"/>
    <d v="2022-01-23T00:00:00"/>
    <d v="2022-12-20T00:00:00"/>
    <d v="2022-12-22T00:00:00"/>
    <d v="2022-12-26T00:00:00"/>
    <x v="5"/>
    <x v="8"/>
    <x v="1"/>
    <x v="2"/>
  </r>
  <r>
    <d v="2022-12-16T00:00:00"/>
    <n v="47568"/>
    <s v="Yves Saint Laurent"/>
    <s v="Libre"/>
    <s v="Nocibé"/>
    <s v="Chevalet"/>
    <m/>
    <s v="R"/>
    <s v="Mateo"/>
    <s v="Sandrine"/>
    <s v="Terminé"/>
    <n v="2"/>
    <m/>
    <d v="1899-12-30T03:00:00"/>
    <d v="2022-12-16T00:00:00"/>
    <d v="2022-12-22T00:00:00"/>
    <d v="2022-12-22T00:00:00"/>
    <d v="2022-12-29T00:00:00"/>
    <d v="2023-01-02T00:00:00"/>
    <m/>
    <d v="2022-12-22T00:00:00"/>
    <d v="2022-12-26T00:00:00"/>
    <x v="5"/>
    <x v="8"/>
    <x v="1"/>
    <x v="2"/>
  </r>
  <r>
    <d v="2022-12-26T00:00:00"/>
    <n v="47603"/>
    <s v="Acqua Di Parma"/>
    <s v="Magnolia"/>
    <s v="Francs Bourgeois"/>
    <s v="Vitrine"/>
    <m/>
    <s v="D&amp;CO"/>
    <s v="Mateo"/>
    <s v="Elsa"/>
    <s v="Terminé"/>
    <n v="1"/>
    <m/>
    <d v="1899-12-30T03:00:00"/>
    <d v="2022-12-26T00:00:00"/>
    <m/>
    <d v="2022-12-22T00:00:00"/>
    <d v="2023-01-31T00:00:00"/>
    <d v="2023-01-04T00:00:00"/>
    <d v="2022-12-27T00:00:00"/>
    <d v="2022-12-27T00:00:00"/>
    <d v="2022-12-28T00:00:00"/>
    <x v="5"/>
    <x v="8"/>
    <x v="1"/>
    <x v="2"/>
  </r>
  <r>
    <d v="2022-12-20T00:00:00"/>
    <n v="47351"/>
    <s v="COURREGES"/>
    <m/>
    <s v="Marionnaud"/>
    <s v="Total Cover"/>
    <m/>
    <s v="R"/>
    <s v="Mateo"/>
    <s v="Elsa"/>
    <s v="Terminé"/>
    <n v="1"/>
    <m/>
    <d v="1899-12-30T10:00:00"/>
    <m/>
    <d v="2022-12-20T00:00:00"/>
    <m/>
    <m/>
    <d v="2022-01-02T00:00:00"/>
    <d v="2022-12-20T00:00:00"/>
    <d v="2022-12-23T00:00:00"/>
    <d v="2022-12-26T00:00:00"/>
    <x v="5"/>
    <x v="8"/>
    <x v="1"/>
    <x v="2"/>
  </r>
  <r>
    <d v="2023-01-09T00:00:00"/>
    <n v="47787"/>
    <s v="DIOR"/>
    <s v="Saint Valentin"/>
    <s v="Multi-Enseignes"/>
    <s v="Chevalet"/>
    <s v=""/>
    <s v="R"/>
    <s v="Mateo"/>
    <s v="Charlotte GUENARD"/>
    <s v="Terminé"/>
    <n v="1"/>
    <m/>
    <d v="1899-12-30T03:00:00"/>
    <m/>
    <d v="2023-01-10T00:00:00"/>
    <d v="2023-01-10T00:00:00"/>
    <d v="2023-01-25T00:00:00"/>
    <d v="2023-02-11T00:00:00"/>
    <d v="2023-01-10T00:00:00"/>
    <d v="2023-01-11T00:00:00"/>
    <d v="2023-01-11T00:00:00"/>
    <x v="4"/>
    <x v="9"/>
    <x v="0"/>
    <x v="1"/>
  </r>
  <r>
    <d v="2022-10-11T00:00:00"/>
    <n v="46940"/>
    <s v="Armani"/>
    <s v="Si Noel"/>
    <s v="Sephora CE"/>
    <s v="EDG Digitale"/>
    <m/>
    <s v="D&amp;CO"/>
    <s v="Mateo"/>
    <s v="Jean-Marc"/>
    <s v="Terminé"/>
    <n v="2"/>
    <m/>
    <d v="1899-12-30T05:00:00"/>
    <d v="2022-10-11T00:00:00"/>
    <d v="2022-10-17T00:00:00"/>
    <d v="2022-11-14T00:00:00"/>
    <d v="2022-12-04T00:00:00"/>
    <d v="2022-12-05T00:00:00"/>
    <d v="2022-10-18T00:00:00"/>
    <d v="2022-11-08T00:00:00"/>
    <d v="2022-11-09T00:00:00"/>
    <x v="6"/>
    <x v="7"/>
    <x v="1"/>
    <x v="2"/>
  </r>
  <r>
    <d v="2022-10-11T00:00:00"/>
    <n v="46938"/>
    <s v="Armani"/>
    <s v="Noel"/>
    <s v="Sephora CE"/>
    <s v="MUS"/>
    <m/>
    <s v="D&amp;CO"/>
    <s v="Mateo"/>
    <s v="Arnaud"/>
    <s v="Terminé"/>
    <n v="2"/>
    <m/>
    <d v="1899-12-30T06:00:00"/>
    <d v="2022-10-11T00:00:00"/>
    <d v="2022-10-17T00:00:00"/>
    <d v="2022-10-21T00:00:00"/>
    <d v="2022-11-18T00:00:00"/>
    <d v="2022-11-21T00:00:00"/>
    <d v="2022-11-17T00:00:00"/>
    <d v="2022-11-07T00:00:00"/>
    <d v="2022-11-07T00:00:00"/>
    <x v="6"/>
    <x v="7"/>
    <x v="1"/>
    <x v="2"/>
  </r>
  <r>
    <d v="2022-12-06T00:00:00"/>
    <n v="47437"/>
    <s v="Darphin Pharma"/>
    <m/>
    <s v="Autres"/>
    <s v="Cubes"/>
    <m/>
    <s v="R"/>
    <s v="Mateo"/>
    <s v="Elodie"/>
    <s v="Terminé"/>
    <n v="2"/>
    <m/>
    <d v="1899-12-30T04:00:00"/>
    <d v="2022-12-06T00:00:00"/>
    <d v="2022-12-09T00:00:00"/>
    <d v="2022-12-09T00:00:00"/>
    <d v="2023-01-05T00:00:00"/>
    <m/>
    <d v="2022-12-12T00:00:00"/>
    <d v="2022-12-29T00:00:00"/>
    <d v="2022-12-29T00:00:00"/>
    <x v="5"/>
    <x v="8"/>
    <x v="1"/>
    <x v="2"/>
  </r>
  <r>
    <d v="2022-12-20T00:00:00"/>
    <n v="47571"/>
    <s v="COURREGES"/>
    <s v="l'eau de liesse"/>
    <s v="Marionnaud"/>
    <s v="TG"/>
    <m/>
    <s v="R"/>
    <s v="Mateo"/>
    <s v="Kady"/>
    <s v="Terminé"/>
    <n v="2"/>
    <m/>
    <d v="1899-12-30T05:00:00"/>
    <m/>
    <d v="2022-12-23T00:00:00"/>
    <d v="2022-12-23T00:00:00"/>
    <d v="2022-01-24T00:00:00"/>
    <d v="2022-01-30T00:00:00"/>
    <d v="2022-12-26T00:00:00"/>
    <d v="2022-12-28T00:00:00"/>
    <d v="2022-12-28T00:00:00"/>
    <x v="5"/>
    <x v="8"/>
    <x v="1"/>
    <x v="2"/>
  </r>
  <r>
    <d v="2022-11-25T00:00:00"/>
    <n v="47334"/>
    <s v="Clarins"/>
    <s v="Hydra Essentiel"/>
    <s v="Beauty Success"/>
    <s v="Panneau"/>
    <m/>
    <s v="R"/>
    <s v="Mateo"/>
    <s v="Charlotte"/>
    <s v="Terminé"/>
    <n v="4"/>
    <m/>
    <d v="1899-12-30T07:30:00"/>
    <m/>
    <d v="2022-12-05T00:00:00"/>
    <d v="2023-01-17T00:00:00"/>
    <d v="2023-02-14T00:00:00"/>
    <d v="2023-02-20T00:00:00"/>
    <d v="2022-12-13T00:00:00"/>
    <d v="2022-12-22T00:00:00"/>
    <d v="2022-12-26T00:00:00"/>
    <x v="2"/>
    <x v="8"/>
    <x v="1"/>
    <x v="2"/>
  </r>
  <r>
    <d v="2023-01-09T00:00:00"/>
    <n v="47784"/>
    <s v="DIOR"/>
    <s v=""/>
    <s v="Sephora"/>
    <s v="Reglette"/>
    <s v=""/>
    <s v="R"/>
    <s v="Mateo"/>
    <s v="Salomé GABAY"/>
    <s v="Terminé"/>
    <n v="1"/>
    <m/>
    <d v="1899-12-30T02:30:00"/>
    <m/>
    <d v="2023-01-10T00:00:00"/>
    <d v="2022-12-28T00:00:00"/>
    <d v="2023-01-25T00:00:00"/>
    <d v="2023-01-31T00:00:00"/>
    <d v="2023-01-11T00:00:00"/>
    <d v="2023-01-11T00:00:00"/>
    <d v="2023-01-11T00:00:00"/>
    <x v="4"/>
    <x v="9"/>
    <x v="0"/>
    <x v="1"/>
  </r>
  <r>
    <d v="2023-02-06T00:00:00"/>
    <n v="48083"/>
    <s v="ESTEE LAUDER"/>
    <s v=" Advanced Night Repair"/>
    <s v="Nocibé"/>
    <s v="Presentoir"/>
    <m/>
    <s v="R"/>
    <s v="Mateo"/>
    <s v="Elodie RIOLAND"/>
    <s v="Terminé"/>
    <n v="1"/>
    <m/>
    <d v="1899-12-30T05:00:00"/>
    <d v="2023-02-06T00:00:00"/>
    <d v="2023-02-09T00:00:00"/>
    <d v="2023-02-13T00:00:00"/>
    <d v="2023-03-13T00:00:00"/>
    <d v="2023-04-03T00:00:00"/>
    <d v="2023-02-09T00:00:00"/>
    <d v="2023-02-10T00:00:00"/>
    <d v="2023-02-10T00:00:00"/>
    <x v="3"/>
    <x v="3"/>
    <x v="0"/>
    <x v="1"/>
  </r>
  <r>
    <d v="2023-01-23T00:00:00"/>
    <n v="47940"/>
    <s v="CLINIQUE"/>
    <s v=""/>
    <s v="Kalista"/>
    <s v=""/>
    <s v=""/>
    <s v="R"/>
    <s v="Mateo"/>
    <s v="Elodie RIOLAND"/>
    <s v="Terminé"/>
    <n v="1"/>
    <s v=""/>
    <d v="1899-12-30T01:30:00"/>
    <d v="2023-02-02T00:00:00"/>
    <d v="2023-01-27T00:00:00"/>
    <d v="2023-03-08T00:00:00"/>
    <d v="2023-04-05T00:00:00"/>
    <d v="2023-04-10T00:00:00"/>
    <d v="2023-02-03T00:00:00"/>
    <d v="2023-02-09T00:00:00"/>
    <d v="2023-02-10T00:00:00"/>
    <x v="4"/>
    <x v="3"/>
    <x v="0"/>
    <x v="1"/>
  </r>
  <r>
    <d v="2023-01-06T00:00:00"/>
    <n v="47213"/>
    <s v="Narciso Rodriguez"/>
    <s v="For Her Forever"/>
    <s v="Sephora"/>
    <s v="Visuel"/>
    <m/>
    <s v="R"/>
    <s v="Mateo"/>
    <s v="Kady CISSE"/>
    <s v="Terminé"/>
    <n v="1"/>
    <m/>
    <d v="1899-12-30T01:00:00"/>
    <d v="2023-01-06T00:00:00"/>
    <d v="2023-01-10T00:00:00"/>
    <d v="2023-01-18T00:00:00"/>
    <d v="2023-02-22T00:00:00"/>
    <m/>
    <d v="2023-01-09T00:00:00"/>
    <d v="2023-02-07T00:00:00"/>
    <d v="2023-02-07T00:00:00"/>
    <x v="4"/>
    <x v="3"/>
    <x v="0"/>
    <x v="1"/>
  </r>
  <r>
    <d v="2023-01-31T00:00:00"/>
    <n v="48027"/>
    <s v="Clarins"/>
    <s v="Institut"/>
    <s v="Kalista"/>
    <s v="Chevalet"/>
    <m/>
    <s v="R"/>
    <s v="Mateo"/>
    <s v="Charlotte GUENARD"/>
    <s v="Terminé"/>
    <n v="3"/>
    <m/>
    <d v="1899-12-30T03:30:00"/>
    <d v="2023-01-31T00:00:00"/>
    <d v="2023-02-01T00:00:00"/>
    <d v="2023-02-02T00:00:00"/>
    <d v="2023-02-22T00:00:00"/>
    <d v="2023-03-01T00:00:00"/>
    <d v="2023-02-01T00:00:00"/>
    <d v="2023-02-09T00:00:00"/>
    <d v="2023-02-10T00:00:00"/>
    <x v="4"/>
    <x v="3"/>
    <x v="0"/>
    <x v="1"/>
  </r>
  <r>
    <d v="2022-12-20T00:00:00"/>
    <n v="47598"/>
    <s v="Melvita"/>
    <s v="Nectar de Lumiere"/>
    <s v="Marionnaud"/>
    <s v="TG"/>
    <m/>
    <s v="R"/>
    <s v="Mateo"/>
    <s v="Kady CISSE"/>
    <s v="Terminé"/>
    <n v="2"/>
    <m/>
    <d v="1899-12-30T07:00:00"/>
    <d v="2023-01-30T00:00:00"/>
    <d v="2023-01-31T00:00:00"/>
    <d v="2023-02-06T00:00:00"/>
    <d v="2023-03-06T00:00:00"/>
    <d v="2023-03-13T00:00:00"/>
    <d v="2023-02-01T00:00:00"/>
    <d v="2023-02-03T00:00:00"/>
    <d v="2023-02-03T00:00:00"/>
    <x v="5"/>
    <x v="3"/>
    <x v="1"/>
    <x v="1"/>
  </r>
  <r>
    <d v="2023-01-27T00:00:00"/>
    <n v="47996"/>
    <s v="Rochas"/>
    <s v="Girl Life"/>
    <s v="Multi-Enseignes"/>
    <s v="Panneau"/>
    <m/>
    <s v="R"/>
    <s v="Mateo"/>
    <s v="Sandrine NEDELEC"/>
    <s v="Terminé"/>
    <n v="1"/>
    <m/>
    <d v="1899-12-30T02:30:00"/>
    <d v="2023-01-27T00:00:00"/>
    <d v="2023-02-02T00:00:00"/>
    <d v="2023-02-20T00:00:00"/>
    <d v="2023-03-20T00:00:00"/>
    <d v="2023-03-30T00:00:00"/>
    <d v="2023-01-30T00:00:00"/>
    <d v="2023-02-02T00:00:00"/>
    <d v="2023-02-02T00:00:00"/>
    <x v="4"/>
    <x v="3"/>
    <x v="0"/>
    <x v="1"/>
  </r>
  <r>
    <d v="2023-01-12T00:00:00"/>
    <n v="47833"/>
    <s v="DARPHIN"/>
    <m/>
    <s v="Pharmacies"/>
    <s v="Visuel"/>
    <m/>
    <s v="R"/>
    <s v="Mateo"/>
    <s v="Elodie RIOLAND"/>
    <s v="Terminé"/>
    <n v="1"/>
    <s v=""/>
    <d v="1899-12-30T02:00:00"/>
    <d v="2023-01-30T00:00:00"/>
    <d v="2023-01-16T00:00:00"/>
    <m/>
    <m/>
    <m/>
    <d v="2023-01-30T00:00:00"/>
    <d v="2023-01-30T00:00:00"/>
    <d v="2023-01-31T00:00:00"/>
    <x v="4"/>
    <x v="9"/>
    <x v="0"/>
    <x v="1"/>
  </r>
  <r>
    <d v="2023-02-07T00:00:00"/>
    <n v="48104"/>
    <s v="Decléor"/>
    <s v="Neroli"/>
    <s v="Nocibé"/>
    <s v="Visuel"/>
    <m/>
    <s v="R"/>
    <s v="Mateo"/>
    <s v="Charlotte GUENARD"/>
    <s v="Terminé"/>
    <n v="1"/>
    <m/>
    <d v="1899-12-30T01:00:00"/>
    <d v="2023-02-07T00:00:00"/>
    <d v="2023-02-08T00:00:00"/>
    <d v="2023-02-08T00:00:00"/>
    <d v="2023-02-23T00:00:00"/>
    <d v="2023-03-01T00:00:00"/>
    <d v="2023-02-08T00:00:00"/>
    <d v="2023-02-15T00:00:00"/>
    <d v="2023-02-15T00:00:00"/>
    <x v="3"/>
    <x v="3"/>
    <x v="0"/>
    <x v="1"/>
  </r>
  <r>
    <d v="2023-01-30T00:00:00"/>
    <n v="48018"/>
    <s v="Armani"/>
    <s v="My Way"/>
    <s v="Sephora CE"/>
    <s v="EDG"/>
    <m/>
    <s v="D&amp;CO"/>
    <s v="Mateo"/>
    <s v="Jean-Marc ISTURIZ"/>
    <s v="Terminé"/>
    <n v="1"/>
    <m/>
    <d v="1899-12-30T01:00:00"/>
    <d v="2023-01-30T00:00:00"/>
    <d v="2023-02-03T00:00:00"/>
    <d v="2023-02-08T00:00:00"/>
    <d v="2023-03-08T00:00:00"/>
    <d v="2023-03-08T00:00:00"/>
    <d v="2023-01-31T00:00:00"/>
    <d v="2023-02-13T00:00:00"/>
    <d v="2023-02-13T00:00:00"/>
    <x v="4"/>
    <x v="3"/>
    <x v="0"/>
    <x v="1"/>
  </r>
  <r>
    <d v="2023-02-06T00:00:00"/>
    <n v="48071"/>
    <s v="Noble Panacea"/>
    <m/>
    <s v="Bon Marché"/>
    <s v="Visuel"/>
    <m/>
    <s v="R"/>
    <s v="Mateo"/>
    <s v="Arnaud HOARAU"/>
    <s v="Terminé"/>
    <n v="2"/>
    <m/>
    <d v="1899-12-30T02:00:00"/>
    <d v="2023-02-06T00:00:00"/>
    <d v="2023-02-07T00:00:00"/>
    <d v="2023-02-10T00:00:00"/>
    <d v="2023-02-28T00:00:00"/>
    <d v="2023-03-01T00:00:00"/>
    <d v="2023-02-06T00:00:00"/>
    <d v="2023-02-20T00:00:00"/>
    <d v="2023-02-20T00:00:00"/>
    <x v="3"/>
    <x v="3"/>
    <x v="0"/>
    <x v="1"/>
  </r>
  <r>
    <d v="2023-02-08T00:00:00"/>
    <n v="48119"/>
    <s v="Armani"/>
    <s v="Santal Dan Sha"/>
    <s v="Multi-Enseignes"/>
    <s v="Visuel"/>
    <m/>
    <s v="R"/>
    <s v="Mateo"/>
    <s v="Charlotte GUENARD"/>
    <s v="Terminé"/>
    <n v="1"/>
    <m/>
    <d v="1899-12-30T01:20:00"/>
    <d v="2023-02-08T00:00:00"/>
    <d v="2023-02-09T00:00:00"/>
    <d v="2023-02-10T00:00:00"/>
    <d v="2023-02-22T00:00:00"/>
    <d v="2023-02-27T00:00:00"/>
    <d v="2023-02-10T00:00:00"/>
    <m/>
    <d v="2023-02-15T00:00:00"/>
    <x v="3"/>
    <x v="3"/>
    <x v="0"/>
    <x v="1"/>
  </r>
  <r>
    <d v="2023-01-27T00:00:00"/>
    <n v="47970"/>
    <s v="Clarins"/>
    <s v="Jolie Rouge"/>
    <s v="Nocibé"/>
    <s v="Colonne Triangle"/>
    <m/>
    <s v="R"/>
    <s v="Mateo"/>
    <s v="Charlotte GUENARD"/>
    <s v="Terminé"/>
    <n v="2"/>
    <m/>
    <d v="1899-12-30T04:50:00"/>
    <d v="2023-01-27T00:00:00"/>
    <d v="2023-02-02T00:00:00"/>
    <d v="2023-02-14T00:00:00"/>
    <d v="2023-03-14T00:00:00"/>
    <d v="2023-03-20T00:00:00"/>
    <d v="2023-02-06T00:00:00"/>
    <d v="2023-02-20T00:00:00"/>
    <d v="2023-02-21T00:00:00"/>
    <x v="4"/>
    <x v="3"/>
    <x v="0"/>
    <x v="1"/>
  </r>
  <r>
    <d v="2023-02-01T00:00:00"/>
    <n v="48037"/>
    <s v="La Prairie"/>
    <s v="Skin Caviar"/>
    <s v="Multi-Enseignes"/>
    <s v="Visuel"/>
    <m/>
    <s v="R"/>
    <s v="Mateo"/>
    <s v="Axel PASTOR"/>
    <s v="Terminé"/>
    <n v="5"/>
    <m/>
    <d v="1899-12-30T10:00:00"/>
    <d v="2023-02-01T00:00:00"/>
    <d v="2023-02-03T00:00:00"/>
    <m/>
    <d v="2023-02-10T00:00:00"/>
    <d v="2023-02-10T00:00:00"/>
    <d v="2023-02-02T00:00:00"/>
    <d v="2023-02-20T00:00:00"/>
    <d v="2023-02-20T00:00:00"/>
    <x v="3"/>
    <x v="3"/>
    <x v="0"/>
    <x v="1"/>
  </r>
  <r>
    <d v="2023-02-24T00:00:00"/>
    <n v="48190"/>
    <s v="Decléor"/>
    <s v="Lavande Iris"/>
    <s v="UHPS"/>
    <s v="Pop Up"/>
    <m/>
    <s v="R"/>
    <s v="Mateo"/>
    <s v="Charlotte GUENARD"/>
    <s v="Terminé"/>
    <n v="1"/>
    <m/>
    <d v="1899-12-30T01:30:00"/>
    <d v="2023-02-24T00:00:00"/>
    <d v="2023-02-27T00:00:00"/>
    <d v="2023-02-28T00:00:00"/>
    <d v="2023-03-28T00:00:00"/>
    <d v="2023-04-04T00:00:00"/>
    <d v="2023-02-27T00:00:00"/>
    <d v="2023-03-03T00:00:00"/>
    <d v="2023-03-03T00:00:00"/>
    <x v="3"/>
    <x v="2"/>
    <x v="0"/>
    <x v="1"/>
  </r>
  <r>
    <d v="2023-02-06T00:00:00"/>
    <n v="48081"/>
    <s v="Givenchy"/>
    <s v="Gentleman Society"/>
    <s v="GL"/>
    <s v="TG"/>
    <m/>
    <s v="R"/>
    <s v="Mateo"/>
    <s v="Chloé BOURJOT DEPARIS"/>
    <s v="Terminé"/>
    <n v="4"/>
    <m/>
    <d v="1899-12-30T08:20:00"/>
    <d v="2023-02-06T00:00:00"/>
    <d v="2023-02-09T00:00:00"/>
    <d v="2023-02-13T00:00:00"/>
    <d v="2023-02-24T00:00:00"/>
    <d v="2023-03-06T00:00:00"/>
    <d v="2023-02-10T00:00:00"/>
    <d v="2023-02-17T00:00:00"/>
    <d v="2023-02-17T00:00:00"/>
    <x v="3"/>
    <x v="3"/>
    <x v="0"/>
    <x v="1"/>
  </r>
  <r>
    <d v="2023-02-06T00:00:00"/>
    <n v="48085"/>
    <s v="CLINIQUE"/>
    <s v="ARO NCB"/>
    <s v="Nocibé"/>
    <s v="Colonne"/>
    <m/>
    <s v="R"/>
    <s v="Mateo"/>
    <s v="Elodie RIOLAND"/>
    <s v="Terminé"/>
    <n v="2"/>
    <m/>
    <d v="1899-12-30T01:40:00"/>
    <m/>
    <d v="2023-02-10T00:00:00"/>
    <d v="2023-02-27T00:00:00"/>
    <d v="2023-03-27T00:00:00"/>
    <d v="2023-04-17T00:00:00"/>
    <d v="2023-02-21T00:00:00"/>
    <d v="2023-02-24T00:00:00"/>
    <d v="2023-02-27T00:00:00"/>
    <x v="3"/>
    <x v="3"/>
    <x v="0"/>
    <x v="1"/>
  </r>
  <r>
    <d v="2023-02-01T00:00:00"/>
    <n v="48059"/>
    <s v="CLINIQUE"/>
    <s v="Smart"/>
    <s v="Independant"/>
    <s v="Chevalet"/>
    <m/>
    <s v="R"/>
    <s v="Mateo"/>
    <s v="Elodie RIOLAND"/>
    <s v="Terminé"/>
    <n v="1"/>
    <m/>
    <d v="1899-12-30T01:30:00"/>
    <d v="2023-02-02T00:00:00"/>
    <d v="2023-02-08T00:00:00"/>
    <d v="2023-02-27T00:00:00"/>
    <d v="2023-03-27T00:00:00"/>
    <d v="2023-04-17T00:00:00"/>
    <d v="2023-02-03T00:00:00"/>
    <d v="2023-02-23T00:00:00"/>
    <d v="2023-02-24T00:00:00"/>
    <x v="3"/>
    <x v="3"/>
    <x v="0"/>
    <x v="1"/>
  </r>
  <r>
    <d v="2023-02-27T00:00:00"/>
    <n v="48307"/>
    <s v="Givenchy"/>
    <s v="L'interdit"/>
    <s v="Benlux"/>
    <s v="Vitrine"/>
    <m/>
    <s v="R"/>
    <s v="Mateo"/>
    <s v="Chloé BOURJOT DEPARIS"/>
    <s v="Terminé"/>
    <n v="1"/>
    <m/>
    <d v="1899-12-30T01:00:00"/>
    <d v="2023-02-27T00:00:00"/>
    <d v="2023-03-02T00:00:00"/>
    <d v="2023-03-29T00:00:00"/>
    <d v="2023-04-03T00:00:00"/>
    <m/>
    <d v="2023-02-28T00:00:00"/>
    <d v="2023-03-02T00:00:00"/>
    <d v="2023-03-02T00:00:00"/>
    <x v="3"/>
    <x v="2"/>
    <x v="0"/>
    <x v="1"/>
  </r>
  <r>
    <d v="2023-03-30T00:00:00"/>
    <n v="48562"/>
    <s v="PRADA"/>
    <s v=""/>
    <s v="Beauty Success"/>
    <s v="Visuel"/>
    <s v=""/>
    <s v="R"/>
    <s v="Mateo"/>
    <s v="Charlotte GUENARD"/>
    <s v="Terminé"/>
    <n v="1"/>
    <m/>
    <d v="1899-12-30T01:40:00"/>
    <d v="2023-03-30T00:00:00"/>
    <d v="2023-04-03T00:00:00"/>
    <d v="2023-04-04T00:00:00"/>
    <d v="2023-04-25T00:00:00"/>
    <d v="2023-05-02T00:00:00"/>
    <d v="2023-04-03T00:00:00"/>
    <d v="2023-04-14T00:00:00"/>
    <d v="2023-04-14T00:00:00"/>
    <x v="1"/>
    <x v="1"/>
    <x v="0"/>
    <x v="1"/>
  </r>
  <r>
    <d v="2023-03-17T00:00:00"/>
    <n v="48464"/>
    <s v="CellCosmet"/>
    <s v="CellEctive"/>
    <s v="Autres"/>
    <s v="Visuel"/>
    <m/>
    <s v="R"/>
    <s v="Mateo"/>
    <s v="Sophie ECHEGUT"/>
    <s v="Terminé"/>
    <n v="1"/>
    <m/>
    <m/>
    <d v="2023-03-17T00:00:00"/>
    <d v="2023-03-20T00:00:00"/>
    <d v="2023-03-22T00:00:00"/>
    <d v="2023-04-11T00:00:00"/>
    <d v="2023-04-11T00:00:00"/>
    <d v="2023-03-20T00:00:00"/>
    <d v="2023-03-23T00:00:00"/>
    <d v="2023-04-14T00:00:00"/>
    <x v="1"/>
    <x v="1"/>
    <x v="0"/>
    <x v="1"/>
  </r>
  <r>
    <d v="2023-03-30T00:00:00"/>
    <n v="48564"/>
    <s v="ARMANI"/>
    <s v="GLOW BAR"/>
    <s v="Sephora"/>
    <s v="Chevalet"/>
    <s v=""/>
    <s v="R"/>
    <s v="Mateo"/>
    <s v="Charlotte GUENARD"/>
    <s v="Terminé"/>
    <n v="3"/>
    <s v=""/>
    <d v="1899-12-30T06:00:00"/>
    <d v="2023-03-30T00:00:00"/>
    <d v="2023-03-31T00:00:00"/>
    <d v="2023-03-31T00:00:00"/>
    <d v="2023-04-07T00:00:00"/>
    <d v="2023-04-11T00:00:00"/>
    <d v="2023-04-05T00:00:00"/>
    <d v="2023-04-07T00:00:00"/>
    <d v="2023-04-14T00:00:00"/>
    <x v="1"/>
    <x v="1"/>
    <x v="0"/>
    <x v="1"/>
  </r>
  <r>
    <d v="2022-11-25T00:00:00"/>
    <n v="47339"/>
    <s v="Clarins"/>
    <s v="Hydra Essentiel"/>
    <s v="OIA Beauté"/>
    <s v="Panneau"/>
    <m/>
    <s v="R"/>
    <s v="Mateo"/>
    <s v="Charlotte GUENARD"/>
    <s v="Terminé"/>
    <n v="4"/>
    <m/>
    <d v="1899-12-30T05:00:00"/>
    <m/>
    <d v="2022-12-01T00:00:00"/>
    <d v="2023-01-10T00:00:00"/>
    <d v="2023-02-07T00:00:00"/>
    <d v="2023-02-13T00:00:00"/>
    <d v="2022-12-09T00:00:00"/>
    <d v="2023-01-13T00:00:00"/>
    <d v="2023-01-24T00:00:00"/>
    <x v="2"/>
    <x v="9"/>
    <x v="1"/>
    <x v="1"/>
  </r>
  <r>
    <d v="2023-01-11T00:00:00"/>
    <n v="47818"/>
    <s v="SERGE LUTENS"/>
    <s v=""/>
    <s v="Sephora"/>
    <s v=""/>
    <s v=""/>
    <s v=""/>
    <s v="Mateo"/>
    <s v="Kady CISSE"/>
    <s v="Terminé"/>
    <n v="3"/>
    <m/>
    <d v="1899-12-30T04:00:00"/>
    <d v="2023-02-10T00:00:00"/>
    <m/>
    <d v="2023-01-20T00:00:00"/>
    <d v="2023-02-06T00:00:00"/>
    <d v="2023-02-13T00:00:00"/>
    <d v="2023-02-16T00:00:00"/>
    <d v="2023-02-22T00:00:00"/>
    <d v="2023-03-01T00:00:00"/>
    <x v="4"/>
    <x v="2"/>
    <x v="0"/>
    <x v="1"/>
  </r>
  <r>
    <d v="2023-01-12T00:00:00"/>
    <n v="47829"/>
    <s v="YSL"/>
    <s v="Lash Clash"/>
    <s v="Marionnaud"/>
    <s v="Stop Rayon"/>
    <m/>
    <s v="R"/>
    <s v="Mateo"/>
    <s v="Sandrine NEDELEC"/>
    <s v="Terminé"/>
    <n v="6"/>
    <m/>
    <d v="1899-12-30T03:00:00"/>
    <m/>
    <d v="2023-01-18T00:00:00"/>
    <d v="2023-02-06T00:00:00"/>
    <d v="2023-03-06T00:00:00"/>
    <d v="2023-04-03T00:00:00"/>
    <d v="2023-01-13T00:00:00"/>
    <d v="2023-02-28T00:00:00"/>
    <d v="2023-03-07T00:00:00"/>
    <x v="4"/>
    <x v="2"/>
    <x v="0"/>
    <x v="1"/>
  </r>
  <r>
    <d v="2023-04-05T00:00:00"/>
    <n v="48606"/>
    <s v="ARMANI"/>
    <s v="Fête des mères"/>
    <s v="Autres"/>
    <s v="Visuel"/>
    <m/>
    <s v="R"/>
    <s v="Mateo"/>
    <s v="Charlotte GUENARD"/>
    <s v="Terminé"/>
    <n v="2"/>
    <m/>
    <d v="1899-12-30T05:30:00"/>
    <d v="2023-04-05T00:00:00"/>
    <d v="2023-04-07T00:00:00"/>
    <d v="2023-04-07T00:00:00"/>
    <d v="2023-04-24T00:00:00"/>
    <d v="2023-05-01T00:00:00"/>
    <d v="2023-04-07T00:00:00"/>
    <d v="2023-04-12T00:00:00"/>
    <d v="2023-04-13T00:00:00"/>
    <x v="0"/>
    <x v="1"/>
    <x v="0"/>
    <x v="1"/>
  </r>
  <r>
    <d v="2023-04-05T00:00:00"/>
    <n v="48617"/>
    <s v="Interparfum"/>
    <s v="Mont Blanc - Rochas Girl Life"/>
    <s v="Kalista"/>
    <s v="Chevalet"/>
    <m/>
    <s v="R"/>
    <s v="Mateo"/>
    <s v="Sandrine NEDELEC"/>
    <s v="Terminé"/>
    <n v="1"/>
    <m/>
    <d v="1899-12-30T03:00:00"/>
    <d v="2023-03-11T00:00:00"/>
    <d v="2023-04-07T00:00:00"/>
    <d v="2023-04-12T00:00:00"/>
    <d v="2023-04-19T00:00:00"/>
    <d v="2023-04-24T00:00:00"/>
    <d v="2023-04-11T00:00:00"/>
    <d v="2023-04-12T00:00:00"/>
    <d v="2023-04-12T00:00:00"/>
    <x v="0"/>
    <x v="1"/>
    <x v="0"/>
    <x v="1"/>
  </r>
  <r>
    <d v="2023-02-20T00:00:00"/>
    <n v="48242"/>
    <s v="COTY"/>
    <s v=""/>
    <s v="Multi-Enseignes"/>
    <s v="Visuel"/>
    <s v=""/>
    <s v="R"/>
    <s v="Mateo"/>
    <s v="Léa FORGET"/>
    <s v="Terminé"/>
    <n v="1"/>
    <m/>
    <d v="1899-12-30T00:50:00"/>
    <m/>
    <m/>
    <m/>
    <m/>
    <m/>
    <d v="2023-04-03T00:00:00"/>
    <d v="2023-04-04T00:00:00"/>
    <d v="2023-04-04T00:00:00"/>
    <x v="3"/>
    <x v="1"/>
    <x v="0"/>
    <x v="1"/>
  </r>
  <r>
    <d v="2022-06-27T00:00:00"/>
    <n v="45978"/>
    <s v="L'Oréal"/>
    <s v="Lancome"/>
    <s v="Sephora CE"/>
    <s v="Beauty Hub"/>
    <m/>
    <s v="D&amp;CO"/>
    <s v="Matthieu"/>
    <s v="Arnaud"/>
    <s v="Terminé"/>
    <n v="6"/>
    <m/>
    <d v="1899-12-30T10:00:00"/>
    <m/>
    <d v="2022-07-01T00:00:00"/>
    <d v="2022-08-22T00:00:00"/>
    <d v="2022-09-19T00:00:00"/>
    <d v="2022-09-19T00:00:00"/>
    <d v="2022-06-30T00:00:00"/>
    <m/>
    <d v="2022-09-05T00:00:00"/>
    <x v="8"/>
    <x v="6"/>
    <x v="1"/>
    <x v="2"/>
  </r>
  <r>
    <d v="2022-07-29T00:00:00"/>
    <n v="46346"/>
    <s v="Givenchy"/>
    <s v="L'Interdit EDT"/>
    <s v="Marionnaud"/>
    <s v="Mural"/>
    <s v="Mur Marionnaud Puteaux"/>
    <s v="D&amp;CO"/>
    <s v="Matthieu"/>
    <s v="Jean-Marc"/>
    <s v="Terminé"/>
    <n v="5"/>
    <m/>
    <d v="1899-12-30T08:30:00"/>
    <m/>
    <m/>
    <d v="2022-07-23T00:00:00"/>
    <d v="2022-08-20T00:00:00"/>
    <m/>
    <d v="2022-08-30T00:00:00"/>
    <d v="2022-09-21T00:00:00"/>
    <d v="2022-09-22T00:00:00"/>
    <x v="10"/>
    <x v="6"/>
    <x v="1"/>
    <x v="2"/>
  </r>
  <r>
    <d v="2022-07-29T00:00:00"/>
    <n v="46367"/>
    <s v="Guerlain"/>
    <m/>
    <s v="Sephora CE"/>
    <s v="Make Up Station"/>
    <m/>
    <s v="D&amp;CO"/>
    <s v="Matthieu"/>
    <s v="Jean-Marc"/>
    <s v="Terminé"/>
    <n v="4"/>
    <m/>
    <d v="1899-12-30T05:00:00"/>
    <m/>
    <d v="2022-08-16T00:00:00"/>
    <d v="2022-08-08T00:00:00"/>
    <d v="2022-09-05T00:00:00"/>
    <m/>
    <d v="2022-08-16T00:00:00"/>
    <m/>
    <d v="2022-09-15T00:00:00"/>
    <x v="10"/>
    <x v="6"/>
    <x v="1"/>
    <x v="2"/>
  </r>
  <r>
    <d v="2022-08-08T00:00:00"/>
    <n v="46089"/>
    <s v="Bulgari"/>
    <m/>
    <s v="GL Haussmann"/>
    <m/>
    <m/>
    <s v="D&amp;CO"/>
    <s v="Matthieu"/>
    <s v="Jean-Marc"/>
    <s v="Terminé"/>
    <n v="5"/>
    <m/>
    <d v="1899-12-30T20:00:00"/>
    <m/>
    <d v="2022-09-18T00:00:00"/>
    <d v="2022-08-18T00:00:00"/>
    <d v="2022-09-15T00:00:00"/>
    <m/>
    <d v="2022-09-08T00:00:00"/>
    <m/>
    <d v="2022-09-08T00:00:00"/>
    <x v="7"/>
    <x v="6"/>
    <x v="1"/>
    <x v="2"/>
  </r>
  <r>
    <d v="2022-08-08T00:00:00"/>
    <n v="46433"/>
    <s v="Interparfums"/>
    <m/>
    <s v="Publicis"/>
    <s v="Mural"/>
    <s v="Mural Publicis"/>
    <s v="D&amp;CO"/>
    <s v="Matthieu"/>
    <s v="Elsa"/>
    <s v="Terminé"/>
    <n v="4"/>
    <m/>
    <d v="1899-12-30T06:00:00"/>
    <m/>
    <d v="2022-08-16T00:00:00"/>
    <d v="2022-09-07T00:00:00"/>
    <d v="2022-09-23T00:00:00"/>
    <d v="2022-09-28T00:00:00"/>
    <d v="2022-08-01T00:00:00"/>
    <m/>
    <d v="2022-09-16T00:00:00"/>
    <x v="7"/>
    <x v="6"/>
    <x v="1"/>
    <x v="2"/>
  </r>
  <r>
    <d v="2022-08-18T00:00:00"/>
    <n v="46492"/>
    <s v="Sephora"/>
    <s v="Too faced"/>
    <s v="Sephora CE"/>
    <s v="Chevalet"/>
    <s v="Menu Service BH Sephora CE"/>
    <s v="D&amp;CO"/>
    <s v="Matthieu"/>
    <s v="Elsa"/>
    <s v="Terminé"/>
    <n v="6"/>
    <m/>
    <d v="1899-12-30T01:10:00"/>
    <m/>
    <d v="2022-08-22T00:00:00"/>
    <d v="2022-09-30T00:00:00"/>
    <d v="2022-10-11T00:00:00"/>
    <d v="2022-10-18T00:00:00"/>
    <m/>
    <d v="2022-10-05T00:00:00"/>
    <d v="2022-10-06T00:00:00"/>
    <x v="7"/>
    <x v="5"/>
    <x v="1"/>
    <x v="2"/>
  </r>
  <r>
    <d v="2022-08-31T00:00:00"/>
    <n v="46571"/>
    <s v="Sephora"/>
    <s v="XMas22"/>
    <s v="Sephora"/>
    <s v="Vitrine"/>
    <m/>
    <s v="D&amp;CO"/>
    <s v="Matthieu"/>
    <s v="Jean-Marc"/>
    <s v="Annulé"/>
    <m/>
    <m/>
    <m/>
    <m/>
    <d v="2022-09-06T00:00:00"/>
    <m/>
    <m/>
    <m/>
    <m/>
    <m/>
    <d v="2022-09-15T00:00:00"/>
    <x v="7"/>
    <x v="6"/>
    <x v="1"/>
    <x v="2"/>
  </r>
  <r>
    <d v="2022-09-07T00:00:00"/>
    <n v="46628"/>
    <s v="Charlotte Tilbury"/>
    <m/>
    <s v="Samaritaine"/>
    <s v="SPP"/>
    <s v="Samaritaine - SPP"/>
    <s v="D&amp;CO"/>
    <s v="Matthieu"/>
    <s v="Arnaud"/>
    <s v="Terminé"/>
    <n v="3"/>
    <m/>
    <d v="1899-12-30T05:00:00"/>
    <m/>
    <d v="2022-09-07T00:00:00"/>
    <d v="2022-09-07T00:00:00"/>
    <d v="2022-09-09T00:00:00"/>
    <d v="2022-09-09T00:00:00"/>
    <d v="2022-09-07T00:00:00"/>
    <d v="2022-09-09T00:00:00"/>
    <d v="2022-09-12T00:00:00"/>
    <x v="9"/>
    <x v="6"/>
    <x v="1"/>
    <x v="2"/>
  </r>
  <r>
    <d v="2022-09-08T00:00:00"/>
    <n v="46640"/>
    <s v="Sisley"/>
    <s v="Sisleya"/>
    <s v="Sephora CE"/>
    <s v="EDG"/>
    <m/>
    <s v="D&amp;CO"/>
    <s v="Matthieu"/>
    <s v="Jean-Marc"/>
    <s v="Annulé"/>
    <m/>
    <m/>
    <m/>
    <m/>
    <d v="2022-09-14T00:00:00"/>
    <d v="2022-10-03T00:00:00"/>
    <d v="2022-10-31T00:00:00"/>
    <d v="2022-10-31T00:00:00"/>
    <m/>
    <m/>
    <d v="2022-09-15T00:00:00"/>
    <x v="9"/>
    <x v="6"/>
    <x v="1"/>
    <x v="2"/>
  </r>
  <r>
    <d v="2022-09-27T00:00:00"/>
    <n v="46792"/>
    <s v="Sisley"/>
    <m/>
    <s v="Autres"/>
    <s v="Chevalet"/>
    <m/>
    <s v="D&amp;CO"/>
    <s v="Matthieu"/>
    <s v="Jean-Marc"/>
    <s v="Terminé"/>
    <n v="1"/>
    <m/>
    <d v="1899-12-30T00:30:00"/>
    <d v="2022-09-27T00:00:00"/>
    <d v="2022-09-28T00:00:00"/>
    <d v="2022-10-03T00:00:00"/>
    <d v="2022-10-13T00:00:00"/>
    <d v="2022-10-13T00:00:00"/>
    <d v="2022-09-28T00:00:00"/>
    <d v="2022-10-03T00:00:00"/>
    <d v="2022-10-03T00:00:00"/>
    <x v="9"/>
    <x v="5"/>
    <x v="1"/>
    <x v="2"/>
  </r>
  <r>
    <d v="2022-10-24T00:00:00"/>
    <n v="47031"/>
    <s v="Bulgari"/>
    <s v="Le Gemme"/>
    <s v="Autres"/>
    <s v="Plot Marbre"/>
    <m/>
    <s v="D&amp;CO"/>
    <s v="Matthieu"/>
    <s v="Jean-Marc"/>
    <s v="Terminé"/>
    <m/>
    <m/>
    <m/>
    <d v="2022-10-24T00:00:00"/>
    <d v="2022-10-28T00:00:00"/>
    <d v="2022-10-04T00:00:00"/>
    <d v="2022-11-03T00:00:00"/>
    <d v="2022-11-03T00:00:00"/>
    <d v="2022-10-25T00:00:00"/>
    <d v="2022-11-02T00:00:00"/>
    <d v="2022-11-02T00:00:00"/>
    <x v="6"/>
    <x v="7"/>
    <x v="1"/>
    <x v="2"/>
  </r>
  <r>
    <d v="2022-10-24T00:00:00"/>
    <n v="47032"/>
    <s v="Bulgari"/>
    <m/>
    <s v="Aeroport"/>
    <s v="Bar Champagne"/>
    <m/>
    <s v="D&amp;CO"/>
    <s v="Matthieu"/>
    <s v="Jean-Marc"/>
    <s v="Annulé"/>
    <n v="2"/>
    <m/>
    <d v="1899-12-30T05:00:00"/>
    <d v="2022-10-24T00:00:00"/>
    <d v="2022-10-28T00:00:00"/>
    <d v="2022-11-07T00:00:00"/>
    <d v="2022-12-05T00:00:00"/>
    <d v="2022-12-05T00:00:00"/>
    <d v="2022-10-27T00:00:00"/>
    <m/>
    <d v="2022-11-10T00:00:00"/>
    <x v="6"/>
    <x v="7"/>
    <x v="1"/>
    <x v="2"/>
  </r>
  <r>
    <d v="2022-10-05T00:00:00"/>
    <n v="46895"/>
    <s v="Steampod"/>
    <m/>
    <s v="Sephora"/>
    <s v="Skincare Bar"/>
    <m/>
    <s v="D&amp;CO"/>
    <s v="Matthieu"/>
    <s v="Elsa"/>
    <s v="Terminé"/>
    <n v="4"/>
    <m/>
    <d v="1899-12-30T09:30:00"/>
    <d v="2022-10-05T00:00:00"/>
    <d v="2022-10-17T00:00:00"/>
    <d v="2022-11-14T00:00:00"/>
    <d v="2022-12-08T00:00:00"/>
    <d v="2022-12-12T00:00:00"/>
    <d v="2022-10-14T00:00:00"/>
    <d v="2022-11-21T00:00:00"/>
    <m/>
    <x v="6"/>
    <x v="0"/>
    <x v="1"/>
    <x v="0"/>
  </r>
  <r>
    <d v="2022-10-03T00:00:00"/>
    <n v="46857"/>
    <s v="GHD"/>
    <m/>
    <s v="Sephora"/>
    <s v="Beauty Show"/>
    <m/>
    <s v="D&amp;CO"/>
    <s v="Matthieu"/>
    <s v="Arnaud"/>
    <s v="Terminé"/>
    <n v="1"/>
    <m/>
    <d v="1899-12-30T01:00:00"/>
    <d v="2022-10-03T00:00:00"/>
    <d v="2022-10-04T00:00:00"/>
    <d v="2022-10-04T00:00:00"/>
    <d v="2022-10-04T00:00:00"/>
    <m/>
    <d v="2022-10-03T00:00:00"/>
    <m/>
    <m/>
    <x v="6"/>
    <x v="0"/>
    <x v="1"/>
    <x v="0"/>
  </r>
  <r>
    <d v="2022-11-09T00:00:00"/>
    <n v="47185"/>
    <s v="Bulgari"/>
    <s v="Le gemme"/>
    <s v="GL Haussmann"/>
    <s v="Visuel"/>
    <m/>
    <s v="D&amp;CO"/>
    <s v="Matthieu"/>
    <s v="Jean-Marc"/>
    <s v="Terminé"/>
    <n v="1"/>
    <m/>
    <d v="1899-12-30T01:00:00"/>
    <d v="2022-11-09T00:00:00"/>
    <d v="2022-11-09T00:00:00"/>
    <d v="2022-11-10T00:00:00"/>
    <d v="2022-11-14T00:00:00"/>
    <d v="2022-11-14T00:00:00"/>
    <d v="2022-11-09T00:00:00"/>
    <m/>
    <m/>
    <x v="2"/>
    <x v="0"/>
    <x v="1"/>
    <x v="0"/>
  </r>
  <r>
    <d v="2022-12-22T00:00:00"/>
    <n v="47636"/>
    <s v="GHD"/>
    <m/>
    <s v="Sephora"/>
    <s v="Visuel"/>
    <s v="MAJ visuel EDG"/>
    <s v="D&amp;CO"/>
    <s v="Matthieu"/>
    <s v="Arnaud"/>
    <s v="Terminé"/>
    <n v="1"/>
    <m/>
    <d v="1899-12-30T00:15:00"/>
    <m/>
    <d v="2022-12-23T00:00:00"/>
    <d v="2023-01-02T00:00:00"/>
    <d v="2022-01-10T00:00:00"/>
    <d v="2022-01-16T00:00:00"/>
    <d v="2022-12-22T00:00:00"/>
    <d v="2022-12-26T00:00:00"/>
    <d v="2022-12-26T00:00:00"/>
    <x v="5"/>
    <x v="8"/>
    <x v="1"/>
    <x v="2"/>
  </r>
  <r>
    <d v="2023-01-10T00:00:00"/>
    <n v="47793"/>
    <s v="SEPHORA France"/>
    <s v=""/>
    <s v="Sephora"/>
    <s v="Visuel"/>
    <s v=""/>
    <s v="D&amp;CO"/>
    <s v="Matthieu"/>
    <s v="Jean-Marc ISTURIZ"/>
    <s v="Terminé"/>
    <n v="1"/>
    <m/>
    <d v="1899-12-30T01:00:00"/>
    <m/>
    <d v="2023-01-16T00:00:00"/>
    <d v="2022-12-19T00:00:00"/>
    <d v="2023-01-16T00:00:00"/>
    <d v="2023-01-16T00:00:00"/>
    <d v="2023-01-10T00:00:00"/>
    <d v="2023-01-12T00:00:00"/>
    <d v="2023-01-12T00:00:00"/>
    <x v="4"/>
    <x v="9"/>
    <x v="0"/>
    <x v="1"/>
  </r>
  <r>
    <d v="2023-01-05T00:00:00"/>
    <n v="47754"/>
    <s v="BULGARI"/>
    <s v="Le Gemme"/>
    <s v="GL Haussmann"/>
    <s v="Scenographie"/>
    <s v=""/>
    <s v="D&amp;CO"/>
    <s v="Matthieu"/>
    <s v="Jean-Marc ISTURIZ"/>
    <s v="Terminé"/>
    <n v="1"/>
    <m/>
    <d v="1899-12-30T09:00:00"/>
    <m/>
    <d v="2023-01-11T00:00:00"/>
    <d v="2023-01-04T00:00:00"/>
    <d v="2023-02-01T00:00:00"/>
    <d v="2023-02-01T00:00:00"/>
    <d v="2023-01-10T00:00:00"/>
    <d v="2023-01-20T00:00:00"/>
    <d v="2023-01-23T00:00:00"/>
    <x v="4"/>
    <x v="9"/>
    <x v="0"/>
    <x v="1"/>
  </r>
  <r>
    <d v="2022-07-20T00:00:00"/>
    <n v="46208"/>
    <s v="Steampod"/>
    <m/>
    <s v="Sephora"/>
    <s v="EDG Permanente"/>
    <m/>
    <s v="D&amp;CO"/>
    <s v="Matthieu"/>
    <s v="Arnaud"/>
    <s v="Terminé"/>
    <n v="6"/>
    <m/>
    <d v="1899-12-30T16:00:00"/>
    <d v="2022-09-13T00:00:00"/>
    <d v="2022-09-16T00:00:00"/>
    <d v="2022-09-29T00:00:00"/>
    <d v="2022-10-26T00:00:00"/>
    <d v="2022-11-01T00:00:00"/>
    <d v="2022-09-21T00:00:00"/>
    <d v="2022-10-06T00:00:00"/>
    <d v="2022-10-06T00:00:00"/>
    <x v="10"/>
    <x v="5"/>
    <x v="1"/>
    <x v="2"/>
  </r>
  <r>
    <d v="2022-07-22T00:00:00"/>
    <n v="46199"/>
    <s v="Yves Saint Laurent"/>
    <s v="Libre"/>
    <s v="Nocibé"/>
    <s v="Vitrine"/>
    <s v="Prod Plastique OK / Reste Covering et visuel (attente fichier)"/>
    <s v="D&amp;CO"/>
    <s v="Matthieu"/>
    <s v="Arnaud"/>
    <s v="Terminé"/>
    <n v="5"/>
    <m/>
    <d v="1899-12-30T14:30:00"/>
    <d v="2022-08-18T00:00:00"/>
    <d v="2022-08-05T00:00:00"/>
    <d v="2022-09-02T00:00:00"/>
    <d v="2022-10-05T00:00:00"/>
    <d v="2022-10-10T00:00:00"/>
    <d v="2022-09-01T00:00:00"/>
    <d v="2022-09-30T00:00:00"/>
    <d v="2022-10-05T00:00:00"/>
    <x v="10"/>
    <x v="5"/>
    <x v="1"/>
    <x v="2"/>
  </r>
  <r>
    <d v="2022-07-25T00:00:00"/>
    <n v="46246"/>
    <s v="HERMES"/>
    <s v="Fêtes en Hermès"/>
    <s v="Sephora CE"/>
    <s v="Mini Corner"/>
    <m/>
    <s v="D&amp;CO"/>
    <s v="Matthieu"/>
    <s v="Arnaud"/>
    <s v="Terminé"/>
    <n v="17"/>
    <m/>
    <d v="1899-12-31T14:00:00"/>
    <m/>
    <d v="2022-08-04T00:00:00"/>
    <d v="2022-11-07T00:00:00"/>
    <d v="2022-12-05T00:00:00"/>
    <d v="2022-12-06T00:00:00"/>
    <d v="2022-08-05T00:00:00"/>
    <d v="2022-11-14T00:00:00"/>
    <d v="2022-11-23T00:00:00"/>
    <x v="10"/>
    <x v="7"/>
    <x v="1"/>
    <x v="2"/>
  </r>
  <r>
    <d v="2022-08-25T00:00:00"/>
    <n v="46531"/>
    <s v="PMG"/>
    <m/>
    <s v="Sephora CE"/>
    <s v="Beauty Show"/>
    <m/>
    <s v="D&amp;CO"/>
    <s v="Matthieu"/>
    <s v="Arnaud"/>
    <s v="Terminé"/>
    <n v="9"/>
    <m/>
    <d v="1899-12-30T08:00:00"/>
    <m/>
    <d v="2022-08-31T00:00:00"/>
    <d v="2022-09-19T00:00:00"/>
    <d v="2022-10-17T00:00:00"/>
    <d v="2022-10-18T00:00:00"/>
    <d v="2022-09-08T00:00:00"/>
    <d v="2022-09-26T00:00:00"/>
    <d v="2022-09-26T00:00:00"/>
    <x v="7"/>
    <x v="6"/>
    <x v="1"/>
    <x v="2"/>
  </r>
  <r>
    <d v="2022-08-30T00:00:00"/>
    <n v="46562"/>
    <s v="GHD"/>
    <m/>
    <s v="GL Haussmann"/>
    <s v="Pic Antin"/>
    <m/>
    <s v="D&amp;CO"/>
    <s v="Matthieu"/>
    <s v="Arnaud"/>
    <s v="Terminé"/>
    <n v="11"/>
    <m/>
    <d v="1899-12-30T18:00:00"/>
    <m/>
    <d v="2022-09-05T00:00:00"/>
    <d v="2022-09-23T00:00:00"/>
    <d v="2022-10-21T00:00:00"/>
    <d v="2022-10-24T00:00:00"/>
    <d v="2022-09-12T00:00:00"/>
    <d v="2022-10-12T00:00:00"/>
    <d v="2022-10-14T00:00:00"/>
    <x v="7"/>
    <x v="5"/>
    <x v="1"/>
    <x v="2"/>
  </r>
  <r>
    <d v="2022-09-07T00:00:00"/>
    <n v="46623"/>
    <s v="HERMES"/>
    <s v="Fêtes en Hermès"/>
    <s v="Aeroport"/>
    <s v="TG"/>
    <s v="Aeroport - TG et HPP"/>
    <s v="D&amp;CO"/>
    <s v="Matthieu"/>
    <s v="Arnaud"/>
    <s v="Terminé"/>
    <n v="7"/>
    <m/>
    <d v="1899-12-31T11:00:00"/>
    <d v="2022-09-08T00:00:00"/>
    <d v="2022-09-12T00:00:00"/>
    <d v="2022-10-28T00:00:00"/>
    <d v="2022-11-25T00:00:00"/>
    <d v="2022-11-29T00:00:00"/>
    <d v="2022-09-14T00:00:00"/>
    <d v="2022-11-09T00:00:00"/>
    <d v="2022-11-18T00:00:00"/>
    <x v="9"/>
    <x v="7"/>
    <x v="1"/>
    <x v="2"/>
  </r>
  <r>
    <d v="2022-09-08T00:00:00"/>
    <n v="46641"/>
    <s v="HERMES"/>
    <s v="FEH"/>
    <s v="BHV"/>
    <s v="Outpost"/>
    <m/>
    <s v="D&amp;CO"/>
    <s v="Matthieu"/>
    <s v="Elsa"/>
    <s v="Terminé"/>
    <n v="8"/>
    <m/>
    <d v="1899-12-30T09:00:00"/>
    <m/>
    <d v="2022-09-14T00:00:00"/>
    <d v="2022-11-04T00:00:00"/>
    <d v="2022-12-07T00:00:00"/>
    <d v="2022-12-05T00:00:00"/>
    <d v="2022-09-30T00:00:00"/>
    <d v="2022-11-02T00:00:00"/>
    <d v="2022-11-24T00:00:00"/>
    <x v="9"/>
    <x v="7"/>
    <x v="1"/>
    <x v="2"/>
  </r>
  <r>
    <d v="2022-09-09T00:00:00"/>
    <n v="46647"/>
    <s v="Sephora"/>
    <s v="Noel"/>
    <s v="Sephora"/>
    <s v="Mural"/>
    <s v="Deco Canne - Passy - La Defense"/>
    <s v="D&amp;CO"/>
    <s v="Matthieu"/>
    <s v="Jean-Marc"/>
    <s v="Terminé"/>
    <n v="3"/>
    <m/>
    <d v="1899-12-30T13:00:00"/>
    <m/>
    <d v="2022-09-15T00:00:00"/>
    <d v="2022-10-05T00:00:00"/>
    <d v="2022-11-02T00:00:00"/>
    <d v="2022-11-02T00:00:00"/>
    <d v="2022-09-29T00:00:00"/>
    <d v="2022-11-02T00:00:00"/>
    <d v="2022-11-02T00:00:00"/>
    <x v="9"/>
    <x v="7"/>
    <x v="1"/>
    <x v="2"/>
  </r>
  <r>
    <d v="2022-09-12T00:00:00"/>
    <n v="46666"/>
    <s v="Steampod"/>
    <m/>
    <s v="Sephora CE"/>
    <s v="Podium"/>
    <m/>
    <s v="D&amp;CO"/>
    <s v="Matthieu"/>
    <s v="Elsa"/>
    <s v="Annulé"/>
    <n v="1"/>
    <m/>
    <d v="1899-12-30T06:00:00"/>
    <m/>
    <d v="2022-09-16T00:00:00"/>
    <d v="2022-10-31T00:00:00"/>
    <d v="2022-11-28T00:00:00"/>
    <d v="2022-11-29T00:00:00"/>
    <d v="2022-10-07T00:00:00"/>
    <m/>
    <d v="2022-10-10T00:00:00"/>
    <x v="9"/>
    <x v="5"/>
    <x v="1"/>
    <x v="2"/>
  </r>
  <r>
    <d v="2022-09-12T00:00:00"/>
    <n v="46667"/>
    <s v="Steampod"/>
    <m/>
    <s v="Sephora CE"/>
    <s v="Beauty Show"/>
    <m/>
    <s v="D&amp;CO"/>
    <s v="Matthieu"/>
    <s v="Arnaud"/>
    <s v="Terminé"/>
    <n v="4"/>
    <m/>
    <d v="1899-12-30T11:30:00"/>
    <d v="2022-09-13T00:00:00"/>
    <d v="2022-09-16T00:00:00"/>
    <d v="2022-09-29T00:00:00"/>
    <d v="2022-10-27T00:00:00"/>
    <d v="2022-11-01T00:00:00"/>
    <d v="2022-09-23T00:00:00"/>
    <d v="2022-10-14T00:00:00"/>
    <d v="2022-10-17T00:00:00"/>
    <x v="9"/>
    <x v="5"/>
    <x v="1"/>
    <x v="2"/>
  </r>
  <r>
    <d v="2022-10-20T00:00:00"/>
    <n v="47006"/>
    <s v="HERMES"/>
    <s v="FEH"/>
    <s v="Sephora"/>
    <s v="Beauty Show"/>
    <m/>
    <s v="D&amp;CO"/>
    <s v="Matthieu"/>
    <s v="Arnaud"/>
    <s v="Annulé"/>
    <n v="1"/>
    <m/>
    <d v="1899-12-30T01:20:00"/>
    <d v="2022-10-20T00:00:00"/>
    <d v="2022-10-26T00:00:00"/>
    <d v="2022-11-02T00:00:00"/>
    <d v="2022-11-30T00:00:00"/>
    <d v="2022-12-07T00:00:00"/>
    <d v="2022-10-28T00:00:00"/>
    <m/>
    <d v="2022-11-08T00:00:00"/>
    <x v="6"/>
    <x v="7"/>
    <x v="1"/>
    <x v="2"/>
  </r>
  <r>
    <d v="2022-07-26T00:00:00"/>
    <n v="46305"/>
    <s v="HERMES"/>
    <s v="Fêtes en Hermès"/>
    <s v="Marionnaud"/>
    <s v="Podium"/>
    <m/>
    <s v="R"/>
    <s v="Matthieu"/>
    <s v="Arnaud"/>
    <s v="Terminé"/>
    <n v="11"/>
    <m/>
    <d v="1899-12-30T16:00:00"/>
    <m/>
    <d v="2022-09-26T00:00:00"/>
    <d v="2022-11-11T00:00:00"/>
    <d v="2022-12-09T00:00:00"/>
    <d v="2022-12-12T00:00:00"/>
    <d v="2022-10-19T00:00:00"/>
    <d v="2022-11-28T00:00:00"/>
    <m/>
    <x v="10"/>
    <x v="0"/>
    <x v="1"/>
    <x v="0"/>
  </r>
  <r>
    <d v="2022-10-11T00:00:00"/>
    <n v="46937"/>
    <s v="Armani"/>
    <s v="Noel"/>
    <s v="Autres"/>
    <s v="Podium"/>
    <m/>
    <s v="D&amp;CO"/>
    <s v="Matthieu"/>
    <s v="Jean-Marc"/>
    <s v="Terminé"/>
    <n v="4"/>
    <m/>
    <d v="1899-12-30T09:00:00"/>
    <m/>
    <d v="2022-10-17T00:00:00"/>
    <d v="2022-11-17T00:00:00"/>
    <d v="2022-12-11T00:00:00"/>
    <d v="2022-12-12T00:00:00"/>
    <d v="2022-10-21T00:00:00"/>
    <m/>
    <m/>
    <x v="6"/>
    <x v="0"/>
    <x v="1"/>
    <x v="0"/>
  </r>
  <r>
    <d v="2022-11-09T00:00:00"/>
    <n v="47187"/>
    <s v="GHD"/>
    <m/>
    <s v="Sephora CE"/>
    <s v="Skincare Bar"/>
    <m/>
    <s v="D&amp;CO"/>
    <s v="Matthieu"/>
    <s v="Arnaud"/>
    <s v="Terminé"/>
    <n v="6"/>
    <m/>
    <d v="1899-12-30T08:00:00"/>
    <d v="2022-11-09T00:00:00"/>
    <d v="2022-11-15T00:00:00"/>
    <d v="2022-11-14T00:00:00"/>
    <d v="2022-12-12T00:00:00"/>
    <d v="2022-12-13T00:00:00"/>
    <d v="2022-11-22T00:00:00"/>
    <m/>
    <m/>
    <x v="2"/>
    <x v="0"/>
    <x v="1"/>
    <x v="0"/>
  </r>
  <r>
    <d v="2022-11-14T00:00:00"/>
    <n v="47207"/>
    <s v="HERMES"/>
    <s v="Terre d'Hermès"/>
    <s v="Aeroport"/>
    <s v="TG"/>
    <s v="AO"/>
    <s v="D&amp;CO"/>
    <s v="Matthieu"/>
    <s v="Arnaud"/>
    <s v="Annulé"/>
    <n v="1"/>
    <m/>
    <d v="1899-12-30T06:00:00"/>
    <d v="2022-11-14T00:00:00"/>
    <d v="2022-11-21T00:00:00"/>
    <d v="2023-01-02T00:00:00"/>
    <d v="2023-01-30T00:00:00"/>
    <d v="2023-02-02T00:00:00"/>
    <d v="2022-11-28T00:00:00"/>
    <m/>
    <m/>
    <x v="2"/>
    <x v="0"/>
    <x v="1"/>
    <x v="0"/>
  </r>
  <r>
    <d v="2022-12-23T00:00:00"/>
    <n v="47650"/>
    <s v="GHD"/>
    <s v="beauty show"/>
    <s v="Sephora"/>
    <m/>
    <m/>
    <s v="D&amp;CO"/>
    <s v="Matthieu"/>
    <s v="Arnaud HOARAU"/>
    <s v="Terminé"/>
    <n v="3"/>
    <m/>
    <d v="1899-12-30T14:00:00"/>
    <m/>
    <d v="2022-12-28T00:00:00"/>
    <d v="2022-12-29T00:00:00"/>
    <d v="2022-01-26T00:00:00"/>
    <d v="2022-01-31T00:00:00"/>
    <d v="2023-01-13T00:00:00"/>
    <d v="2023-01-20T00:00:00"/>
    <d v="2023-01-20T00:00:00"/>
    <x v="5"/>
    <x v="9"/>
    <x v="1"/>
    <x v="1"/>
  </r>
  <r>
    <d v="2022-12-01T00:00:00"/>
    <n v="47387"/>
    <s v="Cabaia"/>
    <m/>
    <s v="CABAIA"/>
    <s v="Stand"/>
    <m/>
    <s v="D&amp;CO"/>
    <s v="Matthieu"/>
    <s v="Axel"/>
    <s v="Terminé"/>
    <n v="4"/>
    <m/>
    <d v="1899-12-30T19:20:00"/>
    <d v="2022-12-01T00:00:00"/>
    <d v="2022-12-07T00:00:00"/>
    <d v="2022-12-12T00:00:00"/>
    <d v="2023-01-18T00:00:00"/>
    <d v="2023-01-18T00:00:00"/>
    <d v="2022-12-08T00:00:00"/>
    <d v="2023-01-11T00:00:00"/>
    <d v="2023-01-11T00:00:00"/>
    <x v="5"/>
    <x v="9"/>
    <x v="1"/>
    <x v="1"/>
  </r>
  <r>
    <d v="2022-12-21T00:00:00"/>
    <n v="47610"/>
    <s v="mario badescu"/>
    <s v="press day"/>
    <s v="Sephora"/>
    <s v="wall"/>
    <m/>
    <s v="D&amp;CO"/>
    <s v="Matthieu"/>
    <s v="Jean-Marc ISTURIZ"/>
    <s v="Terminé"/>
    <n v="2"/>
    <m/>
    <d v="1899-12-30T02:30:00"/>
    <m/>
    <d v="2022-12-21T00:00:00"/>
    <m/>
    <m/>
    <d v="2022-02-09T00:00:00"/>
    <d v="2022-12-21T00:00:00"/>
    <d v="2023-01-24T00:00:00"/>
    <d v="2023-01-26T00:00:00"/>
    <x v="5"/>
    <x v="9"/>
    <x v="1"/>
    <x v="1"/>
  </r>
  <r>
    <d v="2022-12-26T00:00:00"/>
    <n v="47508"/>
    <s v="CHARLOTTE TILBURY"/>
    <s v="Pillow Talk"/>
    <s v="Sephora CE"/>
    <s v="Beauty Show"/>
    <m/>
    <s v="D&amp;CO"/>
    <s v="Matthieu"/>
    <s v="Elsa PEUCHGAZEAU"/>
    <s v="Terminé"/>
    <n v="2"/>
    <m/>
    <d v="1899-12-30T13:00:00"/>
    <d v="2022-12-27T00:00:00"/>
    <d v="2022-12-28T00:00:00"/>
    <d v="2023-01-19T00:00:00"/>
    <d v="2023-02-16T00:00:00"/>
    <d v="2023-02-21T00:00:00"/>
    <m/>
    <d v="2023-02-01T00:00:00"/>
    <d v="2023-02-01T00:00:00"/>
    <x v="5"/>
    <x v="3"/>
    <x v="1"/>
    <x v="1"/>
  </r>
  <r>
    <d v="2022-11-29T00:00:00"/>
    <n v="47371"/>
    <s v="Paula's Choice"/>
    <m/>
    <s v="Samaritaine"/>
    <s v="Pop Up Store"/>
    <m/>
    <s v="D&amp;CO"/>
    <s v="Matthieu"/>
    <s v="Elsa PEUCHGAZEAU"/>
    <s v="Terminé"/>
    <n v="3"/>
    <m/>
    <d v="1899-12-30T16:30:00"/>
    <d v="2022-11-29T00:00:00"/>
    <d v="2022-12-05T00:00:00"/>
    <d v="2023-01-20T00:00:00"/>
    <d v="2023-02-17T00:00:00"/>
    <d v="2023-02-20T00:00:00"/>
    <d v="2023-12-09T00:00:00"/>
    <d v="2023-01-31T00:00:00"/>
    <d v="2023-02-08T00:00:00"/>
    <x v="2"/>
    <x v="3"/>
    <x v="1"/>
    <x v="1"/>
  </r>
  <r>
    <d v="2023-02-08T00:00:00"/>
    <n v="48110"/>
    <s v="Elie Saab"/>
    <s v="Elixir"/>
    <s v="Autres"/>
    <s v="Vitrines"/>
    <m/>
    <s v="D&amp;CO"/>
    <s v="Matthieu"/>
    <s v="Arnaud HOARAU"/>
    <s v="Annulé"/>
    <m/>
    <m/>
    <m/>
    <d v="2023-02-08T00:00:00"/>
    <d v="2023-02-08T00:00:00"/>
    <d v="2023-02-08T00:00:00"/>
    <d v="2023-02-24T00:00:00"/>
    <d v="2023-02-25T00:00:00"/>
    <m/>
    <m/>
    <m/>
    <x v="3"/>
    <x v="0"/>
    <x v="0"/>
    <x v="0"/>
  </r>
  <r>
    <d v="2022-04-05T00:00:00"/>
    <n v="45837"/>
    <s v="GHD"/>
    <m/>
    <s v="Sephora"/>
    <s v="Beauty Show"/>
    <m/>
    <s v="D&amp;CO"/>
    <s v="Matthieu"/>
    <s v="Alannah"/>
    <s v="Annulé"/>
    <n v="4"/>
    <m/>
    <m/>
    <m/>
    <m/>
    <d v="2022-08-04T00:00:00"/>
    <d v="2022-09-01T00:00:00"/>
    <d v="2022-09-06T00:00:00"/>
    <m/>
    <m/>
    <m/>
    <x v="0"/>
    <x v="0"/>
    <x v="1"/>
    <x v="0"/>
  </r>
  <r>
    <d v="2022-12-29T00:00:00"/>
    <n v="47698"/>
    <s v="Lancôme"/>
    <s v="La vie est belle Iris"/>
    <s v="Nocibé"/>
    <s v="Podium"/>
    <m/>
    <s v="D&amp;CO"/>
    <s v="Matthieu"/>
    <s v="Arnaud HOARAU"/>
    <s v="Terminé"/>
    <n v="9"/>
    <m/>
    <d v="1899-12-30T17:30:00"/>
    <d v="2022-12-28T00:00:00"/>
    <d v="2023-01-03T00:00:00"/>
    <d v="2023-02-01T00:00:00"/>
    <d v="2023-03-06T00:00:00"/>
    <d v="2023-03-20T00:00:00"/>
    <d v="2023-01-03T00:00:00"/>
    <d v="2023-02-10T00:00:00"/>
    <d v="2023-02-13T00:00:00"/>
    <x v="5"/>
    <x v="3"/>
    <x v="1"/>
    <x v="1"/>
  </r>
  <r>
    <d v="2022-11-30T00:00:00"/>
    <n v="47379"/>
    <s v="Lancôme"/>
    <s v="La vie est belle Iris"/>
    <s v="Autres"/>
    <s v="Podium"/>
    <m/>
    <s v="D&amp;CO"/>
    <s v="Matthieu"/>
    <s v="Arnaud HOARAU"/>
    <s v="Terminé"/>
    <n v="13"/>
    <m/>
    <d v="1899-12-31T00:30:00"/>
    <d v="2022-11-30T00:00:00"/>
    <d v="2022-12-05T00:00:00"/>
    <m/>
    <m/>
    <m/>
    <m/>
    <d v="2023-02-10T00:00:00"/>
    <d v="2023-02-13T00:00:00"/>
    <x v="2"/>
    <x v="3"/>
    <x v="1"/>
    <x v="1"/>
  </r>
  <r>
    <d v="2023-01-26T00:00:00"/>
    <n v="47989"/>
    <s v="ESTEE LAUDER"/>
    <s v="Double Wear"/>
    <s v="BHV"/>
    <s v="Podium"/>
    <m/>
    <s v="R"/>
    <s v="Matthieu"/>
    <s v="Elsa PEUCHGAZEAU"/>
    <s v="Terminé"/>
    <n v="1"/>
    <m/>
    <d v="1899-12-30T03:30:00"/>
    <m/>
    <d v="2023-02-01T00:00:00"/>
    <d v="2023-02-08T00:00:00"/>
    <d v="2023-03-03T00:00:00"/>
    <d v="2023-03-06T00:00:00"/>
    <m/>
    <m/>
    <d v="2023-02-24T00:00:00"/>
    <x v="4"/>
    <x v="3"/>
    <x v="0"/>
    <x v="1"/>
  </r>
  <r>
    <d v="2023-01-05T00:00:00"/>
    <n v="47755"/>
    <s v="BULGARI"/>
    <s v="Allegra"/>
    <s v="Autres"/>
    <s v="Scenographie"/>
    <s v=""/>
    <s v="D&amp;CO"/>
    <s v="Matthieu"/>
    <s v="Jean-Marc ISTURIZ"/>
    <s v="Terminé"/>
    <n v="5"/>
    <m/>
    <d v="1899-12-30T16:00:00"/>
    <m/>
    <d v="2023-01-11T00:00:00"/>
    <d v="2023-02-15T00:00:00"/>
    <m/>
    <m/>
    <m/>
    <m/>
    <m/>
    <x v="4"/>
    <x v="0"/>
    <x v="0"/>
    <x v="0"/>
  </r>
  <r>
    <d v="2022-12-20T00:00:00"/>
    <n v="47596"/>
    <s v="L'oreal"/>
    <s v="haircare"/>
    <s v="Sephora CE"/>
    <s v="Gondole"/>
    <s v="AO"/>
    <s v="D&amp;CO"/>
    <s v="Matthieu"/>
    <s v="Arnaud HOARAU"/>
    <s v="Terminé"/>
    <n v="14"/>
    <m/>
    <d v="1899-12-31T08:00:00"/>
    <m/>
    <d v="2022-12-26T00:00:00"/>
    <d v="2023-02-15T00:00:00"/>
    <d v="2022-03-15T00:00:00"/>
    <d v="2022-03-20T00:00:00"/>
    <d v="2023-01-31T00:00:00"/>
    <d v="2023-03-02T00:00:00"/>
    <d v="2023-03-07T00:00:00"/>
    <x v="5"/>
    <x v="2"/>
    <x v="1"/>
    <x v="1"/>
  </r>
  <r>
    <d v="2023-02-20T00:00:00"/>
    <n v="48248"/>
    <s v="Steampod"/>
    <m/>
    <s v="Sephora CE"/>
    <s v="EDG"/>
    <m/>
    <s v="D&amp;CO"/>
    <s v="Matthieu"/>
    <s v="Arnaud HOARAU"/>
    <s v="Terminé"/>
    <n v="2"/>
    <m/>
    <d v="1899-12-30T02:00:00"/>
    <d v="2023-02-20T00:00:00"/>
    <d v="2023-02-16T00:00:00"/>
    <d v="2023-02-28T00:00:00"/>
    <d v="2023-03-17T00:00:00"/>
    <d v="2023-03-20T00:00:00"/>
    <d v="2023-01-21T00:00:00"/>
    <d v="2023-03-09T00:00:00"/>
    <d v="2023-03-09T00:00:00"/>
    <x v="3"/>
    <x v="2"/>
    <x v="0"/>
    <x v="1"/>
  </r>
  <r>
    <d v="2022-12-17T00:00:00"/>
    <n v="47587"/>
    <s v="Bourjois"/>
    <s v="Healthy Mix Clean"/>
    <s v="Multi-Enseignes"/>
    <s v="Podium"/>
    <s v="AO"/>
    <s v="D&amp;CO"/>
    <s v="Matthieu"/>
    <s v="Léa FORGET"/>
    <s v="Terminé"/>
    <n v="8"/>
    <m/>
    <d v="1899-12-30T15:30:00"/>
    <m/>
    <d v="2022-12-28T00:00:00"/>
    <d v="2022-01-23T00:00:00"/>
    <d v="2022-02-20T00:00:00"/>
    <d v="2022-03-06T00:00:00"/>
    <d v="2023-01-03T00:00:00"/>
    <d v="2023-03-13T00:00:00"/>
    <d v="2023-03-20T00:00:00"/>
    <x v="5"/>
    <x v="2"/>
    <x v="1"/>
    <x v="1"/>
  </r>
  <r>
    <d v="2023-03-14T00:00:00"/>
    <n v="48428"/>
    <s v="BULGARI"/>
    <s v="Le Gemme"/>
    <s v="GL"/>
    <s v="Table Marbre"/>
    <m/>
    <s v="D&amp;CO"/>
    <s v="Matthieu"/>
    <s v="Jean-Marc ISTURIZ"/>
    <s v="Terminé"/>
    <n v="5"/>
    <m/>
    <d v="1899-12-30T06:00:00"/>
    <d v="2023-03-14T00:00:00"/>
    <d v="2023-03-21T00:00:00"/>
    <d v="2023-03-29T00:00:00"/>
    <d v="2023-04-18T00:00:00"/>
    <d v="2023-05-10T00:00:00"/>
    <d v="2023-03-22T00:00:00"/>
    <d v="2023-04-05T00:00:00"/>
    <d v="2023-04-05T00:00:00"/>
    <x v="1"/>
    <x v="1"/>
    <x v="0"/>
    <x v="1"/>
  </r>
  <r>
    <d v="2023-02-20T00:00:00"/>
    <n v="48247"/>
    <s v="Noble Panacea"/>
    <m/>
    <s v="Bon marché"/>
    <s v="Pop Up"/>
    <m/>
    <s v="D&amp;CO"/>
    <s v="Matthieu"/>
    <s v="Arnaud HOARAU"/>
    <s v="Annulé"/>
    <n v="1"/>
    <m/>
    <d v="1899-12-30T04:00:00"/>
    <d v="2023-04-27T00:00:00"/>
    <d v="2023-03-30T00:00:00"/>
    <d v="2023-04-05T00:00:00"/>
    <d v="2023-05-05T00:00:00"/>
    <d v="2023-05-05T00:00:00"/>
    <d v="2023-03-29T00:00:00"/>
    <m/>
    <d v="2023-04-03T00:00:00"/>
    <x v="3"/>
    <x v="1"/>
    <x v="0"/>
    <x v="1"/>
  </r>
  <r>
    <d v="2023-02-10T00:00:00"/>
    <n v="48159"/>
    <s v="GHD"/>
    <s v="haircare"/>
    <s v="Sephora"/>
    <s v="Table Permanente"/>
    <m/>
    <s v="D&amp;CO"/>
    <s v="Matthieu"/>
    <s v="Arnaud HOARAU"/>
    <s v="Terminé"/>
    <n v="6"/>
    <m/>
    <d v="1899-12-30T12:00:00"/>
    <d v="2023-02-10T00:00:00"/>
    <d v="2023-02-20T00:00:00"/>
    <d v="2023-03-28T00:00:00"/>
    <d v="2023-04-12T00:00:00"/>
    <d v="2023-04-17T00:00:00"/>
    <d v="2023-03-14T00:00:00"/>
    <d v="2023-04-13T00:00:00"/>
    <d v="2023-04-14T00:00:00"/>
    <x v="3"/>
    <x v="1"/>
    <x v="0"/>
    <x v="1"/>
  </r>
  <r>
    <d v="2023-02-28T00:00:00"/>
    <n v="48311"/>
    <s v="Bulgari"/>
    <s v="Le Gemme"/>
    <s v="Samaritaine"/>
    <s v="Table Permanente"/>
    <m/>
    <s v="D&amp;CO"/>
    <s v="Matthieu"/>
    <s v="Jean-Marc ISTURIZ"/>
    <s v="Terminé"/>
    <n v="4"/>
    <m/>
    <d v="1899-12-30T05:30:00"/>
    <d v="2023-02-28T00:00:00"/>
    <d v="2023-03-15T00:00:00"/>
    <d v="2023-04-10T00:00:00"/>
    <d v="2023-05-01T00:00:00"/>
    <m/>
    <d v="2023-03-08T00:00:00"/>
    <d v="2023-04-07T00:00:00"/>
    <d v="2023-04-07T00:00:00"/>
    <x v="3"/>
    <x v="1"/>
    <x v="0"/>
    <x v="1"/>
  </r>
  <r>
    <d v="2023-02-13T00:00:00"/>
    <n v="48163"/>
    <s v="BOURJOIS"/>
    <m/>
    <s v="GL"/>
    <s v="Podium"/>
    <s v="Reprise V2 47587"/>
    <s v="D&amp;CO"/>
    <s v="Matthieu"/>
    <s v="Léa FORGET"/>
    <s v="Terminé"/>
    <n v="4"/>
    <m/>
    <d v="1899-12-30T06:00:00"/>
    <m/>
    <d v="2023-02-17T00:00:00"/>
    <d v="2023-03-04T00:00:00"/>
    <d v="2023-04-01T00:00:00"/>
    <d v="2023-05-15T00:00:00"/>
    <m/>
    <d v="2023-04-06T00:00:00"/>
    <m/>
    <x v="3"/>
    <x v="0"/>
    <x v="0"/>
    <x v="0"/>
  </r>
  <r>
    <d v="2022-03-03T00:00:00"/>
    <n v="44908"/>
    <s v="Maison Lutriger"/>
    <m/>
    <s v="Multi-Enseignes"/>
    <s v="Multi-Support"/>
    <s v="Meuble Stockeur et Presentoir"/>
    <s v="R"/>
    <s v="Nastassia"/>
    <s v="Laura A"/>
    <s v="Terminé"/>
    <n v="4"/>
    <m/>
    <d v="1899-12-30T18:00:00"/>
    <d v="2022-02-18T00:00:00"/>
    <d v="2022-02-24T00:00:00"/>
    <m/>
    <d v="2022-04-04T00:00:00"/>
    <d v="2022-04-04T00:00:00"/>
    <d v="2022-02-24T00:00:00"/>
    <d v="2022-07-21T00:00:00"/>
    <d v="2022-10-23T00:00:00"/>
    <x v="1"/>
    <x v="5"/>
    <x v="1"/>
    <x v="2"/>
  </r>
  <r>
    <d v="2022-06-27T00:00:00"/>
    <n v="45970"/>
    <s v="PUIG"/>
    <s v="Paco Rabanne"/>
    <s v="Sephora CE"/>
    <s v="Mini Corner"/>
    <m/>
    <s v="D&amp;CO"/>
    <s v="Nastassia"/>
    <s v="Arnaud"/>
    <s v="Terminé"/>
    <n v="11"/>
    <m/>
    <d v="1899-12-30T18:00:00"/>
    <d v="2022-07-05T00:00:00"/>
    <d v="2022-07-07T00:00:00"/>
    <d v="2022-08-02T00:00:00"/>
    <d v="2022-09-05T00:00:00"/>
    <d v="2022-09-05T00:00:00"/>
    <d v="2022-07-07T00:00:00"/>
    <d v="2022-08-26T00:00:00"/>
    <d v="2022-08-26T00:00:00"/>
    <x v="8"/>
    <x v="4"/>
    <x v="1"/>
    <x v="2"/>
  </r>
  <r>
    <d v="2022-06-29T00:00:00"/>
    <n v="45998"/>
    <s v="PUIG"/>
    <s v="PR"/>
    <s v="Sephora"/>
    <s v="Roadshow"/>
    <m/>
    <s v="D&amp;CO"/>
    <s v="Nastassia"/>
    <s v="Arnaud"/>
    <s v="Terminé"/>
    <n v="9"/>
    <m/>
    <d v="1899-12-30T12:00:00"/>
    <d v="2022-07-07T00:00:00"/>
    <d v="2022-07-07T00:00:00"/>
    <d v="2022-08-08T00:00:00"/>
    <d v="2022-09-05T00:00:00"/>
    <d v="2022-09-12T00:00:00"/>
    <d v="2022-07-07T00:00:00"/>
    <d v="2022-08-16T00:00:00"/>
    <d v="2022-08-26T00:00:00"/>
    <x v="8"/>
    <x v="4"/>
    <x v="1"/>
    <x v="2"/>
  </r>
  <r>
    <d v="2022-06-29T00:00:00"/>
    <n v="46000"/>
    <s v="Givenchy"/>
    <s v="L'Interdit EDT"/>
    <s v="Sephora CE"/>
    <s v="Beauty Hub"/>
    <m/>
    <s v="R"/>
    <s v="Nastassia"/>
    <s v="Melissa"/>
    <s v="Terminé"/>
    <n v="10"/>
    <m/>
    <d v="1899-12-30T18:00:00"/>
    <d v="2022-07-01T00:00:00"/>
    <d v="2022-07-05T00:00:00"/>
    <d v="2022-08-29T00:00:00"/>
    <d v="2022-09-26T00:00:00"/>
    <d v="2022-10-04T00:00:00"/>
    <d v="2022-07-05T00:00:00"/>
    <d v="2022-09-08T00:00:00"/>
    <d v="2022-09-09T00:00:00"/>
    <x v="8"/>
    <x v="6"/>
    <x v="1"/>
    <x v="2"/>
  </r>
  <r>
    <d v="2022-07-06T00:00:00"/>
    <n v="46055"/>
    <s v="Paco Rabanne"/>
    <s v="Fame"/>
    <s v="Marionnaud"/>
    <s v="Total Cover"/>
    <m/>
    <s v="D&amp;CO"/>
    <s v="Nastassia"/>
    <s v="Arnaud"/>
    <s v="Terminé"/>
    <n v="5"/>
    <m/>
    <d v="1899-12-30T03:00:00"/>
    <d v="2022-09-07T00:00:00"/>
    <d v="2022-09-07T00:00:00"/>
    <d v="2022-08-15T00:00:00"/>
    <d v="2022-09-12T00:00:00"/>
    <d v="2022-09-19T00:00:00"/>
    <d v="2022-09-07T00:00:00"/>
    <d v="2022-09-16T00:00:00"/>
    <d v="2022-09-16T00:00:00"/>
    <x v="10"/>
    <x v="6"/>
    <x v="1"/>
    <x v="2"/>
  </r>
  <r>
    <d v="2022-07-18T00:00:00"/>
    <n v="46187"/>
    <s v="Kenzo"/>
    <s v="FBK L'absolue"/>
    <s v="Sephora"/>
    <s v="EDG"/>
    <s v="Changement OCA"/>
    <s v="R"/>
    <s v="Nastassia"/>
    <s v="Melissa"/>
    <s v="Terminé"/>
    <n v="2"/>
    <m/>
    <d v="1899-12-30T02:30:00"/>
    <d v="2022-07-19T00:00:00"/>
    <d v="2022-07-20T00:00:00"/>
    <d v="2022-08-31T00:00:00"/>
    <d v="2022-09-28T00:00:00"/>
    <d v="2022-10-04T00:00:00"/>
    <d v="2022-07-20T00:00:00"/>
    <d v="2022-09-06T00:00:00"/>
    <d v="2022-09-07T00:00:00"/>
    <x v="10"/>
    <x v="6"/>
    <x v="1"/>
    <x v="2"/>
  </r>
  <r>
    <d v="2022-07-20T00:00:00"/>
    <n v="46206"/>
    <s v="L'Artisan Parfumeur"/>
    <s v="Soleil de Provence"/>
    <s v="GL CE"/>
    <s v="Table"/>
    <s v="Table Marbre"/>
    <s v="D&amp;CO"/>
    <s v="Nastassia"/>
    <s v="Arnaud"/>
    <s v="Terminé"/>
    <m/>
    <m/>
    <d v="1899-12-30T02:30:00"/>
    <d v="2022-07-20T00:00:00"/>
    <d v="2022-08-05T00:00:00"/>
    <d v="2022-10-21T00:00:00"/>
    <d v="2022-11-18T00:00:00"/>
    <d v="2022-11-21T00:00:00"/>
    <m/>
    <m/>
    <d v="2022-09-15T00:00:00"/>
    <x v="10"/>
    <x v="6"/>
    <x v="1"/>
    <x v="2"/>
  </r>
  <r>
    <d v="2022-07-25T00:00:00"/>
    <n v="46333"/>
    <s v="Money Walkie"/>
    <m/>
    <s v="Multi-Enseignes"/>
    <s v="Presentoir"/>
    <s v="Kit PLV"/>
    <s v="R"/>
    <s v="Nastassia"/>
    <s v="Laura A"/>
    <s v="Terminé"/>
    <n v="9"/>
    <m/>
    <d v="1899-12-30T16:00:00"/>
    <d v="2022-08-07T00:00:00"/>
    <d v="2022-08-09T00:00:00"/>
    <d v="2022-09-28T00:00:00"/>
    <d v="2022-10-14T00:00:00"/>
    <d v="2022-10-31T00:00:00"/>
    <d v="2022-08-08T00:00:00"/>
    <d v="2022-09-28T00:00:00"/>
    <d v="2022-11-23T00:00:00"/>
    <x v="10"/>
    <x v="7"/>
    <x v="1"/>
    <x v="2"/>
  </r>
  <r>
    <d v="2022-07-28T00:00:00"/>
    <n v="46317"/>
    <s v="Paco Rabanne"/>
    <s v="Fame"/>
    <s v="Printemps Haussmann"/>
    <s v="Mini Podium"/>
    <m/>
    <s v="D&amp;CO"/>
    <s v="Nastassia"/>
    <s v="Arnaud"/>
    <s v="Terminé"/>
    <n v="1"/>
    <m/>
    <d v="1899-12-30T01:00:00"/>
    <d v="2022-07-27T00:00:00"/>
    <d v="2022-08-02T00:00:00"/>
    <d v="2022-08-26T00:00:00"/>
    <d v="2022-09-23T00:00:00"/>
    <d v="2022-09-26T00:00:00"/>
    <d v="2022-07-27T00:00:00"/>
    <d v="2022-09-02T00:00:00"/>
    <d v="2022-09-02T00:00:00"/>
    <x v="10"/>
    <x v="6"/>
    <x v="1"/>
    <x v="2"/>
  </r>
  <r>
    <d v="2022-08-01T00:00:00"/>
    <n v="21233"/>
    <s v="Bulgari"/>
    <s v="KA's XMAS"/>
    <s v="Multi-Enseignes"/>
    <s v="Multi-Support"/>
    <m/>
    <s v="Italie"/>
    <s v="Nastassia"/>
    <s v="Valeria"/>
    <s v="Terminé"/>
    <n v="5"/>
    <m/>
    <d v="1899-12-30T08:00:00"/>
    <d v="2022-08-02T00:00:00"/>
    <d v="2022-08-25T00:00:00"/>
    <d v="2022-09-15T00:00:00"/>
    <d v="2022-09-16T00:00:00"/>
    <m/>
    <d v="2022-08-25T00:00:00"/>
    <d v="2022-09-19T00:00:00"/>
    <d v="2022-09-19T00:00:00"/>
    <x v="7"/>
    <x v="6"/>
    <x v="1"/>
    <x v="2"/>
  </r>
  <r>
    <d v="2022-08-01T00:00:00"/>
    <n v="46377"/>
    <s v="CAROLINA HERRERA"/>
    <s v="Good Girl"/>
    <s v="Sephora"/>
    <s v="EDG"/>
    <s v="Prod joues faite par Aurélien"/>
    <s v="R"/>
    <s v="Nastassia"/>
    <s v="Aurélien"/>
    <s v="Terminé"/>
    <n v="5"/>
    <m/>
    <d v="1899-12-30T09:00:00"/>
    <d v="2022-09-02T00:00:00"/>
    <d v="2022-09-02T00:00:00"/>
    <d v="2022-09-13T00:00:00"/>
    <d v="2022-10-11T00:00:00"/>
    <d v="2022-10-18T00:00:00"/>
    <d v="2022-09-02T00:00:00"/>
    <d v="2022-09-19T00:00:00"/>
    <d v="2022-09-23T00:00:00"/>
    <x v="7"/>
    <x v="6"/>
    <x v="1"/>
    <x v="2"/>
  </r>
  <r>
    <d v="2022-08-22T00:00:00"/>
    <n v="46514"/>
    <s v="PUIG"/>
    <s v="Carolina Herrera"/>
    <s v="Sephora CE"/>
    <s v="EDG"/>
    <m/>
    <s v="D&amp;CO"/>
    <s v="Nastassia"/>
    <s v="Arnaud"/>
    <s v="Terminé"/>
    <n v="5"/>
    <m/>
    <d v="1899-12-30T09:00:00"/>
    <d v="2022-08-24T00:00:00"/>
    <d v="2022-08-26T00:00:00"/>
    <d v="2022-09-16T00:00:00"/>
    <d v="2022-10-14T00:00:00"/>
    <d v="2022-10-17T00:00:00"/>
    <d v="2022-08-24T00:00:00"/>
    <d v="2022-09-21T00:00:00"/>
    <d v="2022-09-22T00:00:00"/>
    <x v="7"/>
    <x v="6"/>
    <x v="1"/>
    <x v="2"/>
  </r>
  <r>
    <d v="2022-08-24T00:00:00"/>
    <n v="46524"/>
    <s v="Givenchy"/>
    <s v="L'Interdit EDT"/>
    <s v="Nocibé"/>
    <s v="Multi-Support"/>
    <m/>
    <s v="R"/>
    <s v="Nastassia"/>
    <s v="Melissa"/>
    <s v="Terminé"/>
    <n v="2"/>
    <m/>
    <d v="1899-12-30T02:30:00"/>
    <d v="2022-08-24T00:00:00"/>
    <d v="2022-08-28T00:00:00"/>
    <d v="2022-09-07T00:00:00"/>
    <d v="2022-10-05T00:00:00"/>
    <d v="2022-10-10T00:00:00"/>
    <d v="2022-08-24T00:00:00"/>
    <d v="2022-09-14T00:00:00"/>
    <d v="2022-09-14T00:00:00"/>
    <x v="7"/>
    <x v="6"/>
    <x v="1"/>
    <x v="2"/>
  </r>
  <r>
    <d v="2022-08-24T00:00:00"/>
    <n v="46525"/>
    <s v="Givenchy"/>
    <s v="L'Interdit EDT"/>
    <s v="Marionnaud"/>
    <s v="Multi-Support"/>
    <m/>
    <s v="R"/>
    <s v="Nastassia"/>
    <s v="Melissa"/>
    <s v="Terminé"/>
    <n v="3"/>
    <m/>
    <d v="1899-12-30T03:00:00"/>
    <d v="2022-08-24T00:00:00"/>
    <d v="2022-08-29T00:00:00"/>
    <d v="2022-08-31T00:00:00"/>
    <d v="2022-09-28T00:00:00"/>
    <d v="2022-10-10T00:00:00"/>
    <d v="2022-08-24T00:00:00"/>
    <d v="2022-09-12T00:00:00"/>
    <d v="2022-09-13T00:00:00"/>
    <x v="7"/>
    <x v="6"/>
    <x v="1"/>
    <x v="2"/>
  </r>
  <r>
    <d v="2022-08-24T00:00:00"/>
    <n v="46526"/>
    <s v="Givenchy"/>
    <s v="L'Interdit EDT"/>
    <s v="UHPS"/>
    <s v="Multi-Support"/>
    <m/>
    <s v="R"/>
    <s v="Nastassia"/>
    <s v="Melissa"/>
    <s v="Terminé"/>
    <n v="1"/>
    <m/>
    <d v="1899-12-30T01:30:00"/>
    <d v="2022-08-24T00:00:00"/>
    <d v="2022-08-30T00:00:00"/>
    <d v="2022-09-14T00:00:00"/>
    <d v="2022-10-12T00:00:00"/>
    <d v="2022-10-17T00:00:00"/>
    <d v="2022-08-24T00:00:00"/>
    <d v="2022-09-15T00:00:00"/>
    <d v="2022-09-15T00:00:00"/>
    <x v="7"/>
    <x v="6"/>
    <x v="1"/>
    <x v="2"/>
  </r>
  <r>
    <d v="2022-08-24T00:00:00"/>
    <n v="46529"/>
    <s v="Givenchy"/>
    <s v="L'Interdit EDT"/>
    <s v="GL"/>
    <s v="TG"/>
    <m/>
    <s v="R"/>
    <s v="Nastassia"/>
    <s v="Melissa"/>
    <s v="Terminé"/>
    <n v="3"/>
    <m/>
    <d v="1899-12-30T05:00:00"/>
    <d v="2022-08-24T00:00:00"/>
    <d v="2022-08-26T00:00:00"/>
    <d v="2022-08-30T00:00:00"/>
    <d v="2022-09-23T00:00:00"/>
    <d v="2022-10-03T00:00:00"/>
    <d v="2022-08-25T00:00:00"/>
    <d v="2022-09-07T00:00:00"/>
    <d v="2022-09-07T00:00:00"/>
    <x v="7"/>
    <x v="6"/>
    <x v="1"/>
    <x v="2"/>
  </r>
  <r>
    <d v="2022-09-02T00:00:00"/>
    <n v="46588"/>
    <s v="Givenchy"/>
    <s v="L'Interdit EDT"/>
    <s v="Sephora"/>
    <s v="CDMEA"/>
    <m/>
    <s v="R"/>
    <s v="Nastassia"/>
    <s v="Melissa"/>
    <s v="Terminé"/>
    <n v="3"/>
    <m/>
    <d v="1899-12-30T02:00:00"/>
    <d v="2022-09-02T00:00:00"/>
    <d v="2022-09-05T00:00:00"/>
    <d v="2022-09-07T00:00:00"/>
    <d v="2022-09-26T00:00:00"/>
    <d v="2022-10-03T00:00:00"/>
    <d v="2022-09-02T00:00:00"/>
    <d v="2022-08-07T00:00:00"/>
    <d v="2022-08-07T00:00:00"/>
    <x v="9"/>
    <x v="4"/>
    <x v="1"/>
    <x v="2"/>
  </r>
  <r>
    <d v="2022-09-05T00:00:00"/>
    <n v="46593"/>
    <s v="L'Artisan Parfumeur"/>
    <s v="Noel"/>
    <s v="GL Haussmann"/>
    <s v="Pic Antin"/>
    <m/>
    <s v="D&amp;CO"/>
    <s v="Nastassia"/>
    <s v="Arnaud"/>
    <s v="Terminé"/>
    <n v="10"/>
    <m/>
    <d v="1899-12-31T03:00:00"/>
    <d v="2022-09-09T00:00:00"/>
    <d v="2022-09-09T00:00:00"/>
    <d v="2022-10-07T00:00:00"/>
    <d v="2022-11-04T00:00:00"/>
    <d v="2022-11-07T00:00:00"/>
    <d v="2022-09-09T00:00:00"/>
    <d v="2022-10-25T00:00:00"/>
    <d v="2022-11-04T00:00:00"/>
    <x v="9"/>
    <x v="7"/>
    <x v="1"/>
    <x v="2"/>
  </r>
  <r>
    <d v="2022-09-09T00:00:00"/>
    <n v="46649"/>
    <s v="Paco Rabanne"/>
    <s v="Noel - Phatom / Fame"/>
    <s v="Sephora CE"/>
    <s v="EDG"/>
    <m/>
    <s v="D&amp;CO"/>
    <s v="Nastassia"/>
    <s v="Arnaud"/>
    <s v="Terminé"/>
    <n v="5"/>
    <m/>
    <d v="1899-12-30T09:00:00"/>
    <d v="2022-09-09T00:00:00"/>
    <d v="2022-09-15T00:00:00"/>
    <d v="2022-09-30T00:00:00"/>
    <d v="2022-10-28T00:00:00"/>
    <d v="2022-10-31T00:00:00"/>
    <d v="2022-09-13T00:00:00"/>
    <d v="2022-10-10T00:00:00"/>
    <d v="2022-10-10T00:00:00"/>
    <x v="9"/>
    <x v="5"/>
    <x v="1"/>
    <x v="2"/>
  </r>
  <r>
    <d v="2022-09-09T00:00:00"/>
    <n v="46660"/>
    <s v="CAROLINA HERRERA"/>
    <s v="GG &amp; BB Gold Fantasy"/>
    <s v="Sephora CE"/>
    <s v="Mini Corner"/>
    <m/>
    <s v="R"/>
    <s v="Nastassia"/>
    <s v="Arnaud"/>
    <s v="Terminé"/>
    <n v="5"/>
    <m/>
    <d v="1899-12-31T01:00:00"/>
    <d v="2022-09-12T00:00:00"/>
    <d v="2022-09-16T00:00:00"/>
    <d v="2022-10-03T00:00:00"/>
    <d v="2022-10-31T00:00:00"/>
    <d v="2022-11-01T00:00:00"/>
    <d v="2022-09-16T00:00:00"/>
    <d v="2022-10-15T00:00:00"/>
    <d v="2022-10-20T00:00:00"/>
    <x v="9"/>
    <x v="5"/>
    <x v="1"/>
    <x v="2"/>
  </r>
  <r>
    <d v="2022-09-16T00:00:00"/>
    <n v="46709"/>
    <s v="CAROLINA HERRERA"/>
    <s v="Good Girl"/>
    <s v="Marionnaud"/>
    <s v="Multi-Support"/>
    <m/>
    <s v="R"/>
    <s v="Nastassia"/>
    <s v="Aurélien"/>
    <s v="Terminé"/>
    <n v="2"/>
    <m/>
    <d v="1899-12-30T03:00:00"/>
    <d v="2022-09-16T00:00:00"/>
    <d v="2022-09-19T00:00:00"/>
    <d v="2022-09-27T00:00:00"/>
    <d v="2022-10-25T00:00:00"/>
    <d v="2022-10-31T00:00:00"/>
    <d v="2022-09-16T00:00:00"/>
    <d v="2022-09-28T00:00:00"/>
    <d v="2022-09-28T00:00:00"/>
    <x v="9"/>
    <x v="6"/>
    <x v="1"/>
    <x v="2"/>
  </r>
  <r>
    <d v="2022-09-21T00:00:00"/>
    <n v="46745"/>
    <s v="CAROLINA HERRERA"/>
    <s v="Good Girl"/>
    <s v="Marionnaud CE"/>
    <s v="Table MEA"/>
    <m/>
    <s v="D&amp;CO"/>
    <s v="Nastassia"/>
    <s v="Marion"/>
    <s v="Terminé"/>
    <n v="4"/>
    <m/>
    <d v="1899-12-30T07:00:00"/>
    <d v="2022-09-21T00:00:00"/>
    <d v="2022-09-27T00:00:00"/>
    <d v="2022-10-03T00:00:00"/>
    <d v="2022-10-31T00:00:00"/>
    <d v="2022-10-31T00:00:00"/>
    <d v="2022-09-27T00:00:00"/>
    <d v="2022-10-13T00:00:00"/>
    <d v="2022-10-17T00:00:00"/>
    <x v="9"/>
    <x v="5"/>
    <x v="1"/>
    <x v="2"/>
  </r>
  <r>
    <d v="2022-09-22T00:00:00"/>
    <n v="46760"/>
    <s v="CAROLINA HERRERA"/>
    <s v="Good Girl"/>
    <s v="Nocibé"/>
    <s v="Colonne"/>
    <m/>
    <s v="R"/>
    <s v="Nastassia"/>
    <s v="Aurélien"/>
    <s v="Terminé"/>
    <n v="2"/>
    <m/>
    <d v="1899-12-30T03:00:00"/>
    <d v="2022-10-11T00:00:00"/>
    <d v="2022-11-02T00:00:00"/>
    <d v="2022-11-29T00:00:00"/>
    <d v="2022-12-05T00:00:00"/>
    <m/>
    <d v="2022-09-28T00:00:00"/>
    <d v="2022-11-09T00:00:00"/>
    <d v="2022-11-10T00:00:00"/>
    <x v="9"/>
    <x v="7"/>
    <x v="1"/>
    <x v="2"/>
  </r>
  <r>
    <d v="2022-09-27T00:00:00"/>
    <n v="46795"/>
    <s v="CAROLINA HERRERA"/>
    <s v="Art of Gifting"/>
    <s v="Sephora"/>
    <s v="EDG"/>
    <m/>
    <s v="R"/>
    <s v="Nastassia"/>
    <s v="Aurélien"/>
    <s v="Terminé"/>
    <n v="4"/>
    <m/>
    <d v="1899-12-30T08:00:00"/>
    <d v="2022-09-27T00:00:00"/>
    <d v="2022-10-03T00:00:00"/>
    <d v="2022-10-31T00:00:00"/>
    <d v="2022-11-29T00:00:00"/>
    <d v="2022-12-06T00:00:00"/>
    <d v="2022-09-30T00:00:00"/>
    <d v="2022-11-08T00:00:00"/>
    <d v="2022-11-08T00:00:00"/>
    <x v="9"/>
    <x v="7"/>
    <x v="1"/>
    <x v="2"/>
  </r>
  <r>
    <d v="2022-09-29T00:00:00"/>
    <n v="46825"/>
    <s v="CAROLINA HERRERA"/>
    <s v="Good Girl"/>
    <s v="Indépendant"/>
    <s v="Vitrine"/>
    <m/>
    <s v="R"/>
    <s v="Nastassia"/>
    <s v="Aurélien"/>
    <s v="Terminé"/>
    <n v="1"/>
    <m/>
    <d v="1899-12-30T03:00:00"/>
    <d v="2022-09-29T00:00:00"/>
    <d v="2022-09-30T00:00:00"/>
    <d v="2022-10-04T00:00:00"/>
    <d v="2022-11-02T00:00:00"/>
    <d v="2022-11-07T00:00:00"/>
    <d v="2022-09-30T00:00:00"/>
    <d v="2022-10-04T00:00:00"/>
    <d v="2022-10-10T00:00:00"/>
    <x v="9"/>
    <x v="5"/>
    <x v="1"/>
    <x v="2"/>
  </r>
  <r>
    <d v="2022-09-29T00:00:00"/>
    <n v="46826"/>
    <s v="Nina Ricci"/>
    <s v="Noel"/>
    <s v="GL"/>
    <s v="TG"/>
    <m/>
    <s v="R"/>
    <s v="Nastassia"/>
    <s v="Aurélien"/>
    <s v="Terminé"/>
    <n v="5"/>
    <m/>
    <d v="1899-12-30T08:00:00"/>
    <d v="2022-09-29T00:00:00"/>
    <d v="2022-10-05T00:00:00"/>
    <d v="2022-10-18T00:00:00"/>
    <d v="2022-11-15T00:00:00"/>
    <d v="2022-11-21T00:00:00"/>
    <d v="2022-09-30T00:00:00"/>
    <d v="2022-10-20T00:00:00"/>
    <d v="2022-10-20T00:00:00"/>
    <x v="9"/>
    <x v="5"/>
    <x v="1"/>
    <x v="2"/>
  </r>
  <r>
    <d v="2022-09-29T00:00:00"/>
    <n v="46827"/>
    <s v="CAROLINA HERRERA"/>
    <s v="Good Girl"/>
    <s v="Printemps "/>
    <s v="Outpost"/>
    <m/>
    <s v="R"/>
    <s v="Nastassia"/>
    <s v="Aurélien"/>
    <s v="Terminé"/>
    <n v="1"/>
    <m/>
    <d v="1899-12-30T03:00:00"/>
    <d v="2022-09-29T00:00:00"/>
    <d v="2022-10-05T00:00:00"/>
    <d v="2022-11-08T00:00:00"/>
    <d v="2022-12-06T00:00:00"/>
    <d v="2022-12-12T00:00:00"/>
    <d v="2022-09-30T00:00:00"/>
    <d v="2022-11-07T00:00:00"/>
    <d v="2022-11-07T00:00:00"/>
    <x v="9"/>
    <x v="7"/>
    <x v="1"/>
    <x v="2"/>
  </r>
  <r>
    <d v="2022-09-30T00:00:00"/>
    <n v="46837"/>
    <s v="CAROLINA HERRERA"/>
    <s v="Good Girl"/>
    <s v="Indépendant"/>
    <s v="Colonne"/>
    <m/>
    <s v="R"/>
    <s v="Nastassia"/>
    <s v="Aurélien"/>
    <s v="Terminé"/>
    <n v="2"/>
    <m/>
    <d v="1899-12-30T04:00:00"/>
    <d v="2022-09-30T00:00:00"/>
    <d v="2022-10-06T00:00:00"/>
    <d v="2022-10-04T00:00:00"/>
    <d v="2022-10-31T00:00:00"/>
    <d v="2022-11-07T00:00:00"/>
    <d v="2022-09-30T00:00:00"/>
    <d v="2022-10-04T00:00:00"/>
    <d v="2022-10-05T00:00:00"/>
    <x v="9"/>
    <x v="5"/>
    <x v="1"/>
    <x v="2"/>
  </r>
  <r>
    <d v="2022-09-30T00:00:00"/>
    <n v="46838"/>
    <s v="Nina Ricci"/>
    <s v="Noel"/>
    <s v="Nocibé"/>
    <s v="Colonne"/>
    <m/>
    <s v="R"/>
    <s v="Nastassia"/>
    <s v="Aurélien"/>
    <s v="Terminé"/>
    <n v="3"/>
    <m/>
    <d v="1899-12-30T05:00:00"/>
    <d v="2022-09-30T00:00:00"/>
    <d v="2022-10-06T00:00:00"/>
    <d v="2022-10-18T00:00:00"/>
    <d v="2022-11-15T00:00:00"/>
    <d v="2022-11-21T00:00:00"/>
    <d v="2022-09-30T00:00:00"/>
    <d v="2022-10-17T00:00:00"/>
    <d v="2022-10-17T00:00:00"/>
    <x v="9"/>
    <x v="5"/>
    <x v="1"/>
    <x v="2"/>
  </r>
  <r>
    <d v="2022-09-30T00:00:00"/>
    <n v="46846"/>
    <s v="CAROLINA HERRERA"/>
    <s v="Noel"/>
    <s v="Printemps Haussmann"/>
    <s v="Mini Podium"/>
    <m/>
    <s v="D&amp;CO"/>
    <s v="Nastassia"/>
    <s v="Marion"/>
    <s v="Terminé"/>
    <n v="1"/>
    <m/>
    <d v="1899-12-30T03:00:00"/>
    <d v="2022-09-30T00:00:00"/>
    <d v="2022-10-17T00:00:00"/>
    <d v="2022-10-31T00:00:00"/>
    <d v="2022-12-08T00:00:00"/>
    <d v="2022-12-12T00:00:00"/>
    <d v="2022-10-04T00:00:00"/>
    <d v="2022-11-08T00:00:00"/>
    <d v="2022-11-08T00:00:00"/>
    <x v="9"/>
    <x v="7"/>
    <x v="1"/>
    <x v="2"/>
  </r>
  <r>
    <d v="2022-10-03T00:00:00"/>
    <n v="46849"/>
    <s v="Pandora"/>
    <s v="Noel"/>
    <s v="Pandora"/>
    <s v="Brand Room"/>
    <m/>
    <s v="R"/>
    <s v="Nastassia"/>
    <s v="Laura A"/>
    <s v="Annulé"/>
    <n v="2"/>
    <m/>
    <d v="1899-12-30T20:00:00"/>
    <d v="2022-10-04T00:00:00"/>
    <d v="2022-10-07T00:00:00"/>
    <d v="2022-10-14T00:00:00"/>
    <d v="2022-11-14T00:00:00"/>
    <d v="2022-11-17T00:00:00"/>
    <d v="2022-10-07T00:00:00"/>
    <m/>
    <d v="2022-10-19T00:00:00"/>
    <x v="6"/>
    <x v="5"/>
    <x v="1"/>
    <x v="2"/>
  </r>
  <r>
    <d v="2022-10-03T00:00:00"/>
    <n v="46858"/>
    <s v="Givenchy"/>
    <s v="Noel"/>
    <s v="Sephora"/>
    <s v="Beauty Hub"/>
    <s v="Modifs après BAT en cours"/>
    <s v="R"/>
    <s v="Nastassia"/>
    <s v="Sophie"/>
    <s v="Terminé"/>
    <n v="18"/>
    <m/>
    <d v="1899-12-31T07:40:00"/>
    <d v="2022-10-03T00:00:00"/>
    <d v="2022-10-06T00:00:00"/>
    <d v="2022-10-10T00:00:00"/>
    <d v="2022-11-07T00:00:00"/>
    <d v="2022-11-14T00:00:00"/>
    <d v="2022-09-05T00:00:00"/>
    <d v="2022-10-19T00:00:00"/>
    <d v="2022-11-09T00:00:00"/>
    <x v="6"/>
    <x v="7"/>
    <x v="1"/>
    <x v="2"/>
  </r>
  <r>
    <d v="2022-10-26T00:00:00"/>
    <n v="47088"/>
    <s v="Maison Lutriger"/>
    <m/>
    <s v="Indépendant"/>
    <s v="Boite Fleur"/>
    <m/>
    <s v="R"/>
    <s v="Nastassia"/>
    <s v="Laura A"/>
    <s v="Annulé"/>
    <m/>
    <m/>
    <m/>
    <d v="2022-10-26T00:00:00"/>
    <d v="2022-10-31T00:00:00"/>
    <d v="2022-11-02T00:00:00"/>
    <d v="2022-11-16T00:00:00"/>
    <d v="2022-11-16T00:00:00"/>
    <m/>
    <m/>
    <d v="2022-11-18T00:00:00"/>
    <x v="6"/>
    <x v="7"/>
    <x v="1"/>
    <x v="2"/>
  </r>
  <r>
    <d v="2022-11-21T00:00:00"/>
    <n v="47277"/>
    <s v="Dior"/>
    <s v="Noel"/>
    <s v="Multi-Enseignes"/>
    <s v="Chevalet"/>
    <m/>
    <s v="R"/>
    <s v="Nastassia"/>
    <s v="Charlotte"/>
    <s v="Terminé"/>
    <n v="1"/>
    <m/>
    <d v="1899-12-30T02:00:00"/>
    <d v="2022-11-22T00:00:00"/>
    <d v="2022-11-22T00:00:00"/>
    <d v="2022-11-22T00:00:00"/>
    <d v="2022-11-24T00:00:00"/>
    <d v="2022-11-26T00:00:00"/>
    <d v="2022-11-22T00:00:00"/>
    <d v="2022-11-22T00:00:00"/>
    <d v="2022-11-22T00:00:00"/>
    <x v="2"/>
    <x v="7"/>
    <x v="1"/>
    <x v="2"/>
  </r>
  <r>
    <d v="2022-11-25T00:00:00"/>
    <n v="47328"/>
    <s v="Givenchy"/>
    <s v="L'Interdit EDT"/>
    <s v="Sephora CE"/>
    <s v="EDG"/>
    <m/>
    <s v="D&amp;CO"/>
    <s v="Nastassia"/>
    <s v="Jean-Marc"/>
    <s v="Terminé"/>
    <n v="3"/>
    <m/>
    <d v="1899-12-30T04:00:00"/>
    <d v="2022-11-25T00:00:00"/>
    <m/>
    <d v="2022-12-19T00:00:00"/>
    <d v="2023-01-09T00:00:00"/>
    <d v="2023-01-23T00:00:00"/>
    <d v="2022-11-29T00:00:00"/>
    <d v="2022-12-07T00:00:00"/>
    <d v="2022-12-14T00:00:00"/>
    <x v="2"/>
    <x v="8"/>
    <x v="1"/>
    <x v="2"/>
  </r>
  <r>
    <d v="2022-09-09T00:00:00"/>
    <n v="46530"/>
    <s v="Paco Rabanne"/>
    <s v="Invictus / One Million Noel"/>
    <s v="Sephora CE"/>
    <s v="EDG"/>
    <m/>
    <s v="D&amp;CO"/>
    <s v="Nastassia"/>
    <s v="Arnaud"/>
    <s v="Terminé"/>
    <n v="3"/>
    <m/>
    <d v="1899-12-30T04:00:00"/>
    <d v="2022-09-09T00:00:00"/>
    <d v="2022-09-15T00:00:00"/>
    <d v="2022-11-18T00:00:00"/>
    <d v="2022-12-16T00:00:00"/>
    <d v="2022-12-19T00:00:00"/>
    <d v="2022-09-13T00:00:00"/>
    <d v="2022-12-05T00:00:00"/>
    <d v="2022-12-05T00:00:00"/>
    <x v="9"/>
    <x v="8"/>
    <x v="1"/>
    <x v="2"/>
  </r>
  <r>
    <d v="2022-12-06T00:00:00"/>
    <n v="47426"/>
    <s v="CAROLINA HERRERA"/>
    <s v="Good Girl"/>
    <s v="Sephora"/>
    <s v="Glorifier"/>
    <m/>
    <s v="R"/>
    <s v="Nastassia"/>
    <s v="Aurélien"/>
    <s v="Terminé"/>
    <n v="2"/>
    <m/>
    <d v="1899-12-30T02:00:00"/>
    <d v="2022-12-06T00:00:00"/>
    <d v="2022-12-07T00:00:00"/>
    <d v="2022-12-06T00:00:00"/>
    <d v="2023-01-03T00:00:00"/>
    <d v="2023-01-10T00:00:00"/>
    <d v="2022-12-07T00:00:00"/>
    <d v="2022-12-07T00:00:00"/>
    <d v="2022-12-07T00:00:00"/>
    <x v="5"/>
    <x v="8"/>
    <x v="1"/>
    <x v="2"/>
  </r>
  <r>
    <d v="2022-11-30T00:00:00"/>
    <n v="47377"/>
    <s v="Nina Ricci"/>
    <m/>
    <s v="Sephora"/>
    <m/>
    <s v="Glorifier"/>
    <s v="R"/>
    <s v="Nastassia"/>
    <s v="Aurélien"/>
    <s v="Terminé"/>
    <n v="4"/>
    <m/>
    <d v="1899-12-30T06:00:00"/>
    <d v="2022-11-15T00:00:00"/>
    <d v="2022-12-06T00:00:00"/>
    <d v="2022-12-20T00:00:00"/>
    <d v="2023-01-24T00:00:00"/>
    <d v="2023-01-31T00:00:00"/>
    <d v="2022-11-15T00:00:00"/>
    <d v="2022-12-09T00:00:00"/>
    <d v="2022-12-09T00:00:00"/>
    <x v="2"/>
    <x v="8"/>
    <x v="1"/>
    <x v="2"/>
  </r>
  <r>
    <d v="2022-12-01T00:00:00"/>
    <n v="47380"/>
    <s v="Nina Ricci"/>
    <s v="Nature"/>
    <s v="Nocibé"/>
    <s v="Colonne"/>
    <m/>
    <s v="R"/>
    <s v="Nastassia"/>
    <s v="Aurélien"/>
    <s v="Terminé"/>
    <n v="3"/>
    <m/>
    <d v="1899-12-30T03:00:00"/>
    <d v="2022-12-01T00:00:00"/>
    <d v="2022-12-07T00:00:00"/>
    <d v="2023-01-31T00:00:00"/>
    <d v="2023-02-28T00:00:00"/>
    <d v="2023-03-06T00:00:00"/>
    <d v="2022-12-02T00:00:00"/>
    <d v="2022-12-09T00:00:00"/>
    <d v="2022-12-13T00:00:00"/>
    <x v="5"/>
    <x v="8"/>
    <x v="1"/>
    <x v="2"/>
  </r>
  <r>
    <d v="2022-11-25T00:00:00"/>
    <n v="47327"/>
    <s v="Givenchy"/>
    <s v="L'interdit"/>
    <s v="Sephora"/>
    <s v="CDMEA"/>
    <m/>
    <s v="R"/>
    <s v="Nastassia"/>
    <s v="Sophie"/>
    <s v="Terminé"/>
    <n v="6"/>
    <m/>
    <d v="1899-12-30T05:00:00"/>
    <d v="2022-11-25T00:00:00"/>
    <d v="2022-11-28T00:00:00"/>
    <d v="2022-12-05T00:00:00"/>
    <d v="2023-01-02T00:00:00"/>
    <d v="2023-01-09T00:00:00"/>
    <d v="2022-11-28T00:00:00"/>
    <d v="2022-12-13T00:00:00"/>
    <d v="2022-12-13T00:00:00"/>
    <x v="2"/>
    <x v="8"/>
    <x v="1"/>
    <x v="2"/>
  </r>
  <r>
    <d v="2022-11-29T00:00:00"/>
    <n v="47354"/>
    <s v="Givenchy"/>
    <s v="Prisme Libre"/>
    <s v="Sephora CE"/>
    <s v="MUS"/>
    <m/>
    <s v="R"/>
    <s v="Nastassia"/>
    <s v="Jean-Marc"/>
    <s v="Terminé"/>
    <n v="3"/>
    <m/>
    <d v="1899-12-30T04:00:00"/>
    <d v="2022-11-29T00:00:00"/>
    <d v="2022-12-05T00:00:00"/>
    <d v="2022-12-12T00:00:00"/>
    <d v="2023-01-09T00:00:00"/>
    <d v="2023-01-09T00:00:00"/>
    <d v="2022-12-02T00:00:00"/>
    <d v="2022-12-14T00:00:00"/>
    <d v="2022-12-14T00:00:00"/>
    <x v="2"/>
    <x v="8"/>
    <x v="1"/>
    <x v="2"/>
  </r>
  <r>
    <d v="2022-12-13T00:00:00"/>
    <n v="47519"/>
    <s v="CAROLINA HERRERA"/>
    <s v="Good Girl Blush"/>
    <s v="Autres"/>
    <s v="Mini Podium"/>
    <m/>
    <s v="R"/>
    <s v="Nastassia"/>
    <s v="Aurélien"/>
    <s v="Terminé"/>
    <n v="3"/>
    <m/>
    <d v="1899-12-30T04:00:00"/>
    <d v="2022-12-13T00:00:00"/>
    <d v="2022-12-13T00:00:00"/>
    <d v="2022-12-13T00:00:00"/>
    <d v="2023-01-10T00:00:00"/>
    <d v="2023-01-16T00:00:00"/>
    <d v="2022-12-13T00:00:00"/>
    <d v="2022-12-22T00:00:00"/>
    <d v="2022-12-22T00:00:00"/>
    <x v="5"/>
    <x v="8"/>
    <x v="1"/>
    <x v="2"/>
  </r>
  <r>
    <d v="2022-11-09T00:00:00"/>
    <n v="47180"/>
    <s v="Nina Ricci"/>
    <m/>
    <s v="Sephora"/>
    <s v="EDG"/>
    <m/>
    <s v="R"/>
    <s v="Nastassia"/>
    <s v="Aurélien"/>
    <s v="Terminé"/>
    <n v="6"/>
    <m/>
    <d v="1899-12-30T08:00:00"/>
    <d v="2022-11-15T00:00:00"/>
    <d v="2022-11-29T00:00:00"/>
    <d v="2022-12-20T00:00:00"/>
    <d v="2023-01-24T00:00:00"/>
    <d v="2023-01-31T00:00:00"/>
    <d v="2022-11-16T00:00:00"/>
    <d v="2022-12-21T00:00:00"/>
    <d v="2022-12-21T00:00:00"/>
    <x v="2"/>
    <x v="8"/>
    <x v="1"/>
    <x v="2"/>
  </r>
  <r>
    <d v="2022-06-27T00:00:00"/>
    <n v="45971"/>
    <s v="PUIG"/>
    <s v="Paco Rabanne"/>
    <s v="Marionnaud CE"/>
    <s v="Table"/>
    <s v="Table MEA MACE"/>
    <s v="D&amp;CO"/>
    <s v="Nastassia"/>
    <s v="Arnaud"/>
    <s v="Terminé"/>
    <n v="3"/>
    <m/>
    <d v="1899-12-30T03:00:00"/>
    <d v="2022-07-07T00:00:00"/>
    <d v="2022-07-07T00:00:00"/>
    <d v="2022-08-04T00:00:00"/>
    <d v="2022-09-19T00:00:00"/>
    <d v="2022-09-19T00:00:00"/>
    <d v="2022-07-13T00:00:00"/>
    <d v="2022-09-02T00:00:00"/>
    <d v="2022-09-02T00:00:00"/>
    <x v="8"/>
    <x v="6"/>
    <x v="1"/>
    <x v="2"/>
  </r>
  <r>
    <d v="2022-11-23T00:00:00"/>
    <n v="47322"/>
    <s v="Too Faced"/>
    <m/>
    <s v="Sephora CE"/>
    <s v="MUS"/>
    <m/>
    <s v="D&amp;CO"/>
    <s v="Nastassia"/>
    <s v="Elsa"/>
    <s v="Terminé"/>
    <n v="3"/>
    <m/>
    <d v="1899-12-30T04:00:00"/>
    <d v="2022-11-23T00:00:00"/>
    <d v="2022-12-05T00:00:00"/>
    <d v="2023-01-09T00:00:00"/>
    <d v="2023-01-27T00:00:00"/>
    <d v="2023-01-30T00:00:00"/>
    <d v="2022-11-25T00:00:00"/>
    <d v="2022-12-21T00:00:00"/>
    <d v="2022-12-21T00:00:00"/>
    <x v="2"/>
    <x v="8"/>
    <x v="1"/>
    <x v="2"/>
  </r>
  <r>
    <d v="2022-12-12T00:00:00"/>
    <n v="47495"/>
    <s v="PENHALIGON"/>
    <s v="Pleasure Ball "/>
    <s v="Printemps Haussmann"/>
    <s v="Table"/>
    <m/>
    <s v="D&amp;CO"/>
    <s v="Nastassia"/>
    <s v="Arnaud"/>
    <s v="Annulé"/>
    <n v="0"/>
    <m/>
    <d v="1899-12-30T02:00:00"/>
    <d v="2022-12-12T00:00:00"/>
    <d v="2022-12-16T00:00:00"/>
    <d v="2022-12-23T00:00:00"/>
    <d v="2023-01-13T00:00:00"/>
    <d v="2023-01-16T00:00:00"/>
    <m/>
    <m/>
    <d v="2022-12-27T00:00:00"/>
    <x v="5"/>
    <x v="8"/>
    <x v="1"/>
    <x v="2"/>
  </r>
  <r>
    <d v="2022-08-17T00:00:00"/>
    <n v="46420"/>
    <s v="L'Oréal"/>
    <s v="Armani"/>
    <s v="Multi-Enseignes"/>
    <s v="Boite"/>
    <s v="Boite autres"/>
    <s v="R"/>
    <s v="Nastassia"/>
    <s v="Charlotte"/>
    <s v="Terminé"/>
    <n v="2"/>
    <m/>
    <d v="1899-12-30T03:00:00"/>
    <d v="2022-08-22T00:00:00"/>
    <d v="2022-08-22T00:00:00"/>
    <d v="2022-08-23T00:00:00"/>
    <d v="2022-09-13T00:00:00"/>
    <d v="2022-09-19T00:00:00"/>
    <d v="2022-08-26T00:00:00"/>
    <d v="2022-09-20T00:00:00"/>
    <d v="2022-09-20T00:00:00"/>
    <x v="7"/>
    <x v="6"/>
    <x v="1"/>
    <x v="2"/>
  </r>
  <r>
    <d v="2022-12-01T00:00:00"/>
    <n v="47381"/>
    <s v="Nina Ricci"/>
    <s v="Nature"/>
    <s v="Sephora"/>
    <s v="CDMEA"/>
    <m/>
    <s v="R"/>
    <s v="Nastassia"/>
    <s v="Aurélien"/>
    <s v="Terminé"/>
    <n v="4"/>
    <m/>
    <d v="1899-12-30T05:00:00"/>
    <d v="2022-12-01T00:00:00"/>
    <d v="2022-12-07T00:00:00"/>
    <d v="2022-12-20T00:00:00"/>
    <d v="2023-01-24T00:00:00"/>
    <d v="2023-01-31T00:00:00"/>
    <d v="2022-12-05T00:00:00"/>
    <d v="2023-01-07T00:00:00"/>
    <d v="2023-01-07T00:00:00"/>
    <x v="5"/>
    <x v="9"/>
    <x v="1"/>
    <x v="1"/>
  </r>
  <r>
    <d v="2022-12-26T00:00:00"/>
    <n v="47667"/>
    <s v="Armani"/>
    <s v="Multi Produit"/>
    <s v="Sephora"/>
    <s v="Niche"/>
    <m/>
    <s v="R"/>
    <s v="Nastassia"/>
    <s v="Charlotte"/>
    <s v="Terminé"/>
    <n v="1"/>
    <m/>
    <d v="1899-12-30T03:00:00"/>
    <d v="2022-12-27T00:00:00"/>
    <d v="2022-12-27T00:00:00"/>
    <d v="2022-12-27T00:00:00"/>
    <d v="2023-01-10T00:00:00"/>
    <d v="2023-01-16T00:00:00"/>
    <d v="2022-12-27T00:00:00"/>
    <d v="2023-01-05T00:00:00"/>
    <d v="2023-01-05T00:00:00"/>
    <x v="5"/>
    <x v="9"/>
    <x v="1"/>
    <x v="1"/>
  </r>
  <r>
    <d v="2022-12-20T00:00:00"/>
    <n v="47594"/>
    <s v="Dior"/>
    <s v="Capture Totale"/>
    <s v="Nocibé"/>
    <s v="Colonne"/>
    <m/>
    <s v="R"/>
    <s v="Nastassia"/>
    <s v="Charlotte"/>
    <s v="Terminé"/>
    <n v="5"/>
    <m/>
    <d v="1899-12-30T06:30:00"/>
    <d v="2022-12-20T00:00:00"/>
    <d v="2022-12-22T00:00:00"/>
    <d v="2022-12-27T00:00:00"/>
    <d v="2022-01-24T00:00:00"/>
    <d v="2022-01-30T00:00:00"/>
    <d v="2022-12-20T00:00:00"/>
    <d v="2023-01-03T00:00:00"/>
    <d v="2023-01-03T00:00:00"/>
    <x v="5"/>
    <x v="9"/>
    <x v="1"/>
    <x v="1"/>
  </r>
  <r>
    <d v="2022-08-24T00:00:00"/>
    <n v="46517"/>
    <s v="COURREGES"/>
    <m/>
    <s v="Marionnaud"/>
    <s v="TG"/>
    <s v="TGM5 - SR Marionnaud"/>
    <s v="R"/>
    <s v="Nastassia"/>
    <s v="Aurélie"/>
    <s v="Terminé"/>
    <n v="1"/>
    <m/>
    <d v="1899-12-30T02:00:00"/>
    <d v="2022-08-24T00:00:00"/>
    <d v="2022-08-24T00:00:00"/>
    <d v="2022-09-09T00:00:00"/>
    <d v="2022-10-10T00:00:00"/>
    <d v="2022-10-17T00:00:00"/>
    <d v="2022-08-25T00:00:00"/>
    <d v="2022-09-09T00:00:00"/>
    <d v="2022-09-09T00:00:00"/>
    <x v="7"/>
    <x v="6"/>
    <x v="1"/>
    <x v="2"/>
  </r>
  <r>
    <d v="2022-12-05T00:00:00"/>
    <n v="47419"/>
    <s v="Nina Ricci"/>
    <m/>
    <s v="Sephora"/>
    <s v="Glorifier"/>
    <m/>
    <s v="R"/>
    <s v="Nastassia"/>
    <s v="Aurélien"/>
    <s v="Terminé"/>
    <n v="3"/>
    <m/>
    <d v="1899-12-30T04:00:00"/>
    <d v="2022-12-05T00:00:00"/>
    <d v="2022-12-09T00:00:00"/>
    <d v="2022-12-31T00:00:00"/>
    <d v="2022-12-31T00:00:00"/>
    <m/>
    <d v="2022-12-06T00:00:00"/>
    <d v="2023-01-03T00:00:00"/>
    <d v="2023-01-03T00:00:00"/>
    <x v="5"/>
    <x v="9"/>
    <x v="1"/>
    <x v="1"/>
  </r>
  <r>
    <d v="2022-12-16T00:00:00"/>
    <n v="47583"/>
    <s v="Huda Beauty"/>
    <s v="mat obsessions"/>
    <s v="Sephora"/>
    <s v="EDG"/>
    <s v="PAO SEUL "/>
    <s v="R"/>
    <s v="Nastassia"/>
    <s v="Elodie"/>
    <s v="Terminé"/>
    <n v="7"/>
    <m/>
    <d v="1899-12-30T10:00:00"/>
    <d v="2022-12-20T00:00:00"/>
    <d v="2022-12-21T00:00:00"/>
    <m/>
    <m/>
    <m/>
    <d v="2022-12-20T00:00:00"/>
    <d v="2023-01-07T00:00:00"/>
    <d v="2023-01-09T00:00:00"/>
    <x v="5"/>
    <x v="9"/>
    <x v="1"/>
    <x v="1"/>
  </r>
  <r>
    <d v="2022-12-13T00:00:00"/>
    <n v="47518"/>
    <s v="CAROLINA HERRERA"/>
    <s v="Good Girl Blush"/>
    <s v="Sephora"/>
    <s v="EDG"/>
    <m/>
    <s v="R"/>
    <s v="Nastassia"/>
    <s v="Aurélien"/>
    <s v="Terminé"/>
    <n v="2"/>
    <m/>
    <d v="1899-12-30T03:00:00"/>
    <d v="2022-12-19T00:00:00"/>
    <d v="2022-12-19T00:00:00"/>
    <d v="2023-01-17T00:00:00"/>
    <d v="2023-02-14T00:00:00"/>
    <d v="2023-02-21T00:00:00"/>
    <d v="2022-12-19T00:00:00"/>
    <d v="2023-01-10T00:00:00"/>
    <d v="2023-01-10T00:00:00"/>
    <x v="5"/>
    <x v="9"/>
    <x v="1"/>
    <x v="1"/>
  </r>
  <r>
    <d v="2022-12-26T00:00:00"/>
    <n v="47530"/>
    <s v="Yves Saint Laurent"/>
    <s v="Mon Paris"/>
    <s v="Marionnaud"/>
    <s v="Multi-Support"/>
    <m/>
    <s v="R"/>
    <s v="Nastassia"/>
    <s v="Sandrine NEDELEC"/>
    <s v="Terminé"/>
    <n v="4"/>
    <m/>
    <d v="1899-12-30T03:00:00"/>
    <d v="2022-12-26T00:00:00"/>
    <d v="2022-12-27T00:00:00"/>
    <d v="2023-01-09T00:00:00"/>
    <d v="2023-02-06T00:00:00"/>
    <d v="2023-02-27T00:00:00"/>
    <d v="2022-12-27T00:00:00"/>
    <d v="2023-01-18T00:00:00"/>
    <d v="2023-01-19T00:00:00"/>
    <x v="5"/>
    <x v="9"/>
    <x v="1"/>
    <x v="1"/>
  </r>
  <r>
    <d v="2022-12-22T00:00:00"/>
    <n v="47771"/>
    <s v="Guerlain"/>
    <s v="Abeille Royale"/>
    <s v="Sephora CE"/>
    <s v="skincare"/>
    <m/>
    <s v="D&amp;CO"/>
    <s v="Nastassia"/>
    <s v="Jean-Marc ISTURIZ"/>
    <s v="Terminé"/>
    <n v="2"/>
    <m/>
    <d v="1899-12-30T03:30:00"/>
    <d v="2022-12-22T00:00:00"/>
    <d v="2022-12-28T00:00:00"/>
    <m/>
    <m/>
    <d v="2022-01-30T00:00:00"/>
    <d v="2022-12-22T00:00:00"/>
    <d v="2023-01-07T00:00:00"/>
    <d v="2023-01-10T00:00:00"/>
    <x v="5"/>
    <x v="9"/>
    <x v="1"/>
    <x v="1"/>
  </r>
  <r>
    <d v="2022-12-27T00:00:00"/>
    <n v="47680"/>
    <s v="Valentino"/>
    <s v="Born In Roma Intense"/>
    <s v="Sephora"/>
    <s v="Glorifier"/>
    <m/>
    <s v="R"/>
    <s v="Nastassia"/>
    <s v="Charlotte GUENARD"/>
    <s v="Terminé"/>
    <n v="4"/>
    <m/>
    <d v="1899-12-30T05:00:00"/>
    <d v="2022-12-27T00:00:00"/>
    <d v="2022-12-29T00:00:00"/>
    <d v="2023-01-03T00:00:00"/>
    <d v="2023-01-31T00:00:00"/>
    <d v="2023-02-06T00:00:00"/>
    <d v="2022-12-28T00:00:00"/>
    <d v="2023-01-10T00:00:00"/>
    <d v="2023-01-10T00:00:00"/>
    <x v="5"/>
    <x v="9"/>
    <x v="1"/>
    <x v="1"/>
  </r>
  <r>
    <d v="2022-10-17T00:00:00"/>
    <n v="46981"/>
    <s v="Dior"/>
    <s v="Miss Dior Saint Valentin"/>
    <s v="Sephora"/>
    <s v="Beauty Hub"/>
    <m/>
    <s v="R"/>
    <s v="Nastassia"/>
    <s v="Sandrine NEDELEC"/>
    <s v="Terminé"/>
    <n v="21"/>
    <m/>
    <d v="1899-12-31T20:00:00"/>
    <d v="2022-10-17T00:00:00"/>
    <d v="2022-10-24T00:00:00"/>
    <d v="2023-01-02T00:00:00"/>
    <d v="2023-02-01T00:00:00"/>
    <d v="2023-02-07T00:00:00"/>
    <d v="2022-10-24T00:00:00"/>
    <d v="2023-01-03T00:00:00"/>
    <d v="2023-01-12T00:00:00"/>
    <x v="6"/>
    <x v="9"/>
    <x v="1"/>
    <x v="1"/>
  </r>
  <r>
    <d v="2022-09-01T00:00:00"/>
    <n v="46586"/>
    <s v="Givenchy"/>
    <s v="L'Interdit EDT"/>
    <s v="Sephora CE"/>
    <s v="EDG"/>
    <m/>
    <s v="D&amp;CO"/>
    <s v="Nastassia"/>
    <s v="Jean-Marc"/>
    <s v="Terminé"/>
    <n v="1"/>
    <m/>
    <d v="1899-12-30T01:00:00"/>
    <d v="2022-09-01T00:00:00"/>
    <d v="2022-09-07T00:00:00"/>
    <d v="2022-09-05T00:00:00"/>
    <d v="2022-10-03T00:00:00"/>
    <d v="2022-09-30T00:00:00"/>
    <d v="2022-09-08T00:00:00"/>
    <d v="2022-09-15T00:00:00"/>
    <d v="2022-09-15T00:00:00"/>
    <x v="9"/>
    <x v="6"/>
    <x v="1"/>
    <x v="2"/>
  </r>
  <r>
    <d v="2022-12-22T00:00:00"/>
    <n v="47613"/>
    <s v="Guerlain"/>
    <s v="Abeille Royale"/>
    <s v="Sephora"/>
    <s v="skincare"/>
    <m/>
    <s v="R"/>
    <s v="Nastassia"/>
    <s v="Sophie ECHEGUT"/>
    <s v="Terminé"/>
    <n v="4"/>
    <m/>
    <d v="1899-12-30T06:00:00"/>
    <d v="2022-12-22T00:00:00"/>
    <d v="2022-12-23T00:00:00"/>
    <d v="2022-12-26T00:00:00"/>
    <d v="2022-01-23T00:00:00"/>
    <d v="2022-01-30T00:00:00"/>
    <d v="2022-12-22T00:00:00"/>
    <d v="2023-01-06T00:00:00"/>
    <d v="2023-01-07T00:00:00"/>
    <x v="5"/>
    <x v="9"/>
    <x v="1"/>
    <x v="1"/>
  </r>
  <r>
    <d v="2022-09-02T00:00:00"/>
    <n v="46594"/>
    <s v="L'Artisan Parfumeur"/>
    <s v="Noel"/>
    <s v="Printemps Haussmann"/>
    <s v="Pop Up"/>
    <m/>
    <s v="D&amp;CO"/>
    <s v="Nastassia"/>
    <s v="Arnaud"/>
    <s v="Annulé"/>
    <n v="3"/>
    <m/>
    <d v="1899-12-30T05:00:00"/>
    <m/>
    <d v="2022-09-08T00:00:00"/>
    <d v="2022-10-28T00:00:00"/>
    <d v="2022-11-25T00:00:00"/>
    <d v="2022-11-25T00:00:00"/>
    <d v="2022-09-29T00:00:00"/>
    <m/>
    <d v="2022-11-02T00:00:00"/>
    <x v="9"/>
    <x v="7"/>
    <x v="1"/>
    <x v="2"/>
  </r>
  <r>
    <d v="2022-09-12T00:00:00"/>
    <n v="46664"/>
    <s v="Chanel"/>
    <s v="Noel"/>
    <s v="Sephora"/>
    <s v="Table Wrapping"/>
    <s v="Modifs par Claire après BAT"/>
    <s v="R"/>
    <s v="Nastassia"/>
    <s v="Laura A"/>
    <s v="Terminé"/>
    <n v="7"/>
    <m/>
    <d v="1899-12-30T14:10:00"/>
    <d v="2022-10-13T00:00:00"/>
    <d v="2022-10-17T00:00:00"/>
    <d v="2022-10-25T00:00:00"/>
    <d v="2022-11-25T00:00:00"/>
    <d v="2022-11-28T00:00:00"/>
    <d v="2022-10-27T00:00:00"/>
    <d v="2022-11-21T00:00:00"/>
    <d v="2022-11-21T00:00:00"/>
    <x v="9"/>
    <x v="7"/>
    <x v="1"/>
    <x v="2"/>
  </r>
  <r>
    <d v="2022-09-16T00:00:00"/>
    <n v="46713"/>
    <s v="JPG"/>
    <s v="LBLB"/>
    <s v="Marionnaud CE"/>
    <s v="Table MEA"/>
    <m/>
    <s v="D&amp;CO"/>
    <s v="Nastassia"/>
    <s v="Arnaud"/>
    <s v="Terminé"/>
    <n v="3"/>
    <m/>
    <d v="1899-12-30T07:00:00"/>
    <m/>
    <d v="2022-09-22T00:00:00"/>
    <d v="2022-10-03T00:00:00"/>
    <d v="2022-10-31T00:00:00"/>
    <d v="2022-10-31T00:00:00"/>
    <d v="2022-09-27T00:00:00"/>
    <d v="2022-10-13T00:00:00"/>
    <d v="2022-10-17T00:00:00"/>
    <x v="9"/>
    <x v="5"/>
    <x v="1"/>
    <x v="2"/>
  </r>
  <r>
    <d v="2022-09-16T00:00:00"/>
    <n v="46714"/>
    <s v="Paco Rabanne"/>
    <s v="Noel"/>
    <s v="Printemps Haussmann"/>
    <s v="Table MEA"/>
    <m/>
    <s v="D&amp;CO"/>
    <s v="Nastassia"/>
    <s v="Arnaud"/>
    <s v="Terminé"/>
    <n v="2"/>
    <m/>
    <d v="1899-12-30T05:00:00"/>
    <d v="2022-09-28T00:00:00"/>
    <d v="2022-09-22T00:00:00"/>
    <d v="2022-10-31T00:00:00"/>
    <d v="2022-11-28T00:00:00"/>
    <d v="2022-11-28T00:00:00"/>
    <d v="2022-09-28T00:00:00"/>
    <d v="2022-11-09T00:00:00"/>
    <d v="2022-11-15T00:00:00"/>
    <x v="9"/>
    <x v="7"/>
    <x v="1"/>
    <x v="2"/>
  </r>
  <r>
    <d v="2022-09-16T00:00:00"/>
    <n v="46715"/>
    <s v="JPG"/>
    <s v="JPG Parfum"/>
    <s v="Sephora CE"/>
    <s v="EDG"/>
    <m/>
    <s v="D&amp;CO"/>
    <s v="Nastassia"/>
    <s v="Arnaud"/>
    <s v="Terminé"/>
    <n v="4"/>
    <m/>
    <d v="1899-12-30T10:00:00"/>
    <d v="2022-09-30T00:00:00"/>
    <d v="2022-09-22T00:00:00"/>
    <d v="2022-10-24T00:00:00"/>
    <d v="2022-11-21T00:00:00"/>
    <d v="2022-11-21T00:00:00"/>
    <d v="2022-09-30T00:00:00"/>
    <d v="2022-11-07T00:00:00"/>
    <d v="2022-11-07T00:00:00"/>
    <x v="9"/>
    <x v="7"/>
    <x v="1"/>
    <x v="2"/>
  </r>
  <r>
    <d v="2022-09-16T00:00:00"/>
    <n v="46716"/>
    <s v="CAROLINA HERRERA"/>
    <s v="Art of Gifting"/>
    <s v="Sephora CE"/>
    <s v="EDG"/>
    <m/>
    <s v="D&amp;CO"/>
    <s v="Nastassia"/>
    <s v="Arnaud"/>
    <s v="Terminé"/>
    <n v="1"/>
    <m/>
    <d v="1899-12-30T04:00:00"/>
    <d v="2022-10-14T00:00:00"/>
    <d v="2022-09-22T00:00:00"/>
    <d v="2022-11-07T00:00:00"/>
    <d v="2022-12-05T00:00:00"/>
    <d v="2022-12-05T00:00:00"/>
    <d v="2022-10-14T00:00:00"/>
    <d v="2022-11-15T00:00:00"/>
    <d v="2022-11-15T00:00:00"/>
    <x v="9"/>
    <x v="7"/>
    <x v="1"/>
    <x v="2"/>
  </r>
  <r>
    <d v="2022-09-21T00:00:00"/>
    <n v="46658"/>
    <s v="Chanel"/>
    <s v="Noel"/>
    <s v="Sephora"/>
    <s v="Beauty Hub"/>
    <m/>
    <s v="R"/>
    <s v="Nastassia"/>
    <s v="Laura A"/>
    <s v="Terminé"/>
    <n v="4"/>
    <m/>
    <d v="1899-12-30T10:00:00"/>
    <d v="2022-10-13T00:00:00"/>
    <d v="2022-10-05T00:00:00"/>
    <d v="2022-10-17T00:00:00"/>
    <d v="2022-11-17T00:00:00"/>
    <d v="2022-11-22T00:00:00"/>
    <d v="2022-10-18T00:00:00"/>
    <d v="2022-11-03T00:00:00"/>
    <d v="2022-11-03T00:00:00"/>
    <x v="9"/>
    <x v="7"/>
    <x v="1"/>
    <x v="2"/>
  </r>
  <r>
    <d v="2022-09-26T00:00:00"/>
    <n v="46789"/>
    <s v="Paco Rabanne"/>
    <s v="Noel"/>
    <s v="Marionnaud CE"/>
    <s v="Table MEA"/>
    <s v="Reste Papier 1000x700"/>
    <s v="D&amp;CO"/>
    <s v="Nastassia"/>
    <s v="Marion"/>
    <s v="Terminé"/>
    <n v="4"/>
    <m/>
    <d v="1899-12-30T07:00:00"/>
    <d v="2022-09-26T00:00:00"/>
    <d v="2022-09-30T00:00:00"/>
    <d v="2022-10-28T00:00:00"/>
    <d v="2022-11-25T00:00:00"/>
    <d v="2022-11-28T00:00:00"/>
    <d v="2022-10-13T00:00:00"/>
    <d v="2022-11-09T00:00:00"/>
    <d v="2022-11-15T00:00:00"/>
    <x v="9"/>
    <x v="7"/>
    <x v="1"/>
    <x v="2"/>
  </r>
  <r>
    <d v="2022-09-28T00:00:00"/>
    <n v="46807"/>
    <s v="CAROLINA HERRERA"/>
    <s v="Good Girl"/>
    <s v="Sephora"/>
    <s v="CDMEA"/>
    <m/>
    <s v="R"/>
    <s v="Nastassia"/>
    <s v="Aurélien"/>
    <s v="Terminé"/>
    <n v="3"/>
    <m/>
    <d v="1899-12-30T07:00:00"/>
    <d v="2022-09-28T00:00:00"/>
    <d v="2022-10-03T00:00:00"/>
    <d v="2022-10-18T00:00:00"/>
    <d v="2022-11-15T00:00:00"/>
    <d v="2022-11-22T00:00:00"/>
    <d v="2022-10-13T00:00:00"/>
    <d v="2022-10-25T00:00:00"/>
    <d v="2022-10-26T00:00:00"/>
    <x v="9"/>
    <x v="5"/>
    <x v="1"/>
    <x v="2"/>
  </r>
  <r>
    <d v="2022-10-06T00:00:00"/>
    <n v="46908"/>
    <s v="Givenchy"/>
    <s v="Noel"/>
    <s v="Sephora CE"/>
    <s v="Beauty Hub"/>
    <m/>
    <s v="D&amp;CO"/>
    <s v="Nastassia"/>
    <s v="Jean-Marc"/>
    <s v="Terminé"/>
    <n v="7"/>
    <m/>
    <d v="1899-12-30T07:00:00"/>
    <d v="2022-10-06T00:00:00"/>
    <d v="2022-10-12T00:00:00"/>
    <d v="2022-10-17T00:00:00"/>
    <d v="2022-11-14T00:00:00"/>
    <m/>
    <d v="2022-10-17T00:00:00"/>
    <d v="2022-10-18T00:00:00"/>
    <d v="2022-11-28T00:00:00"/>
    <x v="6"/>
    <x v="7"/>
    <x v="1"/>
    <x v="2"/>
  </r>
  <r>
    <d v="2022-10-13T00:00:00"/>
    <n v="46957"/>
    <s v="CAROLINA HERRERA"/>
    <s v="Good Girl"/>
    <s v="Sephora"/>
    <s v="Colonne"/>
    <m/>
    <s v="R"/>
    <s v="Nastassia"/>
    <s v="Aurélien"/>
    <s v="Terminé"/>
    <n v="2"/>
    <m/>
    <d v="1899-12-30T05:00:00"/>
    <d v="2022-10-13T00:00:00"/>
    <d v="2022-10-13T00:00:00"/>
    <d v="2022-10-25T00:00:00"/>
    <d v="2022-11-22T00:00:00"/>
    <d v="2022-11-29T00:00:00"/>
    <d v="2022-10-14T00:00:00"/>
    <d v="2022-10-26T00:00:00"/>
    <d v="2022-10-26T00:00:00"/>
    <x v="6"/>
    <x v="5"/>
    <x v="1"/>
    <x v="2"/>
  </r>
  <r>
    <d v="2022-07-20T00:00:00"/>
    <n v="46205"/>
    <s v="L'Artisan Parfumeur"/>
    <s v="Noel"/>
    <s v="GL"/>
    <s v="Table Marbre"/>
    <m/>
    <s v="D&amp;CO"/>
    <s v="Nastassia"/>
    <s v="Arnaud"/>
    <s v="Terminé"/>
    <n v="7"/>
    <m/>
    <d v="1899-12-30T13:30:00"/>
    <d v="2022-10-12T00:00:00"/>
    <d v="2022-08-05T00:00:00"/>
    <d v="2022-11-28T00:00:00"/>
    <d v="2022-12-16T00:00:00"/>
    <d v="2022-12-19T00:00:00"/>
    <d v="2022-10-12T00:00:00"/>
    <d v="2022-12-06T00:00:00"/>
    <d v="2022-12-07T00:00:00"/>
    <x v="10"/>
    <x v="8"/>
    <x v="1"/>
    <x v="2"/>
  </r>
  <r>
    <d v="2022-11-15T00:00:00"/>
    <n v="47114"/>
    <s v="Givenchy"/>
    <s v="L'interdit"/>
    <s v="Marionnaud"/>
    <s v="Chevalet"/>
    <m/>
    <s v="R"/>
    <s v="Nastassia"/>
    <s v="Sophie"/>
    <s v="Terminé"/>
    <n v="1"/>
    <m/>
    <d v="1899-12-30T01:00:00"/>
    <d v="2022-11-15T00:00:00"/>
    <d v="2022-11-03T00:00:00"/>
    <d v="2022-11-09T00:00:00"/>
    <d v="2022-11-21T00:00:00"/>
    <d v="2022-11-28T00:00:00"/>
    <d v="2022-11-16T00:00:00"/>
    <d v="2022-11-25T00:00:00"/>
    <d v="2022-11-25T00:00:00"/>
    <x v="2"/>
    <x v="7"/>
    <x v="1"/>
    <x v="2"/>
  </r>
  <r>
    <d v="2022-12-23T00:00:00"/>
    <n v="47634"/>
    <s v="Givenchy"/>
    <s v="Gentleman Society"/>
    <m/>
    <s v="visuel bloc m5"/>
    <m/>
    <s v="R"/>
    <s v="Nastassia"/>
    <s v="Sophie"/>
    <s v="Terminé"/>
    <n v="2"/>
    <m/>
    <d v="1899-12-30T02:00:00"/>
    <d v="2022-12-23T00:00:00"/>
    <d v="2022-01-05T00:00:00"/>
    <d v="2023-01-16T00:00:00"/>
    <d v="2023-02-16T00:00:00"/>
    <d v="2023-02-20T00:00:00"/>
    <d v="2022-12-23T00:00:00"/>
    <d v="2022-12-27T00:00:00"/>
    <d v="2022-12-27T00:00:00"/>
    <x v="5"/>
    <x v="8"/>
    <x v="1"/>
    <x v="2"/>
  </r>
  <r>
    <d v="2022-11-21T00:00:00"/>
    <n v="47259"/>
    <s v="CAROLINA HERRERA"/>
    <s v="Good Girl"/>
    <s v="Sephora"/>
    <s v="CDMEA"/>
    <m/>
    <s v="R"/>
    <s v="Nastassia"/>
    <s v="Aurélien"/>
    <s v="Terminé"/>
    <n v="2"/>
    <m/>
    <d v="1899-12-30T02:00:00"/>
    <d v="2022-11-28T00:00:00"/>
    <d v="2022-11-25T00:00:00"/>
    <d v="2022-12-20T00:00:00"/>
    <d v="2023-01-24T00:00:00"/>
    <d v="2023-01-31T00:00:00"/>
    <d v="2022-11-28T00:00:00"/>
    <d v="2022-12-15T00:00:00"/>
    <d v="2022-12-16T00:00:00"/>
    <x v="2"/>
    <x v="8"/>
    <x v="1"/>
    <x v="2"/>
  </r>
  <r>
    <d v="2022-12-06T00:00:00"/>
    <n v="47435"/>
    <s v="Yves Saint Laurent"/>
    <s v="Black Opium"/>
    <s v="Nocibé"/>
    <s v="Multi-Support"/>
    <s v="Modifs Nasta"/>
    <s v="R"/>
    <s v="Nastassia"/>
    <s v="Sandrine"/>
    <s v="Terminé"/>
    <n v="2"/>
    <m/>
    <d v="1899-12-30T03:30:00"/>
    <d v="2022-12-06T00:00:00"/>
    <d v="2022-12-12T00:00:00"/>
    <d v="2022-12-27T00:00:00"/>
    <d v="2023-01-24T00:00:00"/>
    <d v="2023-01-30T00:00:00"/>
    <d v="2022-12-20T00:00:00"/>
    <d v="2022-12-29T00:00:00"/>
    <d v="2022-12-29T00:00:00"/>
    <x v="5"/>
    <x v="8"/>
    <x v="1"/>
    <x v="2"/>
  </r>
  <r>
    <d v="2022-11-14T00:00:00"/>
    <n v="47205"/>
    <s v="Jean-Paul Gaultier"/>
    <s v="Le Male"/>
    <s v="Sephora CE"/>
    <s v="EDG"/>
    <m/>
    <s v="D&amp;CO"/>
    <s v="Nastassia"/>
    <s v="Arnaud"/>
    <s v="Terminé"/>
    <n v="3"/>
    <m/>
    <d v="1899-12-30T05:00:00"/>
    <d v="2022-11-24T00:00:00"/>
    <d v="2022-11-21T00:00:00"/>
    <d v="2022-12-09T00:00:00"/>
    <d v="2023-01-06T00:00:00"/>
    <d v="2023-01-09T00:00:00"/>
    <d v="2022-11-24T00:00:00"/>
    <d v="2023-01-02T00:00:00"/>
    <d v="2023-01-02T00:00:00"/>
    <x v="2"/>
    <x v="9"/>
    <x v="1"/>
    <x v="1"/>
  </r>
  <r>
    <d v="2022-11-14T00:00:00"/>
    <n v="47206"/>
    <s v="CAROLINA HERRERA"/>
    <s v="Good Girl"/>
    <s v="Sephora CE"/>
    <s v="EDG"/>
    <m/>
    <s v="D&amp;CO"/>
    <s v="Nastassia"/>
    <s v="Arnaud"/>
    <s v="Terminé"/>
    <n v="3"/>
    <m/>
    <d v="1899-12-30T05:00:00"/>
    <d v="2022-11-28T00:00:00"/>
    <d v="2022-11-24T00:00:00"/>
    <d v="2022-12-30T00:00:00"/>
    <d v="2023-01-27T00:00:00"/>
    <d v="2023-01-30T00:00:00"/>
    <d v="2022-11-28T00:00:00"/>
    <d v="2023-01-05T00:00:00"/>
    <d v="2023-01-05T00:00:00"/>
    <x v="2"/>
    <x v="9"/>
    <x v="1"/>
    <x v="1"/>
  </r>
  <r>
    <d v="2023-01-11T00:00:00"/>
    <n v="47819"/>
    <s v="SEPHORA France"/>
    <s v="Power Of Beauty"/>
    <s v="Sephora"/>
    <s v="Gondole"/>
    <s v=""/>
    <s v="R"/>
    <s v="Nastassia"/>
    <s v="Elodie RIOLAND"/>
    <s v="Terminé"/>
    <n v="1"/>
    <m/>
    <d v="1899-12-30T03:00:00"/>
    <m/>
    <d v="2023-01-11T00:00:00"/>
    <m/>
    <m/>
    <m/>
    <d v="2023-01-12T00:00:00"/>
    <d v="2023-01-12T00:00:00"/>
    <d v="2023-01-12T00:00:00"/>
    <x v="4"/>
    <x v="9"/>
    <x v="0"/>
    <x v="1"/>
  </r>
  <r>
    <d v="2022-12-05T00:00:00"/>
    <n v="47406"/>
    <s v="Nina Ricci"/>
    <s v="Nina Nature"/>
    <s v="Sephora CE"/>
    <s v="EDG"/>
    <m/>
    <s v="D&amp;CO"/>
    <s v="Nastassia"/>
    <s v="Arnaud HOARAU"/>
    <s v="Terminé"/>
    <n v="8"/>
    <m/>
    <d v="1899-12-30T08:00:00"/>
    <d v="2022-12-05T00:00:00"/>
    <d v="2022-12-09T00:00:00"/>
    <d v="2023-01-20T00:00:00"/>
    <d v="2023-02-17T00:00:00"/>
    <d v="2023-03-05T00:00:00"/>
    <d v="2022-12-05T00:00:00"/>
    <d v="2023-01-27T00:00:00"/>
    <d v="2023-01-27T00:00:00"/>
    <x v="5"/>
    <x v="9"/>
    <x v="1"/>
    <x v="1"/>
  </r>
  <r>
    <d v="2023-01-26T00:00:00"/>
    <n v="47982"/>
    <s v="N°4711 "/>
    <s v="Acqua Colomnia"/>
    <s v="GL"/>
    <s v="TG"/>
    <m/>
    <s v="R"/>
    <s v="Nastassia"/>
    <s v="Charlotte GUENARD"/>
    <s v="Terminé"/>
    <n v="3"/>
    <m/>
    <d v="1899-12-30T04:00:00"/>
    <d v="2023-01-26T00:00:00"/>
    <d v="2023-01-27T00:00:00"/>
    <d v="2023-01-30T00:00:00"/>
    <d v="2023-02-16T00:00:00"/>
    <d v="2023-02-20T00:00:00"/>
    <d v="2023-01-27T00:00:00"/>
    <d v="2023-02-01T00:00:00"/>
    <d v="2023-02-02T00:00:00"/>
    <x v="4"/>
    <x v="3"/>
    <x v="0"/>
    <x v="1"/>
  </r>
  <r>
    <d v="2023-01-31T00:00:00"/>
    <n v="48032"/>
    <s v="Guerlain"/>
    <s v="Good For"/>
    <s v="Sephora"/>
    <s v="EDG"/>
    <m/>
    <s v="R"/>
    <s v="Nastassia"/>
    <s v="Roza Hadjadj"/>
    <s v="Terminé"/>
    <n v="2"/>
    <m/>
    <d v="1899-12-30T01:00:00"/>
    <d v="2023-01-31T00:00:00"/>
    <d v="2023-02-01T00:00:00"/>
    <d v="2023-02-01T00:00:00"/>
    <d v="2023-02-03T00:00:00"/>
    <d v="2023-02-04T00:00:00"/>
    <d v="2023-02-01T00:00:00"/>
    <d v="2023-02-01T00:00:00"/>
    <d v="2023-02-01T00:00:00"/>
    <x v="4"/>
    <x v="3"/>
    <x v="0"/>
    <x v="1"/>
  </r>
  <r>
    <d v="2022-08-26T00:00:00"/>
    <n v="46545"/>
    <s v="Dior"/>
    <m/>
    <s v="Sephora"/>
    <s v="Niche"/>
    <s v="MAJ DSS4 Sephora"/>
    <s v="R"/>
    <s v="Nastassia"/>
    <s v="Mori SACKO"/>
    <s v="Annulé"/>
    <n v="1"/>
    <m/>
    <d v="1899-12-30T02:00:00"/>
    <d v="2022-08-29T00:00:00"/>
    <d v="2022-08-29T00:00:00"/>
    <d v="2022-08-30T00:00:00"/>
    <d v="2022-09-05T00:00:00"/>
    <d v="2022-09-05T00:00:00"/>
    <d v="2022-08-29T00:00:00"/>
    <m/>
    <d v="2023-02-01T00:00:00"/>
    <x v="7"/>
    <x v="3"/>
    <x v="1"/>
    <x v="1"/>
  </r>
  <r>
    <d v="2023-01-09T00:00:00"/>
    <n v="47788"/>
    <s v="CABAIA"/>
    <s v=""/>
    <s v="CABAIA"/>
    <s v="Vitrine"/>
    <s v=""/>
    <s v="D&amp;CO"/>
    <s v="Nastassia"/>
    <s v="Arnaud HOARAU"/>
    <s v="Terminé"/>
    <n v="6"/>
    <m/>
    <d v="1899-12-30T17:00:00"/>
    <d v="2023-01-24T00:00:00"/>
    <d v="2023-01-18T00:00:00"/>
    <d v="2023-02-03T00:00:00"/>
    <d v="2023-02-24T00:00:00"/>
    <d v="2023-03-01T00:00:00"/>
    <d v="2023-01-26T00:00:00"/>
    <d v="2023-02-10T00:00:00"/>
    <d v="2023-02-17T00:00:00"/>
    <x v="4"/>
    <x v="3"/>
    <x v="0"/>
    <x v="1"/>
  </r>
  <r>
    <d v="2023-02-07T00:00:00"/>
    <n v="48098"/>
    <s v="Huda Beauty"/>
    <s v="Obsession"/>
    <s v="Sephora"/>
    <s v="EDG"/>
    <s v="Prod FR du 47583"/>
    <s v="R"/>
    <s v="Nastassia"/>
    <s v="Elodie RIOLAND"/>
    <s v="Terminé"/>
    <n v="4"/>
    <m/>
    <d v="1899-12-30T05:00:00"/>
    <d v="2023-02-07T00:00:00"/>
    <d v="2023-02-08T00:00:00"/>
    <d v="2023-02-08T00:00:00"/>
    <d v="2023-03-03T00:00:00"/>
    <d v="2023-03-07T00:00:00"/>
    <d v="2023-02-08T00:00:00"/>
    <d v="2023-02-14T00:00:00"/>
    <d v="2023-02-17T00:00:00"/>
    <x v="3"/>
    <x v="3"/>
    <x v="0"/>
    <x v="1"/>
  </r>
  <r>
    <d v="2023-01-20T00:00:00"/>
    <n v="47862"/>
    <s v="VERSACE"/>
    <m/>
    <s v="Marionnaud"/>
    <s v="TG"/>
    <m/>
    <s v="R"/>
    <s v="Nastassia"/>
    <s v="Sophie ECHEGUT"/>
    <s v="Terminé"/>
    <n v="1"/>
    <m/>
    <d v="1899-12-30T03:00:00"/>
    <d v="2023-01-20T00:00:00"/>
    <d v="2023-01-25T00:00:00"/>
    <d v="2023-01-31T00:00:00"/>
    <d v="2023-03-06T00:00:00"/>
    <d v="2023-03-13T00:00:00"/>
    <d v="2023-01-25T00:00:00"/>
    <d v="2023-02-07T00:00:00"/>
    <d v="2023-02-07T00:00:00"/>
    <x v="4"/>
    <x v="3"/>
    <x v="0"/>
    <x v="1"/>
  </r>
  <r>
    <d v="2023-01-31T00:00:00"/>
    <n v="48022"/>
    <s v="Givenchy"/>
    <m/>
    <s v="Marionnaud"/>
    <s v="Visuel"/>
    <m/>
    <s v="R"/>
    <s v="Nastassia"/>
    <s v="Sophie ECHEGUT"/>
    <s v="Terminé"/>
    <n v="2"/>
    <m/>
    <d v="1899-12-30T04:00:00"/>
    <d v="2023-01-31T00:00:00"/>
    <d v="2023-02-01T00:00:00"/>
    <d v="2023-02-02T00:00:00"/>
    <d v="2023-02-08T00:00:00"/>
    <d v="2023-02-07T00:00:00"/>
    <d v="2023-02-01T00:00:00"/>
    <d v="2023-02-06T00:00:00"/>
    <d v="2023-02-07T00:00:00"/>
    <x v="4"/>
    <x v="3"/>
    <x v="0"/>
    <x v="1"/>
  </r>
  <r>
    <d v="2023-01-30T00:00:00"/>
    <n v="48023"/>
    <s v="DOLCE &amp; GABBANA"/>
    <s v=""/>
    <s v="UHPS"/>
    <s v="TG"/>
    <m/>
    <s v="R"/>
    <s v="Nastassia"/>
    <s v="Charlotte GUENARD"/>
    <s v="Terminé"/>
    <n v="3"/>
    <m/>
    <d v="1899-12-30T06:00:00"/>
    <d v="2023-01-31T00:00:00"/>
    <d v="2023-01-31T00:00:00"/>
    <d v="2023-02-02T00:00:00"/>
    <d v="2023-02-22T00:00:00"/>
    <d v="2023-02-28T00:00:00"/>
    <d v="2023-02-02T00:00:00"/>
    <d v="2023-02-07T00:00:00"/>
    <d v="2023-02-07T00:00:00"/>
    <x v="4"/>
    <x v="3"/>
    <x v="0"/>
    <x v="1"/>
  </r>
  <r>
    <d v="2023-01-27T00:00:00"/>
    <n v="47999"/>
    <s v="GUERLAIN"/>
    <s v="Abeille Royale Hair Care"/>
    <s v="Sephora CE"/>
    <s v="Plot"/>
    <m/>
    <s v="D&amp;CO"/>
    <s v="Nastassia"/>
    <s v="Jean-Marc ISTURIZ"/>
    <s v="Terminé"/>
    <n v="1"/>
    <m/>
    <d v="1899-12-30T03:00:00"/>
    <d v="2023-01-27T00:00:00"/>
    <d v="2023-01-27T00:00:00"/>
    <d v="2023-02-08T00:00:00"/>
    <d v="2023-02-10T00:00:00"/>
    <d v="2023-02-10T00:00:00"/>
    <d v="2023-01-30T00:00:00"/>
    <d v="2023-01-30T00:00:00"/>
    <d v="2023-01-30T00:00:00"/>
    <x v="4"/>
    <x v="9"/>
    <x v="0"/>
    <x v="1"/>
  </r>
  <r>
    <d v="2023-02-07T00:00:00"/>
    <n v="48106"/>
    <s v="Moncler"/>
    <m/>
    <s v="Nocibé"/>
    <s v="TG"/>
    <m/>
    <s v="R"/>
    <s v="Nastassia"/>
    <s v="Sandrine NEDELEC"/>
    <s v="Terminé"/>
    <n v="2"/>
    <m/>
    <d v="1899-12-30T02:30:00"/>
    <d v="2023-02-07T00:00:00"/>
    <d v="2023-02-13T00:00:00"/>
    <d v="2023-03-14T00:00:00"/>
    <d v="2023-04-11T00:00:00"/>
    <d v="2023-04-17T00:00:00"/>
    <d v="2023-02-08T00:00:00"/>
    <d v="2023-02-16T00:00:00"/>
    <d v="2023-02-16T00:00:00"/>
    <x v="3"/>
    <x v="3"/>
    <x v="0"/>
    <x v="1"/>
  </r>
  <r>
    <d v="2023-01-10T00:00:00"/>
    <n v="47790"/>
    <s v="PACO RABANNE"/>
    <s v="Fame"/>
    <s v="Sephora CE"/>
    <s v="EDG"/>
    <s v=""/>
    <s v="D&amp;CO"/>
    <s v="Nastassia"/>
    <s v="Arnaud HOARAU"/>
    <s v="Terminé"/>
    <n v="6"/>
    <m/>
    <d v="1899-12-30T09:00:00"/>
    <d v="2023-01-11T00:00:00"/>
    <d v="2023-01-16T00:00:00"/>
    <d v="2023-02-03T00:00:00"/>
    <d v="2023-03-03T00:00:00"/>
    <d v="2023-03-06T00:00:00"/>
    <d v="2023-01-11T00:00:00"/>
    <d v="2023-02-17T00:00:00"/>
    <d v="2023-02-17T00:00:00"/>
    <x v="4"/>
    <x v="3"/>
    <x v="0"/>
    <x v="1"/>
  </r>
  <r>
    <d v="2022-11-23T00:00:00"/>
    <n v="47318"/>
    <s v="Estee Lauder"/>
    <m/>
    <s v="GL Haussmann"/>
    <s v="Visuel"/>
    <m/>
    <s v="R"/>
    <s v="Nastassia"/>
    <s v="Mori SACKO"/>
    <s v="Terminé"/>
    <n v="2"/>
    <m/>
    <d v="1899-12-30T06:00:00"/>
    <d v="2022-11-23T00:00:00"/>
    <d v="2022-11-29T00:00:00"/>
    <m/>
    <m/>
    <m/>
    <d v="2022-11-25T00:00:00"/>
    <d v="2023-02-13T00:00:00"/>
    <d v="2023-04-03T00:00:00"/>
    <x v="2"/>
    <x v="1"/>
    <x v="1"/>
    <x v="1"/>
  </r>
  <r>
    <d v="2023-02-10T00:00:00"/>
    <n v="48160"/>
    <s v="Givenchy"/>
    <s v="L'interdit"/>
    <s v="Marionnaud"/>
    <s v="TG"/>
    <m/>
    <s v="R"/>
    <s v="Nastassia"/>
    <s v="Chloé BOURJOT DEPARIS"/>
    <s v="Terminé"/>
    <n v="4"/>
    <m/>
    <d v="1899-12-30T08:00:00"/>
    <d v="2023-02-10T00:00:00"/>
    <d v="2023-02-13T00:00:00"/>
    <d v="2023-02-14T00:00:00"/>
    <d v="2023-03-09T00:00:00"/>
    <d v="2023-03-13T00:00:00"/>
    <d v="2023-02-13T00:00:00"/>
    <d v="2023-02-23T00:00:00"/>
    <d v="2023-02-23T00:00:00"/>
    <x v="3"/>
    <x v="3"/>
    <x v="0"/>
    <x v="1"/>
  </r>
  <r>
    <d v="2022-06-03T00:00:00"/>
    <n v="44846"/>
    <s v="Mercedes"/>
    <s v="Mercedes man"/>
    <s v="Nocibé"/>
    <s v="Demi Lune"/>
    <m/>
    <s v="R"/>
    <s v="Sixtine"/>
    <s v="Basma"/>
    <s v="Terminé"/>
    <n v="1"/>
    <m/>
    <d v="1899-12-30T03:30:00"/>
    <d v="2022-10-03T00:00:00"/>
    <d v="2022-10-04T00:00:00"/>
    <d v="2022-10-04T00:00:00"/>
    <d v="2022-11-01T00:00:00"/>
    <d v="2022-11-07T00:00:00"/>
    <d v="2022-10-04T00:00:00"/>
    <d v="2022-10-13T00:00:00"/>
    <d v="2022-10-13T00:00:00"/>
    <x v="8"/>
    <x v="5"/>
    <x v="1"/>
    <x v="2"/>
  </r>
  <r>
    <d v="2022-06-15T00:00:00"/>
    <n v="45873"/>
    <s v="Erborian"/>
    <m/>
    <s v="Nocibé"/>
    <s v="Niche"/>
    <m/>
    <s v="R"/>
    <s v="Sixtine"/>
    <s v="Kady"/>
    <s v="Terminé"/>
    <n v="4"/>
    <m/>
    <d v="1899-12-30T06:00:00"/>
    <d v="2022-07-27T00:00:00"/>
    <m/>
    <d v="2022-08-26T00:00:00"/>
    <d v="2022-09-26T00:00:00"/>
    <m/>
    <d v="2022-07-28T00:00:00"/>
    <d v="2022-08-29T00:00:00"/>
    <d v="2022-08-29T00:00:00"/>
    <x v="8"/>
    <x v="4"/>
    <x v="1"/>
    <x v="2"/>
  </r>
  <r>
    <d v="2022-07-27T00:00:00"/>
    <n v="46323"/>
    <s v="Guerlain"/>
    <s v="Abeille Royale"/>
    <s v="GL"/>
    <s v="TG"/>
    <m/>
    <s v="R"/>
    <s v="Sixtine"/>
    <s v="Melissa"/>
    <s v="Terminé"/>
    <n v="3"/>
    <m/>
    <d v="1899-12-31T01:00:00"/>
    <m/>
    <m/>
    <d v="2022-08-19T00:00:00"/>
    <d v="2022-09-16T00:00:00"/>
    <d v="2022-09-26T00:00:00"/>
    <d v="2022-08-08T00:00:00"/>
    <d v="2022-09-06T00:00:00"/>
    <d v="2022-09-07T00:00:00"/>
    <x v="10"/>
    <x v="6"/>
    <x v="1"/>
    <x v="2"/>
  </r>
  <r>
    <d v="2022-08-01T00:00:00"/>
    <n v="46372"/>
    <s v="Sephora"/>
    <s v="Xmas22"/>
    <s v="Sephora"/>
    <s v="BAV"/>
    <m/>
    <s v="R"/>
    <s v="Sixtine"/>
    <s v="Carole"/>
    <s v="Terminé"/>
    <n v="3"/>
    <m/>
    <d v="1899-12-30T05:00:00"/>
    <m/>
    <m/>
    <d v="2022-09-19T00:00:00"/>
    <d v="2022-10-24T00:00:00"/>
    <m/>
    <m/>
    <d v="2022-09-16T00:00:00"/>
    <d v="2022-09-19T00:00:00"/>
    <x v="7"/>
    <x v="6"/>
    <x v="1"/>
    <x v="2"/>
  </r>
  <r>
    <d v="2022-08-23T00:00:00"/>
    <n v="46518"/>
    <s v="L'Oréal"/>
    <s v="Decleor Mandarine verte"/>
    <s v="Nocibé"/>
    <s v="Colonne"/>
    <m/>
    <s v="R"/>
    <s v="Sixtine"/>
    <s v="Charlotte"/>
    <s v="Terminé"/>
    <n v="1"/>
    <m/>
    <d v="1899-12-30T03:00:00"/>
    <d v="2022-09-06T00:00:00"/>
    <d v="2022-09-06T00:00:00"/>
    <d v="2022-09-12T00:00:00"/>
    <d v="2022-10-04T00:00:00"/>
    <d v="2022-10-10T00:00:00"/>
    <d v="2022-09-06T00:00:00"/>
    <d v="2022-09-19T00:00:00"/>
    <d v="2022-09-20T00:00:00"/>
    <x v="7"/>
    <x v="6"/>
    <x v="1"/>
    <x v="2"/>
  </r>
  <r>
    <d v="2022-09-14T00:00:00"/>
    <n v="46693"/>
    <s v="Erborian"/>
    <m/>
    <s v="Marionnaud"/>
    <s v="Multi-Support"/>
    <m/>
    <s v="R"/>
    <s v="Sixtine"/>
    <s v="Kady"/>
    <s v="Terminé"/>
    <n v="1"/>
    <m/>
    <d v="1899-12-30T00:45:00"/>
    <d v="2022-09-14T00:00:00"/>
    <d v="2022-09-19T00:00:00"/>
    <d v="2022-09-26T00:00:00"/>
    <d v="2022-10-24T00:00:00"/>
    <d v="2022-10-31T00:00:00"/>
    <d v="2022-09-15T00:00:00"/>
    <d v="2022-09-29T00:00:00"/>
    <d v="2022-09-30T00:00:00"/>
    <x v="9"/>
    <x v="6"/>
    <x v="1"/>
    <x v="2"/>
  </r>
  <r>
    <d v="2022-09-20T00:00:00"/>
    <n v="46699"/>
    <s v="Guerlain"/>
    <s v="Aqua Allegoria Forte"/>
    <s v="GL"/>
    <s v="Multi-Support"/>
    <s v="TG + Vitrine"/>
    <s v="R"/>
    <s v="Sixtine"/>
    <s v="Roza"/>
    <s v="Terminé"/>
    <n v="4"/>
    <m/>
    <d v="1899-12-30T08:30:00"/>
    <d v="2022-09-20T00:00:00"/>
    <d v="2022-09-22T00:00:00"/>
    <d v="2022-09-23T00:00:00"/>
    <d v="2022-10-17T00:00:00"/>
    <d v="2022-10-24T00:00:00"/>
    <d v="2022-09-22T00:00:00"/>
    <d v="2022-09-30T00:00:00"/>
    <d v="2022-10-03T00:00:00"/>
    <x v="9"/>
    <x v="5"/>
    <x v="1"/>
    <x v="2"/>
  </r>
  <r>
    <d v="2022-09-30T00:00:00"/>
    <n v="46845"/>
    <s v="Coty"/>
    <s v="Fly with Me"/>
    <s v="Multi-Enseignes"/>
    <s v="Visuel"/>
    <m/>
    <s v="R"/>
    <s v="Sixtine"/>
    <s v="Laura A"/>
    <s v="Terminé"/>
    <n v="2"/>
    <m/>
    <d v="1899-12-30T00:35:00"/>
    <d v="2022-09-30T00:00:00"/>
    <d v="2022-10-06T00:00:00"/>
    <d v="2022-10-03T00:00:00"/>
    <d v="2022-10-31T00:00:00"/>
    <d v="2022-11-01T00:00:00"/>
    <d v="2022-10-03T00:00:00"/>
    <d v="2022-11-02T00:00:00"/>
    <d v="2022-11-04T00:00:00"/>
    <x v="9"/>
    <x v="7"/>
    <x v="1"/>
    <x v="2"/>
  </r>
  <r>
    <d v="2022-10-03T00:00:00"/>
    <n v="46851"/>
    <s v="Zadig &amp; Voltaire"/>
    <m/>
    <s v="Sephora"/>
    <s v="Glorifier"/>
    <m/>
    <s v="R"/>
    <s v="Sixtine"/>
    <s v="Kady"/>
    <s v="Terminé"/>
    <n v="3"/>
    <m/>
    <d v="1899-12-30T02:30:00"/>
    <d v="2022-10-03T00:00:00"/>
    <d v="2022-10-04T00:00:00"/>
    <d v="2022-10-05T00:00:00"/>
    <d v="2022-10-20T00:00:00"/>
    <d v="2022-10-18T00:00:00"/>
    <d v="2022-10-04T00:00:00"/>
    <d v="2022-11-02T00:00:00"/>
    <d v="2022-11-02T00:00:00"/>
    <x v="6"/>
    <x v="7"/>
    <x v="1"/>
    <x v="2"/>
  </r>
  <r>
    <d v="2022-10-05T00:00:00"/>
    <n v="46888"/>
    <s v="Fresh"/>
    <s v="Noel"/>
    <s v="Sephora"/>
    <s v="EDG"/>
    <m/>
    <s v="R"/>
    <s v="Sixtine"/>
    <s v="Elodie"/>
    <s v="Terminé"/>
    <n v="10"/>
    <m/>
    <d v="1899-12-30T09:45:00"/>
    <d v="2022-10-05T00:00:00"/>
    <d v="2022-10-11T00:00:00"/>
    <d v="2022-11-02T00:00:00"/>
    <d v="2022-11-30T00:00:00"/>
    <d v="2022-12-06T00:00:00"/>
    <d v="2022-10-07T00:00:00"/>
    <d v="2022-11-08T00:00:00"/>
    <d v="2022-11-08T00:00:00"/>
    <x v="6"/>
    <x v="7"/>
    <x v="1"/>
    <x v="2"/>
  </r>
  <r>
    <d v="2022-10-06T00:00:00"/>
    <n v="46907"/>
    <s v="Armani"/>
    <s v="Si Noel"/>
    <s v="Passion Beauté"/>
    <s v="Panneau"/>
    <m/>
    <s v="R"/>
    <s v="Sixtine"/>
    <s v="Sandrine"/>
    <s v="Terminé"/>
    <n v="1"/>
    <m/>
    <d v="1899-12-30T02:00:00"/>
    <d v="2022-10-06T00:00:00"/>
    <d v="2022-10-10T00:00:00"/>
    <d v="2022-10-17T00:00:00"/>
    <d v="2022-11-14T00:00:00"/>
    <d v="2022-12-05T00:00:00"/>
    <d v="2022-10-07T00:00:00"/>
    <d v="2022-10-11T00:00:00"/>
    <d v="2022-10-11T00:00:00"/>
    <x v="6"/>
    <x v="5"/>
    <x v="1"/>
    <x v="2"/>
  </r>
  <r>
    <d v="2022-10-13T00:00:00"/>
    <n v="46958"/>
    <s v="Mont Blanc"/>
    <s v="Zidane"/>
    <s v="Sephora"/>
    <s v="Glorifier"/>
    <m/>
    <s v="R"/>
    <s v="Sixtine"/>
    <s v="Sandrine"/>
    <s v="Terminé"/>
    <n v="2"/>
    <m/>
    <d v="1899-12-30T02:30:00"/>
    <d v="2022-10-13T00:00:00"/>
    <d v="2022-10-17T00:00:00"/>
    <d v="2022-10-18T00:00:00"/>
    <d v="2022-10-27T00:00:00"/>
    <d v="2022-10-28T00:00:00"/>
    <d v="2022-10-14T00:00:00"/>
    <d v="2022-10-18T00:00:00"/>
    <d v="2022-10-18T00:00:00"/>
    <x v="6"/>
    <x v="5"/>
    <x v="1"/>
    <x v="2"/>
  </r>
  <r>
    <d v="2022-10-20T00:00:00"/>
    <n v="47008"/>
    <s v="Prada"/>
    <s v="Paradoxe"/>
    <s v="Marionnaud"/>
    <s v="Total Cover"/>
    <m/>
    <s v="D&amp;CO"/>
    <s v="Sixtine"/>
    <s v="Arnaud"/>
    <s v="Terminé"/>
    <n v="2"/>
    <m/>
    <d v="1899-12-30T09:00:00"/>
    <d v="2022-10-20T00:00:00"/>
    <d v="2022-10-26T00:00:00"/>
    <d v="2022-11-02T00:00:00"/>
    <d v="2022-11-24T00:00:00"/>
    <d v="2022-11-28T00:00:00"/>
    <d v="2022-10-25T00:00:00"/>
    <d v="2022-11-14T00:00:00"/>
    <d v="2022-11-16T00:00:00"/>
    <x v="6"/>
    <x v="7"/>
    <x v="1"/>
    <x v="2"/>
  </r>
  <r>
    <d v="2022-10-21T00:00:00"/>
    <n v="47028"/>
    <s v="Lancôme"/>
    <m/>
    <s v="Sephora CE"/>
    <s v="MUS"/>
    <m/>
    <s v="D&amp;CO"/>
    <s v="Sixtine"/>
    <s v="Marion"/>
    <s v="Terminé"/>
    <n v="3"/>
    <m/>
    <d v="1899-12-30T10:30:00"/>
    <d v="2022-10-21T00:00:00"/>
    <d v="2022-11-03T00:00:00"/>
    <d v="2022-11-21T00:00:00"/>
    <d v="2022-12-02T00:00:00"/>
    <d v="2022-12-05T00:00:00"/>
    <d v="2022-11-03T00:00:00"/>
    <d v="2022-11-17T00:00:00"/>
    <d v="2022-11-17T00:00:00"/>
    <x v="6"/>
    <x v="7"/>
    <x v="1"/>
    <x v="2"/>
  </r>
  <r>
    <d v="2022-11-17T00:00:00"/>
    <n v="47199"/>
    <s v="Guerlain"/>
    <s v="La Petite robe noire"/>
    <s v="Printemps"/>
    <s v="Chevalet"/>
    <m/>
    <s v="R"/>
    <s v="Sixtine"/>
    <s v="Sophie"/>
    <s v="Terminé"/>
    <n v="1"/>
    <m/>
    <d v="1899-12-30T01:30:00"/>
    <d v="2022-11-17T00:00:00"/>
    <d v="2022-11-21T00:00:00"/>
    <d v="2022-12-05T00:00:00"/>
    <d v="2022-12-12T00:00:00"/>
    <d v="2022-12-24T00:00:00"/>
    <d v="2022-11-18T00:00:00"/>
    <d v="2022-11-23T00:00:00"/>
    <d v="2022-11-28T00:00:00"/>
    <x v="2"/>
    <x v="7"/>
    <x v="1"/>
    <x v="2"/>
  </r>
  <r>
    <d v="2022-11-22T00:00:00"/>
    <n v="47294"/>
    <s v="Clarins"/>
    <s v="Hydra Essentiel"/>
    <s v="Nocibé"/>
    <s v="BAV"/>
    <m/>
    <s v="R"/>
    <s v="Sixtine"/>
    <s v="Charlotte"/>
    <s v="Terminé"/>
    <n v="3"/>
    <m/>
    <d v="1899-12-30T07:30:00"/>
    <d v="2022-11-22T00:00:00"/>
    <d v="2022-11-23T00:00:00"/>
    <d v="2022-11-24T00:00:00"/>
    <d v="2022-11-24T00:00:00"/>
    <d v="2022-11-24T00:00:00"/>
    <d v="2022-11-23T00:00:00"/>
    <d v="2022-11-25T00:00:00"/>
    <d v="2022-11-25T00:00:00"/>
    <x v="2"/>
    <x v="7"/>
    <x v="1"/>
    <x v="2"/>
  </r>
  <r>
    <d v="2022-11-22T00:00:00"/>
    <n v="47309"/>
    <s v="Clarins"/>
    <s v="Hydra Essentiel"/>
    <s v="Printemps"/>
    <s v="Chevalet"/>
    <m/>
    <s v="R"/>
    <s v="Sixtine"/>
    <s v="Charlotte"/>
    <s v="Annulé"/>
    <n v="1"/>
    <m/>
    <d v="1899-12-30T01:00:00"/>
    <d v="2022-11-22T00:00:00"/>
    <d v="2022-12-08T00:00:00"/>
    <d v="2023-01-17T00:00:00"/>
    <d v="2023-02-14T00:00:00"/>
    <d v="2023-02-20T00:00:00"/>
    <d v="2022-12-08T00:00:00"/>
    <m/>
    <d v="2022-12-09T00:00:00"/>
    <x v="2"/>
    <x v="8"/>
    <x v="1"/>
    <x v="2"/>
  </r>
  <r>
    <d v="2022-12-14T00:00:00"/>
    <n v="47541"/>
    <s v="Huda Beauty"/>
    <m/>
    <s v="Sephora"/>
    <s v="Mat Caisse Mobile"/>
    <m/>
    <s v="R"/>
    <s v="Sixtine"/>
    <s v="Elodie"/>
    <s v="Terminé"/>
    <n v="2"/>
    <m/>
    <d v="1899-12-30T04:00:00"/>
    <d v="2022-12-14T00:00:00"/>
    <d v="2022-12-19T00:00:00"/>
    <d v="2022-12-28T00:00:00"/>
    <d v="2023-01-25T00:00:00"/>
    <d v="2023-01-31T00:00:00"/>
    <d v="2022-12-19T00:00:00"/>
    <d v="2022-12-28T00:00:00"/>
    <d v="2022-12-29T00:00:00"/>
    <x v="5"/>
    <x v="8"/>
    <x v="1"/>
    <x v="2"/>
  </r>
  <r>
    <d v="2022-11-16T00:00:00"/>
    <n v="47224"/>
    <s v="Dior"/>
    <s v="Miss Dior - Dior Homme Sport"/>
    <s v="Sephora"/>
    <s v="Glorifier"/>
    <m/>
    <s v="R"/>
    <s v="Sixtine"/>
    <s v="Mori"/>
    <s v="Terminé"/>
    <n v="2"/>
    <m/>
    <d v="1899-12-30T16:00:00"/>
    <d v="2022-11-16T00:00:00"/>
    <d v="2022-11-23T00:00:00"/>
    <d v="2022-12-14T00:00:00"/>
    <d v="2023-01-11T00:00:00"/>
    <d v="2023-01-16T00:00:00"/>
    <d v="2022-11-21T00:00:00"/>
    <d v="2022-12-27T00:00:00"/>
    <d v="2022-12-27T00:00:00"/>
    <x v="2"/>
    <x v="8"/>
    <x v="1"/>
    <x v="2"/>
  </r>
  <r>
    <d v="2022-12-22T00:00:00"/>
    <n v="47641"/>
    <s v="kenzo"/>
    <m/>
    <s v="Nocibé"/>
    <s v="Glorifier"/>
    <m/>
    <s v="R"/>
    <s v="Sixtine"/>
    <s v="Sophie"/>
    <s v="Terminé"/>
    <n v="1"/>
    <m/>
    <d v="1899-12-30T01:00:00"/>
    <m/>
    <d v="2022-12-26T00:00:00"/>
    <d v="2022-12-28T00:00:00"/>
    <d v="2022-01-02T00:00:00"/>
    <d v="2022-01-09T00:00:00"/>
    <d v="2022-12-26T00:00:00"/>
    <d v="2023-01-02T00:00:00"/>
    <d v="2023-01-02T00:00:00"/>
    <x v="5"/>
    <x v="9"/>
    <x v="1"/>
    <x v="1"/>
  </r>
  <r>
    <d v="2022-11-21T00:00:00"/>
    <n v="47261"/>
    <s v="Clarins"/>
    <s v="Hydra Essentiel"/>
    <s v="Marionnaud"/>
    <s v="Rupture"/>
    <m/>
    <s v="R"/>
    <s v="Sixtine"/>
    <s v="Charlotte"/>
    <s v="Terminé"/>
    <n v="3"/>
    <m/>
    <d v="1899-12-30T04:45:00"/>
    <d v="2022-11-21T00:00:00"/>
    <d v="2022-11-25T00:00:00"/>
    <d v="2022-11-29T00:00:00"/>
    <d v="2022-12-27T00:00:00"/>
    <d v="2023-01-02T00:00:00"/>
    <d v="2022-11-22T00:00:00"/>
    <d v="2022-12-02T00:00:00"/>
    <d v="2022-12-05T00:00:00"/>
    <x v="2"/>
    <x v="8"/>
    <x v="1"/>
    <x v="2"/>
  </r>
  <r>
    <d v="2022-12-16T00:00:00"/>
    <n v="47578"/>
    <s v="Guerlain"/>
    <s v="n1 soin"/>
    <s v="Multi-Enseignes"/>
    <s v="Plot"/>
    <m/>
    <s v="R"/>
    <s v="Sixtine"/>
    <s v="Sophie"/>
    <s v="Terminé"/>
    <n v="2"/>
    <m/>
    <d v="1899-12-30T01:30:00"/>
    <m/>
    <d v="2022-12-20T00:00:00"/>
    <d v="2022-12-22T00:00:00"/>
    <d v="2022-12-26T00:00:00"/>
    <d v="2022-01-02T00:00:00"/>
    <d v="2022-12-20T00:00:00"/>
    <d v="2023-01-09T00:00:00"/>
    <d v="2023-01-09T00:00:00"/>
    <x v="5"/>
    <x v="9"/>
    <x v="1"/>
    <x v="1"/>
  </r>
  <r>
    <d v="2022-12-16T00:00:00"/>
    <n v="47572"/>
    <s v="Clarins"/>
    <s v="Masvelt"/>
    <s v="Marionnaud"/>
    <s v="TG"/>
    <m/>
    <s v="R"/>
    <s v="Sixtine"/>
    <s v="Charlotte"/>
    <s v="Terminé"/>
    <n v="7"/>
    <m/>
    <d v="1899-12-30T17:00:00"/>
    <m/>
    <d v="2022-12-20T00:00:00"/>
    <d v="2022-12-29T00:00:00"/>
    <d v="2022-01-24T00:00:00"/>
    <d v="2022-01-30T00:00:00"/>
    <d v="2022-12-20T00:00:00"/>
    <d v="2023-01-07T00:00:00"/>
    <d v="2023-01-07T00:00:00"/>
    <x v="5"/>
    <x v="9"/>
    <x v="1"/>
    <x v="1"/>
  </r>
  <r>
    <d v="2022-12-22T00:00:00"/>
    <n v="47631"/>
    <s v="Guerlain"/>
    <s v="La Petite robe noire Rose Cherry"/>
    <s v="Sephora"/>
    <s v="Glorifier"/>
    <s v="maj visuel"/>
    <s v="R"/>
    <s v="Sixtine"/>
    <s v="Sophie"/>
    <s v="Terminé"/>
    <n v="3"/>
    <m/>
    <d v="1899-12-30T03:30:00"/>
    <m/>
    <d v="2022-12-26T00:00:00"/>
    <d v="2023-01-04T00:00:00"/>
    <d v="2023-02-07T00:00:00"/>
    <d v="2023-02-13T00:00:00"/>
    <d v="2022-12-26T00:00:00"/>
    <d v="2023-01-05T00:00:00"/>
    <d v="2023-01-07T00:00:00"/>
    <x v="5"/>
    <x v="9"/>
    <x v="1"/>
    <x v="1"/>
  </r>
  <r>
    <d v="2022-11-22T00:00:00"/>
    <n v="47295"/>
    <s v="Clarins"/>
    <s v="Hydra Essentiel"/>
    <s v="Nocibé"/>
    <s v="Colonne"/>
    <m/>
    <s v="R"/>
    <s v="Sixtine"/>
    <s v="Charlotte"/>
    <s v="Terminé"/>
    <n v="5"/>
    <m/>
    <d v="1899-12-30T11:30:00"/>
    <d v="2022-11-22T00:00:00"/>
    <d v="2022-11-28T00:00:00"/>
    <d v="2023-01-17T00:00:00"/>
    <d v="2023-02-14T00:00:00"/>
    <d v="2023-02-20T00:00:00"/>
    <d v="2022-11-28T00:00:00"/>
    <d v="2023-01-10T00:00:00"/>
    <d v="2023-01-10T00:00:00"/>
    <x v="2"/>
    <x v="9"/>
    <x v="1"/>
    <x v="1"/>
  </r>
  <r>
    <d v="2023-01-05T00:00:00"/>
    <n v="47745"/>
    <s v="Givenchy"/>
    <s v="Gentleman Society"/>
    <s v="Nocibé"/>
    <s v="Flyers"/>
    <m/>
    <s v="R"/>
    <s v="Sixtine"/>
    <s v="Sophie"/>
    <s v="Annulé"/>
    <n v="2"/>
    <m/>
    <d v="1899-12-30T01:30:00"/>
    <d v="2023-01-05T00:00:00"/>
    <d v="2023-01-06T00:00:00"/>
    <d v="2023-01-09T00:00:00"/>
    <d v="2023-01-18T00:00:00"/>
    <m/>
    <d v="2023-01-05T00:00:00"/>
    <m/>
    <m/>
    <x v="4"/>
    <x v="0"/>
    <x v="0"/>
    <x v="0"/>
  </r>
  <r>
    <d v="2022-10-20T00:00:00"/>
    <n v="46998"/>
    <s v="Mugler"/>
    <s v="Angel"/>
    <s v="Sephora"/>
    <s v="Reglette"/>
    <m/>
    <s v="R"/>
    <s v="Sixtine"/>
    <s v="Sandrine NEDELEC"/>
    <s v="Terminé"/>
    <n v="5"/>
    <m/>
    <d v="1899-12-30T02:15:00"/>
    <d v="2022-10-20T00:00:00"/>
    <d v="2022-10-24T00:00:00"/>
    <d v="2022-10-24T00:00:00"/>
    <d v="2022-11-29T00:00:00"/>
    <d v="2022-12-12T00:00:00"/>
    <d v="2022-10-21T00:00:00"/>
    <d v="2022-12-22T00:00:00"/>
    <d v="2022-12-22T00:00:00"/>
    <x v="6"/>
    <x v="8"/>
    <x v="1"/>
    <x v="2"/>
  </r>
  <r>
    <d v="2022-07-13T00:00:00"/>
    <n v="46156"/>
    <s v="Kenzo"/>
    <s v="FBK L'absolue"/>
    <s v="Sephora CE"/>
    <s v="EDG"/>
    <m/>
    <s v="D&amp;CO"/>
    <s v="Sixtine"/>
    <s v="Jean-Marc"/>
    <s v="Terminé"/>
    <n v="1"/>
    <m/>
    <d v="1899-12-30T05:30:00"/>
    <d v="2022-07-19T00:00:00"/>
    <d v="2022-07-19T00:00:00"/>
    <d v="2022-09-05T00:00:00"/>
    <d v="2022-10-03T00:00:00"/>
    <d v="2022-10-03T00:00:00"/>
    <d v="2022-07-21T00:00:00"/>
    <d v="2022-09-06T00:00:00"/>
    <d v="2022-09-12T00:00:00"/>
    <x v="10"/>
    <x v="6"/>
    <x v="1"/>
    <x v="2"/>
  </r>
  <r>
    <d v="2022-09-28T00:00:00"/>
    <n v="46814"/>
    <s v="Fenty"/>
    <s v="Skin Holiday"/>
    <s v="Sephora"/>
    <s v="Mat Caisse Mobile"/>
    <m/>
    <s v="R"/>
    <s v="Sixtine"/>
    <s v="Elodie RIOLAND"/>
    <s v="Terminé"/>
    <n v="5"/>
    <m/>
    <d v="1899-12-30T09:15:00"/>
    <d v="2022-10-27T00:00:00"/>
    <d v="2022-11-03T00:00:00"/>
    <d v="2022-11-16T00:00:00"/>
    <d v="2022-12-14T00:00:00"/>
    <d v="2022-12-20T00:00:00"/>
    <d v="2022-10-27T00:00:00"/>
    <d v="2022-12-02T00:00:00"/>
    <d v="2022-12-05T00:00:00"/>
    <x v="9"/>
    <x v="8"/>
    <x v="1"/>
    <x v="2"/>
  </r>
  <r>
    <d v="2022-07-27T00:00:00"/>
    <n v="46309"/>
    <s v="Cerruti"/>
    <s v="1881"/>
    <s v="Marionnaud"/>
    <s v="Stop Rayon"/>
    <m/>
    <s v="R"/>
    <s v="Sixtine"/>
    <s v="Melissa"/>
    <s v="Terminé"/>
    <n v="5"/>
    <m/>
    <d v="1899-12-30T01:40:00"/>
    <d v="2022-07-27T00:00:00"/>
    <d v="2022-08-01T00:00:00"/>
    <d v="2022-08-31T00:00:00"/>
    <d v="2022-09-28T00:00:00"/>
    <d v="2022-10-03T00:00:00"/>
    <d v="2022-08-08T00:00:00"/>
    <d v="2022-07-14T00:00:00"/>
    <d v="2022-09-14T00:00:00"/>
    <x v="10"/>
    <x v="6"/>
    <x v="1"/>
    <x v="2"/>
  </r>
  <r>
    <d v="2023-01-17T00:00:00"/>
    <n v="47879"/>
    <s v="SEPHORA France"/>
    <s v=""/>
    <s v="Sephora CE"/>
    <s v="Covering"/>
    <s v=""/>
    <s v="D&amp;CO"/>
    <s v="Sixtine"/>
    <s v="Arnaud HOARAU"/>
    <s v="Terminé"/>
    <n v="3"/>
    <m/>
    <d v="1899-12-30T04:00:00"/>
    <m/>
    <d v="2023-01-18T00:00:00"/>
    <d v="2022-12-27T00:00:00"/>
    <d v="2023-01-24T00:00:00"/>
    <d v="2023-01-24T00:00:00"/>
    <d v="2023-01-18T00:00:00"/>
    <d v="2023-01-23T00:00:00"/>
    <d v="2023-01-23T00:00:00"/>
    <x v="4"/>
    <x v="9"/>
    <x v="0"/>
    <x v="1"/>
  </r>
  <r>
    <d v="2022-08-08T00:00:00"/>
    <n v="46436"/>
    <s v="Sephora"/>
    <s v="Fenty skin"/>
    <s v="Sephora"/>
    <s v="EDG"/>
    <s v="ope europe"/>
    <s v="R"/>
    <s v="Sixtine"/>
    <s v="Elodie"/>
    <s v="Terminé"/>
    <n v="4"/>
    <m/>
    <d v="1899-12-30T07:00:00"/>
    <m/>
    <d v="2022-08-11T00:00:00"/>
    <m/>
    <m/>
    <m/>
    <d v="2022-08-12T00:00:00"/>
    <d v="2022-09-02T00:00:00"/>
    <d v="2022-09-03T00:00:00"/>
    <x v="7"/>
    <x v="6"/>
    <x v="1"/>
    <x v="2"/>
  </r>
  <r>
    <d v="2022-08-10T00:00:00"/>
    <n v="46452"/>
    <s v="Filorga"/>
    <s v="Time Filler"/>
    <s v="GL"/>
    <s v="TG"/>
    <m/>
    <s v="R"/>
    <s v="Sixtine"/>
    <s v="Melissa"/>
    <s v="Terminé"/>
    <n v="1"/>
    <m/>
    <d v="1899-12-30T03:00:00"/>
    <d v="2022-09-07T00:00:00"/>
    <d v="2022-08-16T00:00:00"/>
    <d v="2022-09-16T00:00:00"/>
    <d v="2022-10-14T00:00:00"/>
    <m/>
    <d v="2022-09-12T00:00:00"/>
    <d v="2022-09-21T00:00:00"/>
    <d v="2022-09-22T00:00:00"/>
    <x v="7"/>
    <x v="6"/>
    <x v="1"/>
    <x v="2"/>
  </r>
  <r>
    <d v="2022-08-18T00:00:00"/>
    <n v="46507"/>
    <s v="Erborian"/>
    <m/>
    <s v="Marionnaud"/>
    <s v="Multi-Support"/>
    <s v="Vitro/Chevalet/SR Marionnaud"/>
    <s v="R"/>
    <s v="Sixtine"/>
    <s v="Kady"/>
    <s v="Terminé"/>
    <n v="5"/>
    <m/>
    <d v="1899-12-30T05:30:00"/>
    <d v="2022-08-18T00:00:00"/>
    <d v="2022-08-24T00:00:00"/>
    <d v="2022-08-29T00:00:00"/>
    <d v="2022-09-26T00:00:00"/>
    <d v="2022-10-03T00:00:00"/>
    <d v="2022-08-30T00:00:00"/>
    <d v="2022-09-07T00:00:00"/>
    <d v="2022-09-08T00:00:00"/>
    <x v="7"/>
    <x v="6"/>
    <x v="1"/>
    <x v="2"/>
  </r>
  <r>
    <d v="2022-08-26T00:00:00"/>
    <n v="46544"/>
    <s v="Carven"/>
    <m/>
    <s v="Nocibé"/>
    <s v="Colonne"/>
    <m/>
    <s v="R"/>
    <s v="Sixtine"/>
    <s v="Aurélie"/>
    <s v="Terminé"/>
    <n v="3"/>
    <m/>
    <d v="1899-12-30T04:00:00"/>
    <m/>
    <d v="2022-08-31T00:00:00"/>
    <d v="2022-09-16T00:00:00"/>
    <d v="2022-10-17T00:00:00"/>
    <d v="2022-10-24T00:00:00"/>
    <d v="2022-09-05T00:00:00"/>
    <d v="2022-09-19T00:00:00"/>
    <d v="2022-09-20T00:00:00"/>
    <x v="7"/>
    <x v="6"/>
    <x v="1"/>
    <x v="2"/>
  </r>
  <r>
    <d v="2022-08-26T00:00:00"/>
    <n v="46545"/>
    <s v="Carven"/>
    <m/>
    <s v="Nocibé"/>
    <s v="Demi Lune"/>
    <m/>
    <s v="R"/>
    <s v="Sixtine"/>
    <s v="Aurélie"/>
    <s v="Terminé"/>
    <n v="1"/>
    <m/>
    <d v="1899-12-30T03:40:00"/>
    <d v="2022-09-15T00:00:00"/>
    <d v="2022-09-19T00:00:00"/>
    <d v="2022-09-26T00:00:00"/>
    <d v="2022-10-31T00:00:00"/>
    <d v="2022-12-04T00:00:00"/>
    <d v="2022-09-20T00:00:00"/>
    <d v="2022-10-03T00:00:00"/>
    <d v="2022-10-03T00:00:00"/>
    <x v="7"/>
    <x v="5"/>
    <x v="1"/>
    <x v="2"/>
  </r>
  <r>
    <d v="2022-08-31T00:00:00"/>
    <n v="46578"/>
    <s v="Erborian"/>
    <m/>
    <s v="Nocibé"/>
    <s v="Meuble Chouchou"/>
    <m/>
    <s v="R"/>
    <s v="Sixtine"/>
    <s v="Kady"/>
    <s v="Terminé"/>
    <n v="3"/>
    <m/>
    <d v="1899-12-30T04:20:00"/>
    <d v="2022-08-31T00:00:00"/>
    <d v="2022-09-05T00:00:00"/>
    <d v="2022-09-19T00:00:00"/>
    <d v="2022-10-17T00:00:00"/>
    <d v="2022-10-24T00:00:00"/>
    <d v="2022-09-13T00:00:00"/>
    <d v="2022-09-30T00:00:00"/>
    <d v="2022-09-30T00:00:00"/>
    <x v="7"/>
    <x v="6"/>
    <x v="1"/>
    <x v="2"/>
  </r>
  <r>
    <d v="2022-09-05T00:00:00"/>
    <n v="45785"/>
    <s v="Armani"/>
    <s v="Armani"/>
    <s v="Sephora CE"/>
    <s v="Make Up Station"/>
    <m/>
    <s v="D&amp;CO"/>
    <s v="Sixtine"/>
    <s v="Arnaud"/>
    <s v="Terminé"/>
    <n v="1"/>
    <m/>
    <d v="1899-12-30T00:30:00"/>
    <d v="2022-06-13T00:00:00"/>
    <d v="2022-06-27T00:00:00"/>
    <d v="2022-08-22T00:00:00"/>
    <d v="2022-09-19T00:00:00"/>
    <d v="2022-09-16T00:00:00"/>
    <d v="2022-09-05T00:00:00"/>
    <d v="2022-09-08T00:00:00"/>
    <d v="2022-09-08T00:00:00"/>
    <x v="9"/>
    <x v="6"/>
    <x v="1"/>
    <x v="2"/>
  </r>
  <r>
    <d v="2022-09-06T00:00:00"/>
    <n v="46614"/>
    <s v="Givenchy"/>
    <s v="Rouge Interdit"/>
    <m/>
    <s v="Visuel"/>
    <m/>
    <s v="R"/>
    <s v="Sixtine"/>
    <s v="Melissa"/>
    <s v="Terminé"/>
    <n v="2"/>
    <m/>
    <d v="1899-12-30T01:50:00"/>
    <d v="2022-09-06T00:00:00"/>
    <d v="2022-09-06T00:00:00"/>
    <d v="2022-09-06T00:00:00"/>
    <d v="2022-09-08T00:00:00"/>
    <d v="2022-09-09T00:00:00"/>
    <d v="2022-09-07T00:00:00"/>
    <d v="2022-09-07T00:00:00"/>
    <d v="2022-09-07T00:00:00"/>
    <x v="9"/>
    <x v="6"/>
    <x v="1"/>
    <x v="2"/>
  </r>
  <r>
    <d v="2022-09-06T00:00:00"/>
    <n v="46617"/>
    <s v="Yves Saint Laurent"/>
    <s v="Mascara"/>
    <s v="Sephora"/>
    <s v="Mat Caisse Mobile"/>
    <m/>
    <s v="R"/>
    <s v="Sixtine"/>
    <s v="Sandrine"/>
    <s v="Terminé"/>
    <n v="3"/>
    <m/>
    <d v="1899-12-30T02:00:00"/>
    <d v="2022-09-13T00:00:00"/>
    <d v="2022-09-09T00:00:00"/>
    <d v="2022-09-13T00:00:00"/>
    <d v="2022-10-10T00:00:00"/>
    <d v="2022-11-01T00:00:00"/>
    <d v="2022-09-13T00:00:00"/>
    <d v="2022-09-22T00:00:00"/>
    <d v="2022-09-23T00:00:00"/>
    <x v="9"/>
    <x v="6"/>
    <x v="1"/>
    <x v="2"/>
  </r>
  <r>
    <d v="2022-09-13T00:00:00"/>
    <n v="46685"/>
    <s v="Lancome"/>
    <s v="Teint Idole Ultra Wear"/>
    <s v="Sephora CE"/>
    <s v="MUS"/>
    <m/>
    <s v="D&amp;CO"/>
    <s v="Sixtine"/>
    <s v="Arnaud"/>
    <s v="Terminé"/>
    <n v="2"/>
    <m/>
    <d v="1899-12-30T10:00:00"/>
    <d v="2022-09-13T00:00:00"/>
    <d v="2022-09-19T00:00:00"/>
    <d v="2022-09-30T00:00:00"/>
    <d v="2022-10-14T00:00:00"/>
    <d v="2022-10-17T00:00:00"/>
    <d v="2022-09-21T00:00:00"/>
    <d v="2022-09-29T00:00:00"/>
    <d v="2022-09-30T00:00:00"/>
    <x v="9"/>
    <x v="6"/>
    <x v="1"/>
    <x v="2"/>
  </r>
  <r>
    <d v="2022-09-21T00:00:00"/>
    <n v="46753"/>
    <s v="Guerlain"/>
    <s v="Terracotta"/>
    <s v="Sephora"/>
    <s v="Mat Caisse Mobile"/>
    <m/>
    <s v="R"/>
    <s v="Sixtine"/>
    <s v="Sophie"/>
    <s v="Terminé"/>
    <n v="2"/>
    <m/>
    <d v="1899-12-30T02:30:00"/>
    <d v="2022-09-27T00:00:00"/>
    <d v="2022-09-27T00:00:00"/>
    <d v="2022-10-03T00:00:00"/>
    <d v="2022-11-14T00:00:00"/>
    <d v="2022-11-21T00:00:00"/>
    <d v="2022-09-29T00:00:00"/>
    <d v="2022-10-06T00:00:00"/>
    <d v="2022-10-07T00:00:00"/>
    <x v="9"/>
    <x v="5"/>
    <x v="1"/>
    <x v="2"/>
  </r>
  <r>
    <d v="2022-09-22T00:00:00"/>
    <n v="46757"/>
    <s v="Armani"/>
    <s v="Si Noel"/>
    <s v="UHPS"/>
    <s v="Multi-Support"/>
    <m/>
    <s v="R"/>
    <s v="Sixtine"/>
    <s v="Sandrine"/>
    <s v="Terminé"/>
    <n v="3"/>
    <m/>
    <d v="1899-12-30T07:00:00"/>
    <d v="2022-09-30T00:00:00"/>
    <d v="2022-09-26T00:00:00"/>
    <d v="2022-09-30T00:00:00"/>
    <d v="2022-10-24T00:00:00"/>
    <d v="2022-11-15T00:00:00"/>
    <d v="2022-10-06T00:00:00"/>
    <d v="2022-10-11T00:00:00"/>
    <d v="2022-10-11T00:00:00"/>
    <x v="9"/>
    <x v="5"/>
    <x v="1"/>
    <x v="2"/>
  </r>
  <r>
    <d v="2022-10-04T00:00:00"/>
    <n v="46876"/>
    <s v="Yves Saint Laurent"/>
    <s v="Libre Noel"/>
    <s v="Nocibé"/>
    <s v="Demi Lune"/>
    <m/>
    <s v="R"/>
    <s v="Sixtine"/>
    <s v="Sandrine"/>
    <s v="Annulé"/>
    <n v="1"/>
    <m/>
    <d v="1899-12-30T03:30:00"/>
    <m/>
    <d v="2022-10-11T00:00:00"/>
    <m/>
    <m/>
    <m/>
    <d v="2022-10-14T00:00:00"/>
    <m/>
    <d v="2022-11-07T00:00:00"/>
    <x v="6"/>
    <x v="7"/>
    <x v="1"/>
    <x v="2"/>
  </r>
  <r>
    <d v="2022-10-11T00:00:00"/>
    <n v="46944"/>
    <s v="Sisley"/>
    <s v="Phyto Teint"/>
    <s v="Sephora CE"/>
    <s v="MUS"/>
    <m/>
    <s v="D&amp;CO"/>
    <s v="Sixtine"/>
    <s v="Jean-Marc"/>
    <s v="Terminé"/>
    <n v="2"/>
    <m/>
    <d v="1899-12-30T03:45:00"/>
    <d v="2022-10-11T00:00:00"/>
    <d v="2022-10-11T00:00:00"/>
    <d v="2022-10-17T00:00:00"/>
    <d v="2022-10-30T00:00:00"/>
    <d v="2022-10-31T00:00:00"/>
    <d v="2022-10-13T00:00:00"/>
    <d v="2022-10-18T00:00:00"/>
    <d v="2022-10-18T00:00:00"/>
    <x v="6"/>
    <x v="5"/>
    <x v="1"/>
    <x v="2"/>
  </r>
  <r>
    <d v="2022-10-18T00:00:00"/>
    <n v="46970"/>
    <s v="Carven"/>
    <s v="Dans Ma Bulle de Musc"/>
    <s v="GL"/>
    <s v="TG"/>
    <m/>
    <s v="R"/>
    <s v="Sixtine"/>
    <s v="Kady"/>
    <s v="Terminé"/>
    <n v="4"/>
    <m/>
    <d v="1899-12-30T08:00:00"/>
    <d v="2022-10-18T00:00:00"/>
    <d v="2022-10-19T00:00:00"/>
    <d v="2022-10-24T00:00:00"/>
    <d v="2022-11-16T00:00:00"/>
    <d v="2022-11-21T00:00:00"/>
    <d v="2022-10-21T00:00:00"/>
    <d v="2022-11-04T00:00:00"/>
    <d v="2022-11-07T00:00:00"/>
    <x v="6"/>
    <x v="7"/>
    <x v="1"/>
    <x v="2"/>
  </r>
  <r>
    <d v="2022-10-07T00:00:00"/>
    <n v="46922"/>
    <s v="Mugler"/>
    <s v="Angel"/>
    <s v="Indépendant"/>
    <s v="Presentoir"/>
    <m/>
    <s v="R"/>
    <s v="Sixtine"/>
    <s v="Sandrine"/>
    <s v="Terminé"/>
    <n v="3"/>
    <m/>
    <d v="1899-12-30T14:00:00"/>
    <d v="2022-10-07T00:00:00"/>
    <d v="2022-10-01T00:00:00"/>
    <d v="2022-11-07T00:00:00"/>
    <d v="2022-12-19T00:00:00"/>
    <d v="2022-12-05T00:00:00"/>
    <d v="2022-10-12T00:00:00"/>
    <d v="2022-10-31T00:00:00"/>
    <d v="2022-11-03T00:00:00"/>
    <x v="6"/>
    <x v="7"/>
    <x v="1"/>
    <x v="2"/>
  </r>
  <r>
    <d v="2022-10-13T00:00:00"/>
    <n v="46960"/>
    <s v="Darphin Phrama"/>
    <m/>
    <s v="Autres"/>
    <s v="Presentoir"/>
    <m/>
    <s v="R"/>
    <s v="Sixtine"/>
    <s v="Elodie"/>
    <s v="Annulé"/>
    <n v="1"/>
    <m/>
    <d v="1899-12-30T02:00:00"/>
    <d v="2022-10-13T00:00:00"/>
    <d v="2022-10-17T00:00:00"/>
    <m/>
    <m/>
    <m/>
    <d v="2022-10-18T00:00:00"/>
    <m/>
    <m/>
    <x v="6"/>
    <x v="0"/>
    <x v="1"/>
    <x v="0"/>
  </r>
  <r>
    <d v="2022-12-29T00:00:00"/>
    <n v="47681"/>
    <s v="Guerlain"/>
    <s v="La Petite robe noire Rose Cherry"/>
    <s v="OIA Beauté"/>
    <s v="Chevalet"/>
    <m/>
    <s v="R"/>
    <s v="Sixtine"/>
    <s v="Sophie ECHEGUT"/>
    <s v="Terminé"/>
    <n v="2"/>
    <m/>
    <d v="1899-12-30T03:00:00"/>
    <d v="2022-12-28T00:00:00"/>
    <d v="2022-12-28T00:00:00"/>
    <d v="2022-12-30T00:00:00"/>
    <d v="2023-01-23T00:00:00"/>
    <d v="2023-01-30T00:00:00"/>
    <d v="2022-12-30T00:00:00"/>
    <d v="2023-01-05T00:00:00"/>
    <d v="2023-01-05T00:00:00"/>
    <x v="5"/>
    <x v="9"/>
    <x v="1"/>
    <x v="1"/>
  </r>
  <r>
    <d v="2022-12-16T00:00:00"/>
    <n v="47570"/>
    <s v="Kayali"/>
    <s v="Love fest and vanilla"/>
    <s v="Sephora CE"/>
    <s v="EDG"/>
    <m/>
    <s v="D&amp;CO"/>
    <s v="Sixtine"/>
    <s v="Marion"/>
    <s v="Terminé"/>
    <n v="3"/>
    <m/>
    <d v="1899-12-30T09:30:00"/>
    <d v="2022-12-16T00:00:00"/>
    <d v="2022-12-19T00:00:00"/>
    <d v="2022-12-20T00:00:00"/>
    <d v="2023-01-06T00:00:00"/>
    <d v="2023-01-09T00:00:00"/>
    <d v="2022-12-20T00:00:00"/>
    <d v="2023-01-03T00:00:00"/>
    <d v="2023-01-03T00:00:00"/>
    <x v="5"/>
    <x v="9"/>
    <x v="1"/>
    <x v="1"/>
  </r>
  <r>
    <d v="2022-11-22T00:00:00"/>
    <n v="47307"/>
    <s v="Clarins"/>
    <s v="Hydra Essentiel"/>
    <s v="Nocibé"/>
    <s v="TG"/>
    <m/>
    <s v="R"/>
    <s v="Sixtine"/>
    <s v="Charlotte GUENARD"/>
    <s v="Terminé"/>
    <n v="9"/>
    <m/>
    <d v="1899-12-30T15:00:00"/>
    <d v="2022-11-22T00:00:00"/>
    <d v="2022-12-12T00:00:00"/>
    <d v="2023-01-17T00:00:00"/>
    <d v="2023-02-14T00:00:00"/>
    <d v="2023-02-20T00:00:00"/>
    <d v="2023-01-09T00:00:00"/>
    <d v="2023-01-24T00:00:00"/>
    <d v="2023-01-25T00:00:00"/>
    <x v="2"/>
    <x v="9"/>
    <x v="1"/>
    <x v="1"/>
  </r>
  <r>
    <d v="2022-11-25T00:00:00"/>
    <n v="47338"/>
    <s v="Clarins"/>
    <s v="Hydra Essentiel"/>
    <s v="Sephora"/>
    <s v="EDG"/>
    <m/>
    <s v="R"/>
    <s v="Sixtine"/>
    <s v="Charlotte GUENARD"/>
    <s v="Terminé"/>
    <n v="10"/>
    <m/>
    <d v="1899-12-30T17:00:00"/>
    <m/>
    <d v="2022-12-01T00:00:00"/>
    <d v="2023-01-18T00:00:00"/>
    <d v="2023-02-15T00:00:00"/>
    <d v="2023-02-21T00:00:00"/>
    <d v="2022-12-07T00:00:00"/>
    <d v="2023-01-24T00:00:00"/>
    <d v="2023-01-25T00:00:00"/>
    <x v="2"/>
    <x v="9"/>
    <x v="1"/>
    <x v="1"/>
  </r>
  <r>
    <d v="2022-12-29T00:00:00"/>
    <n v="47684"/>
    <s v="Givenchy"/>
    <s v="Gentleman Society"/>
    <s v="UHPS"/>
    <s v="TG"/>
    <m/>
    <s v="R"/>
    <s v="Sixtine"/>
    <s v="Laura Algaron"/>
    <s v="Terminé"/>
    <n v="7"/>
    <m/>
    <d v="1899-12-30T19:00:00"/>
    <d v="2022-12-28T00:00:00"/>
    <d v="2023-01-05T00:00:00"/>
    <d v="2023-01-16T00:00:00"/>
    <d v="2023-02-20T00:00:00"/>
    <d v="2023-02-27T00:00:00"/>
    <d v="2023-01-06T00:00:00"/>
    <d v="2023-01-30T00:00:00"/>
    <d v="2023-01-31T00:00:00"/>
    <x v="5"/>
    <x v="9"/>
    <x v="1"/>
    <x v="1"/>
  </r>
  <r>
    <d v="2023-01-16T00:00:00"/>
    <n v="47849"/>
    <s v="GIVENCHY"/>
    <s v="Gentleman Society"/>
    <s v="Sephora"/>
    <s v="Glorifier"/>
    <s v=""/>
    <s v="R"/>
    <s v="Sixtine"/>
    <s v="Sophie ECHEGUT"/>
    <s v="Terminé"/>
    <n v="3"/>
    <m/>
    <d v="1899-12-30T03:00:00"/>
    <d v="2023-01-16T00:00:00"/>
    <d v="2023-01-16T00:00:00"/>
    <d v="2023-01-20T00:00:00"/>
    <d v="2023-02-17T00:00:00"/>
    <d v="2023-02-22T00:00:00"/>
    <d v="2023-01-17T00:00:00"/>
    <d v="2023-01-30T00:00:00"/>
    <d v="2023-01-30T00:00:00"/>
    <x v="4"/>
    <x v="9"/>
    <x v="0"/>
    <x v="1"/>
  </r>
  <r>
    <d v="2023-01-23T00:00:00"/>
    <n v="47949"/>
    <s v="CLARINS"/>
    <s v="Lip Oil"/>
    <s v="Sephora"/>
    <s v="Mat Caisse"/>
    <s v=""/>
    <s v="R"/>
    <s v="Sixtine"/>
    <s v="Charlotte GUENARD"/>
    <s v="Terminé"/>
    <n v="2"/>
    <s v=""/>
    <d v="1899-12-30T07:00:00"/>
    <d v="2023-03-23T00:00:00"/>
    <d v="2023-01-25T00:00:00"/>
    <d v="2023-01-31T00:00:00"/>
    <d v="2023-02-28T00:00:00"/>
    <d v="2023-03-07T00:00:00"/>
    <d v="2023-01-26T00:00:00"/>
    <d v="2023-02-07T00:00:00"/>
    <d v="2023-02-08T00:00:00"/>
    <x v="4"/>
    <x v="3"/>
    <x v="0"/>
    <x v="1"/>
  </r>
  <r>
    <d v="2022-10-18T00:00:00"/>
    <n v="46965"/>
    <s v="Sephora"/>
    <s v="Noel"/>
    <s v="Sephora"/>
    <s v="Machine a Bracelet"/>
    <m/>
    <s v="R"/>
    <s v="Sixtine"/>
    <s v="Lea Forget"/>
    <s v="Annulé"/>
    <n v="4"/>
    <m/>
    <d v="1899-12-30T04:45:00"/>
    <d v="2022-10-18T00:00:00"/>
    <d v="2022-10-20T00:00:00"/>
    <d v="2022-10-20T00:00:00"/>
    <d v="2022-11-16T00:00:00"/>
    <d v="2022-11-21T00:00:00"/>
    <d v="2022-10-19T00:00:00"/>
    <m/>
    <m/>
    <x v="6"/>
    <x v="0"/>
    <x v="1"/>
    <x v="0"/>
  </r>
  <r>
    <d v="2022-12-21T00:00:00"/>
    <n v="47585"/>
    <s v="Guerlain"/>
    <s v="Terracotta"/>
    <s v="Sephora"/>
    <s v="EDG"/>
    <m/>
    <s v="R"/>
    <s v="Sixtine"/>
    <s v="Sophie ECHEGUT"/>
    <s v="Terminé"/>
    <n v="5"/>
    <m/>
    <d v="1899-12-30T22:30:00"/>
    <m/>
    <d v="2022-12-26T00:00:00"/>
    <d v="2023-01-16T00:00:00"/>
    <d v="2023-02-27T00:00:00"/>
    <d v="2023-03-06T00:00:00"/>
    <d v="2022-12-30T00:00:00"/>
    <d v="2023-02-09T00:00:00"/>
    <d v="2023-02-09T00:00:00"/>
    <x v="5"/>
    <x v="3"/>
    <x v="1"/>
    <x v="1"/>
  </r>
  <r>
    <d v="2023-01-20T00:00:00"/>
    <n v="47924"/>
    <s v="HERMES"/>
    <s v="H24"/>
    <s v="Marionnaud"/>
    <s v="TG"/>
    <m/>
    <s v="R"/>
    <s v="Sixtine"/>
    <s v="Ludivine MARTIN"/>
    <s v="Terminé"/>
    <n v="9"/>
    <m/>
    <d v="1899-12-30T11:00:00"/>
    <d v="2023-01-20T00:00:00"/>
    <d v="2023-01-23T00:00:00"/>
    <d v="2023-01-25T00:00:00"/>
    <d v="2023-02-21T00:00:00"/>
    <d v="2023-02-27T00:00:00"/>
    <d v="2023-01-24T00:00:00"/>
    <d v="2023-02-06T00:00:00"/>
    <d v="2023-02-07T00:00:00"/>
    <x v="4"/>
    <x v="3"/>
    <x v="0"/>
    <x v="1"/>
  </r>
  <r>
    <d v="2023-01-24T00:00:00"/>
    <n v="47954"/>
    <s v="GUERLAIN"/>
    <s v="La Petite robe noire"/>
    <s v="Sephora"/>
    <s v="Glorifier"/>
    <m/>
    <s v="R"/>
    <s v="Sixtine"/>
    <s v="Sophie ECHEGUT"/>
    <s v="Terminé"/>
    <n v="1"/>
    <m/>
    <d v="1899-12-30T01:00:00"/>
    <d v="2023-01-24T00:00:00"/>
    <d v="2023-01-24T00:00:00"/>
    <d v="2023-01-27T00:00:00"/>
    <d v="2023-02-15T00:00:00"/>
    <d v="2023-02-20T00:00:00"/>
    <d v="2023-01-27T00:00:00"/>
    <d v="2023-01-31T00:00:00"/>
    <d v="2023-01-31T00:00:00"/>
    <x v="4"/>
    <x v="9"/>
    <x v="0"/>
    <x v="1"/>
  </r>
  <r>
    <d v="2023-01-13T00:00:00"/>
    <n v="47859"/>
    <s v="Givenchy"/>
    <s v="Gentleman Society"/>
    <s v="Sephora"/>
    <s v="CDMEA"/>
    <m/>
    <s v="R"/>
    <s v="Sixtine"/>
    <s v="Laura Algaron"/>
    <s v="Terminé"/>
    <n v="2"/>
    <m/>
    <d v="1899-12-30T05:00:00"/>
    <m/>
    <d v="2023-01-20T00:00:00"/>
    <d v="2023-02-07T00:00:00"/>
    <d v="2023-03-14T00:00:00"/>
    <d v="2023-03-21T00:00:00"/>
    <d v="2023-01-19T00:00:00"/>
    <d v="2023-02-08T00:00:00"/>
    <d v="2023-02-10T00:00:00"/>
    <x v="4"/>
    <x v="3"/>
    <x v="0"/>
    <x v="1"/>
  </r>
  <r>
    <d v="2023-01-19T00:00:00"/>
    <n v="47908"/>
    <s v="CLARINS"/>
    <s v="Hydra Essentiel"/>
    <s v="Sephora CE"/>
    <s v="EDG"/>
    <s v=""/>
    <s v="D&amp;CO"/>
    <s v="Sixtine"/>
    <s v="Jean-Marc ISTURIZ"/>
    <s v="Terminé"/>
    <n v="2"/>
    <s v=""/>
    <d v="1899-12-30T05:00:00"/>
    <d v="2023-01-19T00:00:00"/>
    <d v="2023-01-25T00:00:00"/>
    <m/>
    <m/>
    <d v="2023-02-20T00:00:00"/>
    <d v="2023-01-26T00:00:00"/>
    <m/>
    <d v="2023-02-13T00:00:00"/>
    <x v="4"/>
    <x v="3"/>
    <x v="0"/>
    <x v="1"/>
  </r>
  <r>
    <d v="2023-02-14T00:00:00"/>
    <n v="48170"/>
    <s v="Givenchy"/>
    <s v="Gentleman Society"/>
    <s v="Multi-Enseignes"/>
    <s v="Podium"/>
    <m/>
    <s v="R"/>
    <s v="Sixtine"/>
    <s v="Chloé BOURJOT DEPARIS"/>
    <s v="Terminé"/>
    <n v="4"/>
    <m/>
    <d v="1899-12-30T07:30:00"/>
    <m/>
    <d v="2023-02-15T00:00:00"/>
    <d v="2023-02-17T00:00:00"/>
    <d v="2023-03-09T00:00:00"/>
    <d v="2023-03-09T00:00:00"/>
    <d v="2023-02-16T00:00:00"/>
    <d v="2023-02-23T00:00:00"/>
    <d v="2023-02-24T00:00:00"/>
    <x v="3"/>
    <x v="3"/>
    <x v="0"/>
    <x v="1"/>
  </r>
  <r>
    <d v="2023-02-09T00:00:00"/>
    <n v="48064"/>
    <s v="Sephora"/>
    <m/>
    <s v="Sephora"/>
    <s v="Gondole"/>
    <m/>
    <s v="R"/>
    <s v="Sixtine"/>
    <s v="Elodie RIOLAND"/>
    <s v="Terminé"/>
    <n v="6"/>
    <m/>
    <d v="1899-12-30T12:30:00"/>
    <d v="2023-02-09T00:00:00"/>
    <d v="2023-02-06T00:00:00"/>
    <d v="2023-02-16T00:00:00"/>
    <d v="2023-03-02T00:00:00"/>
    <d v="2023-03-07T00:00:00"/>
    <d v="2023-02-16T00:00:00"/>
    <d v="2023-02-21T00:00:00"/>
    <d v="2023-02-22T00:00:00"/>
    <x v="3"/>
    <x v="3"/>
    <x v="0"/>
    <x v="1"/>
  </r>
  <r>
    <d v="2023-02-16T00:00:00"/>
    <n v="48213"/>
    <s v="Sephora"/>
    <m/>
    <s v="Sephora CE"/>
    <s v="Vitrines"/>
    <m/>
    <s v="D&amp;CO"/>
    <s v="Sixtine"/>
    <s v="Arnaud HOARAU"/>
    <s v="Terminé"/>
    <n v="1"/>
    <m/>
    <d v="1899-12-30T02:00:00"/>
    <m/>
    <d v="2023-02-17T00:00:00"/>
    <d v="2023-02-17T00:00:00"/>
    <d v="2023-02-21T00:00:00"/>
    <d v="2023-02-22T00:00:00"/>
    <d v="2023-02-17T00:00:00"/>
    <d v="2023-02-21T00:00:00"/>
    <d v="2023-02-22T00:00:00"/>
    <x v="3"/>
    <x v="3"/>
    <x v="0"/>
    <x v="1"/>
  </r>
  <r>
    <d v="2023-02-14T00:00:00"/>
    <n v="48165"/>
    <s v="Benefit"/>
    <s v="Pore Care"/>
    <s v="Sephora"/>
    <s v="Plot premium"/>
    <m/>
    <s v="R"/>
    <s v="Sixtine"/>
    <s v="Elodie RIOLAND"/>
    <s v="Terminé"/>
    <n v="3"/>
    <m/>
    <d v="1899-12-30T03:00:00"/>
    <m/>
    <d v="2023-02-16T00:00:00"/>
    <d v="2023-02-16T00:00:00"/>
    <d v="2023-03-16T00:00:00"/>
    <d v="2023-03-21T00:00:00"/>
    <d v="2023-02-23T00:00:00"/>
    <d v="2023-02-28T00:00:00"/>
    <d v="2023-03-01T00:00:00"/>
    <x v="3"/>
    <x v="2"/>
    <x v="0"/>
    <x v="1"/>
  </r>
  <r>
    <d v="2023-01-06T00:00:00"/>
    <n v="47748"/>
    <s v="Kenzo"/>
    <s v="Kenzo Homme"/>
    <s v="Autres"/>
    <s v="Glorifier"/>
    <m/>
    <s v="R"/>
    <s v="Sixtine"/>
    <s v="Sophie ECHEGUT"/>
    <s v="Terminé"/>
    <n v="3"/>
    <m/>
    <d v="1899-12-30T06:00:00"/>
    <m/>
    <d v="2023-01-10T00:00:00"/>
    <d v="2023-01-18T00:00:00"/>
    <d v="2023-02-27T00:00:00"/>
    <d v="2023-03-06T00:00:00"/>
    <d v="2023-01-12T00:00:00"/>
    <d v="2023-02-24T00:00:00"/>
    <d v="2023-03-01T00:00:00"/>
    <x v="4"/>
    <x v="2"/>
    <x v="0"/>
    <x v="1"/>
  </r>
  <r>
    <d v="2023-02-27T00:00:00"/>
    <n v="48302"/>
    <s v="Sisley"/>
    <s v="Teint Nude"/>
    <s v="Sephora CE"/>
    <s v="MUS"/>
    <m/>
    <s v="D&amp;CO"/>
    <s v="Sixtine"/>
    <s v="Jean-Marc ISTURIZ"/>
    <s v="Terminé"/>
    <n v="1"/>
    <m/>
    <d v="1899-12-30T02:00:00"/>
    <d v="2023-02-27T00:00:00"/>
    <d v="2023-02-28T00:00:00"/>
    <m/>
    <d v="2023-03-06T00:00:00"/>
    <m/>
    <d v="2023-03-02T00:00:00"/>
    <d v="2023-03-03T00:00:00"/>
    <d v="2023-03-03T00:00:00"/>
    <x v="3"/>
    <x v="2"/>
    <x v="0"/>
    <x v="1"/>
  </r>
  <r>
    <d v="2022-12-20T00:00:00"/>
    <n v="47593"/>
    <s v="Givenchy"/>
    <s v="Gentleman Society"/>
    <s v="Autres"/>
    <s v="OCA"/>
    <m/>
    <s v="D&amp;CO"/>
    <s v="Sixtine"/>
    <s v="Jean-Marc ISTURIZ"/>
    <s v="Terminé"/>
    <n v="2"/>
    <m/>
    <d v="1899-12-30T05:00:00"/>
    <d v="2023-01-25T00:00:00"/>
    <d v="2023-01-26T00:00:00"/>
    <d v="2023-02-06T00:00:00"/>
    <d v="2023-03-06T00:00:00"/>
    <d v="2023-03-06T00:00:00"/>
    <d v="2023-01-30T00:00:00"/>
    <d v="2023-03-06T00:00:00"/>
    <d v="2023-03-06T00:00:00"/>
    <x v="5"/>
    <x v="2"/>
    <x v="1"/>
    <x v="1"/>
  </r>
  <r>
    <d v="2023-01-31T00:00:00"/>
    <n v="47320"/>
    <s v="Byoma"/>
    <m/>
    <s v="Sephora"/>
    <s v="Niches"/>
    <m/>
    <s v="R"/>
    <s v="Sixtine"/>
    <s v="Mori SACKO"/>
    <s v="Terminé"/>
    <n v="3"/>
    <m/>
    <d v="1899-12-31T10:00:00"/>
    <d v="2023-01-31T00:00:00"/>
    <d v="2023-02-06T00:00:00"/>
    <d v="2023-02-10T00:00:00"/>
    <d v="2023-03-13T00:00:00"/>
    <d v="2023-03-16T00:00:00"/>
    <d v="2023-02-17T00:00:00"/>
    <d v="2023-03-02T00:00:00"/>
    <d v="2023-03-07T00:00:00"/>
    <x v="4"/>
    <x v="2"/>
    <x v="0"/>
    <x v="1"/>
  </r>
  <r>
    <d v="2023-03-09T00:00:00"/>
    <n v="48400"/>
    <s v="GUERLAIN"/>
    <s v="Terracotta"/>
    <s v="OIA Beauté"/>
    <s v="OCA"/>
    <m/>
    <s v="R"/>
    <s v="Sixtine"/>
    <s v="Elodie RIOLAND"/>
    <s v="Terminé"/>
    <n v="1"/>
    <m/>
    <d v="1899-12-30T00:30:00"/>
    <d v="2023-03-09T00:00:00"/>
    <d v="2023-03-10T00:00:00"/>
    <d v="2023-03-10T00:00:00"/>
    <d v="2023-03-20T00:00:00"/>
    <d v="2023-03-27T00:00:00"/>
    <d v="2023-03-10T00:00:00"/>
    <d v="2023-03-10T00:00:00"/>
    <d v="2023-03-10T00:00:00"/>
    <x v="1"/>
    <x v="2"/>
    <x v="0"/>
    <x v="1"/>
  </r>
  <r>
    <d v="2023-01-24T00:00:00"/>
    <n v="47955"/>
    <s v="FENTY BEAUTY"/>
    <s v="Hellaticc"/>
    <s v="Sephora"/>
    <s v="Multi-Support"/>
    <m/>
    <s v="R"/>
    <s v="Sixtine"/>
    <s v="Elodie RIOLAND"/>
    <s v="Terminé"/>
    <n v="6"/>
    <m/>
    <d v="1899-12-31T09:00:00"/>
    <d v="2023-01-24T00:00:00"/>
    <d v="2023-01-30T00:00:00"/>
    <m/>
    <m/>
    <m/>
    <d v="2023-02-02T00:00:00"/>
    <d v="2023-02-28T00:00:00"/>
    <d v="2023-02-28T00:00:00"/>
    <x v="4"/>
    <x v="3"/>
    <x v="0"/>
    <x v="1"/>
  </r>
  <r>
    <d v="2023-02-08T00:00:00"/>
    <n v="48109"/>
    <s v="Rochas"/>
    <s v="Girl Life"/>
    <s v="Nocibé"/>
    <s v="TG"/>
    <m/>
    <s v="R"/>
    <s v="Sixtine"/>
    <s v="Sandrine NEDELEC"/>
    <s v="Terminé"/>
    <n v="5"/>
    <m/>
    <d v="1899-12-30T08:30:00"/>
    <d v="2023-02-08T00:00:00"/>
    <d v="2023-02-14T00:00:00"/>
    <d v="2023-03-14T00:00:00"/>
    <d v="2023-04-11T00:00:00"/>
    <d v="2023-04-17T00:00:00"/>
    <d v="2023-02-15T00:00:00"/>
    <d v="2023-03-17T00:00:00"/>
    <d v="2023-03-17T00:00:00"/>
    <x v="3"/>
    <x v="2"/>
    <x v="0"/>
    <x v="1"/>
  </r>
  <r>
    <d v="2023-02-10T00:00:00"/>
    <n v="48150"/>
    <s v="Rochas"/>
    <s v="Girl Life"/>
    <s v="Marionnaud"/>
    <s v="TG"/>
    <m/>
    <s v="R"/>
    <s v="Sixtine"/>
    <s v="Sandrine NEDELEC"/>
    <s v="Terminé"/>
    <n v="5"/>
    <m/>
    <d v="1899-12-30T09:45:00"/>
    <d v="2023-02-10T00:00:00"/>
    <d v="2023-02-14T00:00:00"/>
    <d v="2023-03-14T00:00:00"/>
    <d v="2023-04-11T00:00:00"/>
    <d v="2023-04-17T00:00:00"/>
    <d v="2023-02-21T00:00:00"/>
    <d v="2023-03-16T00:00:00"/>
    <d v="2023-03-17T00:00:00"/>
    <x v="3"/>
    <x v="2"/>
    <x v="0"/>
    <x v="1"/>
  </r>
  <r>
    <d v="2023-03-10T00:00:00"/>
    <n v="48407"/>
    <s v="Rochas"/>
    <s v="Girl Life"/>
    <s v="Sephora"/>
    <s v="EDG"/>
    <m/>
    <s v="R"/>
    <s v="Sixtine"/>
    <s v="EDG"/>
    <s v="Terminé"/>
    <n v="2"/>
    <m/>
    <d v="1899-12-30T02:30:00"/>
    <d v="2023-03-10T00:00:00"/>
    <d v="2023-03-13T00:00:00"/>
    <d v="2023-03-17T00:00:00"/>
    <d v="2023-04-12T00:00:00"/>
    <d v="2023-04-18T00:00:00"/>
    <d v="2023-03-13T00:00:00"/>
    <d v="2023-03-17T00:00:00"/>
    <d v="2023-03-17T00:00:00"/>
    <x v="1"/>
    <x v="2"/>
    <x v="0"/>
    <x v="1"/>
  </r>
  <r>
    <d v="2023-03-08T00:00:00"/>
    <n v="48379"/>
    <s v="MUFE"/>
    <m/>
    <s v="Autres"/>
    <s v="Presentoir"/>
    <m/>
    <s v="R"/>
    <s v="Sixtine"/>
    <s v="Elodie RIOLAND"/>
    <s v="Terminé"/>
    <n v="1"/>
    <m/>
    <d v="1899-12-30T02:00:00"/>
    <d v="2023-03-08T00:00:00"/>
    <d v="2023-03-10T00:00:00"/>
    <m/>
    <m/>
    <m/>
    <d v="2023-03-10T00:00:00"/>
    <d v="2023-03-20T00:00:00"/>
    <d v="2023-03-21T00:00:00"/>
    <x v="1"/>
    <x v="2"/>
    <x v="0"/>
    <x v="1"/>
  </r>
  <r>
    <d v="2023-02-15T00:00:00"/>
    <n v="48198"/>
    <s v="ROCHAS"/>
    <s v="GIRL"/>
    <s v="UHPS"/>
    <s v="Multi-Support"/>
    <m/>
    <s v="R"/>
    <s v="Sixtine"/>
    <s v="Sandrine NEDELEC"/>
    <s v="Terminé"/>
    <n v="5"/>
    <m/>
    <d v="1899-12-30T11:00:00"/>
    <m/>
    <d v="2023-02-22T00:00:00"/>
    <d v="2023-03-17T00:00:00"/>
    <d v="2023-04-18T00:00:00"/>
    <d v="2023-04-25T00:00:00"/>
    <d v="2023-03-03T00:00:00"/>
    <d v="2023-03-28T00:00:00"/>
    <d v="2023-03-29T00:00:00"/>
    <x v="3"/>
    <x v="2"/>
    <x v="0"/>
    <x v="1"/>
  </r>
  <r>
    <d v="2023-03-24T00:00:00"/>
    <n v="48522"/>
    <s v="ROCHAS"/>
    <s v="Girl Life"/>
    <s v="Sephora"/>
    <s v="Glorifier"/>
    <s v=""/>
    <s v="R"/>
    <s v="Sixtine"/>
    <s v="Sandrine NEDELEC"/>
    <s v="Terminé"/>
    <n v="1"/>
    <m/>
    <d v="1899-12-30T02:00:00"/>
    <d v="2023-03-24T00:00:00"/>
    <d v="2023-03-27T00:00:00"/>
    <m/>
    <d v="2023-04-12T00:00:00"/>
    <d v="2023-04-17T00:00:00"/>
    <d v="2023-03-27T00:00:00"/>
    <d v="2023-03-27T00:00:00"/>
    <d v="2023-03-28T00:00:00"/>
    <x v="1"/>
    <x v="2"/>
    <x v="0"/>
    <x v="1"/>
  </r>
  <r>
    <d v="2023-03-17T00:00:00"/>
    <n v="48462"/>
    <s v="FENTY BEAUTY"/>
    <s v="New Mascara"/>
    <s v="Sephora"/>
    <s v="EDG"/>
    <s v="Manque Header - Attente formes"/>
    <s v="R"/>
    <s v="Sixtine"/>
    <s v="Elodie RIOLAND"/>
    <s v="Terminé"/>
    <n v="4"/>
    <m/>
    <d v="1899-12-30T06:30:00"/>
    <d v="2023-01-17T00:00:00"/>
    <d v="2023-03-20T00:00:00"/>
    <d v="2023-03-20T00:00:00"/>
    <d v="2023-04-14T00:00:00"/>
    <d v="2023-04-18T00:00:00"/>
    <d v="2023-03-20T00:00:00"/>
    <d v="2023-03-22T00:00:00"/>
    <d v="2023-03-30T00:00:00"/>
    <x v="1"/>
    <x v="2"/>
    <x v="0"/>
    <x v="1"/>
  </r>
  <r>
    <d v="2023-03-07T00:00:00"/>
    <n v="48377"/>
    <s v="BY TERRY"/>
    <s v="Elumineur de Teint"/>
    <s v="Sephora"/>
    <s v="Mat Caisse"/>
    <s v=""/>
    <s v=""/>
    <s v="Sixtine"/>
    <s v="Elodie RIOLAND"/>
    <s v="Terminé"/>
    <n v="2"/>
    <m/>
    <d v="1899-12-30T04:30:00"/>
    <d v="2023-03-08T00:00:00"/>
    <d v="2023-03-10T00:00:00"/>
    <d v="2023-03-13T00:00:00"/>
    <d v="2023-04-13T00:00:00"/>
    <d v="2023-04-18T00:00:00"/>
    <d v="2023-03-10T00:00:00"/>
    <d v="2023-03-22T00:00:00"/>
    <d v="2023-03-23T00:00:00"/>
    <x v="1"/>
    <x v="2"/>
    <x v="0"/>
    <x v="1"/>
  </r>
  <r>
    <d v="2023-03-14T00:00:00"/>
    <n v="48279"/>
    <s v="Sephora"/>
    <m/>
    <s v="Sephora"/>
    <s v="Mural"/>
    <m/>
    <s v="R"/>
    <s v="Sixtine"/>
    <s v="Léa FORGET"/>
    <s v="Terminé"/>
    <n v="3"/>
    <m/>
    <d v="1899-12-30T05:30:00"/>
    <d v="2023-03-14T00:00:00"/>
    <m/>
    <m/>
    <m/>
    <m/>
    <d v="2023-03-15T00:00:00"/>
    <d v="2023-03-22T00:00:00"/>
    <d v="2023-03-22T00:00:00"/>
    <x v="1"/>
    <x v="2"/>
    <x v="0"/>
    <x v="1"/>
  </r>
  <r>
    <d v="2023-03-23T00:00:00"/>
    <n v="48511"/>
    <s v="ERBORIAN"/>
    <s v="CC Creme"/>
    <s v="Marionnaud"/>
    <s v="Multi-Support"/>
    <s v=""/>
    <s v="R"/>
    <s v="Sixtine"/>
    <s v="Kady CISSE"/>
    <s v="Terminé"/>
    <n v="5"/>
    <m/>
    <d v="1899-12-30T07:00:00"/>
    <d v="2023-04-04T00:00:00"/>
    <d v="2023-04-05T00:00:00"/>
    <d v="2023-04-07T00:00:00"/>
    <d v="2023-05-09T00:00:00"/>
    <d v="2023-05-15T00:00:00"/>
    <d v="2023-04-05T00:00:00"/>
    <d v="2023-04-20T00:00:00"/>
    <d v="2023-04-21T00:00:00"/>
    <x v="1"/>
    <x v="1"/>
    <x v="0"/>
    <x v="1"/>
  </r>
  <r>
    <d v="2023-03-21T00:00:00"/>
    <n v="48480"/>
    <s v="FENTY BEAUTY"/>
    <s v="Mascara"/>
    <s v="Sephora"/>
    <s v="Plot Premium"/>
    <s v="ATTENTE PROTO"/>
    <s v="R"/>
    <s v="Sixtine"/>
    <s v="Elodie RIOLAND"/>
    <s v="Terminé"/>
    <n v="1"/>
    <s v=""/>
    <d v="1899-12-30T03:30:00"/>
    <d v="2023-03-27T00:00:00"/>
    <d v="2023-03-22T00:00:00"/>
    <d v="2023-03-22T00:00:00"/>
    <d v="2023-04-13T00:00:00"/>
    <d v="2023-04-18T00:00:00"/>
    <d v="2023-03-29T00:00:00"/>
    <d v="2023-04-03T00:00:00"/>
    <d v="2023-04-07T00:00:00"/>
    <x v="1"/>
    <x v="1"/>
    <x v="0"/>
    <x v="1"/>
  </r>
  <r>
    <d v="2023-03-02T00:00:00"/>
    <n v="48336"/>
    <s v="Coach"/>
    <m/>
    <s v="Nocibé"/>
    <s v="Colonne"/>
    <m/>
    <s v="R"/>
    <s v="Sixtine"/>
    <s v="Sandrine NEDELEC"/>
    <s v="Terminé"/>
    <n v="3"/>
    <m/>
    <d v="1899-12-30T05:00:00"/>
    <d v="2023-03-02T00:00:00"/>
    <d v="2023-03-13T00:00:00"/>
    <d v="2023-03-27T00:00:00"/>
    <d v="2023-04-25T00:00:00"/>
    <d v="2023-05-01T00:00:00"/>
    <d v="2023-03-09T00:00:00"/>
    <d v="2023-04-05T00:00:00"/>
    <d v="2023-04-06T00:00:00"/>
    <x v="1"/>
    <x v="1"/>
    <x v="0"/>
    <x v="1"/>
  </r>
  <r>
    <d v="2023-03-23T00:00:00"/>
    <n v="48510"/>
    <s v="Prada"/>
    <s v="Infusion"/>
    <s v="Multi-Enseignes"/>
    <s v="Niches"/>
    <m/>
    <s v="R"/>
    <s v="Sixtine"/>
    <s v="Charlotte GUENARD"/>
    <s v="Terminé"/>
    <n v="3"/>
    <m/>
    <d v="1899-12-30T06:30:00"/>
    <d v="2023-03-23T00:00:00"/>
    <d v="2023-03-24T00:00:00"/>
    <d v="2023-03-27T00:00:00"/>
    <d v="2023-04-19T00:00:00"/>
    <d v="2023-04-24T00:00:00"/>
    <d v="2023-03-24T00:00:00"/>
    <d v="2023-03-30T00:00:00"/>
    <d v="2023-03-30T00:00:00"/>
    <x v="1"/>
    <x v="2"/>
    <x v="0"/>
    <x v="1"/>
  </r>
  <r>
    <d v="2023-03-28T00:00:00"/>
    <n v="48548"/>
    <s v="ROCHAS"/>
    <s v="Girl Life"/>
    <s v="Printemps Haussmann"/>
    <s v="Presentoir"/>
    <s v=""/>
    <s v="D&amp;CO"/>
    <s v="Sixtine"/>
    <s v="Elsa PEUCHGAZEAU"/>
    <s v="Terminé"/>
    <n v="1"/>
    <m/>
    <d v="1899-12-30T01:15:00"/>
    <d v="2023-03-28T00:00:00"/>
    <d v="2023-04-04T00:00:00"/>
    <d v="2023-04-10T00:00:00"/>
    <d v="2023-04-26T00:00:00"/>
    <d v="2023-05-01T00:00:00"/>
    <d v="2023-04-03T00:00:00"/>
    <d v="2023-04-03T00:00:00"/>
    <d v="2023-04-04T00:00:00"/>
    <x v="1"/>
    <x v="1"/>
    <x v="0"/>
    <x v="1"/>
  </r>
  <r>
    <d v="2023-02-08T00:00:00"/>
    <n v="48118"/>
    <s v="Guerlain"/>
    <s v="AR"/>
    <s v="Oia Beauté"/>
    <s v="Chevalet"/>
    <m/>
    <s v="R"/>
    <s v="Stéphanie"/>
    <s v="Sophie ECHEGUT"/>
    <s v="Terminé"/>
    <n v="1"/>
    <m/>
    <d v="1899-12-30T00:30:00"/>
    <m/>
    <d v="2023-02-10T00:00:00"/>
    <d v="2023-02-14T00:00:00"/>
    <d v="2023-03-06T00:00:00"/>
    <d v="2023-03-13T00:00:00"/>
    <d v="2023-02-15T00:00:00"/>
    <d v="2023-02-21T00:00:00"/>
    <d v="2023-02-22T00:00:00"/>
    <x v="3"/>
    <x v="3"/>
    <x v="0"/>
    <x v="1"/>
  </r>
  <r>
    <d v="2023-02-08T00:00:00"/>
    <n v="48118"/>
    <s v="GUERLAIN"/>
    <s v="Aqua Allegoria"/>
    <s v="Oia Beauté"/>
    <s v="Chevalet"/>
    <m/>
    <s v="R"/>
    <s v="Stéphanie"/>
    <s v="Sophie ECHEGUT"/>
    <s v="Terminé"/>
    <n v="1"/>
    <m/>
    <d v="1899-12-30T02:00:00"/>
    <m/>
    <d v="2023-02-10T00:00:00"/>
    <d v="2023-02-14T00:00:00"/>
    <d v="2023-03-06T00:00:00"/>
    <d v="2023-03-13T00:00:00"/>
    <d v="2023-02-15T00:00:00"/>
    <d v="2023-02-22T00:00:00"/>
    <d v="2023-02-22T00:00:00"/>
    <x v="3"/>
    <x v="3"/>
    <x v="0"/>
    <x v="1"/>
  </r>
  <r>
    <d v="2023-02-21T00:00:00"/>
    <n v="48251"/>
    <s v="HERMES"/>
    <s v="TDH - H24"/>
    <s v="Sephora"/>
    <s v="Glorifier"/>
    <m/>
    <s v="R"/>
    <s v="Stéphanie"/>
    <s v="MARTIN Ludivine"/>
    <s v="Terminé"/>
    <n v="2"/>
    <m/>
    <d v="1899-12-30T03:00:00"/>
    <d v="2023-02-21T00:00:00"/>
    <d v="2023-02-22T00:00:00"/>
    <d v="2023-02-23T00:00:00"/>
    <d v="2023-02-27T00:00:00"/>
    <d v="2023-03-06T00:00:00"/>
    <d v="2023-02-22T00:00:00"/>
    <d v="2023-02-23T00:00:00"/>
    <d v="2023-02-23T00:00:00"/>
    <x v="3"/>
    <x v="3"/>
    <x v="0"/>
    <x v="1"/>
  </r>
  <r>
    <d v="2023-02-27T00:00:00"/>
    <n v="48295"/>
    <s v="PAT MCGRATH LABS"/>
    <m/>
    <s v="Sephora"/>
    <s v="Mat Caisse"/>
    <m/>
    <s v="R"/>
    <s v="Stéphanie"/>
    <s v="Elodie RIOLAND"/>
    <s v="Terminé"/>
    <n v="6"/>
    <m/>
    <d v="1899-12-30T03:30:00"/>
    <d v="2023-03-01T00:00:00"/>
    <d v="2023-02-27T00:00:00"/>
    <d v="2023-03-03T00:00:00"/>
    <d v="2023-03-30T00:00:00"/>
    <d v="2023-04-04T00:00:00"/>
    <d v="2023-03-03T00:00:00"/>
    <d v="2023-03-13T00:00:00"/>
    <d v="2023-03-13T00:00:00"/>
    <x v="3"/>
    <x v="2"/>
    <x v="0"/>
    <x v="1"/>
  </r>
  <r>
    <d v="2023-02-27T00:00:00"/>
    <n v="48300"/>
    <s v="Kenzo"/>
    <s v="Flower By Kenzo"/>
    <s v="Marionnaud"/>
    <s v="Flyers"/>
    <m/>
    <s v="R"/>
    <s v="Stéphanie"/>
    <s v="Chloé BOURJOT DEPARIS"/>
    <s v="Terminé"/>
    <n v="3"/>
    <m/>
    <d v="1899-12-30T03:30:00"/>
    <d v="2023-02-27T00:00:00"/>
    <d v="2023-03-02T00:00:00"/>
    <d v="2023-03-07T00:00:00"/>
    <d v="2023-03-20T00:00:00"/>
    <m/>
    <d v="2023-03-01T00:00:00"/>
    <d v="2023-03-07T00:00:00"/>
    <d v="2023-03-09T00:00:00"/>
    <x v="3"/>
    <x v="2"/>
    <x v="0"/>
    <x v="1"/>
  </r>
  <r>
    <d v="2023-03-07T00:00:00"/>
    <n v="48373"/>
    <s v="La Prairie"/>
    <s v="Skin Caviar"/>
    <s v="Multi-Enseignes"/>
    <s v="Visuel"/>
    <m/>
    <s v="D&amp;CO"/>
    <s v="Stéphanie"/>
    <s v="Axel Pastor"/>
    <s v="Terminé"/>
    <n v="2"/>
    <m/>
    <d v="1899-12-30T02:30:00"/>
    <d v="2023-03-07T00:00:00"/>
    <d v="2023-03-08T00:00:00"/>
    <d v="2023-03-08T00:00:00"/>
    <m/>
    <d v="2023-03-17T00:00:00"/>
    <d v="2023-03-08T00:00:00"/>
    <d v="2023-03-09T00:00:00"/>
    <d v="2023-03-09T00:00:00"/>
    <x v="1"/>
    <x v="2"/>
    <x v="0"/>
    <x v="1"/>
  </r>
  <r>
    <d v="2023-02-27T00:00:00"/>
    <n v="48294"/>
    <s v="CLINIQUE"/>
    <s v="MS SPF"/>
    <s v="Nocibé"/>
    <s v="Presentoir"/>
    <s v=""/>
    <s v="R"/>
    <s v="Stéphanie"/>
    <s v="Elodie RIOLAND"/>
    <s v="Terminé"/>
    <n v="2"/>
    <m/>
    <d v="1899-12-30T04:30:00"/>
    <d v="2023-03-01T00:00:00"/>
    <d v="2023-03-03T00:00:00"/>
    <d v="2023-03-13T00:00:00"/>
    <d v="2023-04-11T00:00:00"/>
    <d v="2023-05-02T00:00:00"/>
    <d v="2023-03-02T00:00:00"/>
    <d v="2023-03-13T00:00:00"/>
    <d v="2023-03-14T00:00:00"/>
    <x v="3"/>
    <x v="2"/>
    <x v="0"/>
    <x v="1"/>
  </r>
  <r>
    <d v="2023-03-06T00:00:00"/>
    <n v="48369"/>
    <s v="Caron"/>
    <s v="Pour un homme"/>
    <s v="Marionnaud"/>
    <s v="Stop Rayon"/>
    <m/>
    <s v="R"/>
    <s v="Stéphanie"/>
    <s v="Ludivine MARTIN"/>
    <s v="Terminé"/>
    <n v="2"/>
    <m/>
    <d v="1899-12-30T05:00:00"/>
    <d v="2023-03-06T00:00:00"/>
    <d v="2023-03-08T00:00:00"/>
    <d v="2023-03-29T00:00:00"/>
    <d v="2023-04-03T00:00:00"/>
    <d v="2023-04-30T00:00:00"/>
    <d v="2023-03-07T00:00:00"/>
    <d v="2023-03-08T00:00:00"/>
    <d v="2023-03-09T00:00:00"/>
    <x v="1"/>
    <x v="2"/>
    <x v="0"/>
    <x v="1"/>
  </r>
  <r>
    <d v="2023-01-12T00:00:00"/>
    <n v="47828"/>
    <s v="CLINIQUE"/>
    <m/>
    <s v="Pharmacies"/>
    <m/>
    <m/>
    <s v="R"/>
    <s v="Stéphanie"/>
    <s v="Elodie RIOLAND"/>
    <s v="Terminé"/>
    <n v="2"/>
    <m/>
    <d v="1899-12-30T03:00:00"/>
    <d v="2023-01-27T00:00:00"/>
    <d v="2023-01-18T00:00:00"/>
    <m/>
    <m/>
    <m/>
    <d v="2023-01-30T00:00:00"/>
    <d v="2023-03-08T00:00:00"/>
    <d v="2023-03-09T00:00:00"/>
    <x v="4"/>
    <x v="2"/>
    <x v="0"/>
    <x v="1"/>
  </r>
  <r>
    <d v="2023-02-07T00:00:00"/>
    <n v="48058"/>
    <s v="TOO FACED"/>
    <m/>
    <s v="Sephora"/>
    <s v="Mat Caisse"/>
    <m/>
    <s v="R"/>
    <s v="Stéphanie"/>
    <s v="Elodie RIOLAND"/>
    <s v="Terminé"/>
    <n v="4"/>
    <m/>
    <d v="1899-12-30T07:00:00"/>
    <d v="2023-02-07T00:00:00"/>
    <d v="2023-02-10T00:00:00"/>
    <d v="2023-02-16T00:00:00"/>
    <d v="2023-03-16T00:00:00"/>
    <d v="2023-03-21T00:00:00"/>
    <d v="2023-02-09T00:00:00"/>
    <d v="2023-02-21T00:00:00"/>
    <d v="2023-02-27T00:00:00"/>
    <x v="3"/>
    <x v="3"/>
    <x v="0"/>
    <x v="1"/>
  </r>
  <r>
    <d v="2023-02-07T00:00:00"/>
    <n v="48105"/>
    <s v="UNGARO"/>
    <s v="Diva Rouge"/>
    <s v="Nocibé"/>
    <s v="Demi Lune"/>
    <s v=""/>
    <s v="R"/>
    <s v="Stéphanie"/>
    <s v="Sandrine NEDELEC"/>
    <s v="Terminé"/>
    <n v="4"/>
    <m/>
    <d v="1899-12-30T05:00:00"/>
    <d v="2023-02-22T00:00:00"/>
    <d v="2023-02-13T00:00:00"/>
    <d v="2023-02-17T00:00:00"/>
    <d v="2023-03-17T00:00:00"/>
    <d v="2023-04-03T00:00:00"/>
    <d v="2023-02-23T00:00:00"/>
    <d v="2023-02-24T00:00:00"/>
    <d v="2023-02-24T00:00:00"/>
    <x v="3"/>
    <x v="3"/>
    <x v="0"/>
    <x v="1"/>
  </r>
  <r>
    <d v="2023-02-21T00:00:00"/>
    <n v="48250"/>
    <s v="Caron"/>
    <s v="Pour un homme"/>
    <s v="GL"/>
    <s v="TG"/>
    <m/>
    <s v="R"/>
    <s v="Stéphanie"/>
    <s v="Ludivine MARTIN"/>
    <s v="Terminé"/>
    <n v="2"/>
    <m/>
    <d v="1899-12-30T03:00:00"/>
    <d v="2023-01-21T00:00:00"/>
    <d v="2023-02-23T00:00:00"/>
    <d v="2023-02-24T00:00:00"/>
    <d v="2023-03-13T00:00:00"/>
    <d v="2023-03-20T00:00:00"/>
    <d v="2023-02-23T00:00:00"/>
    <d v="2023-02-28T00:00:00"/>
    <d v="2023-02-28T00:00:00"/>
    <x v="3"/>
    <x v="3"/>
    <x v="0"/>
    <x v="1"/>
  </r>
  <r>
    <d v="2023-02-17T00:00:00"/>
    <n v="48234"/>
    <s v="PMG"/>
    <m/>
    <s v="Autres"/>
    <s v="Plateau"/>
    <m/>
    <s v="D&amp;CO"/>
    <s v="Stéphanie"/>
    <s v="Elodie RIOLAND"/>
    <s v="Terminé"/>
    <n v="2"/>
    <m/>
    <d v="1899-12-30T01:30:00"/>
    <m/>
    <d v="2023-02-21T00:00:00"/>
    <d v="2023-02-27T00:00:00"/>
    <d v="2023-03-24T00:00:00"/>
    <d v="2023-03-28T00:00:00"/>
    <d v="2023-02-20T00:00:00"/>
    <d v="2023-03-03T00:00:00"/>
    <d v="2023-03-08T00:00:00"/>
    <x v="3"/>
    <x v="2"/>
    <x v="0"/>
    <x v="1"/>
  </r>
  <r>
    <d v="2023-03-13T00:00:00"/>
    <n v="48422"/>
    <s v="Kenzo"/>
    <s v="Homme EDT"/>
    <s v="Sephora"/>
    <s v="Glorifier"/>
    <m/>
    <s v="R"/>
    <s v="Stéphanie"/>
    <s v="Chloé BOURJOT DEPARIS"/>
    <s v="Terminé"/>
    <n v="4"/>
    <m/>
    <d v="1899-12-30T03:30:00"/>
    <d v="2023-03-13T00:00:00"/>
    <d v="2023-03-15T00:00:00"/>
    <d v="2023-03-20T00:00:00"/>
    <d v="2023-04-17T00:00:00"/>
    <d v="2023-05-01T00:00:00"/>
    <d v="2023-03-15T00:00:00"/>
    <d v="2023-03-28T00:00:00"/>
    <d v="2023-03-28T00:00:00"/>
    <x v="1"/>
    <x v="2"/>
    <x v="0"/>
    <x v="1"/>
  </r>
  <r>
    <d v="2023-03-21T00:00:00"/>
    <n v="48482"/>
    <s v="Armani"/>
    <s v="GLOW BLUSH"/>
    <s v="Autres"/>
    <s v="Visuel"/>
    <m/>
    <s v="R"/>
    <s v="Stéphanie"/>
    <s v="Charlotte GUENARD"/>
    <s v="Terminé"/>
    <n v="1"/>
    <m/>
    <d v="1899-12-30T03:00:00"/>
    <d v="2023-03-21T00:00:00"/>
    <d v="2023-03-22T00:00:00"/>
    <d v="2023-03-22T00:00:00"/>
    <d v="2023-03-30T00:00:00"/>
    <d v="2023-04-03T00:00:00"/>
    <d v="2023-03-23T00:00:00"/>
    <d v="2023-03-24T00:00:00"/>
    <d v="2023-03-24T00:00:00"/>
    <x v="1"/>
    <x v="2"/>
    <x v="0"/>
    <x v="1"/>
  </r>
  <r>
    <d v="2023-03-21T00:00:00"/>
    <n v="48483"/>
    <s v="Armani"/>
    <s v="Luminous Silk"/>
    <s v="Multi-Enseignes"/>
    <s v="Visuel"/>
    <m/>
    <s v="R"/>
    <s v="Stéphanie"/>
    <s v="Charlotte GUENARD"/>
    <s v="Terminé"/>
    <n v="1"/>
    <m/>
    <d v="1899-12-30T03:00:00"/>
    <d v="2023-03-21T00:00:00"/>
    <d v="2023-03-22T00:00:00"/>
    <d v="2023-03-22T00:00:00"/>
    <d v="2023-03-29T00:00:00"/>
    <d v="2023-04-03T00:00:00"/>
    <d v="2023-03-22T00:00:00"/>
    <d v="2023-03-23T00:00:00"/>
    <d v="2023-03-24T00:00:00"/>
    <x v="1"/>
    <x v="2"/>
    <x v="0"/>
    <x v="1"/>
  </r>
  <r>
    <d v="2023-03-20T00:00:00"/>
    <n v="48470"/>
    <s v="Rituals"/>
    <m/>
    <s v="Autres"/>
    <s v="Vitrines"/>
    <m/>
    <s v="R"/>
    <s v="Stéphanie"/>
    <s v="Sophie ECHEGUT"/>
    <s v="Terminé"/>
    <n v="1"/>
    <m/>
    <d v="1899-12-30T00:30:00"/>
    <d v="2023-03-20T00:00:00"/>
    <d v="2023-03-22T00:00:00"/>
    <d v="2023-03-24T00:00:00"/>
    <d v="2023-04-17T00:00:00"/>
    <d v="2023-04-19T00:00:00"/>
    <d v="2023-03-21T00:00:00"/>
    <d v="2023-03-29T00:00:00"/>
    <d v="2023-03-29T00:00:00"/>
    <x v="1"/>
    <x v="2"/>
    <x v="0"/>
    <x v="1"/>
  </r>
  <r>
    <d v="2023-03-16T00:00:00"/>
    <n v="48455"/>
    <s v="CARON"/>
    <s v="Pour un homme"/>
    <s v="Indépendant"/>
    <s v="Panneau"/>
    <m/>
    <s v="R"/>
    <s v="Stéphanie"/>
    <s v="MARTIN Ludivine"/>
    <s v="Terminé"/>
    <n v="2"/>
    <m/>
    <d v="1899-12-30T01:00:00"/>
    <d v="2023-03-16T00:00:00"/>
    <d v="2023-03-21T00:00:00"/>
    <d v="2023-03-24T00:00:00"/>
    <d v="2023-04-24T00:00:00"/>
    <d v="2023-05-02T00:00:00"/>
    <d v="2023-03-17T00:00:00"/>
    <d v="2023-03-27T00:00:00"/>
    <d v="2023-03-28T00:00:00"/>
    <x v="1"/>
    <x v="2"/>
    <x v="0"/>
    <x v="1"/>
  </r>
  <r>
    <d v="2023-02-27T00:00:00"/>
    <n v="48297"/>
    <s v="Bulgari"/>
    <s v="Man Rain Essence"/>
    <s v="GL Haussmann"/>
    <s v="Visuel"/>
    <m/>
    <s v="D&amp;CO"/>
    <s v="Stéphanie"/>
    <s v="Jean-Marc ISTURIZ"/>
    <s v="Terminé"/>
    <n v="1"/>
    <m/>
    <d v="1899-12-30T01:00:00"/>
    <d v="2023-02-27T00:00:00"/>
    <d v="2023-02-27T00:00:00"/>
    <d v="2023-03-02T00:00:00"/>
    <d v="2023-03-03T00:00:00"/>
    <m/>
    <d v="2023-02-28T00:00:00"/>
    <d v="2023-03-03T00:00:00"/>
    <d v="2023-03-03T00:00:00"/>
    <x v="3"/>
    <x v="2"/>
    <x v="0"/>
    <x v="1"/>
  </r>
  <r>
    <d v="2023-03-10T00:00:00"/>
    <n v="48189"/>
    <s v="Decléor"/>
    <s v="Lavande Iris"/>
    <s v="Nocibé"/>
    <s v="Colonne"/>
    <m/>
    <s v="R"/>
    <s v="Stéphanie"/>
    <s v="Charlotte GUENARD"/>
    <s v="Terminé"/>
    <n v="1"/>
    <m/>
    <d v="1899-12-30T04:30:00"/>
    <d v="2023-03-10T00:00:00"/>
    <d v="2023-03-13T00:00:00"/>
    <d v="2023-03-13T00:00:00"/>
    <d v="2023-03-30T00:00:00"/>
    <d v="2023-04-03T00:00:00"/>
    <d v="2023-03-13T00:00:00"/>
    <d v="2023-03-21T00:00:00"/>
    <d v="2023-03-22T00:00:00"/>
    <x v="1"/>
    <x v="2"/>
    <x v="0"/>
    <x v="1"/>
  </r>
  <r>
    <d v="2023-03-09T00:00:00"/>
    <n v="48396"/>
    <s v="CLINIQUE"/>
    <s v="Black Honey"/>
    <s v="Pharmacies"/>
    <s v="Colonne"/>
    <m/>
    <s v="R"/>
    <s v="Stéphanie"/>
    <s v="Elodie RIOLAND"/>
    <s v="Terminé"/>
    <n v="2"/>
    <m/>
    <d v="1899-12-30T03:00:00"/>
    <d v="2023-03-09T00:00:00"/>
    <d v="2023-03-10T00:00:00"/>
    <d v="2023-03-16T00:00:00"/>
    <d v="2023-04-19T00:00:00"/>
    <d v="2023-05-08T00:00:00"/>
    <d v="2023-03-10T00:00:00"/>
    <d v="2023-03-23T00:00:00"/>
    <d v="2023-03-23T00:00:00"/>
    <x v="1"/>
    <x v="2"/>
    <x v="0"/>
    <x v="1"/>
  </r>
  <r>
    <d v="2023-03-07T00:00:00"/>
    <n v="48375"/>
    <s v="CLINIQUE"/>
    <s v="Moisture Surge"/>
    <s v="OIA Beauté"/>
    <s v="Vitrine"/>
    <m/>
    <s v="R"/>
    <s v="Stéphanie"/>
    <s v="Elodie RIOLAND"/>
    <s v="Terminé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x v="1"/>
    <x v="2"/>
    <x v="0"/>
    <x v="1"/>
  </r>
  <r>
    <d v="2023-03-07T00:00:00"/>
    <n v="48374"/>
    <s v="CLINIQUE"/>
    <s v="Moisture Surge"/>
    <s v="indépendant"/>
    <s v="Vitrine"/>
    <m/>
    <s v="R"/>
    <s v="Stéphanie"/>
    <s v="Elodie RIOLAND"/>
    <s v="Terminé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x v="1"/>
    <x v="2"/>
    <x v="0"/>
    <x v="1"/>
  </r>
  <r>
    <d v="2023-02-23T00:00:00"/>
    <n v="48270"/>
    <s v="CLINIQUE"/>
    <s v="MS SPF"/>
    <s v="Kalista"/>
    <s v="Multi-Support"/>
    <m/>
    <s v="R"/>
    <s v="Stéphanie"/>
    <s v="Elodie RIOLAND"/>
    <s v="Terminé"/>
    <n v="1"/>
    <m/>
    <d v="1899-12-30T01:30:00"/>
    <d v="2023-03-01T00:00:00"/>
    <d v="2023-03-08T00:00:00"/>
    <d v="2023-04-17T00:00:00"/>
    <d v="2023-05-15T00:00:00"/>
    <m/>
    <d v="2023-03-03T00:00:00"/>
    <d v="2023-03-20T00:00:00"/>
    <d v="2023-03-21T00:00:00"/>
    <x v="3"/>
    <x v="2"/>
    <x v="0"/>
    <x v="1"/>
  </r>
  <r>
    <d v="2023-03-22T00:00:00"/>
    <n v="48503"/>
    <s v="Kenzo"/>
    <s v="Fête des mères"/>
    <s v="Multi-Enseignes"/>
    <s v="Visuel"/>
    <m/>
    <s v="R"/>
    <s v="Stéphanie"/>
    <s v="Chloé BOURJOT DEPARIS"/>
    <s v="Annulé"/>
    <n v="1"/>
    <m/>
    <d v="1899-12-30T00:15:00"/>
    <d v="2023-03-22T00:00:00"/>
    <d v="2023-03-24T00:00:00"/>
    <d v="2023-03-30T00:00:00"/>
    <d v="2023-04-17T00:00:00"/>
    <d v="2023-05-02T00:00:00"/>
    <d v="2023-03-23T00:00:00"/>
    <m/>
    <d v="2023-03-28T00:00:00"/>
    <x v="1"/>
    <x v="2"/>
    <x v="0"/>
    <x v="1"/>
  </r>
  <r>
    <d v="2023-03-23T00:00:00"/>
    <n v="48520"/>
    <s v="Armani"/>
    <s v="Luminous Silk"/>
    <s v="Sephora"/>
    <s v="Visuel"/>
    <m/>
    <s v="R"/>
    <s v="Stéphanie"/>
    <s v="Charlotte GUENARD"/>
    <s v="Terminé"/>
    <n v="2"/>
    <m/>
    <d v="1899-12-30T01:00:00"/>
    <d v="2023-03-23T00:00:00"/>
    <d v="2023-03-24T00:00:00"/>
    <d v="2023-03-24T00:00:00"/>
    <d v="2023-04-03T00:00:00"/>
    <d v="2023-04-10T00:00:00"/>
    <d v="2023-03-24T00:00:00"/>
    <d v="2023-04-05T00:00:00"/>
    <d v="2023-04-05T00:00:00"/>
    <x v="1"/>
    <x v="1"/>
    <x v="0"/>
    <x v="1"/>
  </r>
  <r>
    <d v="2023-03-30T00:00:00"/>
    <n v="48561"/>
    <s v="Guy Laroche"/>
    <m/>
    <s v="Marionnaud"/>
    <s v="Stop Rayon"/>
    <m/>
    <s v="R"/>
    <s v="Stéphanie"/>
    <s v="Sophie ECHEGUT"/>
    <s v="Terminé"/>
    <n v="4"/>
    <m/>
    <d v="1899-12-30T01:30:00"/>
    <d v="2023-03-30T00:00:00"/>
    <d v="2023-04-03T00:00:00"/>
    <d v="2023-04-05T00:00:00"/>
    <d v="2023-04-25T00:00:00"/>
    <d v="2023-05-01T00:00:00"/>
    <d v="2023-04-05T00:00:00"/>
    <d v="2023-04-07T00:00:00"/>
    <d v="2023-04-07T00:00:00"/>
    <x v="1"/>
    <x v="1"/>
    <x v="0"/>
    <x v="1"/>
  </r>
  <r>
    <d v="2023-04-03T00:00:00"/>
    <n v="48583"/>
    <s v="ESTEE LAUDER"/>
    <s v="Lips Pure Color"/>
    <s v="Kalista"/>
    <s v="Kalista"/>
    <s v=""/>
    <s v="R"/>
    <s v="Stéphanie"/>
    <s v="Elodie RIOLAND"/>
    <s v="Terminé"/>
    <n v="2"/>
    <m/>
    <d v="1899-12-30T03:00:00"/>
    <d v="2023-04-03T00:00:00"/>
    <d v="2023-04-07T00:00:00"/>
    <d v="2023-04-20T00:00:00"/>
    <d v="2023-05-25T00:00:00"/>
    <d v="2023-06-19T00:00:00"/>
    <d v="2023-04-05T00:00:00"/>
    <d v="2023-04-18T00:00:00"/>
    <d v="2023-04-20T00:00:00"/>
    <x v="0"/>
    <x v="1"/>
    <x v="0"/>
    <x v="1"/>
  </r>
  <r>
    <d v="2023-03-15T00:00:00"/>
    <n v="48448"/>
    <s v="YSL"/>
    <s v="Mini Couture"/>
    <s v="Sephora"/>
    <s v="Mat Caisse"/>
    <s v=""/>
    <s v="R"/>
    <s v="Stéphanie"/>
    <s v="Sandrine NEDELEC"/>
    <s v="Terminé"/>
    <n v="6"/>
    <m/>
    <d v="1899-12-30T03:45:00"/>
    <m/>
    <d v="2023-03-17T00:00:00"/>
    <d v="2023-03-29T00:00:00"/>
    <d v="2023-04-24T00:00:00"/>
    <d v="2023-04-25T00:00:00"/>
    <d v="2023-03-24T00:00:00"/>
    <d v="2023-04-19T00:00:00"/>
    <d v="2023-04-19T00:00:00"/>
    <x v="1"/>
    <x v="1"/>
    <x v="0"/>
    <x v="1"/>
  </r>
  <r>
    <d v="2023-03-24T00:00:00"/>
    <n v="48523"/>
    <s v="ESTEE LAUDER"/>
    <s v="Pure Colors"/>
    <s v="OIA Beauté"/>
    <s v="Vitrines"/>
    <s v=""/>
    <s v="R"/>
    <s v="Stéphanie"/>
    <s v="Elodie RIOLAND"/>
    <s v="Terminé"/>
    <n v="1"/>
    <s v=""/>
    <d v="1899-12-30T01:00:00"/>
    <d v="2023-03-24T00:00:00"/>
    <d v="2023-03-28T00:00:00"/>
    <d v="2023-04-24T00:00:00"/>
    <d v="2023-05-22T00:00:00"/>
    <d v="2023-06-05T00:00:00"/>
    <d v="2023-03-28T00:00:00"/>
    <d v="2023-04-18T00:00:00"/>
    <d v="2023-04-19T00:00:00"/>
    <x v="1"/>
    <x v="1"/>
    <x v="0"/>
    <x v="1"/>
  </r>
  <r>
    <d v="2023-02-22T00:00:00"/>
    <n v="48258"/>
    <s v="Clarins"/>
    <s v="Cure Eclat"/>
    <s v="Sephora"/>
    <s v="Mat Caisse"/>
    <m/>
    <s v="R"/>
    <s v="Stéphanie"/>
    <s v="Charlotte GUENARD"/>
    <s v="Terminé"/>
    <n v="14"/>
    <m/>
    <d v="1899-12-30T10:30:00"/>
    <d v="2023-02-22T00:00:00"/>
    <d v="2023-02-27T00:00:00"/>
    <d v="2023-04-07T00:00:00"/>
    <d v="2023-05-10T00:00:00"/>
    <d v="2023-05-16T00:00:00"/>
    <d v="2023-03-01T00:00:00"/>
    <d v="2023-04-18T00:00:00"/>
    <d v="2023-04-19T00:00:00"/>
    <x v="3"/>
    <x v="1"/>
    <x v="0"/>
    <x v="1"/>
  </r>
  <r>
    <d v="2023-03-10T00:00:00"/>
    <n v="48403"/>
    <s v="Dior"/>
    <m/>
    <s v="Multi-Enseignes"/>
    <s v="Carte"/>
    <m/>
    <s v="R"/>
    <s v="Stéphanie"/>
    <s v="Charlotte GUENARD"/>
    <s v="Terminé"/>
    <n v="6"/>
    <m/>
    <d v="1899-12-30T09:15:00"/>
    <m/>
    <d v="2023-03-16T00:00:00"/>
    <d v="2023-03-27T00:00:00"/>
    <d v="2023-04-24T00:00:00"/>
    <d v="2023-04-26T00:00:00"/>
    <d v="2023-03-27T00:00:00"/>
    <d v="2023-04-04T00:00:00"/>
    <d v="2023-04-07T00:00:00"/>
    <x v="1"/>
    <x v="1"/>
    <x v="0"/>
    <x v="1"/>
  </r>
  <r>
    <d v="2023-03-22T00:00:00"/>
    <n v="48314"/>
    <s v="LANCOME"/>
    <s v="La vie est belle"/>
    <s v="Multi-Enseignes"/>
    <s v="Presentoir"/>
    <m/>
    <s v="R"/>
    <s v="Stéphanie"/>
    <s v="Sandrine NEDELEC"/>
    <s v="Terminé"/>
    <n v="5"/>
    <m/>
    <d v="1899-12-30T05:30:00"/>
    <d v="2023-03-22T00:00:00"/>
    <d v="2023-03-29T00:00:00"/>
    <d v="2023-04-27T00:00:00"/>
    <m/>
    <m/>
    <d v="2023-03-24T00:00:00"/>
    <d v="2023-04-14T00:00:00"/>
    <d v="2023-04-14T00:00:00"/>
    <x v="1"/>
    <x v="1"/>
    <x v="0"/>
    <x v="1"/>
  </r>
  <r>
    <d v="2022-12-05T00:00:00"/>
    <n v="47110"/>
    <s v="Armani"/>
    <m/>
    <s v="Sephora CE"/>
    <s v="Chevalet"/>
    <m/>
    <s v="R"/>
    <s v="Thomas"/>
    <s v="Charlotte"/>
    <s v="Terminé"/>
    <n v="4"/>
    <m/>
    <d v="1899-12-30T08:00:00"/>
    <d v="2022-12-02T00:00:00"/>
    <d v="2022-12-06T00:00:00"/>
    <d v="2022-12-12T00:00:00"/>
    <d v="2023-01-04T00:00:00"/>
    <d v="2023-01-09T00:00:00"/>
    <d v="2022-12-05T00:00:00"/>
    <d v="2022-12-07T00:00:00"/>
    <d v="2022-12-09T00:00:00"/>
    <x v="5"/>
    <x v="8"/>
    <x v="1"/>
    <x v="2"/>
  </r>
  <r>
    <d v="2022-12-16T00:00:00"/>
    <n v="47143"/>
    <s v="Benefit"/>
    <s v="Fluff Yeah"/>
    <s v="Sephora CE"/>
    <s v="EDG"/>
    <m/>
    <s v="D&amp;CO"/>
    <s v="Thomas"/>
    <s v="Marion"/>
    <s v="Terminé"/>
    <n v="1"/>
    <m/>
    <d v="1899-12-30T05:00:00"/>
    <d v="2022-12-16T00:00:00"/>
    <d v="2022-12-19T00:00:00"/>
    <d v="2022-12-20T00:00:00"/>
    <d v="2023-01-06T00:00:00"/>
    <d v="2023-01-09T00:00:00"/>
    <d v="2022-12-19T00:00:00"/>
    <d v="2022-12-26T00:00:00"/>
    <d v="2022-12-26T00:00:00"/>
    <x v="5"/>
    <x v="8"/>
    <x v="1"/>
    <x v="2"/>
  </r>
  <r>
    <d v="2022-12-20T00:00:00"/>
    <n v="47492"/>
    <s v="Elemis"/>
    <m/>
    <s v="Marionnaud"/>
    <s v="TG"/>
    <m/>
    <s v="R"/>
    <s v="Thomas"/>
    <s v="Kady"/>
    <s v="Terminé"/>
    <n v="1"/>
    <m/>
    <d v="1899-12-30T04:00:00"/>
    <m/>
    <m/>
    <d v="2022-12-26T00:00:00"/>
    <d v="2022-01-30T00:00:00"/>
    <m/>
    <d v="2022-12-20T00:00:00"/>
    <d v="2022-12-22T00:00:00"/>
    <d v="2022-12-22T00:00:00"/>
    <x v="5"/>
    <x v="8"/>
    <x v="1"/>
    <x v="2"/>
  </r>
  <r>
    <d v="2022-12-16T00:00:00"/>
    <n v="47215"/>
    <s v="Zadig&amp;Voltaire"/>
    <s v="THIS IS!_x000b_UNDRESSED"/>
    <s v="Sephora"/>
    <s v="Glorifier"/>
    <m/>
    <s v="R"/>
    <s v="Thomas"/>
    <s v="Kady"/>
    <s v="Terminé"/>
    <n v="1"/>
    <m/>
    <d v="1899-12-30T02:30:00"/>
    <m/>
    <d v="2022-12-21T00:00:00"/>
    <d v="2023-01-27T00:00:00"/>
    <d v="2023-02-27T00:00:00"/>
    <d v="2023-03-06T00:00:00"/>
    <d v="2022-12-21T00:00:00"/>
    <d v="2023-01-05T00:00:00"/>
    <d v="2023-01-05T00:00:00"/>
    <x v="5"/>
    <x v="9"/>
    <x v="1"/>
    <x v="1"/>
  </r>
  <r>
    <d v="2023-01-06T00:00:00"/>
    <n v="47776"/>
    <s v="MAKE UP ERASER"/>
    <s v=""/>
    <s v="Autres"/>
    <s v="Chevalet"/>
    <s v=""/>
    <s v="R"/>
    <s v="Thomas"/>
    <s v="Kady CISSE"/>
    <s v="Terminé"/>
    <n v="1"/>
    <m/>
    <d v="1899-12-30T00:30:00"/>
    <d v="2023-01-12T00:00:00"/>
    <d v="2023-01-12T00:00:00"/>
    <d v="2023-01-10T00:00:00"/>
    <d v="2023-01-16T00:00:00"/>
    <d v="2023-01-19T00:00:00"/>
    <d v="2023-01-12T00:00:00"/>
    <d v="2023-01-13T00:00:00"/>
    <d v="2023-01-13T00:00:00"/>
    <x v="4"/>
    <x v="9"/>
    <x v="0"/>
    <x v="1"/>
  </r>
  <r>
    <d v="2022-12-16T00:00:00"/>
    <n v="47579"/>
    <s v="Guerlain"/>
    <s v="Abeille Royale"/>
    <s v="Sephora"/>
    <s v="Plot Premium"/>
    <m/>
    <s v="R"/>
    <s v="Thomas"/>
    <s v="Sophie ECHEGUT"/>
    <s v="Terminé"/>
    <n v="13"/>
    <m/>
    <d v="1899-12-30T12:00:00"/>
    <m/>
    <d v="2022-12-22T00:00:00"/>
    <d v="2023-01-06T00:00:00"/>
    <d v="2023-02-13T00:00:00"/>
    <d v="2023-02-20T00:00:00"/>
    <d v="2022-12-20T00:00:00"/>
    <d v="2023-01-13T00:00:00"/>
    <d v="2023-01-13T00:00:00"/>
    <x v="5"/>
    <x v="9"/>
    <x v="1"/>
    <x v="1"/>
  </r>
  <r>
    <d v="2023-01-05T00:00:00"/>
    <n v="47766"/>
    <s v="HERMES"/>
    <s v="Twilly"/>
    <s v="Sephora"/>
    <s v="Glorifier"/>
    <s v=""/>
    <s v="R"/>
    <s v="Thomas"/>
    <s v="Kady CISSE"/>
    <s v="Terminé"/>
    <n v="1"/>
    <m/>
    <d v="1899-12-30T02:00:00"/>
    <m/>
    <m/>
    <d v="2023-02-11T00:00:00"/>
    <d v="2023-02-13T00:00:00"/>
    <d v="2023-02-20T00:00:00"/>
    <d v="2023-01-09T00:00:00"/>
    <d v="2023-01-23T00:00:00"/>
    <d v="2023-01-27T00:00:00"/>
    <x v="4"/>
    <x v="9"/>
    <x v="0"/>
    <x v="1"/>
  </r>
  <r>
    <d v="2023-01-05T00:00:00"/>
    <n v="47606"/>
    <s v="Moschino"/>
    <m/>
    <s v="Marionnaud"/>
    <s v="Chevalet"/>
    <m/>
    <s v="R"/>
    <s v="Thomas"/>
    <s v="Sophie ECHEGUT"/>
    <s v="Terminé"/>
    <n v="5"/>
    <m/>
    <d v="1899-12-30T03:30:00"/>
    <d v="2023-01-05T00:00:00"/>
    <d v="2023-01-09T00:00:00"/>
    <d v="2023-01-16T00:00:00"/>
    <d v="2023-02-13T00:00:00"/>
    <d v="2023-02-20T00:00:00"/>
    <d v="2023-01-05T00:00:00"/>
    <d v="2023-01-23T00:00:00"/>
    <d v="2023-01-24T00:00:00"/>
    <x v="4"/>
    <x v="9"/>
    <x v="0"/>
    <x v="1"/>
  </r>
  <r>
    <d v="2023-01-11T00:00:00"/>
    <n v="47810"/>
    <s v="HERMES"/>
    <s v="Terre d'Hermès"/>
    <s v="Sephora"/>
    <s v="CDMEA"/>
    <s v=""/>
    <s v="R"/>
    <s v="Thomas"/>
    <s v="Kady CISSE"/>
    <s v="Terminé"/>
    <n v="3"/>
    <m/>
    <d v="1899-12-30T04:00:00"/>
    <m/>
    <d v="2023-01-16T00:00:00"/>
    <d v="2023-01-27T00:00:00"/>
    <d v="2023-02-27T00:00:00"/>
    <d v="2023-03-06T00:00:00"/>
    <d v="2023-01-12T00:00:00"/>
    <d v="2023-01-25T00:00:00"/>
    <d v="2023-01-27T00:00:00"/>
    <x v="4"/>
    <x v="9"/>
    <x v="0"/>
    <x v="1"/>
  </r>
  <r>
    <d v="2023-01-24T00:00:00"/>
    <n v="47961"/>
    <s v="TOO FACED"/>
    <m/>
    <s v="Sephora"/>
    <s v="Pop Up"/>
    <s v="PAO SEUL"/>
    <s v="D&amp;CO"/>
    <s v="Thomas"/>
    <s v="Elsa PEUCHGAZEAU"/>
    <s v="Terminé"/>
    <n v="2"/>
    <m/>
    <d v="1899-12-30T04:00:00"/>
    <d v="2023-01-24T00:00:00"/>
    <d v="2023-01-25T00:00:00"/>
    <m/>
    <m/>
    <m/>
    <d v="2023-01-25T00:00:00"/>
    <d v="2023-01-26T00:00:00"/>
    <d v="2023-01-26T00:00:00"/>
    <x v="4"/>
    <x v="9"/>
    <x v="0"/>
    <x v="1"/>
  </r>
  <r>
    <d v="2022-12-23T00:00:00"/>
    <n v="47654"/>
    <s v="Erborian"/>
    <s v="BB Creme"/>
    <s v="Marionnaud"/>
    <s v="Multi-Support"/>
    <m/>
    <s v="R"/>
    <s v="Thomas"/>
    <s v="Kady CISSE"/>
    <s v="Terminé"/>
    <n v="4"/>
    <m/>
    <d v="1899-12-30T09:00:00"/>
    <d v="2023-01-06T00:00:00"/>
    <d v="2023-01-13T00:00:00"/>
    <d v="2023-02-13T00:00:00"/>
    <d v="2023-02-20T00:00:00"/>
    <d v="2023-03-12T00:00:00"/>
    <d v="2023-01-10T00:00:00"/>
    <d v="2023-01-24T00:00:00"/>
    <d v="2023-01-24T00:00:00"/>
    <x v="5"/>
    <x v="9"/>
    <x v="1"/>
    <x v="1"/>
  </r>
  <r>
    <d v="2022-12-12T00:00:00"/>
    <n v="47509"/>
    <s v="Armani"/>
    <s v="My Way"/>
    <s v="Marionnaud"/>
    <s v="TG"/>
    <m/>
    <s v="R"/>
    <s v="Thomas"/>
    <s v="Charlotte GUENARD"/>
    <s v="Terminé"/>
    <n v="5"/>
    <m/>
    <d v="1899-12-30T11:30:00"/>
    <d v="2022-12-12T00:00:00"/>
    <d v="2022-12-16T00:00:00"/>
    <d v="2023-01-17T00:00:00"/>
    <d v="2023-02-14T00:00:00"/>
    <d v="2023-02-20T00:00:00"/>
    <d v="2022-12-14T00:00:00"/>
    <d v="2023-01-25T00:00:00"/>
    <d v="2023-01-25T00:00:00"/>
    <x v="5"/>
    <x v="9"/>
    <x v="1"/>
    <x v="1"/>
  </r>
  <r>
    <d v="2022-12-23T00:00:00"/>
    <n v="47660"/>
    <s v="KAT VON D"/>
    <m/>
    <s v="Sephora"/>
    <s v="EDG"/>
    <s v="PAO"/>
    <s v="R"/>
    <s v="Thomas"/>
    <s v="Elodie RIOLAND"/>
    <s v="Terminé"/>
    <n v="9"/>
    <m/>
    <d v="1899-12-30T12:00:00"/>
    <m/>
    <d v="2023-12-29T00:00:00"/>
    <m/>
    <m/>
    <m/>
    <d v="2022-12-27T00:00:00"/>
    <d v="2023-01-20T00:00:00"/>
    <d v="2023-01-20T00:00:00"/>
    <x v="5"/>
    <x v="9"/>
    <x v="1"/>
    <x v="1"/>
  </r>
  <r>
    <d v="2022-12-07T00:00:00"/>
    <n v="47449"/>
    <s v="Armani"/>
    <s v="My Way"/>
    <s v="Sephora"/>
    <s v="EDG"/>
    <m/>
    <s v="R"/>
    <s v="Thomas"/>
    <s v="Charlotte GUENARD"/>
    <s v="Terminé"/>
    <n v="4"/>
    <m/>
    <d v="1899-12-30T14:00:00"/>
    <d v="2022-12-07T00:00:00"/>
    <d v="2022-12-13T00:00:00"/>
    <d v="2023-01-18T00:00:00"/>
    <d v="2023-02-15T00:00:00"/>
    <d v="2023-02-21T00:00:00"/>
    <d v="2022-12-13T00:00:00"/>
    <d v="2023-01-20T00:00:00"/>
    <d v="2023-01-23T00:00:00"/>
    <x v="5"/>
    <x v="9"/>
    <x v="1"/>
    <x v="1"/>
  </r>
  <r>
    <d v="2022-12-01T00:00:00"/>
    <n v="47391"/>
    <s v="Prada"/>
    <s v="Paradoxe"/>
    <s v="Nocibé"/>
    <s v="Visuel"/>
    <m/>
    <s v="R"/>
    <s v="Thomas"/>
    <s v="Charlotte"/>
    <s v="Terminé"/>
    <m/>
    <m/>
    <d v="1899-12-30T04:00:00"/>
    <d v="2022-12-01T00:00:00"/>
    <d v="2022-12-02T00:00:00"/>
    <d v="2022-12-07T00:00:00"/>
    <d v="2022-12-27T00:00:00"/>
    <d v="2023-01-02T00:00:00"/>
    <d v="2023-01-02T00:00:00"/>
    <d v="2022-12-12T00:00:00"/>
    <d v="2022-12-12T00:00:00"/>
    <x v="5"/>
    <x v="8"/>
    <x v="1"/>
    <x v="2"/>
  </r>
  <r>
    <d v="2022-12-14T00:00:00"/>
    <n v="47542"/>
    <s v="Guerlain"/>
    <s v="Aqua Allegoria"/>
    <s v="Sephora"/>
    <s v="CDMEA"/>
    <m/>
    <s v="R"/>
    <s v="Thomas"/>
    <s v="Roza"/>
    <s v="Terminé"/>
    <n v="8"/>
    <m/>
    <d v="1899-12-30T05:00:00"/>
    <d v="2022-12-14T00:00:00"/>
    <d v="2022-12-16T00:00:00"/>
    <d v="2022-12-28T00:00:00"/>
    <d v="2023-02-13T00:00:00"/>
    <d v="2023-02-20T00:00:00"/>
    <d v="2022-12-21T00:00:00"/>
    <d v="2023-01-04T00:00:00"/>
    <d v="2023-01-04T00:00:00"/>
    <x v="5"/>
    <x v="9"/>
    <x v="1"/>
    <x v="1"/>
  </r>
  <r>
    <d v="2022-12-07T00:00:00"/>
    <n v="47444"/>
    <s v="Givenchy"/>
    <s v="Concealer"/>
    <s v="Sephora"/>
    <s v="Plot Premium"/>
    <m/>
    <s v="R"/>
    <s v="Thomas"/>
    <s v="Roza"/>
    <s v="Terminé"/>
    <n v="7"/>
    <m/>
    <d v="1899-12-30T18:00:00"/>
    <d v="2022-12-07T00:00:00"/>
    <d v="2022-12-12T00:00:00"/>
    <d v="2022-12-19T00:00:00"/>
    <d v="2023-01-23T00:00:00"/>
    <d v="2023-01-30T00:00:00"/>
    <d v="2022-12-13T00:00:00"/>
    <d v="2023-01-13T00:00:00"/>
    <d v="2023-01-16T00:00:00"/>
    <x v="5"/>
    <x v="9"/>
    <x v="1"/>
    <x v="1"/>
  </r>
  <r>
    <d v="2022-12-23T00:00:00"/>
    <n v="47655"/>
    <s v="Filorga"/>
    <m/>
    <s v="Marionnaud"/>
    <s v="TG"/>
    <m/>
    <s v="R"/>
    <s v="Thomas"/>
    <s v="Roza Hadjadj"/>
    <s v="Terminé"/>
    <n v="1"/>
    <m/>
    <d v="1899-12-30T03:00:00"/>
    <d v="2023-01-11T00:00:00"/>
    <d v="2023-01-12T00:00:00"/>
    <d v="2023-01-12T00:00:00"/>
    <d v="2023-02-13T00:00:00"/>
    <d v="2023-02-20T00:00:00"/>
    <d v="2023-01-18T00:00:00"/>
    <d v="2023-01-19T00:00:00"/>
    <d v="2023-01-19T00:00:00"/>
    <x v="5"/>
    <x v="9"/>
    <x v="1"/>
    <x v="1"/>
  </r>
  <r>
    <d v="2023-01-16T00:00:00"/>
    <n v="47864"/>
    <s v="TOO FACED"/>
    <s v="New Bronzer"/>
    <s v="Sephora"/>
    <s v="Multi-Support"/>
    <s v="PAO SEUL "/>
    <s v="R"/>
    <s v="Thomas"/>
    <s v="Elodie RIOLAND"/>
    <s v="Terminé"/>
    <n v="4"/>
    <m/>
    <d v="1899-12-30T10:30:00"/>
    <d v="2023-01-16T00:00:00"/>
    <d v="2023-01-20T00:00:00"/>
    <m/>
    <m/>
    <m/>
    <d v="2023-01-18T00:00:00"/>
    <d v="2023-02-08T00:00:00"/>
    <d v="2023-02-08T00:00:00"/>
    <x v="4"/>
    <x v="3"/>
    <x v="0"/>
    <x v="1"/>
  </r>
  <r>
    <d v="2023-01-17T00:00:00"/>
    <n v="47876"/>
    <s v="GUERLAIN"/>
    <s v="Aqua Allegoria Harvest"/>
    <s v="Sephora"/>
    <s v="CDMEA"/>
    <s v="Reprod 47542"/>
    <s v="R"/>
    <s v="Thomas"/>
    <s v="Sophie ECHEGUT"/>
    <s v="Terminé"/>
    <n v="3"/>
    <m/>
    <d v="1899-12-30T03:00:00"/>
    <m/>
    <d v="2023-01-23T00:00:00"/>
    <d v="2023-01-26T00:00:00"/>
    <d v="2023-03-13T00:00:00"/>
    <d v="2023-03-20T00:00:00"/>
    <d v="2023-01-18T00:00:00"/>
    <d v="2023-02-07T00:00:00"/>
    <d v="2023-02-07T00:00:00"/>
    <x v="4"/>
    <x v="3"/>
    <x v="0"/>
    <x v="1"/>
  </r>
  <r>
    <d v="2023-01-27T00:00:00"/>
    <n v="47998"/>
    <s v="KAT VON D"/>
    <s v="Good Apple Liquid"/>
    <s v="Sephora"/>
    <s v="Plot Premium"/>
    <m/>
    <s v="R"/>
    <s v="Thomas"/>
    <s v="Elodie RIOLAND"/>
    <s v="Terminé"/>
    <n v="4"/>
    <m/>
    <d v="1899-12-30T12:00:00"/>
    <d v="2023-01-27T00:00:00"/>
    <d v="2023-01-31T00:00:00"/>
    <d v="2023-02-01T00:00:00"/>
    <d v="2023-03-01T00:00:00"/>
    <d v="2023-03-07T00:00:00"/>
    <d v="2023-01-31T00:00:00"/>
    <d v="2023-02-03T00:00:00"/>
    <d v="2023-02-06T00:00:00"/>
    <x v="4"/>
    <x v="3"/>
    <x v="0"/>
    <x v="1"/>
  </r>
  <r>
    <d v="2023-02-06T00:00:00"/>
    <n v="48076"/>
    <s v="Dior"/>
    <s v="Addict"/>
    <s v="Sephora"/>
    <s v="Visuel"/>
    <m/>
    <s v="R"/>
    <s v="Thomas"/>
    <s v="Salomé GABAY"/>
    <s v="Terminé"/>
    <n v="1"/>
    <m/>
    <d v="1899-12-30T01:00:00"/>
    <d v="2023-02-06T00:00:00"/>
    <d v="2023-02-07T00:00:00"/>
    <d v="2023-02-07T00:00:00"/>
    <d v="2023-02-14T00:00:00"/>
    <d v="2023-02-14T00:00:00"/>
    <d v="2023-02-06T00:00:00"/>
    <d v="2023-02-06T00:00:00"/>
    <d v="2023-02-06T00:00:00"/>
    <x v="3"/>
    <x v="3"/>
    <x v="0"/>
    <x v="1"/>
  </r>
  <r>
    <d v="2023-02-01T00:00:00"/>
    <n v="48021"/>
    <s v="Filorga"/>
    <s v="Time Filers"/>
    <s v="GL"/>
    <s v="TG"/>
    <m/>
    <s v="R"/>
    <s v="Thomas"/>
    <s v="Sophie ECHEGUT"/>
    <s v="Terminé"/>
    <n v="2"/>
    <m/>
    <d v="1899-12-30T05:00:00"/>
    <d v="2023-02-01T00:00:00"/>
    <d v="2023-02-02T00:00:00"/>
    <d v="2023-02-08T00:00:00"/>
    <d v="2023-03-02T00:00:00"/>
    <d v="2023-03-06T00:00:00"/>
    <d v="2023-02-02T00:00:00"/>
    <d v="2023-02-07T00:00:00"/>
    <d v="2023-02-07T00:00:00"/>
    <x v="3"/>
    <x v="3"/>
    <x v="0"/>
    <x v="1"/>
  </r>
  <r>
    <d v="2023-01-23T00:00:00"/>
    <n v="47938"/>
    <s v="DIOR"/>
    <s v="Sauvage"/>
    <s v="Multi-Enseignes"/>
    <s v="Reglette"/>
    <s v=""/>
    <s v="R"/>
    <s v="Thomas"/>
    <s v="Mori SACKO"/>
    <s v="Annulé"/>
    <n v="3"/>
    <s v=""/>
    <d v="1899-12-30T14:00:00"/>
    <d v="2023-01-23T00:00:00"/>
    <d v="2023-01-25T00:00:00"/>
    <d v="2023-02-13T00:00:00"/>
    <d v="2023-03-01T00:00:00"/>
    <d v="2023-03-06T00:00:00"/>
    <d v="2023-01-26T00:00:00"/>
    <m/>
    <d v="2023-02-07T00:00:00"/>
    <x v="4"/>
    <x v="3"/>
    <x v="0"/>
    <x v="1"/>
  </r>
  <r>
    <d v="2023-01-05T00:00:00"/>
    <n v="47763"/>
    <s v="HERMES"/>
    <s v="Terre d'Hermès"/>
    <s v="Nocibé"/>
    <s v="TG"/>
    <s v=""/>
    <s v="R"/>
    <s v="Thomas"/>
    <s v="Kady CISSE"/>
    <s v="Terminé"/>
    <n v="8"/>
    <m/>
    <d v="1899-12-30T08:00:00"/>
    <m/>
    <d v="2023-01-11T00:00:00"/>
    <d v="2023-01-25T00:00:00"/>
    <d v="2023-02-27T00:00:00"/>
    <d v="2023-03-06T00:00:00"/>
    <d v="2023-01-16T00:00:00"/>
    <d v="2023-02-15T00:00:00"/>
    <d v="2023-02-16T00:00:00"/>
    <x v="4"/>
    <x v="3"/>
    <x v="0"/>
    <x v="1"/>
  </r>
  <r>
    <d v="2023-01-26T00:00:00"/>
    <n v="47983"/>
    <s v="HERMES"/>
    <s v="Jardin Cythère"/>
    <s v="GL"/>
    <s v="TG"/>
    <m/>
    <s v="R"/>
    <s v="Thomas"/>
    <s v="MARTIN Ludivine"/>
    <s v="Terminé"/>
    <n v="4"/>
    <m/>
    <d v="1899-12-30T08:00:00"/>
    <m/>
    <m/>
    <d v="2023-01-27T00:00:00"/>
    <d v="2023-02-24T00:00:00"/>
    <d v="2023-03-06T00:00:00"/>
    <d v="2023-01-30T00:00:00"/>
    <d v="2023-02-10T00:00:00"/>
    <d v="2023-02-10T00:00:00"/>
    <x v="4"/>
    <x v="3"/>
    <x v="0"/>
    <x v="1"/>
  </r>
  <r>
    <d v="2023-01-31T00:00:00"/>
    <n v="48026"/>
    <s v="HERMES"/>
    <s v="Jardin Cythère"/>
    <s v="Printemps"/>
    <s v="Mini Podium"/>
    <m/>
    <s v="R"/>
    <s v="Thomas"/>
    <s v="Ludivine MARTIN"/>
    <s v="Terminé"/>
    <n v="1"/>
    <m/>
    <d v="1899-12-30T02:00:00"/>
    <d v="2023-01-31T00:00:00"/>
    <m/>
    <d v="2023-02-01T00:00:00"/>
    <d v="2023-03-06T00:00:00"/>
    <d v="2023-03-13T00:00:00"/>
    <m/>
    <d v="2023-02-10T00:00:00"/>
    <d v="2023-02-13T00:00:00"/>
    <x v="4"/>
    <x v="3"/>
    <x v="0"/>
    <x v="1"/>
  </r>
  <r>
    <d v="2023-01-30T00:00:00"/>
    <n v="48017"/>
    <s v="HERMES"/>
    <s v=""/>
    <s v="Oia Beauté"/>
    <s v="TG"/>
    <m/>
    <s v="R"/>
    <s v="Thomas"/>
    <s v="MARTIN Ludivine"/>
    <s v="Terminé"/>
    <n v="3"/>
    <m/>
    <d v="1899-12-30T02:30:00"/>
    <m/>
    <m/>
    <d v="2023-02-01T00:00:00"/>
    <d v="2023-03-06T00:00:00"/>
    <d v="2023-03-13T00:00:00"/>
    <d v="2023-02-03T00:00:00"/>
    <d v="2023-02-10T00:00:00"/>
    <d v="2023-02-13T00:00:00"/>
    <x v="4"/>
    <x v="3"/>
    <x v="0"/>
    <x v="1"/>
  </r>
  <r>
    <d v="2023-01-27T00:00:00"/>
    <n v="47995"/>
    <s v="VERSACE"/>
    <s v="Eros"/>
    <s v="GL"/>
    <s v="TG"/>
    <m/>
    <s v="R"/>
    <s v="Thomas"/>
    <s v="Sophie ECHEGUT"/>
    <s v="Terminé"/>
    <n v="2"/>
    <m/>
    <d v="1899-12-30T06:00:00"/>
    <d v="2023-01-30T00:00:00"/>
    <d v="2023-02-02T00:00:00"/>
    <d v="2023-02-10T00:00:00"/>
    <d v="2023-03-13T00:00:00"/>
    <d v="2023-03-20T00:00:00"/>
    <d v="2023-02-03T00:00:00"/>
    <d v="2023-02-13T00:00:00"/>
    <d v="2023-02-13T00:00:00"/>
    <x v="4"/>
    <x v="3"/>
    <x v="0"/>
    <x v="1"/>
  </r>
  <r>
    <d v="2023-01-26T00:00:00"/>
    <n v="47980"/>
    <s v="KAT VON D"/>
    <s v="Good Apple Liquid"/>
    <s v="Sephora CE"/>
    <s v="EDG"/>
    <m/>
    <s v="D&amp;CO"/>
    <s v="Thomas"/>
    <s v="Arnaud HOARAU"/>
    <s v="Terminé"/>
    <n v="3"/>
    <m/>
    <d v="1899-12-30T06:00:00"/>
    <d v="2023-01-26T00:00:00"/>
    <d v="2023-02-01T00:00:00"/>
    <d v="2023-02-13T00:00:00"/>
    <d v="2023-03-03T00:00:00"/>
    <d v="2023-03-06T00:00:00"/>
    <d v="2023-02-01T00:00:00"/>
    <d v="2023-02-16T00:00:00"/>
    <d v="2023-02-16T00:00:00"/>
    <x v="4"/>
    <x v="3"/>
    <x v="0"/>
    <x v="1"/>
  </r>
  <r>
    <d v="2023-02-08T00:00:00"/>
    <n v="48111"/>
    <s v="HERMES"/>
    <s v="Jardin Cythère"/>
    <s v="Sephora"/>
    <s v="CDMEA"/>
    <m/>
    <s v="R"/>
    <s v="Thomas"/>
    <s v="Ludivine MARTIN"/>
    <s v="Terminé"/>
    <n v="1"/>
    <m/>
    <d v="1899-12-30T03:00:00"/>
    <d v="2023-02-08T00:00:00"/>
    <d v="2023-02-08T00:00:00"/>
    <d v="2023-02-24T00:00:00"/>
    <d v="2023-03-27T00:00:00"/>
    <d v="2023-04-03T00:00:00"/>
    <d v="2023-02-09T00:00:00"/>
    <d v="2023-02-13T00:00:00"/>
    <d v="2023-02-13T00:00:00"/>
    <x v="3"/>
    <x v="3"/>
    <x v="0"/>
    <x v="1"/>
  </r>
  <r>
    <d v="2023-02-06T00:00:00"/>
    <n v="48088"/>
    <s v="ACQUA DI PARMA"/>
    <m/>
    <s v="Autres"/>
    <s v="Visuel"/>
    <m/>
    <s v="D&amp;CO"/>
    <s v="Thomas"/>
    <s v="Elsa PEUCHGAZEAU"/>
    <s v="Terminé"/>
    <n v="1"/>
    <m/>
    <d v="1899-12-30T00:30:00"/>
    <m/>
    <d v="2023-02-08T00:00:00"/>
    <d v="2023-02-08T00:00:00"/>
    <d v="2023-02-16T00:00:00"/>
    <d v="2023-02-20T00:00:00"/>
    <d v="2023-02-16T00:00:00"/>
    <m/>
    <d v="2023-02-28T00:00:00"/>
    <x v="3"/>
    <x v="3"/>
    <x v="0"/>
    <x v="1"/>
  </r>
  <r>
    <d v="2023-02-10T00:00:00"/>
    <n v="48154"/>
    <s v="La Neige"/>
    <m/>
    <s v="Sephora"/>
    <s v="Mat Caisse"/>
    <m/>
    <s v="R"/>
    <s v="Thomas"/>
    <s v="Elodie RIOLAND"/>
    <s v="Terminé"/>
    <n v="5"/>
    <m/>
    <d v="1899-12-30T09:00:00"/>
    <d v="2023-02-10T00:00:00"/>
    <d v="2023-02-13T00:00:00"/>
    <d v="2023-02-13T00:00:00"/>
    <d v="2023-03-03T00:00:00"/>
    <d v="2023-03-07T00:00:00"/>
    <d v="2023-02-20T00:00:00"/>
    <d v="2023-02-21T00:00:00"/>
    <d v="2023-02-22T00:00:00"/>
    <x v="3"/>
    <x v="3"/>
    <x v="0"/>
    <x v="1"/>
  </r>
  <r>
    <d v="2023-02-16T00:00:00"/>
    <n v="48229"/>
    <s v="Serge Lutens"/>
    <s v="Ecrin de Fumée"/>
    <s v="GL"/>
    <s v="Visuels"/>
    <m/>
    <s v="R"/>
    <s v="Thomas"/>
    <s v="Kady Cisse"/>
    <s v="Terminé"/>
    <n v="1"/>
    <m/>
    <d v="1899-12-30T03:00:00"/>
    <m/>
    <d v="2023-02-17T00:00:00"/>
    <d v="2023-02-17T00:00:00"/>
    <d v="2023-02-24T00:00:00"/>
    <d v="2023-02-27T00:00:00"/>
    <d v="2023-02-20T00:00:00"/>
    <d v="2023-02-24T00:00:00"/>
    <d v="2023-02-24T00:00:00"/>
    <x v="3"/>
    <x v="3"/>
    <x v="0"/>
    <x v="1"/>
  </r>
  <r>
    <d v="2023-01-23T00:00:00"/>
    <n v="47936"/>
    <s v="Tarte"/>
    <s v="Maracuja"/>
    <s v="Sephora"/>
    <s v="Multi-Support"/>
    <s v="PAO SEUL - EDG - CASHDESK - Beauty HUB"/>
    <s v="R"/>
    <s v="Thomas"/>
    <s v="Elodie RIOLAND"/>
    <s v="Terminé"/>
    <n v="11"/>
    <m/>
    <d v="1899-12-31T13:00:00"/>
    <d v="2023-01-23T00:00:00"/>
    <d v="2023-01-27T00:00:00"/>
    <m/>
    <m/>
    <m/>
    <d v="2023-01-27T00:00:00"/>
    <d v="2023-02-22T00:00:00"/>
    <d v="2023-02-23T00:00:00"/>
    <x v="4"/>
    <x v="3"/>
    <x v="0"/>
    <x v="1"/>
  </r>
  <r>
    <d v="2023-02-06T00:00:00"/>
    <n v="48093"/>
    <s v="SHISEIDO GINZA TOKYO"/>
    <m/>
    <s v="Sephora"/>
    <m/>
    <m/>
    <s v="R"/>
    <s v="Thomas"/>
    <s v="Mori SACKO"/>
    <s v="Terminé"/>
    <n v="8"/>
    <m/>
    <d v="1899-12-30T23:00:00"/>
    <m/>
    <d v="2023-02-08T00:00:00"/>
    <d v="2023-02-24T00:00:00"/>
    <d v="2023-03-15T00:00:00"/>
    <d v="2023-03-20T00:00:00"/>
    <d v="2023-02-08T00:00:00"/>
    <d v="2023-03-08T00:00:00"/>
    <d v="2023-03-09T00:00:00"/>
    <x v="3"/>
    <x v="2"/>
    <x v="0"/>
    <x v="1"/>
  </r>
  <r>
    <d v="2023-02-07T00:00:00"/>
    <n v="47981"/>
    <s v="CLARINS"/>
    <s v="Jolie Rouge"/>
    <s v="Marionnaud"/>
    <s v="TG"/>
    <m/>
    <s v="R"/>
    <s v="Thomas"/>
    <s v="Charlotte GUENARD"/>
    <s v="Terminé"/>
    <n v="6"/>
    <m/>
    <d v="1899-12-30T14:00:00"/>
    <d v="2023-02-07T00:00:00"/>
    <d v="2023-02-14T00:00:00"/>
    <d v="2023-02-27T00:00:00"/>
    <d v="2023-03-28T00:00:00"/>
    <d v="2023-04-03T00:00:00"/>
    <d v="2023-02-14T00:00:00"/>
    <d v="2023-03-08T00:00:00"/>
    <d v="2023-03-09T00:00:00"/>
    <x v="3"/>
    <x v="2"/>
    <x v="0"/>
    <x v="1"/>
  </r>
  <r>
    <d v="2023-02-10T00:00:00"/>
    <n v="48157"/>
    <s v="CLARINS"/>
    <s v="Jolie Rouge"/>
    <s v="GL"/>
    <s v="TG"/>
    <m/>
    <s v="R"/>
    <s v="Thomas"/>
    <s v="Charlotte GUENARD"/>
    <s v="Terminé"/>
    <n v="3"/>
    <m/>
    <d v="1899-12-30T09:00:00"/>
    <d v="2023-02-10T00:00:00"/>
    <d v="2023-02-14T00:00:00"/>
    <d v="2023-02-28T00:00:00"/>
    <d v="2023-03-28T00:00:00"/>
    <d v="2023-04-03T00:00:00"/>
    <d v="2023-02-17T00:00:00"/>
    <d v="2023-03-07T00:00:00"/>
    <d v="2023-03-09T00:00:00"/>
    <x v="3"/>
    <x v="2"/>
    <x v="0"/>
    <x v="1"/>
  </r>
  <r>
    <d v="2023-02-07T00:00:00"/>
    <n v="48107"/>
    <s v="CLARINS"/>
    <s v="Jolie Rouge"/>
    <s v="UHPS"/>
    <s v="TG"/>
    <m/>
    <s v="R"/>
    <s v="Thomas"/>
    <s v="Charlotte GUENARD"/>
    <s v="Terminé"/>
    <n v="7"/>
    <m/>
    <d v="1899-12-30T19:00:00"/>
    <d v="2023-02-07T00:00:00"/>
    <d v="2023-02-13T00:00:00"/>
    <d v="2023-02-28T00:00:00"/>
    <d v="2023-03-28T00:00:00"/>
    <d v="2023-04-04T00:00:00"/>
    <d v="2023-02-15T00:00:00"/>
    <d v="2023-03-06T00:00:00"/>
    <d v="2023-03-07T00:00:00"/>
    <x v="3"/>
    <x v="2"/>
    <x v="0"/>
    <x v="1"/>
  </r>
  <r>
    <d v="2022-12-01T00:00:00"/>
    <n v="47394"/>
    <s v="Pat Macgrath"/>
    <s v="Bounce Back"/>
    <s v="Autres"/>
    <s v="Chevalet"/>
    <m/>
    <s v="D&amp;CO"/>
    <s v="Thomas"/>
    <s v="Arnaud HOARAU"/>
    <s v="Terminé"/>
    <n v="4"/>
    <m/>
    <d v="1899-12-30T07:30:00"/>
    <d v="2022-12-01T00:00:00"/>
    <d v="2022-12-07T00:00:00"/>
    <d v="2022-12-12T00:00:00"/>
    <d v="2023-01-06T00:00:00"/>
    <d v="2023-01-09T00:00:00"/>
    <d v="2023-01-10T00:00:00"/>
    <d v="2023-03-16T00:00:00"/>
    <d v="2023-03-16T00:00:00"/>
    <x v="5"/>
    <x v="2"/>
    <x v="1"/>
    <x v="1"/>
  </r>
  <r>
    <d v="2023-02-27T00:00:00"/>
    <n v="48308"/>
    <s v="Sol de Janeiro"/>
    <m/>
    <s v="Sephora"/>
    <s v="EDG"/>
    <m/>
    <s v="R"/>
    <s v="Thomas"/>
    <s v="Elodie RIOLAND"/>
    <s v="Terminé"/>
    <n v="3"/>
    <m/>
    <d v="1899-12-30T06:00:00"/>
    <d v="2023-02-27T00:00:00"/>
    <d v="2023-03-02T00:00:00"/>
    <d v="2023-03-02T00:00:00"/>
    <d v="2023-03-30T00:00:00"/>
    <m/>
    <d v="2023-03-01T00:00:00"/>
    <d v="2023-03-13T00:00:00"/>
    <d v="2023-03-15T00:00:00"/>
    <x v="3"/>
    <x v="2"/>
    <x v="0"/>
    <x v="1"/>
  </r>
  <r>
    <d v="2023-03-06T00:00:00"/>
    <n v="48359"/>
    <s v="Tarte"/>
    <s v="Maracuja Juicy Glow"/>
    <s v="Sephora"/>
    <s v="EDG"/>
    <m/>
    <s v="R"/>
    <s v="Thomas"/>
    <s v="Elodie RIOLAND"/>
    <s v="Terminé"/>
    <n v="4"/>
    <m/>
    <d v="1899-12-30T03:30:00"/>
    <d v="2023-03-06T00:00:00"/>
    <d v="2023-03-08T00:00:00"/>
    <d v="2023-03-08T00:00:00"/>
    <d v="2023-04-03T00:00:00"/>
    <d v="2023-04-04T00:00:00"/>
    <d v="2023-03-06T00:00:00"/>
    <d v="2023-03-15T00:00:00"/>
    <d v="2023-03-17T00:00:00"/>
    <x v="1"/>
    <x v="2"/>
    <x v="0"/>
    <x v="1"/>
  </r>
  <r>
    <d v="2023-03-07T00:00:00"/>
    <n v="48380"/>
    <s v="Sephora"/>
    <m/>
    <s v="Sephora"/>
    <s v="Perso soins"/>
    <s v="Reno Reims"/>
    <s v="R"/>
    <s v="Thomas"/>
    <s v="Mori SACKO"/>
    <s v="Terminé"/>
    <n v="4"/>
    <m/>
    <d v="1899-12-30T11:00:00"/>
    <d v="2023-03-07T00:00:00"/>
    <d v="2023-03-10T00:00:00"/>
    <d v="2023-03-13T00:00:00"/>
    <d v="2023-03-20T00:00:00"/>
    <d v="2023-03-22T00:00:00"/>
    <d v="2023-03-09T00:00:00"/>
    <d v="2023-03-15T00:00:00"/>
    <d v="2023-03-15T00:00:00"/>
    <x v="1"/>
    <x v="2"/>
    <x v="0"/>
    <x v="1"/>
  </r>
  <r>
    <d v="2023-01-27T00:00:00"/>
    <n v="48008"/>
    <s v="Clarins"/>
    <s v="Jolie Rouge"/>
    <s v="Nocibé"/>
    <s v="Podium"/>
    <s v="reprise Nasta"/>
    <s v="R"/>
    <s v="Thomas"/>
    <s v="Charlotte GUENARD"/>
    <s v="Terminé"/>
    <n v="6"/>
    <m/>
    <d v="1899-12-30T10:00:00"/>
    <d v="2023-01-27T00:00:00"/>
    <d v="2023-02-02T00:00:00"/>
    <d v="2023-02-14T00:00:00"/>
    <d v="2023-03-14T00:00:00"/>
    <d v="2023-03-20T00:00:00"/>
    <d v="2023-02-03T00:00:00"/>
    <d v="2023-03-10T00:00:00"/>
    <d v="2023-03-13T00:00:00"/>
    <x v="4"/>
    <x v="2"/>
    <x v="0"/>
    <x v="1"/>
  </r>
  <r>
    <d v="2023-01-12T00:00:00"/>
    <n v="47826"/>
    <s v="FENTY BEAUTY"/>
    <m/>
    <s v="Sephora"/>
    <s v="Beauty Show"/>
    <m/>
    <m/>
    <s v="Thomas"/>
    <s v="Elsa PEUCHGAZEAU"/>
    <s v="Terminé"/>
    <n v="5"/>
    <m/>
    <d v="1899-12-30T16:00:00"/>
    <m/>
    <d v="2023-01-25T00:00:00"/>
    <d v="2023-03-02T00:00:00"/>
    <d v="2023-03-30T00:00:00"/>
    <d v="2023-04-04T00:00:00"/>
    <d v="2023-03-03T00:00:00"/>
    <d v="2023-03-20T00:00:00"/>
    <d v="2023-03-20T00:00:00"/>
    <x v="4"/>
    <x v="2"/>
    <x v="0"/>
    <x v="1"/>
  </r>
  <r>
    <d v="2023-03-15T00:00:00"/>
    <n v="48447"/>
    <s v="HERMES"/>
    <s v="Terre d'Hermès"/>
    <s v="Sephora"/>
    <s v="CDMEA"/>
    <m/>
    <s v="R"/>
    <s v="Thomas"/>
    <s v="Ludivine MARTIN"/>
    <s v="Terminé"/>
    <n v="1"/>
    <m/>
    <d v="1899-12-30T02:00:00"/>
    <d v="2023-03-15T00:00:00"/>
    <d v="2023-03-20T00:00:00"/>
    <d v="2023-04-05T00:00:00"/>
    <d v="2023-05-09T00:00:00"/>
    <d v="2023-05-16T00:00:00"/>
    <d v="2023-03-16T00:00:00"/>
    <d v="2023-03-20T00:00:00"/>
    <d v="2023-03-22T00:00:00"/>
    <x v="1"/>
    <x v="2"/>
    <x v="0"/>
    <x v="1"/>
  </r>
  <r>
    <d v="2023-02-13T00:00:00"/>
    <n v="48166"/>
    <s v="TOO FACED"/>
    <m/>
    <s v="SEPHORA"/>
    <s v="EDG EU"/>
    <m/>
    <s v="R"/>
    <s v="Thomas"/>
    <s v="Elodie RIOLAND"/>
    <s v="Terminé"/>
    <n v="6"/>
    <m/>
    <d v="1899-12-31T06:00:00"/>
    <m/>
    <d v="2023-02-17T00:00:00"/>
    <d v="2023-03-07T00:00:00"/>
    <d v="2023-04-04T00:00:00"/>
    <m/>
    <d v="2023-02-17T00:00:00"/>
    <d v="2023-03-27T00:00:00"/>
    <d v="2023-03-29T00:00:00"/>
    <x v="3"/>
    <x v="2"/>
    <x v="0"/>
    <x v="1"/>
  </r>
  <r>
    <d v="2023-03-15T00:00:00"/>
    <n v="48444"/>
    <s v="HERMES"/>
    <s v="Jardin Cythère"/>
    <s v="Sephora"/>
    <s v="CDMEA"/>
    <m/>
    <s v="R"/>
    <s v="Thomas"/>
    <s v="Ludivine MARTIN"/>
    <s v="Terminé"/>
    <n v="4"/>
    <m/>
    <d v="1899-12-30T03:00:00"/>
    <d v="2023-03-15T00:00:00"/>
    <d v="2023-03-17T00:00:00"/>
    <d v="2023-03-23T00:00:00"/>
    <d v="2023-04-24T00:00:00"/>
    <d v="2023-05-02T00:00:00"/>
    <d v="2023-03-16T00:00:00"/>
    <d v="2023-03-28T00:00:00"/>
    <d v="2023-03-29T00:00:00"/>
    <x v="1"/>
    <x v="2"/>
    <x v="0"/>
    <x v="1"/>
  </r>
  <r>
    <d v="2023-03-09T00:00:00"/>
    <n v="48405"/>
    <s v="Tarte"/>
    <m/>
    <s v="Sephora"/>
    <s v="Beauty Hub"/>
    <m/>
    <s v="R"/>
    <s v="Thomas"/>
    <s v="Elodie RIOLAND"/>
    <s v="Terminé"/>
    <n v="1"/>
    <m/>
    <d v="1899-12-30T08:00:00"/>
    <d v="2023-03-09T00:00:00"/>
    <d v="2023-03-10T00:00:00"/>
    <d v="2023-03-10T00:00:00"/>
    <d v="2023-03-31T00:00:00"/>
    <d v="2023-04-04T00:00:00"/>
    <d v="2023-03-13T00:00:00"/>
    <d v="2023-03-17T00:00:00"/>
    <d v="2023-03-22T00:00:00"/>
    <x v="1"/>
    <x v="2"/>
    <x v="0"/>
    <x v="1"/>
  </r>
  <r>
    <d v="2023-01-27T00:00:00"/>
    <n v="48006"/>
    <s v="Clarins"/>
    <s v="Jolie Rouge"/>
    <s v="Sephora"/>
    <s v="Beauty Hub"/>
    <m/>
    <s v="R"/>
    <s v="Thomas"/>
    <s v="Charlotte GUENARD"/>
    <s v="Terminé"/>
    <n v="7"/>
    <m/>
    <d v="1899-12-30T12:30:00"/>
    <d v="2023-01-27T00:00:00"/>
    <d v="2023-01-31T00:00:00"/>
    <d v="2023-03-14T00:00:00"/>
    <d v="2023-04-11T00:00:00"/>
    <d v="2023-04-18T00:00:00"/>
    <d v="2023-02-02T00:00:00"/>
    <d v="2023-03-22T00:00:00"/>
    <d v="2023-03-23T00:00:00"/>
    <x v="4"/>
    <x v="2"/>
    <x v="0"/>
    <x v="1"/>
  </r>
  <r>
    <d v="2023-01-12T00:00:00"/>
    <n v="47835"/>
    <s v="CLARINS"/>
    <s v="Jolie Rouge"/>
    <s v="Sephora"/>
    <s v="EDG"/>
    <s v="reprise Nasta"/>
    <s v="R"/>
    <s v="Thomas"/>
    <s v="Charlotte GUENARD"/>
    <s v="Terminé"/>
    <n v="5"/>
    <m/>
    <d v="1899-12-30T09:30:00"/>
    <d v="2023-01-13T00:00:00"/>
    <d v="2023-01-13T00:00:00"/>
    <d v="2023-03-15T00:00:00"/>
    <d v="2023-04-12T00:00:00"/>
    <d v="2023-04-18T00:00:00"/>
    <d v="2023-01-16T00:00:00"/>
    <d v="2023-03-22T00:00:00"/>
    <d v="2023-03-24T00:00:00"/>
    <x v="4"/>
    <x v="2"/>
    <x v="0"/>
    <x v="1"/>
  </r>
  <r>
    <d v="2023-02-27T00:00:00"/>
    <n v="48303"/>
    <s v="Clarins"/>
    <s v="Men"/>
    <s v="BHV"/>
    <s v="Outpost"/>
    <m/>
    <s v="D&amp;CO"/>
    <s v="Thomas"/>
    <s v="Jean-Marc ISTURIZ"/>
    <s v="Terminé"/>
    <n v="6"/>
    <m/>
    <d v="1899-12-30T19:30:00"/>
    <d v="2023-02-27T00:00:00"/>
    <d v="2023-03-06T00:00:00"/>
    <d v="2023-03-24T00:00:00"/>
    <d v="2023-04-03T00:00:00"/>
    <m/>
    <d v="2023-03-06T00:00:00"/>
    <d v="2023-03-24T00:00:00"/>
    <d v="2023-03-24T00:00:00"/>
    <x v="3"/>
    <x v="2"/>
    <x v="0"/>
    <x v="1"/>
  </r>
  <r>
    <d v="2023-03-08T00:00:00"/>
    <n v="48385"/>
    <s v="Guerlain"/>
    <s v="Aqua Allegoria"/>
    <s v="Sephora"/>
    <s v="CDMEA"/>
    <m/>
    <s v="R"/>
    <s v="Thomas"/>
    <s v="Jessica MATIAS"/>
    <s v="Annulé"/>
    <n v="1"/>
    <m/>
    <d v="1899-12-30T01:00:00"/>
    <d v="2023-03-08T00:00:00"/>
    <d v="2023-03-10T00:00:00"/>
    <d v="2023-03-20T00:00:00"/>
    <d v="2023-04-11T00:00:00"/>
    <d v="2023-04-18T00:00:00"/>
    <d v="2023-03-13T00:00:00"/>
    <m/>
    <d v="2023-03-29T00:00:00"/>
    <x v="1"/>
    <x v="2"/>
    <x v="0"/>
    <x v="1"/>
  </r>
  <r>
    <d v="2023-03-06T00:00:00"/>
    <n v="48363"/>
    <s v="HERMES"/>
    <s v="Jardin Cythère"/>
    <s v="Marionnaud"/>
    <s v="Multi-Support"/>
    <m/>
    <s v="R"/>
    <s v="Thomas"/>
    <s v="Ludivine MARTIN"/>
    <s v="Terminé"/>
    <n v="10"/>
    <m/>
    <d v="1899-12-30T17:00:00"/>
    <d v="2023-03-06T00:00:00"/>
    <d v="2023-03-09T00:00:00"/>
    <d v="2023-04-05T00:00:00"/>
    <d v="2023-05-08T00:00:00"/>
    <d v="2023-05-15T00:00:00"/>
    <d v="2023-03-13T00:00:00"/>
    <d v="2023-04-12T00:00:00"/>
    <d v="2023-04-14T00:00:00"/>
    <x v="1"/>
    <x v="1"/>
    <x v="0"/>
    <x v="1"/>
  </r>
  <r>
    <d v="2023-04-12T00:00:00"/>
    <n v="48676"/>
    <s v="COURREGES"/>
    <s v="Le messager"/>
    <s v="Marionnaud"/>
    <s v="Pop Up"/>
    <s v=""/>
    <s v="R"/>
    <s v="Thomas"/>
    <s v="Kady CISSE"/>
    <s v="Terminé"/>
    <n v="1"/>
    <m/>
    <d v="1899-12-30T01:00:00"/>
    <d v="2023-04-13T00:00:00"/>
    <d v="2023-04-13T00:00:00"/>
    <d v="2023-04-13T00:00:00"/>
    <d v="2023-04-27T00:00:00"/>
    <d v="2023-05-01T00:00:00"/>
    <d v="2023-04-13T00:00:00"/>
    <d v="2023-04-13T00:00:00"/>
    <d v="2023-04-13T00:00:00"/>
    <x v="0"/>
    <x v="1"/>
    <x v="0"/>
    <x v="1"/>
  </r>
  <r>
    <d v="2023-03-28T00:00:00"/>
    <n v="48545"/>
    <s v="Moncler"/>
    <m/>
    <s v="Nocibé"/>
    <s v="Colonne"/>
    <m/>
    <s v="R"/>
    <s v="Thomas"/>
    <s v="Sandrine NEDELEC"/>
    <s v="Terminé"/>
    <n v="2"/>
    <m/>
    <d v="1899-12-30T06:00:00"/>
    <d v="2023-03-28T00:00:00"/>
    <d v="2023-03-28T00:00:00"/>
    <d v="2023-03-30T00:00:00"/>
    <d v="2023-04-17T00:00:00"/>
    <d v="2023-04-18T00:00:00"/>
    <d v="2023-03-29T00:00:00"/>
    <d v="2023-04-05T00:00:00"/>
    <d v="2023-04-05T00:00:00"/>
    <x v="1"/>
    <x v="1"/>
    <x v="0"/>
    <x v="1"/>
  </r>
  <r>
    <d v="2023-04-07T00:00:00"/>
    <n v="48641"/>
    <s v="HERMES"/>
    <s v="Jardin Cythère"/>
    <s v="Printemps"/>
    <s v="Mini Podium"/>
    <m/>
    <s v="R"/>
    <s v="Thomas"/>
    <s v="Ludivine MARTIN"/>
    <s v="Terminé"/>
    <n v="1"/>
    <m/>
    <d v="1899-12-30T01:30:00"/>
    <d v="2023-04-07T00:00:00"/>
    <d v="2023-04-07T00:00:00"/>
    <d v="2023-04-07T00:00:00"/>
    <d v="2023-05-02T00:00:00"/>
    <d v="2023-05-08T00:00:00"/>
    <d v="2023-04-07T00:00:00"/>
    <d v="2023-04-11T00:00:00"/>
    <d v="2023-04-12T00:00:00"/>
    <x v="0"/>
    <x v="1"/>
    <x v="0"/>
    <x v="1"/>
  </r>
  <r>
    <d v="2023-04-06T00:00:00"/>
    <n v="48628"/>
    <s v="HERMES"/>
    <s v="Twilly"/>
    <s v="Sephora"/>
    <s v="Glorifier"/>
    <s v="Reprod"/>
    <s v="R"/>
    <s v="Thomas"/>
    <s v="Ludivine MARTIN"/>
    <s v="Terminé"/>
    <n v="1"/>
    <m/>
    <d v="1899-12-30T02:00:00"/>
    <d v="2023-04-06T00:00:00"/>
    <d v="2023-04-06T00:00:00"/>
    <d v="2023-04-07T00:00:00"/>
    <d v="2023-04-25T00:00:00"/>
    <d v="2023-05-01T00:00:00"/>
    <d v="2023-04-06T00:00:00"/>
    <m/>
    <d v="2023-04-07T00:00:00"/>
    <x v="0"/>
    <x v="1"/>
    <x v="0"/>
    <x v="1"/>
  </r>
  <r>
    <d v="2023-03-27T00:00:00"/>
    <n v="48527"/>
    <s v="HERMES"/>
    <s v="Jardin Cythère"/>
    <s v="Sephora"/>
    <s v="CDMEA"/>
    <s v=""/>
    <s v="R"/>
    <s v="Thomas"/>
    <s v="MARTIN Ludivine"/>
    <s v="Terminé"/>
    <n v="1"/>
    <s v=""/>
    <d v="1899-12-30T02:00:00"/>
    <d v="2023-03-27T00:00:00"/>
    <d v="2023-03-30T00:00:00"/>
    <d v="2023-04-26T00:00:00"/>
    <d v="2023-05-30T00:00:00"/>
    <d v="2023-06-05T00:00:00"/>
    <d v="2023-03-29T00:00:00"/>
    <d v="2023-04-05T00:00:00"/>
    <d v="2023-04-05T00:00:00"/>
    <x v="1"/>
    <x v="1"/>
    <x v="0"/>
    <x v="1"/>
  </r>
  <r>
    <d v="2023-03-23T00:00:00"/>
    <n v="48516"/>
    <s v="Tarte"/>
    <s v="Tartelette"/>
    <s v="Sephora"/>
    <s v="Multi-Support"/>
    <m/>
    <s v="R"/>
    <s v="Thomas"/>
    <s v="Elodie RIOLAND"/>
    <s v="Terminé"/>
    <n v="2"/>
    <m/>
    <d v="1899-12-30T11:00:00"/>
    <d v="2023-03-23T00:00:00"/>
    <d v="2023-03-27T00:00:00"/>
    <m/>
    <m/>
    <m/>
    <d v="2023-03-27T00:00:00"/>
    <d v="2023-04-11T00:00:00"/>
    <d v="2023-04-12T00:00:00"/>
    <x v="1"/>
    <x v="1"/>
    <x v="0"/>
    <x v="1"/>
  </r>
  <r>
    <d v="2023-04-06T00:00:00"/>
    <n v="48469"/>
    <s v="Guerlain"/>
    <s v="LPRN"/>
    <s v="Sephora"/>
    <s v="CDMEA"/>
    <m/>
    <s v="R"/>
    <s v="Thomas"/>
    <s v="Jessica MATIAS"/>
    <s v="Terminé"/>
    <n v="2"/>
    <m/>
    <d v="1899-12-30T03:30:00"/>
    <d v="2023-04-06T00:00:00"/>
    <d v="2023-04-07T00:00:00"/>
    <d v="2023-04-10T00:00:00"/>
    <d v="2023-05-09T00:00:00"/>
    <d v="2023-05-16T00:00:00"/>
    <d v="2023-04-07T00:00:00"/>
    <d v="2023-04-17T00:00:00"/>
    <d v="2023-04-17T00:00:00"/>
    <x v="0"/>
    <x v="1"/>
    <x v="0"/>
    <x v="1"/>
  </r>
  <r>
    <d v="2023-04-13T00:00:00"/>
    <n v="48685"/>
    <s v="COURREGES"/>
    <s v="Fille de l'air"/>
    <s v="GL"/>
    <s v="TG"/>
    <m/>
    <s v="R"/>
    <s v="Thomas"/>
    <s v="Kady CISSE"/>
    <s v="Terminé"/>
    <n v="1"/>
    <m/>
    <d v="1899-12-30T02:00:00"/>
    <d v="2023-04-13T00:00:00"/>
    <d v="2023-04-14T00:00:00"/>
    <d v="2023-04-17T00:00:00"/>
    <d v="2023-05-09T00:00:00"/>
    <d v="2023-05-15T00:00:00"/>
    <d v="2023-04-17T00:00:00"/>
    <d v="2023-04-18T00:00:00"/>
    <d v="2023-04-18T00:00:00"/>
    <x v="0"/>
    <x v="1"/>
    <x v="0"/>
    <x v="1"/>
  </r>
  <r>
    <d v="2023-04-13T00:00:00"/>
    <n v="48478"/>
    <s v="COURREGES"/>
    <s v="Messager"/>
    <s v="Multi-Enseignes"/>
    <s v="Panneau"/>
    <m/>
    <s v="R"/>
    <s v="Thomas"/>
    <s v="Kady CISSE"/>
    <s v="Terminé"/>
    <n v="2"/>
    <m/>
    <d v="1899-12-30T02:00:00"/>
    <d v="2023-04-13T00:00:00"/>
    <d v="2023-04-18T00:00:00"/>
    <d v="2023-04-21T00:00:00"/>
    <d v="2023-05-22T00:00:00"/>
    <d v="2023-05-29T00:00:00"/>
    <d v="2023-04-17T00:00:00"/>
    <d v="2023-04-18T00:00:00"/>
    <d v="2023-04-18T00:00:00"/>
    <x v="0"/>
    <x v="1"/>
    <x v="0"/>
    <x v="1"/>
  </r>
  <r>
    <d v="2023-04-18T00:00:00"/>
    <n v="48730"/>
    <s v="GUERLAIN"/>
    <s v="FDM PRN"/>
    <s v="OIA Beauté"/>
    <s v="Chevalet"/>
    <m/>
    <s v="R"/>
    <s v="Thomas"/>
    <s v="Jessica MATIAS"/>
    <s v="Terminé"/>
    <n v="1"/>
    <m/>
    <d v="1899-12-30T01:00:00"/>
    <m/>
    <d v="2023-04-18T00:00:00"/>
    <d v="2023-04-18T00:00:00"/>
    <d v="2023-05-15T00:00:00"/>
    <d v="2023-05-22T00:00:00"/>
    <d v="2023-04-18T00:00:00"/>
    <d v="2023-04-19T00:00:00"/>
    <d v="2023-04-19T00:00:00"/>
    <x v="0"/>
    <x v="1"/>
    <x v="0"/>
    <x v="1"/>
  </r>
  <r>
    <d v="2022-07-26T00:00:00"/>
    <n v="21230"/>
    <s v="Guerlain"/>
    <s v="Abeille Royale"/>
    <s v="Sephora"/>
    <s v="EDG"/>
    <s v="confirmation définitive OK des fichiers"/>
    <s v="Italie"/>
    <s v="Tristan"/>
    <s v="Lea"/>
    <s v="Terminé"/>
    <n v="4"/>
    <m/>
    <d v="1899-12-30T07:00:00"/>
    <m/>
    <d v="2022-07-25T00:00:00"/>
    <d v="2022-07-29T00:00:00"/>
    <m/>
    <m/>
    <d v="2022-07-25T00:00:00"/>
    <d v="2022-09-19T00:00:00"/>
    <d v="2022-09-23T00:00:00"/>
    <x v="10"/>
    <x v="6"/>
    <x v="1"/>
    <x v="2"/>
  </r>
  <r>
    <d v="2022-08-01T00:00:00"/>
    <n v="46371"/>
    <s v="Sephora"/>
    <s v="Calendrier"/>
    <s v="Sephora"/>
    <m/>
    <m/>
    <s v="R"/>
    <s v="Tristan"/>
    <s v="Elodie"/>
    <s v="Terminé"/>
    <n v="5"/>
    <m/>
    <d v="1899-12-30T05:00:00"/>
    <m/>
    <m/>
    <d v="2022-09-19T00:00:00"/>
    <d v="2022-10-24T00:00:00"/>
    <m/>
    <m/>
    <d v="2022-09-26T00:00:00"/>
    <d v="2022-09-28T00:00:00"/>
    <x v="7"/>
    <x v="6"/>
    <x v="1"/>
    <x v="2"/>
  </r>
  <r>
    <d v="2022-08-29T00:00:00"/>
    <n v="21238"/>
    <s v="Guerlain"/>
    <s v="AR"/>
    <s v="Sephora"/>
    <s v="EDG"/>
    <s v="PROTO EN COURS / CREA VALIDÉE /  TRACÉS OK MAIS PB PLOTS"/>
    <s v="Italie"/>
    <s v="Tristan"/>
    <s v="Léa"/>
    <s v="Terminé"/>
    <n v="4"/>
    <m/>
    <d v="1899-12-30T04:30:00"/>
    <m/>
    <m/>
    <d v="2022-08-31T00:00:00"/>
    <m/>
    <m/>
    <m/>
    <m/>
    <d v="2022-10-12T00:00:00"/>
    <x v="7"/>
    <x v="5"/>
    <x v="1"/>
    <x v="2"/>
  </r>
  <r>
    <d v="2022-09-20T00:00:00"/>
    <n v="46735"/>
    <s v="Make Up For Ever"/>
    <m/>
    <s v="Sephora CE"/>
    <s v="Make Up Station"/>
    <m/>
    <s v="D&amp;CO"/>
    <s v="Tristan"/>
    <s v="Marion"/>
    <s v="Annulé"/>
    <n v="1"/>
    <m/>
    <d v="1899-12-30T01:00:00"/>
    <m/>
    <d v="2022-09-27T00:00:00"/>
    <d v="2022-10-07T00:00:00"/>
    <d v="2022-10-31T00:00:00"/>
    <d v="2022-11-14T00:00:00"/>
    <d v="2022-09-21T00:00:00"/>
    <m/>
    <d v="2022-09-15T00:00:00"/>
    <x v="9"/>
    <x v="6"/>
    <x v="1"/>
    <x v="2"/>
  </r>
  <r>
    <d v="2022-09-27T00:00:00"/>
    <n v="46797"/>
    <s v="Horace"/>
    <m/>
    <s v="Autres"/>
    <s v="Vitrine"/>
    <m/>
    <s v="D&amp;CO"/>
    <s v="Tristan"/>
    <s v="Marion"/>
    <s v="Annulé"/>
    <m/>
    <m/>
    <d v="1899-12-30T01:00:00"/>
    <m/>
    <d v="2022-09-30T00:00:00"/>
    <d v="2022-10-06T00:00:00"/>
    <d v="2022-10-17T00:00:00"/>
    <d v="2022-10-17T00:00:00"/>
    <m/>
    <m/>
    <d v="2022-10-06T00:00:00"/>
    <x v="9"/>
    <x v="5"/>
    <x v="1"/>
    <x v="2"/>
  </r>
  <r>
    <d v="2022-09-29T00:00:00"/>
    <n v="46830"/>
    <s v="Make Up For Ever"/>
    <m/>
    <s v="Autres"/>
    <s v="Grille"/>
    <m/>
    <s v="D&amp;CO"/>
    <s v="Tristan"/>
    <s v="Marion"/>
    <s v="Annulé"/>
    <m/>
    <m/>
    <m/>
    <d v="2022-09-29T00:00:00"/>
    <d v="2022-09-29T00:00:00"/>
    <d v="2022-10-03T00:00:00"/>
    <d v="2022-10-28T00:00:00"/>
    <d v="2022-10-31T00:00:00"/>
    <m/>
    <m/>
    <d v="2022-10-03T00:00:00"/>
    <x v="9"/>
    <x v="5"/>
    <x v="1"/>
    <x v="2"/>
  </r>
  <r>
    <d v="2022-11-24T00:00:00"/>
    <n v="47262"/>
    <s v="Acqua Di Parma"/>
    <s v="Noel"/>
    <s v="Autres"/>
    <s v="Visuel"/>
    <m/>
    <s v="D&amp;CO"/>
    <s v="Tristan"/>
    <s v="Elsa"/>
    <s v="Annulé"/>
    <n v="1"/>
    <m/>
    <d v="1899-12-30T02:00:00"/>
    <d v="2022-11-24T00:00:00"/>
    <d v="2022-11-28T00:00:00"/>
    <d v="2022-11-28T00:00:00"/>
    <d v="2022-12-09T00:00:00"/>
    <d v="2022-12-12T00:00:00"/>
    <d v="2022-11-25T00:00:00"/>
    <m/>
    <m/>
    <x v="2"/>
    <x v="0"/>
    <x v="1"/>
    <x v="0"/>
  </r>
  <r>
    <d v="2022-12-16T00:00:00"/>
    <n v="47567"/>
    <s v="Fenty"/>
    <s v="Skin"/>
    <s v="Sephora CE"/>
    <s v="EDG"/>
    <s v="V1 faite par Tristan"/>
    <s v="D&amp;CO"/>
    <s v="Tristan"/>
    <s v="Marion"/>
    <s v="Terminé"/>
    <n v="1"/>
    <m/>
    <d v="1899-12-30T03:00:00"/>
    <d v="2022-12-16T00:00:00"/>
    <d v="2022-12-19T00:00:00"/>
    <d v="2022-12-20T00:00:00"/>
    <d v="2023-01-09T00:00:00"/>
    <d v="2023-01-23T00:00:00"/>
    <d v="2022-12-19T00:00:00"/>
    <d v="2022-12-26T00:00:00"/>
    <d v="2022-12-26T00:00:00"/>
    <x v="5"/>
    <x v="8"/>
    <x v="1"/>
    <x v="2"/>
  </r>
  <r>
    <d v="2022-06-27T00:00:00"/>
    <n v="21206"/>
    <s v="Guerlain"/>
    <s v="Aqua Allegoria"/>
    <s v="Sephora"/>
    <s v="Colonne"/>
    <s v="transféré sur le serveur Italie"/>
    <s v="Italie"/>
    <s v="Tristan"/>
    <s v="Léa"/>
    <s v="Terminé"/>
    <n v="2"/>
    <m/>
    <m/>
    <m/>
    <d v="2022-06-29T00:00:00"/>
    <d v="2022-07-07T00:00:00"/>
    <m/>
    <m/>
    <d v="2022-10-11T00:00:00"/>
    <m/>
    <d v="2022-10-11T00:00:00"/>
    <x v="8"/>
    <x v="5"/>
    <x v="1"/>
    <x v="2"/>
  </r>
  <r>
    <d v="2022-09-14T00:00:00"/>
    <n v="21236"/>
    <s v="Faced"/>
    <s v="Pure C"/>
    <s v="Sephora"/>
    <s v="EDG"/>
    <m/>
    <s v="Italie"/>
    <s v="Tristan"/>
    <s v="Lea"/>
    <s v="Terminé"/>
    <n v="2"/>
    <m/>
    <d v="1899-12-30T02:00:00"/>
    <m/>
    <d v="2022-09-15T00:00:00"/>
    <m/>
    <d v="2022-10-20T00:00:00"/>
    <d v="2022-10-24T00:00:00"/>
    <d v="2022-09-19T00:00:00"/>
    <d v="2022-09-21T00:00:00"/>
    <d v="2022-09-21T00:00:00"/>
    <x v="9"/>
    <x v="6"/>
    <x v="1"/>
    <x v="2"/>
  </r>
  <r>
    <d v="2022-09-27T00:00:00"/>
    <n v="46793"/>
    <s v="Biotherm"/>
    <m/>
    <s v="Autres"/>
    <s v="Baches"/>
    <m/>
    <s v="D&amp;CO"/>
    <s v="Tristan"/>
    <s v="Jean-Marc"/>
    <s v="Terminé"/>
    <m/>
    <m/>
    <d v="1899-12-30T00:10:00"/>
    <d v="2022-09-27T00:00:00"/>
    <d v="2022-09-28T00:00:00"/>
    <d v="2022-09-30T00:00:00"/>
    <d v="2022-10-06T00:00:00"/>
    <d v="2022-10-06T00:00:00"/>
    <d v="2022-10-06T00:00:00"/>
    <m/>
    <d v="2022-10-28T00:00:00"/>
    <x v="9"/>
    <x v="5"/>
    <x v="1"/>
    <x v="2"/>
  </r>
  <r>
    <d v="2022-11-14T00:00:00"/>
    <n v="47216"/>
    <s v="Fenty"/>
    <s v="Skin"/>
    <s v="Sephora"/>
    <s v="EDG"/>
    <s v="PAO SEUL "/>
    <s v="R"/>
    <s v="Tristan"/>
    <s v="Elodie RIOLAND"/>
    <s v="Terminé"/>
    <n v="6"/>
    <m/>
    <d v="1899-12-30T08:50:00"/>
    <d v="2022-11-15T00:00:00"/>
    <d v="2022-11-18T00:00:00"/>
    <m/>
    <m/>
    <m/>
    <m/>
    <d v="2022-12-07T00:00:00"/>
    <m/>
    <x v="2"/>
    <x v="0"/>
    <x v="1"/>
    <x v="0"/>
  </r>
  <r>
    <d v="2022-10-07T00:00:00"/>
    <n v="46162"/>
    <s v="Dior"/>
    <s v="Capture Totale"/>
    <s v="Multi-Enseignes"/>
    <s v="Lineaire Premium"/>
    <m/>
    <s v="R"/>
    <s v="Tristan"/>
    <s v="Mori"/>
    <s v="Terminé"/>
    <n v="3"/>
    <m/>
    <d v="1899-12-30T21:31:00"/>
    <d v="2022-10-07T00:00:00"/>
    <d v="2022-10-12T00:00:00"/>
    <m/>
    <d v="2022-10-26T00:00:00"/>
    <d v="2022-10-31T00:00:00"/>
    <d v="2022-10-18T00:00:00"/>
    <d v="2022-10-24T00:00:00"/>
    <d v="2022-10-26T00:00:00"/>
    <x v="6"/>
    <x v="5"/>
    <x v="1"/>
    <x v="2"/>
  </r>
  <r>
    <d v="2022-09-28T00:00:00"/>
    <n v="46817"/>
    <s v="Bulgari"/>
    <s v="Noel"/>
    <s v="Printemps Haussmann"/>
    <s v="Table"/>
    <s v="fichiers de prod idem 46818"/>
    <s v="D&amp;CO"/>
    <s v="Tristan"/>
    <s v="Jean-Marc ISTURIZ"/>
    <s v="Terminé"/>
    <n v="2"/>
    <m/>
    <d v="1899-12-30T02:00:00"/>
    <d v="2022-09-28T00:00:00"/>
    <d v="2022-10-04T00:00:00"/>
    <d v="2022-10-31T00:00:00"/>
    <d v="2022-11-28T00:00:00"/>
    <d v="2022-11-28T00:00:00"/>
    <d v="2022-10-13T00:00:00"/>
    <d v="2022-10-19T00:00:00"/>
    <d v="2022-10-30T00:00:00"/>
    <x v="9"/>
    <x v="5"/>
    <x v="1"/>
    <x v="2"/>
  </r>
  <r>
    <d v="2022-11-22T00:00:00"/>
    <n v="47290"/>
    <s v="Fenty"/>
    <s v="Skin"/>
    <s v="Sephora"/>
    <s v="EDG"/>
    <m/>
    <s v="R"/>
    <s v="Tristan"/>
    <s v="Elodie RIOLAND"/>
    <s v="Terminé"/>
    <n v="3"/>
    <m/>
    <d v="1899-12-30T04:00:00"/>
    <d v="2022-11-22T00:00:00"/>
    <d v="2022-11-28T00:00:00"/>
    <d v="2022-12-28T00:00:00"/>
    <d v="2023-01-05T00:00:00"/>
    <d v="2023-01-10T00:00:00"/>
    <d v="2022-12-09T00:00:00"/>
    <d v="2022-12-12T00:00:00"/>
    <d v="2022-12-14T00:00:00"/>
    <x v="2"/>
    <x v="8"/>
    <x v="1"/>
    <x v="2"/>
  </r>
  <r>
    <d v="2022-10-04T00:00:00"/>
    <n v="46872"/>
    <s v="Bulgari"/>
    <m/>
    <s v="GL"/>
    <s v="TG"/>
    <m/>
    <s v="D&amp;CO"/>
    <s v="Tristan"/>
    <s v="Jean-Marc ISTURIZ"/>
    <s v="Terminé"/>
    <n v="6"/>
    <m/>
    <d v="1899-12-30T06:10:00"/>
    <d v="2022-10-05T00:00:00"/>
    <d v="2022-10-10T00:00:00"/>
    <d v="2022-10-18T00:00:00"/>
    <d v="2022-11-15T00:00:00"/>
    <d v="2022-11-15T00:00:00"/>
    <d v="2022-10-11T00:00:00"/>
    <d v="2022-10-19T00:00:00"/>
    <d v="2022-10-21T00:00:00"/>
    <x v="6"/>
    <x v="5"/>
    <x v="1"/>
    <x v="2"/>
  </r>
  <r>
    <d v="2022-09-28T00:00:00"/>
    <n v="46818"/>
    <s v="Bulgari"/>
    <s v="Man"/>
    <s v="BHV"/>
    <s v="Outpost"/>
    <m/>
    <s v="D&amp;CO"/>
    <s v="Tristan"/>
    <s v="Jean-Marc ISTURIZ"/>
    <s v="Terminé"/>
    <n v="4"/>
    <m/>
    <d v="1899-12-30T11:15:00"/>
    <d v="2022-09-28T00:00:00"/>
    <d v="2022-10-04T00:00:00"/>
    <d v="2022-10-10T00:00:00"/>
    <d v="2022-11-07T00:00:00"/>
    <d v="2022-11-07T00:00:00"/>
    <d v="2022-10-12T00:00:00"/>
    <d v="2022-10-19T00:00:00"/>
    <d v="2022-10-20T00:00:00"/>
    <x v="9"/>
    <x v="5"/>
    <x v="1"/>
    <x v="2"/>
  </r>
  <r>
    <d v="2022-11-09T00:00:00"/>
    <n v="47191"/>
    <s v="Sephora"/>
    <s v="Best Seller"/>
    <s v="Sephora"/>
    <s v="EDG"/>
    <s v="SAV NSC"/>
    <s v="R"/>
    <s v="Tristan"/>
    <s v="Laura Algaron"/>
    <s v="Terminé"/>
    <n v="1"/>
    <m/>
    <d v="1899-12-30T03:00:00"/>
    <d v="2022-11-09T00:00:00"/>
    <d v="2022-11-16T00:00:00"/>
    <d v="2022-11-16T00:00:00"/>
    <d v="2022-12-02T00:00:00"/>
    <m/>
    <d v="2022-11-16T00:00:00"/>
    <m/>
    <d v="2023-02-22T00:00:00"/>
    <x v="2"/>
    <x v="3"/>
    <x v="1"/>
    <x v="1"/>
  </r>
  <r>
    <d v="2022-12-19T00:00:00"/>
    <n v="47581"/>
    <s v="Guerlain"/>
    <s v="Terracotta"/>
    <s v="Sephora"/>
    <s v="Mural"/>
    <m/>
    <s v="R"/>
    <s v="Tristan"/>
    <s v="Roza Hadjadj"/>
    <s v="Terminé"/>
    <m/>
    <m/>
    <m/>
    <d v="2022-12-19T00:00:00"/>
    <d v="2022-12-22T00:00:00"/>
    <d v="2023-01-04T00:00:00"/>
    <d v="2023-02-09T00:00:00"/>
    <d v="2023-02-20T00:00:00"/>
    <d v="2022-12-22T00:00:00"/>
    <m/>
    <d v="2023-02-22T00:00:00"/>
    <x v="5"/>
    <x v="3"/>
    <x v="1"/>
    <x v="1"/>
  </r>
  <r>
    <d v="2022-09-19T00:00:00"/>
    <n v="46727"/>
    <s v="Sephora"/>
    <s v="Best Seller"/>
    <s v="Sephora CE"/>
    <s v="EDG"/>
    <s v="SAV NSC"/>
    <s v="R"/>
    <s v="Tristan"/>
    <s v="Laura Algaron"/>
    <s v="Terminé"/>
    <n v="2"/>
    <m/>
    <d v="1899-12-30T11:00:00"/>
    <d v="2022-09-20T00:00:00"/>
    <d v="2022-09-23T00:00:00"/>
    <d v="2022-10-07T00:00:00"/>
    <d v="2022-10-31T00:00:00"/>
    <d v="2022-10-17T00:00:00"/>
    <d v="2022-09-26T00:00:00"/>
    <m/>
    <d v="2023-02-22T00:00:00"/>
    <x v="9"/>
    <x v="3"/>
    <x v="1"/>
    <x v="1"/>
  </r>
  <r>
    <d v="2022-06-01T00:00:00"/>
    <n v="45733"/>
    <s v="MUFE"/>
    <m/>
    <s v="Sephora"/>
    <s v="EDG"/>
    <m/>
    <s v="R"/>
    <s v="Virginie"/>
    <s v="Carole"/>
    <s v="Annulé"/>
    <n v="1"/>
    <m/>
    <d v="1899-12-30T05:00:00"/>
    <m/>
    <m/>
    <d v="2022-11-21T00:00:00"/>
    <d v="2022-12-19T00:00:00"/>
    <m/>
    <m/>
    <m/>
    <d v="2022-09-15T00:00:00"/>
    <x v="8"/>
    <x v="6"/>
    <x v="1"/>
    <x v="2"/>
  </r>
  <r>
    <d v="2022-07-20T00:00:00"/>
    <n v="46197"/>
    <s v="HERMES"/>
    <s v="H24"/>
    <s v="Sephora CE"/>
    <s v="EDG"/>
    <m/>
    <s v="D&amp;CO"/>
    <s v="Virginie"/>
    <s v="Arnaud"/>
    <s v="Terminé"/>
    <n v="3"/>
    <m/>
    <d v="1899-12-30T07:20:00"/>
    <d v="2022-07-20T00:00:00"/>
    <m/>
    <d v="2022-09-12T00:00:00"/>
    <d v="2022-10-14T00:00:00"/>
    <d v="2022-10-17T00:00:00"/>
    <d v="2022-07-21T00:00:00"/>
    <d v="2022-10-05T00:00:00"/>
    <d v="2022-10-05T00:00:00"/>
    <x v="10"/>
    <x v="5"/>
    <x v="1"/>
    <x v="2"/>
  </r>
  <r>
    <d v="2022-07-29T00:00:00"/>
    <n v="46355"/>
    <s v="Chanel"/>
    <m/>
    <s v="Sephora"/>
    <s v="Beauty Hub"/>
    <m/>
    <s v="R"/>
    <s v="Virginie"/>
    <s v="Laura A"/>
    <s v="Terminé"/>
    <n v="4"/>
    <m/>
    <d v="1899-12-30T12:00:00"/>
    <m/>
    <m/>
    <m/>
    <d v="2022-08-06T00:00:00"/>
    <m/>
    <d v="2022-08-02T00:00:00"/>
    <d v="2022-08-11T00:00:00"/>
    <d v="2022-08-11T00:00:00"/>
    <x v="10"/>
    <x v="4"/>
    <x v="1"/>
    <x v="2"/>
  </r>
  <r>
    <d v="2022-08-04T00:00:00"/>
    <n v="46409"/>
    <s v="HERMES"/>
    <s v="TDH/Jardin"/>
    <s v="Marionnaud"/>
    <s v="Multi-Support"/>
    <m/>
    <s v="R"/>
    <s v="Virginie"/>
    <s v="Aurélie"/>
    <s v="Terminé"/>
    <n v="11"/>
    <m/>
    <d v="1899-12-30T12:50:00"/>
    <m/>
    <m/>
    <d v="2022-11-03T00:00:00"/>
    <d v="2022-12-05T00:00:00"/>
    <m/>
    <d v="2022-09-10T00:00:00"/>
    <d v="2022-10-27T00:00:00"/>
    <d v="2022-10-27T00:00:00"/>
    <x v="7"/>
    <x v="5"/>
    <x v="1"/>
    <x v="2"/>
  </r>
  <r>
    <d v="2022-08-18T00:00:00"/>
    <n v="46497"/>
    <s v="HERMES"/>
    <s v="FEH"/>
    <s v="Nocibé"/>
    <s v="Multi-Support"/>
    <m/>
    <s v="R"/>
    <s v="Virginie"/>
    <s v="Aurélie"/>
    <s v="Terminé"/>
    <n v="7"/>
    <m/>
    <d v="1899-12-30T17:00:00"/>
    <d v="2022-08-23T00:00:00"/>
    <d v="2022-08-23T00:00:00"/>
    <d v="2022-09-26T00:00:00"/>
    <d v="2022-10-27T00:00:00"/>
    <d v="2022-11-07T00:00:00"/>
    <d v="2022-08-19T00:00:00"/>
    <d v="2022-09-10T00:00:00"/>
    <d v="2022-09-10T00:00:00"/>
    <x v="7"/>
    <x v="6"/>
    <x v="1"/>
    <x v="2"/>
  </r>
  <r>
    <d v="2022-09-07T00:00:00"/>
    <n v="46622"/>
    <s v="HERMES"/>
    <s v="Terre d'Hermès"/>
    <s v="Marionnaud"/>
    <s v="Niche"/>
    <m/>
    <s v="R"/>
    <s v="Virginie"/>
    <s v="Aurélie"/>
    <s v="Terminé"/>
    <n v="3"/>
    <m/>
    <d v="1899-12-30T03:15:00"/>
    <d v="2022-09-06T00:00:00"/>
    <d v="2022-09-06T00:00:00"/>
    <d v="2022-09-19T00:00:00"/>
    <d v="2022-10-24T00:00:00"/>
    <d v="2022-10-31T00:00:00"/>
    <d v="2022-09-06T00:00:00"/>
    <d v="2022-09-21T00:00:00"/>
    <d v="2022-09-21T00:00:00"/>
    <x v="9"/>
    <x v="6"/>
    <x v="1"/>
    <x v="2"/>
  </r>
  <r>
    <d v="2022-09-07T00:00:00"/>
    <n v="46627"/>
    <s v="HERMES"/>
    <s v="Fêtes en Hermès"/>
    <s v="GL"/>
    <s v="TG"/>
    <m/>
    <s v="R"/>
    <s v="Virginie"/>
    <s v="Aurélie"/>
    <s v="Terminé"/>
    <n v="6"/>
    <m/>
    <d v="1899-12-30T05:30:00"/>
    <m/>
    <d v="2022-09-13T00:00:00"/>
    <d v="2022-10-24T00:00:00"/>
    <d v="2022-11-28T00:00:00"/>
    <d v="2022-12-05T00:00:00"/>
    <d v="2022-09-08T00:00:00"/>
    <d v="2022-10-26T00:00:00"/>
    <d v="2022-10-27T00:00:00"/>
    <x v="9"/>
    <x v="5"/>
    <x v="1"/>
    <x v="2"/>
  </r>
  <r>
    <d v="2022-09-08T00:00:00"/>
    <n v="46633"/>
    <s v="Rochas"/>
    <s v="Girl"/>
    <s v="Sephora"/>
    <s v="EDG"/>
    <m/>
    <s v="R"/>
    <s v="Virginie"/>
    <s v="Sandrine"/>
    <s v="Terminé"/>
    <n v="1"/>
    <m/>
    <d v="1899-12-30T01:00:00"/>
    <d v="2022-09-08T00:00:00"/>
    <d v="2022-09-13T00:00:00"/>
    <d v="2022-09-14T00:00:00"/>
    <d v="2022-10-12T00:00:00"/>
    <d v="2022-10-18T00:00:00"/>
    <d v="2022-09-08T00:00:00"/>
    <d v="2022-09-09T00:00:00"/>
    <d v="2022-09-09T00:00:00"/>
    <x v="9"/>
    <x v="6"/>
    <x v="1"/>
    <x v="2"/>
  </r>
  <r>
    <d v="2022-09-08T00:00:00"/>
    <n v="46636"/>
    <s v="Rochas"/>
    <s v="Girl"/>
    <s v="Sephora CE"/>
    <s v="EDG"/>
    <m/>
    <s v="D&amp;CO"/>
    <s v="Virginie"/>
    <s v="Elsa"/>
    <s v="Terminé"/>
    <n v="1"/>
    <m/>
    <d v="1899-12-30T01:50:00"/>
    <d v="2022-09-08T00:00:00"/>
    <d v="2022-09-13T00:00:00"/>
    <d v="2022-09-23T00:00:00"/>
    <d v="2022-10-14T00:00:00"/>
    <d v="2022-10-17T00:00:00"/>
    <d v="2022-09-08T00:00:00"/>
    <d v="2022-09-12T00:00:00"/>
    <d v="2022-09-12T00:00:00"/>
    <x v="9"/>
    <x v="6"/>
    <x v="1"/>
    <x v="2"/>
  </r>
  <r>
    <d v="2022-09-22T00:00:00"/>
    <n v="46761"/>
    <s v="Erborian"/>
    <s v="Soin"/>
    <s v="GL"/>
    <s v="TG"/>
    <m/>
    <s v="R"/>
    <s v="Virginie"/>
    <s v="Kady"/>
    <s v="Terminé"/>
    <n v="2"/>
    <m/>
    <d v="1899-12-30T04:00:00"/>
    <d v="2022-09-22T00:00:00"/>
    <d v="2022-09-26T00:00:00"/>
    <d v="2022-09-28T00:00:00"/>
    <d v="2022-10-17T00:00:00"/>
    <d v="2022-10-24T00:00:00"/>
    <d v="2022-09-23T00:00:00"/>
    <d v="2022-10-05T00:00:00"/>
    <d v="2022-10-05T00:00:00"/>
    <x v="9"/>
    <x v="5"/>
    <x v="1"/>
    <x v="2"/>
  </r>
  <r>
    <d v="2022-10-05T00:00:00"/>
    <n v="46900"/>
    <s v="Yves Saint Laurent"/>
    <s v="Libre Noel"/>
    <s v="UHPS"/>
    <s v="TG"/>
    <m/>
    <s v="R"/>
    <s v="Virginie"/>
    <s v="Sandrine"/>
    <s v="Terminé"/>
    <n v="4"/>
    <m/>
    <d v="1899-12-30T04:40:00"/>
    <d v="2022-10-05T00:00:00"/>
    <d v="2022-10-13T00:00:00"/>
    <d v="2022-10-19T00:00:00"/>
    <d v="2022-11-14T00:00:00"/>
    <d v="2022-12-05T00:00:00"/>
    <d v="2022-10-12T00:00:00"/>
    <d v="2022-10-19T00:00:00"/>
    <d v="2022-10-20T00:00:00"/>
    <x v="6"/>
    <x v="5"/>
    <x v="1"/>
    <x v="2"/>
  </r>
  <r>
    <d v="2022-10-11T00:00:00"/>
    <n v="46943"/>
    <s v="Yves Saint Laurent"/>
    <s v="MUP Noel"/>
    <s v="Marionnaud"/>
    <s v="TG"/>
    <m/>
    <s v="R"/>
    <s v="Virginie"/>
    <s v="Sandrine"/>
    <s v="Terminé"/>
    <n v="7"/>
    <m/>
    <d v="1899-12-30T05:30:00"/>
    <d v="2022-10-14T00:00:00"/>
    <d v="2022-10-17T00:00:00"/>
    <d v="2022-10-24T00:00:00"/>
    <d v="2022-11-21T00:00:00"/>
    <d v="2022-12-12T00:00:00"/>
    <d v="2022-10-14T00:00:00"/>
    <d v="2022-10-27T00:00:00"/>
    <d v="2022-10-27T00:00:00"/>
    <x v="6"/>
    <x v="5"/>
    <x v="1"/>
    <x v="2"/>
  </r>
  <r>
    <d v="2022-11-30T00:00:00"/>
    <n v="47376"/>
    <s v="Givenchy"/>
    <s v="Irresistible"/>
    <s v="Sephora"/>
    <s v="Glorifier"/>
    <m/>
    <s v="R"/>
    <s v="Virginie"/>
    <s v="Sophie"/>
    <s v="Terminé"/>
    <n v="4"/>
    <m/>
    <d v="1899-12-30T04:40:00"/>
    <m/>
    <d v="2022-12-05T00:00:00"/>
    <d v="2022-12-12T00:00:00"/>
    <d v="2023-01-16T00:00:00"/>
    <d v="2023-01-23T00:00:00"/>
    <d v="2022-12-02T00:00:00"/>
    <d v="2022-12-08T00:00:00"/>
    <d v="2022-12-28T00:00:00"/>
    <x v="2"/>
    <x v="8"/>
    <x v="1"/>
    <x v="2"/>
  </r>
  <r>
    <d v="2022-12-09T00:00:00"/>
    <n v="47469"/>
    <s v="Mugler"/>
    <s v="Angel Elixir"/>
    <s v="Multi-Enseignes"/>
    <s v="Visuel"/>
    <m/>
    <s v="R"/>
    <s v="Virginie"/>
    <s v="Charlotte GUENARD"/>
    <s v="Terminé"/>
    <n v="1"/>
    <m/>
    <d v="1899-12-30T02:00:00"/>
    <d v="2022-12-09T00:00:00"/>
    <d v="2022-12-12T00:00:00"/>
    <d v="2022-12-19T00:00:00"/>
    <d v="2023-01-13T00:00:00"/>
    <d v="2023-01-16T00:00:00"/>
    <d v="2022-12-12T00:00:00"/>
    <m/>
    <m/>
    <x v="5"/>
    <x v="0"/>
    <x v="1"/>
    <x v="0"/>
  </r>
  <r>
    <d v="2023-01-03T00:00:00"/>
    <n v="47731"/>
    <s v="Erborian"/>
    <m/>
    <s v="Nocibé"/>
    <s v="Meuble Chouchou"/>
    <m/>
    <s v="R"/>
    <s v="Virginie"/>
    <s v="Kady CISSE"/>
    <s v="Terminé"/>
    <n v="4"/>
    <m/>
    <d v="1899-12-30T04:20:00"/>
    <d v="2023-01-11T00:00:00"/>
    <m/>
    <d v="2023-02-15T00:00:00"/>
    <d v="2023-02-27T00:00:00"/>
    <d v="2023-03-06T00:00:00"/>
    <d v="2023-01-12T00:00:00"/>
    <d v="2023-01-31T00:00:00"/>
    <d v="2023-01-31T00:00:00"/>
    <x v="4"/>
    <x v="9"/>
    <x v="0"/>
    <x v="1"/>
  </r>
  <r>
    <d v="2023-01-23T00:00:00"/>
    <n v="47941"/>
    <s v="THIERRY MUGLER"/>
    <s v="Angel Elixir"/>
    <s v="Multi-Enseignes"/>
    <s v="Panneau"/>
    <s v=""/>
    <s v="R"/>
    <s v="Virginie"/>
    <s v="Charlotte GUENARD"/>
    <s v="Terminé"/>
    <n v="1"/>
    <s v=""/>
    <d v="1899-12-30T00:50:00"/>
    <d v="2023-01-23T00:00:00"/>
    <m/>
    <d v="2023-01-31T00:00:00"/>
    <d v="2023-02-28T00:00:00"/>
    <d v="2023-03-06T00:00:00"/>
    <d v="2023-01-24T00:00:00"/>
    <d v="2023-01-31T00:00:00"/>
    <d v="2023-02-01T00:00:00"/>
    <x v="4"/>
    <x v="3"/>
    <x v="0"/>
    <x v="1"/>
  </r>
  <r>
    <d v="2022-05-17T00:00:00"/>
    <n v="45625"/>
    <s v="Garancia"/>
    <m/>
    <s v="Nocibé"/>
    <s v="Niche"/>
    <m/>
    <s v="R"/>
    <s v="Virginie"/>
    <s v="Laura A"/>
    <s v="Annulé"/>
    <n v="2"/>
    <m/>
    <d v="1899-12-30T04:00:00"/>
    <m/>
    <d v="2022-05-24T00:00:00"/>
    <d v="2022-06-28T00:00:00"/>
    <d v="2022-07-19T00:00:00"/>
    <m/>
    <d v="2022-05-30T00:00:00"/>
    <m/>
    <d v="2022-09-15T00:00:00"/>
    <x v="12"/>
    <x v="6"/>
    <x v="1"/>
    <x v="2"/>
  </r>
  <r>
    <d v="2022-07-29T00:00:00"/>
    <n v="46341"/>
    <s v="Shiseido"/>
    <s v="150 ans"/>
    <s v="Sephora"/>
    <s v="Niche"/>
    <s v="Proto en cours le 21/9"/>
    <s v="R"/>
    <s v="Virginie"/>
    <s v="Mori"/>
    <s v="Terminé"/>
    <n v="9"/>
    <m/>
    <d v="1899-12-30T20:15:00"/>
    <m/>
    <d v="2022-08-16T00:00:00"/>
    <d v="2022-09-08T00:00:00"/>
    <d v="2022-10-04T00:00:00"/>
    <d v="2022-10-07T00:00:00"/>
    <d v="2022-08-23T00:00:00"/>
    <d v="2022-09-29T00:00:00"/>
    <d v="2022-09-30T00:00:00"/>
    <x v="10"/>
    <x v="6"/>
    <x v="1"/>
    <x v="2"/>
  </r>
  <r>
    <d v="2022-08-10T00:00:00"/>
    <n v="46454"/>
    <s v="Sephora"/>
    <s v="Too faced"/>
    <s v="Sephora"/>
    <s v="Multi-Support"/>
    <s v="Sephora -Cashdesk, Header"/>
    <s v="R"/>
    <s v="Virginie"/>
    <s v="Elodie"/>
    <s v="Terminé"/>
    <n v="4"/>
    <m/>
    <d v="1899-12-30T06:00:00"/>
    <d v="2022-08-04T00:00:00"/>
    <d v="2022-08-18T00:00:00"/>
    <m/>
    <m/>
    <m/>
    <d v="2022-09-02T00:00:00"/>
    <d v="2022-09-22T00:00:00"/>
    <d v="2022-09-22T00:00:00"/>
    <x v="7"/>
    <x v="6"/>
    <x v="1"/>
    <x v="2"/>
  </r>
  <r>
    <d v="2022-08-24T00:00:00"/>
    <n v="46522"/>
    <s v="HERMES"/>
    <s v="TDH"/>
    <s v="Multi-Enseignes"/>
    <s v="Visuel"/>
    <m/>
    <s v="R"/>
    <s v="Virginie"/>
    <s v="Aurélie"/>
    <s v="Terminé"/>
    <n v="1"/>
    <m/>
    <d v="1899-12-30T02:15:00"/>
    <m/>
    <d v="2022-08-30T00:00:00"/>
    <d v="2022-09-16T00:00:00"/>
    <d v="2022-10-20T00:00:00"/>
    <m/>
    <d v="2022-08-31T00:00:00"/>
    <d v="2022-09-21T00:00:00"/>
    <d v="2022-09-21T00:00:00"/>
    <x v="7"/>
    <x v="6"/>
    <x v="1"/>
    <x v="2"/>
  </r>
  <r>
    <d v="2022-09-06T00:00:00"/>
    <n v="46657"/>
    <s v="Erborian"/>
    <m/>
    <s v="Marionnaud"/>
    <s v="Multi-Support"/>
    <m/>
    <s v="R"/>
    <s v="Virginie"/>
    <s v="Kady"/>
    <s v="Terminé"/>
    <n v="6"/>
    <m/>
    <d v="1899-12-30T04:25:00"/>
    <d v="2022-09-26T00:00:00"/>
    <d v="2022-09-16T00:00:00"/>
    <d v="2022-09-26T00:00:00"/>
    <d v="2022-10-24T00:00:00"/>
    <d v="2022-10-31T00:00:00"/>
    <d v="2022-09-26T00:00:00"/>
    <d v="2022-10-04T00:00:00"/>
    <d v="2022-10-05T00:00:00"/>
    <x v="9"/>
    <x v="5"/>
    <x v="1"/>
    <x v="2"/>
  </r>
  <r>
    <d v="2022-10-04T00:00:00"/>
    <n v="46873"/>
    <s v="Yves Saint Laurent"/>
    <s v="Libre Noel"/>
    <s v="Nocibé"/>
    <s v="Multi-Support"/>
    <m/>
    <s v="R"/>
    <s v="Virginie"/>
    <s v="Sandrine"/>
    <s v="Terminé"/>
    <n v="4"/>
    <m/>
    <d v="1899-12-30T07:30:00"/>
    <d v="2022-10-13T00:00:00"/>
    <d v="2022-10-10T00:00:00"/>
    <d v="2022-10-17T00:00:00"/>
    <d v="2022-11-14T00:00:00"/>
    <d v="2022-12-05T00:00:00"/>
    <d v="2022-10-13T00:00:00"/>
    <d v="2022-10-21T00:00:00"/>
    <d v="2022-10-27T00:00:00"/>
    <x v="6"/>
    <x v="5"/>
    <x v="1"/>
    <x v="2"/>
  </r>
  <r>
    <d v="2022-10-04T00:00:00"/>
    <n v="46875"/>
    <s v="Yves Saint Laurent"/>
    <s v="Libre Noel"/>
    <s v="Nocibé"/>
    <s v="Vitrine"/>
    <s v="Vitrine Premium"/>
    <s v="R"/>
    <s v="Virginie"/>
    <s v="Sandrine"/>
    <s v="Terminé"/>
    <n v="1"/>
    <m/>
    <d v="1899-12-30T07:30:00"/>
    <d v="2022-10-04T00:00:00"/>
    <d v="2022-10-13T00:00:00"/>
    <d v="2022-10-27T00:00:00"/>
    <d v="2022-11-29T00:00:00"/>
    <d v="2022-12-05T00:00:00"/>
    <d v="2022-10-24T00:00:00"/>
    <d v="2022-10-28T00:00:00"/>
    <d v="2022-10-28T00:00:00"/>
    <x v="6"/>
    <x v="5"/>
    <x v="1"/>
    <x v="2"/>
  </r>
  <r>
    <d v="2022-09-06T00:00:00"/>
    <n v="46612"/>
    <s v="L'Oréal"/>
    <s v="Noel"/>
    <s v="Sephora CE"/>
    <s v="Beauty Hub"/>
    <m/>
    <s v="D&amp;CO"/>
    <s v="Virginie"/>
    <s v="Arnaud"/>
    <s v="Terminé"/>
    <n v="9"/>
    <m/>
    <d v="1899-12-31T06:00:00"/>
    <d v="2022-10-03T00:00:00"/>
    <d v="2022-10-05T00:00:00"/>
    <d v="2022-10-27T00:00:00"/>
    <d v="2022-11-24T00:00:00"/>
    <d v="2022-11-29T00:00:00"/>
    <d v="2022-10-19T00:00:00"/>
    <d v="2022-11-09T00:00:00"/>
    <d v="2022-11-09T00:00:00"/>
    <x v="9"/>
    <x v="7"/>
    <x v="1"/>
    <x v="2"/>
  </r>
  <r>
    <d v="2023-01-16T00:00:00"/>
    <n v="47868"/>
    <s v="NATASHA DENONA"/>
    <s v="Saint Valentin"/>
    <s v="Sephora CE"/>
    <s v="EDG"/>
    <s v=""/>
    <s v="D&amp;CO"/>
    <s v="Virginie"/>
    <s v="Arnaud HOARAU"/>
    <s v="Terminé"/>
    <n v="3"/>
    <m/>
    <d v="1899-12-30T07:00:00"/>
    <m/>
    <d v="2023-01-18T00:00:00"/>
    <d v="2022-12-19T00:00:00"/>
    <d v="2023-01-16T00:00:00"/>
    <d v="2023-01-16T00:00:00"/>
    <d v="2023-01-19T00:00:00"/>
    <d v="2023-01-23T00:00:00"/>
    <d v="2023-01-23T00:00:00"/>
    <x v="4"/>
    <x v="9"/>
    <x v="0"/>
    <x v="1"/>
  </r>
  <r>
    <d v="2023-01-17T00:00:00"/>
    <n v="47871"/>
    <s v="NATASHA DENONA"/>
    <s v=""/>
    <s v="Autres"/>
    <s v="Press Day"/>
    <s v=""/>
    <s v="D&amp;CO"/>
    <s v="Virginie"/>
    <s v="Arnaud HOARAU"/>
    <s v="Terminé"/>
    <n v="6"/>
    <m/>
    <d v="1899-12-30T19:30:00"/>
    <m/>
    <d v="2023-01-19T00:00:00"/>
    <d v="2023-01-24T00:00:00"/>
    <d v="2023-02-07T00:00:00"/>
    <d v="2023-02-09T00:00:00"/>
    <d v="2023-01-20T00:00:00"/>
    <d v="2023-01-27T00:00:00"/>
    <d v="2023-01-27T00:00:00"/>
    <x v="4"/>
    <x v="9"/>
    <x v="0"/>
    <x v="1"/>
  </r>
  <r>
    <d v="2023-01-16T00:00:00"/>
    <n v="47857"/>
    <s v="JIMMY CHOO"/>
    <s v="Rose Passion"/>
    <s v="Sephora"/>
    <s v="Glorifier"/>
    <s v=""/>
    <s v="R"/>
    <s v="Virginie"/>
    <s v="Sandrine NEDELEC"/>
    <s v="Terminé"/>
    <n v="1"/>
    <m/>
    <d v="1899-12-30T02:30:00"/>
    <m/>
    <d v="2023-01-20T00:00:00"/>
    <d v="2023-01-23T00:00:00"/>
    <d v="2023-02-20T00:00:00"/>
    <d v="2023-02-27T00:00:00"/>
    <d v="2023-01-23T00:00:00"/>
    <d v="2023-02-02T00:00:00"/>
    <d v="2023-02-02T00:00:00"/>
    <x v="4"/>
    <x v="3"/>
    <x v="0"/>
    <x v="1"/>
  </r>
  <r>
    <d v="2023-01-24T00:00:00"/>
    <n v="47953"/>
    <s v="GUERLAIN"/>
    <s v="Aqua Allegoria Harvest"/>
    <s v="Sephora"/>
    <s v="Glorifier"/>
    <m/>
    <s v="R"/>
    <s v="Virginie"/>
    <s v="Sophie ECHEGUT"/>
    <s v="Terminé"/>
    <n v="2"/>
    <m/>
    <d v="1899-12-30T05:00:00"/>
    <d v="2023-01-24T00:00:00"/>
    <d v="2023-01-24T00:00:00"/>
    <d v="2023-01-27T00:00:00"/>
    <d v="2023-02-15T00:00:00"/>
    <d v="2023-02-20T00:00:00"/>
    <d v="2023-01-25T00:00:00"/>
    <d v="2023-02-01T00:00:00"/>
    <d v="2023-02-02T00:00:00"/>
    <x v="4"/>
    <x v="3"/>
    <x v="0"/>
    <x v="1"/>
  </r>
  <r>
    <d v="2023-01-23T00:00:00"/>
    <n v="47821"/>
    <s v="THIERRY MUGLER"/>
    <s v="Angel Elixir"/>
    <s v="UHPS"/>
    <s v="Multi-Support"/>
    <s v=""/>
    <s v="R"/>
    <s v="Virginie"/>
    <s v="Charlotte GUENARD"/>
    <s v="Terminé"/>
    <n v="6"/>
    <s v=""/>
    <d v="1899-12-30T16:15:00"/>
    <d v="2023-01-23T00:00:00"/>
    <d v="2023-01-17T00:00:00"/>
    <d v="2023-02-17T00:00:00"/>
    <d v="2023-03-14T00:00:00"/>
    <d v="2023-03-21T00:00:00"/>
    <m/>
    <d v="2023-02-21T00:00:00"/>
    <d v="2023-02-22T00:00:00"/>
    <x v="4"/>
    <x v="3"/>
    <x v="0"/>
    <x v="1"/>
  </r>
  <r>
    <d v="2023-02-13T00:00:00"/>
    <n v="48169"/>
    <s v="CERRUTI"/>
    <m/>
    <s v="NOCIBÉ"/>
    <s v="Colonne"/>
    <s v="Reprod dossier 46401"/>
    <s v="R"/>
    <s v="Virginie"/>
    <s v="Sophie ECHEGUT"/>
    <s v="Terminé"/>
    <n v="2"/>
    <m/>
    <d v="1899-12-30T02:10:00"/>
    <m/>
    <d v="2023-02-14T00:00:00"/>
    <d v="2023-02-17T00:00:00"/>
    <d v="2023-03-11T00:00:00"/>
    <m/>
    <d v="2023-02-14T00:00:00"/>
    <d v="2023-02-21T00:00:00"/>
    <d v="2023-02-21T00:00:00"/>
    <x v="3"/>
    <x v="3"/>
    <x v="0"/>
    <x v="1"/>
  </r>
  <r>
    <d v="2023-01-20T00:00:00"/>
    <n v="47932"/>
    <s v="THIERRY MUGLER"/>
    <s v="Angel Elixir"/>
    <s v="Multi-Enseignes"/>
    <s v="Niche"/>
    <m/>
    <s v="R"/>
    <s v="Virginie"/>
    <s v="Charlotte GUENARD"/>
    <s v="Terminé"/>
    <n v="2"/>
    <m/>
    <d v="1899-12-30T03:30:00"/>
    <d v="2023-01-20T00:00:00"/>
    <d v="2023-01-26T00:00:00"/>
    <d v="2023-02-14T00:00:00"/>
    <d v="2023-03-14T00:00:00"/>
    <d v="2023-03-20T00:00:00"/>
    <d v="2023-01-23T00:00:00"/>
    <d v="2023-02-13T00:00:00"/>
    <d v="2023-02-13T00:00:00"/>
    <x v="4"/>
    <x v="3"/>
    <x v="0"/>
    <x v="1"/>
  </r>
  <r>
    <d v="2023-01-09T00:00:00"/>
    <n v="47782"/>
    <s v="THIERRY MUGLER"/>
    <s v="Angel Elixir"/>
    <s v="Nocibé"/>
    <s v="TG"/>
    <s v=""/>
    <s v="R"/>
    <s v="Virginie"/>
    <s v="Charlotte GUENARD"/>
    <s v="Terminé"/>
    <n v="7"/>
    <m/>
    <d v="1899-12-30T15:45:00"/>
    <m/>
    <d v="2023-01-13T00:00:00"/>
    <d v="2023-02-14T00:00:00"/>
    <d v="2023-03-14T00:00:00"/>
    <d v="2023-03-20T00:00:00"/>
    <d v="2023-01-09T00:00:00"/>
    <d v="2023-02-22T00:00:00"/>
    <d v="2023-02-28T00:00:00"/>
    <x v="4"/>
    <x v="3"/>
    <x v="0"/>
    <x v="1"/>
  </r>
  <r>
    <d v="2023-01-11T00:00:00"/>
    <n v="47815"/>
    <s v="THIERRY MUGLER"/>
    <s v="Angel Elixir"/>
    <s v="Marionnaud"/>
    <s v="TG"/>
    <m/>
    <s v="R"/>
    <s v="Virginie"/>
    <s v="Charlotte GUENARD"/>
    <s v="Terminé"/>
    <n v="5"/>
    <m/>
    <d v="1899-12-30T06:10:00"/>
    <d v="2023-02-07T00:00:00"/>
    <d v="2023-01-17T00:00:00"/>
    <d v="2023-02-14T00:00:00"/>
    <d v="2023-03-14T00:00:00"/>
    <d v="2023-03-20T00:00:00"/>
    <d v="2023-02-07T00:00:00"/>
    <d v="2023-02-23T00:00:00"/>
    <d v="2023-02-24T00:00:00"/>
    <x v="4"/>
    <x v="3"/>
    <x v="0"/>
    <x v="1"/>
  </r>
  <r>
    <d v="2022-12-30T00:00:00"/>
    <n v="47720"/>
    <s v="kenzo"/>
    <s v="Les Eaux"/>
    <s v="Nocibé"/>
    <s v="TG"/>
    <m/>
    <s v="R"/>
    <s v="Virginie"/>
    <s v="Sophie ECHEGUT"/>
    <s v="Terminé"/>
    <n v="8"/>
    <m/>
    <d v="1899-12-30T17:20:00"/>
    <m/>
    <d v="2023-02-06T00:00:00"/>
    <d v="2023-02-16T00:00:00"/>
    <d v="2023-03-27T00:00:00"/>
    <d v="2023-04-03T00:00:00"/>
    <d v="2023-01-06T00:00:00"/>
    <d v="2023-02-22T00:00:00"/>
    <d v="2023-02-23T00:00:00"/>
    <x v="5"/>
    <x v="3"/>
    <x v="1"/>
    <x v="1"/>
  </r>
  <r>
    <d v="2023-02-14T00:00:00"/>
    <n v="48177"/>
    <s v="Fresh"/>
    <m/>
    <s v="Autres"/>
    <s v="Display"/>
    <m/>
    <s v="R"/>
    <s v="Virginie"/>
    <s v="Elodie RIOLAND"/>
    <s v="Terminé"/>
    <n v="7"/>
    <m/>
    <d v="1899-12-30T06:20:00"/>
    <m/>
    <d v="2023-02-15T00:00:00"/>
    <d v="2023-02-17T00:00:00"/>
    <d v="2023-02-28T00:00:00"/>
    <d v="2023-03-08T00:00:00"/>
    <d v="2023-02-15T00:00:00"/>
    <d v="2023-02-24T00:00:00"/>
    <d v="2023-02-24T00:00:00"/>
    <x v="3"/>
    <x v="3"/>
    <x v="0"/>
    <x v="1"/>
  </r>
  <r>
    <d v="2023-01-27T00:00:00"/>
    <n v="48000"/>
    <s v="THIERRY MUGLER"/>
    <s v="Angel Elixir"/>
    <s v="GL"/>
    <s v="TG"/>
    <m/>
    <s v="R"/>
    <s v="Virginie"/>
    <s v="Charlotte GUENARD"/>
    <s v="Terminé"/>
    <n v="3"/>
    <m/>
    <d v="1899-12-30T03:00:00"/>
    <d v="2023-02-07T00:00:00"/>
    <d v="2023-02-02T00:00:00"/>
    <d v="2023-02-24T00:00:00"/>
    <d v="2023-03-24T00:00:00"/>
    <d v="2023-04-03T00:00:00"/>
    <d v="2023-02-07T00:00:00"/>
    <d v="2023-02-23T00:00:00"/>
    <d v="2023-02-23T00:00:00"/>
    <x v="4"/>
    <x v="3"/>
    <x v="0"/>
    <x v="1"/>
  </r>
  <r>
    <d v="2023-01-11T00:00:00"/>
    <n v="47812"/>
    <s v="THIERRY MUGLER"/>
    <s v="Angel Elixir"/>
    <s v="Sephora"/>
    <s v="EDG"/>
    <s v=""/>
    <s v="R"/>
    <s v="Virginie"/>
    <s v="Charlotte GUENARD"/>
    <s v="Terminé"/>
    <n v="9"/>
    <m/>
    <d v="1899-12-30T14:30:00"/>
    <m/>
    <d v="2023-01-17T00:00:00"/>
    <d v="2023-02-28T00:00:00"/>
    <d v="2023-03-28T00:00:00"/>
    <d v="2023-04-04T00:00:00"/>
    <d v="2023-01-12T00:00:00"/>
    <d v="2023-02-23T00:00:00"/>
    <d v="2023-02-24T00:00:00"/>
    <x v="4"/>
    <x v="3"/>
    <x v="0"/>
    <x v="1"/>
  </r>
  <r>
    <d v="2022-12-06T00:00:00"/>
    <n v="47425"/>
    <s v="Dior"/>
    <s v="Fête des mère"/>
    <s v="Multi-Enseignes"/>
    <s v="Colonne"/>
    <m/>
    <s v="R"/>
    <s v="Virginie"/>
    <s v="Charlotte GUENARD"/>
    <s v="Terminé"/>
    <n v="5"/>
    <m/>
    <d v="1899-12-31T01:15:00"/>
    <d v="2022-12-06T00:00:00"/>
    <d v="2022-12-12T00:00:00"/>
    <d v="2023-02-10T00:00:00"/>
    <d v="2023-04-12T00:00:00"/>
    <d v="2023-04-17T00:00:00"/>
    <d v="2022-12-12T00:00:00"/>
    <d v="2023-03-02T00:00:00"/>
    <d v="2023-03-02T00:00:00"/>
    <x v="5"/>
    <x v="2"/>
    <x v="1"/>
    <x v="1"/>
  </r>
  <r>
    <d v="2023-02-24T00:00:00"/>
    <n v="48283"/>
    <s v="Jimmy Choo"/>
    <s v="Rose Passion"/>
    <s v="Sephora"/>
    <s v="Glorifier"/>
    <m/>
    <s v="R"/>
    <s v="Virginie"/>
    <s v="Sandrine NEDELEC"/>
    <s v="Terminé"/>
    <n v="2"/>
    <m/>
    <d v="1899-12-30T00:30:00"/>
    <d v="2023-01-24T00:00:00"/>
    <d v="2023-02-27T00:00:00"/>
    <d v="2023-02-28T00:00:00"/>
    <d v="2023-03-14T00:00:00"/>
    <d v="2023-02-27T00:00:00"/>
    <d v="2023-02-27T00:00:00"/>
    <d v="2023-03-01T00:00:00"/>
    <d v="2023-03-01T00:00:00"/>
    <x v="3"/>
    <x v="2"/>
    <x v="0"/>
    <x v="1"/>
  </r>
  <r>
    <d v="2022-11-15T00:00:00"/>
    <n v="47223"/>
    <s v="Mugler"/>
    <s v="Angel Elixir"/>
    <s v="Marionnaud CE"/>
    <s v="Podium"/>
    <m/>
    <s v="D&amp;CO"/>
    <s v="Virginie"/>
    <s v="Arnaud HOARAU"/>
    <s v="Terminé"/>
    <n v="9"/>
    <m/>
    <d v="1899-12-31T07:00:00"/>
    <d v="2022-11-15T00:00:00"/>
    <d v="2022-11-21T00:00:00"/>
    <d v="2023-02-27T00:00:00"/>
    <d v="2023-03-31T00:00:00"/>
    <d v="2023-04-03T00:00:00"/>
    <d v="2022-11-21T00:00:00"/>
    <d v="2023-03-08T00:00:00"/>
    <d v="2023-03-08T00:00:00"/>
    <x v="2"/>
    <x v="2"/>
    <x v="1"/>
    <x v="1"/>
  </r>
  <r>
    <d v="2023-02-24T00:00:00"/>
    <n v="48292"/>
    <s v="Mugler"/>
    <s v="Angel Elixir"/>
    <s v="Nocibé"/>
    <s v="Podium"/>
    <m/>
    <s v="R"/>
    <s v="Virginie"/>
    <s v="Charlotte GUENARD"/>
    <s v="Terminé"/>
    <n v="5"/>
    <m/>
    <d v="1899-12-30T06:40:00"/>
    <d v="2023-02-24T00:00:00"/>
    <d v="2023-02-27T00:00:00"/>
    <d v="2023-03-01T00:00:00"/>
    <d v="2023-03-23T00:00:00"/>
    <d v="2023-03-27T00:00:00"/>
    <d v="2023-02-27T00:00:00"/>
    <d v="2023-03-07T00:00:00"/>
    <d v="2023-03-08T00:00:00"/>
    <x v="3"/>
    <x v="2"/>
    <x v="0"/>
    <x v="1"/>
  </r>
  <r>
    <d v="2023-01-12T00:00:00"/>
    <n v="47834"/>
    <s v="THIERRY MUGLER"/>
    <s v="Angel Elixir"/>
    <s v="Multi-Enseignes"/>
    <s v="Pin's"/>
    <m/>
    <s v="R"/>
    <s v="Virginie"/>
    <s v="Charlotte GUENARD"/>
    <s v="Terminé"/>
    <n v="3"/>
    <m/>
    <d v="1899-12-30T02:10:00"/>
    <d v="2023-01-12T00:00:00"/>
    <d v="2023-01-16T00:00:00"/>
    <d v="2023-01-31T00:00:00"/>
    <d v="2023-03-01T00:00:00"/>
    <d v="2023-03-06T00:00:00"/>
    <d v="2023-01-13T00:00:00"/>
    <d v="2023-02-01T00:00:00"/>
    <d v="2023-02-02T00:00:00"/>
    <x v="4"/>
    <x v="3"/>
    <x v="0"/>
    <x v="1"/>
  </r>
  <r>
    <d v="2022-11-15T00:00:00"/>
    <n v="47220"/>
    <s v="Mugler"/>
    <s v="Angel Elixir"/>
    <s v="Beauty Success"/>
    <s v="Podium"/>
    <m/>
    <s v="R"/>
    <s v="Virginie"/>
    <s v="Charlotte GUENARD"/>
    <s v="Terminé"/>
    <n v="4"/>
    <m/>
    <d v="1899-12-30T12:45:00"/>
    <d v="2022-11-15T00:00:00"/>
    <d v="2022-11-21T00:00:00"/>
    <d v="2023-02-08T00:00:00"/>
    <d v="2023-03-08T00:00:00"/>
    <d v="2023-03-13T00:00:00"/>
    <d v="2022-11-21T00:00:00"/>
    <d v="2023-02-22T00:00:00"/>
    <d v="2023-02-24T00:00:00"/>
    <x v="2"/>
    <x v="3"/>
    <x v="1"/>
    <x v="1"/>
  </r>
  <r>
    <d v="2023-02-15T00:00:00"/>
    <n v="48200"/>
    <s v="HERMES"/>
    <s v="TDH"/>
    <s v="Nocibé"/>
    <s v="Niches"/>
    <s v="Reprod visuesl TDH niches nocibé 4 empreintes (46522)"/>
    <s v="R"/>
    <s v="Virginie"/>
    <s v="Ludivine MARTIN"/>
    <s v="Terminé"/>
    <n v="1"/>
    <m/>
    <d v="1899-12-30T00:30:00"/>
    <m/>
    <d v="2023-02-20T00:00:00"/>
    <d v="2023-02-20T00:00:00"/>
    <d v="2023-03-06T00:00:00"/>
    <d v="2023-03-13T00:00:00"/>
    <d v="2023-02-16T00:00:00"/>
    <d v="2023-02-16T00:00:00"/>
    <d v="2023-02-16T00:00:00"/>
    <x v="3"/>
    <x v="3"/>
    <x v="0"/>
    <x v="1"/>
  </r>
  <r>
    <d v="2023-03-03T00:00:00"/>
    <n v="48352"/>
    <s v="THIERRY MUGLER"/>
    <s v="Angel Elixir"/>
    <s v="Marionnaud"/>
    <s v="Podium"/>
    <s v=""/>
    <s v="R"/>
    <s v="Virginie"/>
    <s v="Charlotte GUENARD"/>
    <s v="Terminé"/>
    <n v="2"/>
    <m/>
    <d v="1899-12-30T01:20:00"/>
    <d v="2023-03-06T00:00:00"/>
    <m/>
    <d v="2023-03-06T00:00:00"/>
    <d v="2023-03-29T00:00:00"/>
    <d v="2023-04-03T00:00:00"/>
    <d v="2023-03-07T00:00:00"/>
    <d v="2023-03-07T00:00:00"/>
    <d v="2023-03-08T00:00:00"/>
    <x v="1"/>
    <x v="2"/>
    <x v="0"/>
    <x v="1"/>
  </r>
  <r>
    <d v="2023-03-13T00:00:00"/>
    <n v="48421"/>
    <s v="ERBORIAN"/>
    <s v="Bare Skin"/>
    <s v="Sephora"/>
    <s v="EDG"/>
    <m/>
    <s v="R"/>
    <s v="Virginie"/>
    <s v="Elodie RIOLAND"/>
    <s v="Terminé"/>
    <n v="3"/>
    <m/>
    <d v="1899-12-30T08:45:00"/>
    <d v="2023-03-13T00:00:00"/>
    <d v="2023-03-14T00:00:00"/>
    <d v="2023-03-14T00:00:00"/>
    <d v="2023-04-13T00:00:00"/>
    <d v="2023-04-17T00:00:00"/>
    <d v="2023-03-16T00:00:00"/>
    <d v="2023-03-22T00:00:00"/>
    <d v="2023-03-22T00:00:00"/>
    <x v="1"/>
    <x v="2"/>
    <x v="0"/>
    <x v="1"/>
  </r>
  <r>
    <d v="2023-01-06T00:00:00"/>
    <n v="47770"/>
    <s v="THIERRY MUGLER"/>
    <s v="Angel"/>
    <s v="Marionnaud CE"/>
    <s v="Podium Escalier"/>
    <s v=""/>
    <s v="R"/>
    <s v="Virginie"/>
    <s v="Arnaud HOARAU"/>
    <s v="Annulé"/>
    <n v="9"/>
    <m/>
    <d v="1899-12-30T16:00:00"/>
    <m/>
    <d v="2023-01-09T00:00:00"/>
    <m/>
    <m/>
    <d v="2023-03-12T00:00:00"/>
    <d v="2023-01-09T00:00:00"/>
    <m/>
    <d v="2023-03-23T00:00:00"/>
    <x v="4"/>
    <x v="2"/>
    <x v="0"/>
    <x v="1"/>
  </r>
  <r>
    <d v="2022-11-15T00:00:00"/>
    <n v="47221"/>
    <s v="Mugler"/>
    <s v="Angel Elixir"/>
    <s v="Nocibé"/>
    <s v="Podium"/>
    <m/>
    <s v="D&amp;CO"/>
    <s v="Virginie"/>
    <s v="Arnaud HOARAU"/>
    <s v="Annulé"/>
    <n v="2"/>
    <m/>
    <d v="1899-12-30T05:00:00"/>
    <d v="2022-11-15T00:00:00"/>
    <d v="2022-11-24T00:00:00"/>
    <m/>
    <m/>
    <d v="2023-03-20T00:00:00"/>
    <d v="2022-11-21T00:00:00"/>
    <m/>
    <d v="2023-03-23T00:00:00"/>
    <x v="2"/>
    <x v="2"/>
    <x v="1"/>
    <x v="1"/>
  </r>
  <r>
    <d v="2023-03-03T00:00:00"/>
    <n v="48343"/>
    <s v="THIERRY MUGLER"/>
    <s v="Angel"/>
    <s v="Sephora"/>
    <s v="EDG"/>
    <m/>
    <s v="R"/>
    <s v="Virginie"/>
    <s v="Charlotte GUENARD"/>
    <s v="Terminé"/>
    <n v="1"/>
    <m/>
    <d v="1899-12-30T01:00:00"/>
    <d v="2023-03-03T00:00:00"/>
    <m/>
    <d v="2023-03-27T00:00:00"/>
    <d v="2023-04-26T00:00:00"/>
    <d v="2023-05-02T00:00:00"/>
    <d v="2023-03-06T00:00:00"/>
    <d v="2023-03-23T00:00:00"/>
    <d v="2023-03-23T00:00:00"/>
    <x v="1"/>
    <x v="2"/>
    <x v="0"/>
    <x v="1"/>
  </r>
  <r>
    <d v="2023-02-01T00:00:00"/>
    <n v="48052"/>
    <s v="THIERRY MUGLER"/>
    <s v="Angel Elixir"/>
    <s v="Multi-Enseignes"/>
    <s v="OCA"/>
    <s v=""/>
    <s v="R"/>
    <s v="Virginie"/>
    <s v="Charlotte GUENARD"/>
    <s v="Terminé"/>
    <n v="1"/>
    <m/>
    <d v="1899-12-30T01:15:00"/>
    <m/>
    <m/>
    <d v="2023-03-07T00:00:00"/>
    <d v="2023-04-04T00:00:00"/>
    <d v="2023-04-10T00:00:00"/>
    <d v="2023-01-24T00:00:00"/>
    <d v="2023-04-06T00:00:00"/>
    <d v="2023-04-06T00:00:00"/>
    <x v="3"/>
    <x v="1"/>
    <x v="0"/>
    <x v="1"/>
  </r>
  <r>
    <d v="2022-11-14T00:00:00"/>
    <n v="47208"/>
    <s v="Yves Saint Laurent"/>
    <s v="Printing Tour"/>
    <s v="Multi-Enseignes"/>
    <s v="Podium"/>
    <m/>
    <s v="D&amp;CO"/>
    <s v="Virginie"/>
    <s v="Jean-Marc ISTURIZ"/>
    <s v="Terminé"/>
    <n v="12"/>
    <m/>
    <d v="1899-12-31T12:00:00"/>
    <d v="2022-11-14T00:00:00"/>
    <d v="2022-11-21T00:00:00"/>
    <d v="2023-03-27T00:00:00"/>
    <d v="2023-04-04T00:00:00"/>
    <d v="2023-04-10T00:00:00"/>
    <d v="2022-11-24T00:00:00"/>
    <d v="2023-04-12T00:00:00"/>
    <d v="2023-04-12T00:00:00"/>
    <x v="2"/>
    <x v="1"/>
    <x v="1"/>
    <x v="1"/>
  </r>
  <r>
    <d v="2022-12-14T00:00:00"/>
    <n v="48072"/>
    <s v="RC Concept"/>
    <m/>
    <s v="MPV"/>
    <s v="Podium"/>
    <s v="STAND RC GROUP SALON SHOP2023"/>
    <m/>
    <s v="Virginie"/>
    <s v="Marine Chaffard"/>
    <s v="Terminé"/>
    <m/>
    <m/>
    <d v="1900-01-02T23:00:00"/>
    <m/>
    <m/>
    <m/>
    <m/>
    <m/>
    <d v="2023-01-24T00:00:00"/>
    <d v="2023-03-15T00:00:00"/>
    <d v="2023-03-15T00:00:00"/>
    <x v="5"/>
    <x v="2"/>
    <x v="1"/>
    <x v="1"/>
  </r>
  <r>
    <m/>
    <m/>
    <m/>
    <m/>
    <m/>
    <m/>
    <m/>
    <m/>
    <m/>
    <m/>
    <m/>
    <m/>
    <m/>
    <m/>
    <m/>
    <m/>
    <m/>
    <m/>
    <m/>
    <m/>
    <m/>
    <m/>
    <x v="11"/>
    <x v="0"/>
    <x v="2"/>
    <x v="0"/>
  </r>
  <r>
    <m/>
    <m/>
    <m/>
    <m/>
    <m/>
    <m/>
    <m/>
    <m/>
    <m/>
    <m/>
    <m/>
    <m/>
    <m/>
    <m/>
    <m/>
    <m/>
    <m/>
    <m/>
    <m/>
    <m/>
    <m/>
    <m/>
    <x v="13"/>
    <x v="10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8D04C1-E468-8340-92AA-9465C6278FEB}" name="Tableau croisé dynamique1" cacheId="2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" rowHeaderCaption="Ouverture Dossier">
  <location ref="A46:C65" firstHeaderRow="0" firstDataRow="1" firstDataCol="1"/>
  <pivotFields count="26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axis="axisRow" showAll="0">
      <items count="15">
        <item x="4"/>
        <item x="3"/>
        <item x="1"/>
        <item x="0"/>
        <item x="12"/>
        <item x="8"/>
        <item x="10"/>
        <item x="7"/>
        <item x="9"/>
        <item x="6"/>
        <item x="2"/>
        <item x="5"/>
        <item x="11"/>
        <item x="13"/>
        <item t="default"/>
      </items>
    </pivotField>
    <pivotField showAll="0"/>
    <pivotField axis="axisRow" showAll="0">
      <items count="5">
        <item h="1" x="2"/>
        <item x="1"/>
        <item x="0"/>
        <item h="1" x="3"/>
        <item t="default"/>
      </items>
    </pivotField>
    <pivotField showAll="0"/>
  </pivotFields>
  <rowFields count="2">
    <field x="24"/>
    <field x="22"/>
  </rowFields>
  <rowItems count="19"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e N°dossier" fld="1" subtotal="count" baseField="0" baseItem="0"/>
    <dataField name="Nombre de Terminé " fld="2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281CB8-F225-41C8-AF27-7B1E125E3CA7}" name="Ouverture Par Mois" cacheId="2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" rowHeaderCaption="Ouverture Dossier">
  <location ref="A3:B22" firstHeaderRow="1" firstDataRow="1" firstDataCol="1"/>
  <pivotFields count="26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x="4"/>
        <item x="3"/>
        <item x="1"/>
        <item x="0"/>
        <item x="12"/>
        <item x="8"/>
        <item x="10"/>
        <item x="7"/>
        <item x="9"/>
        <item x="6"/>
        <item x="2"/>
        <item x="5"/>
        <item x="11"/>
        <item x="13"/>
        <item t="default"/>
      </items>
    </pivotField>
    <pivotField showAll="0"/>
    <pivotField axis="axisRow" showAll="0">
      <items count="5">
        <item h="1" x="2"/>
        <item x="1"/>
        <item x="0"/>
        <item h="1" x="3"/>
        <item t="default"/>
      </items>
    </pivotField>
    <pivotField showAll="0"/>
  </pivotFields>
  <rowFields count="2">
    <field x="24"/>
    <field x="22"/>
  </rowFields>
  <rowItems count="19"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Nombre de N°dossie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7A177C-240E-0646-9CDA-8089221D7716}" name="Marque" cacheId="1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Marque/Groupe">
  <location ref="P3:S122" firstHeaderRow="0" firstDataRow="1" firstDataCol="1" rowPageCount="1" colPageCount="1"/>
  <pivotFields count="29">
    <pivotField showAll="0"/>
    <pivotField showAll="0"/>
    <pivotField showAll="0" measureFilter="1" sortType="descending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 countASubtotal="1"/>
    <pivotField showAll="0"/>
    <pivotField showAll="0"/>
    <pivotField showAll="0"/>
    <pivotField showAll="0"/>
    <pivotField showAll="0"/>
    <pivotField axis="axisPage" multipleItemSelectionAllowed="1" showAll="0">
      <items count="13">
        <item x="8"/>
        <item x="4"/>
        <item h="1" x="5"/>
        <item x="0"/>
        <item x="9"/>
        <item x="10"/>
        <item x="2"/>
        <item x="1"/>
        <item x="6"/>
        <item x="7"/>
        <item x="3"/>
        <item h="1" x="11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measureFilter="1">
      <items count="129">
        <item x="127"/>
        <item x="46"/>
        <item x="6"/>
        <item x="39"/>
        <item x="33"/>
        <item x="73"/>
        <item x="107"/>
        <item x="34"/>
        <item x="15"/>
        <item x="100"/>
        <item x="69"/>
        <item x="29"/>
        <item x="70"/>
        <item x="116"/>
        <item x="88"/>
        <item x="80"/>
        <item x="32"/>
        <item x="18"/>
        <item x="56"/>
        <item x="19"/>
        <item x="12"/>
        <item x="67"/>
        <item x="16"/>
        <item x="83"/>
        <item x="105"/>
        <item x="104"/>
        <item x="117"/>
        <item x="79"/>
        <item x="68"/>
        <item x="38"/>
        <item x="26"/>
        <item x="3"/>
        <item x="113"/>
        <item x="98"/>
        <item x="81"/>
        <item x="14"/>
        <item x="4"/>
        <item x="7"/>
        <item x="125"/>
        <item x="78"/>
        <item x="84"/>
        <item x="86"/>
        <item x="30"/>
        <item x="52"/>
        <item x="82"/>
        <item x="25"/>
        <item x="64"/>
        <item x="54"/>
        <item x="21"/>
        <item x="41"/>
        <item x="89"/>
        <item x="31"/>
        <item x="45"/>
        <item x="58"/>
        <item x="28"/>
        <item x="23"/>
        <item x="77"/>
        <item x="95"/>
        <item x="102"/>
        <item x="90"/>
        <item x="5"/>
        <item x="8"/>
        <item x="94"/>
        <item x="122"/>
        <item x="47"/>
        <item x="11"/>
        <item x="91"/>
        <item x="92"/>
        <item x="1"/>
        <item x="40"/>
        <item x="2"/>
        <item x="51"/>
        <item x="24"/>
        <item x="17"/>
        <item x="65"/>
        <item x="35"/>
        <item x="103"/>
        <item x="108"/>
        <item x="121"/>
        <item x="49"/>
        <item x="60"/>
        <item x="53"/>
        <item x="62"/>
        <item x="42"/>
        <item x="114"/>
        <item x="71"/>
        <item x="109"/>
        <item x="101"/>
        <item x="48"/>
        <item x="112"/>
        <item x="85"/>
        <item x="20"/>
        <item x="74"/>
        <item x="106"/>
        <item x="76"/>
        <item x="9"/>
        <item x="110"/>
        <item x="123"/>
        <item x="99"/>
        <item x="22"/>
        <item x="111"/>
        <item x="44"/>
        <item x="75"/>
        <item x="27"/>
        <item x="72"/>
        <item x="126"/>
        <item x="119"/>
        <item x="43"/>
        <item x="0"/>
        <item x="61"/>
        <item x="59"/>
        <item x="66"/>
        <item x="50"/>
        <item x="124"/>
        <item x="37"/>
        <item x="96"/>
        <item x="63"/>
        <item x="55"/>
        <item x="97"/>
        <item x="13"/>
        <item x="93"/>
        <item x="36"/>
        <item x="118"/>
        <item x="87"/>
        <item x="10"/>
        <item x="115"/>
        <item x="120"/>
        <item x="57"/>
        <item t="default"/>
      </items>
    </pivotField>
    <pivotField dataField="1" showAll="0"/>
  </pivotFields>
  <rowFields count="1">
    <field x="27"/>
  </rowFields>
  <rowItems count="11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7"/>
    </i>
    <i>
      <x v="28"/>
    </i>
    <i>
      <x v="29"/>
    </i>
    <i>
      <x v="30"/>
    </i>
    <i>
      <x v="31"/>
    </i>
    <i>
      <x v="32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7"/>
    </i>
    <i>
      <x v="98"/>
    </i>
    <i>
      <x v="99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0" hier="-1"/>
  </pageFields>
  <dataFields count="3">
    <dataField name="Nombre de Dossier" fld="4" subtotal="count" baseField="0" baseItem="0"/>
    <dataField name="Moyenne de Version" fld="11" subtotal="average" baseField="2" baseItem="48" numFmtId="2"/>
    <dataField name="Moyenne de Temps PAO Ajusté" fld="28" subtotal="average" baseField="0" baseItem="0" numFmtId="164"/>
  </dataFields>
  <formats count="4">
    <format dxfId="2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filters count="2">
    <filter fld="27" type="valueGreaterThanOrEqual" evalOrder="-1" id="4" iMeasureFld="0">
      <autoFilter ref="A1">
        <filterColumn colId="0">
          <customFilters>
            <customFilter operator="greaterThanOrEqual" val="0"/>
          </customFilters>
        </filterColumn>
      </autoFilter>
    </filter>
    <filter fld="2" type="valueGreaterThanOrEqual" evalOrder="-1" id="2" iMeasureFld="0">
      <autoFilter ref="A1">
        <filterColumn colId="0">
          <customFilters>
            <customFilter operator="greaterThanOrEqual" val="1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341DB8-6CDD-0848-ACB1-6CF11E133009}" name="PLV / Enseigne" cacheId="1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PLV / Enseigne">
  <location ref="I3:K42" firstHeaderRow="0" firstDataRow="1" firstDataCol="1"/>
  <pivotFields count="29">
    <pivotField showAll="0"/>
    <pivotField dataField="1" showAll="0"/>
    <pivotField showAll="0"/>
    <pivotField showAll="0"/>
    <pivotField axis="axisRow" showAll="0" sortType="descending">
      <items count="37">
        <item sd="0" x="32"/>
        <item sd="0" x="3"/>
        <item sd="0" x="15"/>
        <item sd="0" x="31"/>
        <item sd="0" x="18"/>
        <item sd="0" x="14"/>
        <item sd="0" x="27"/>
        <item x="25"/>
        <item sd="0" x="11"/>
        <item sd="0" x="6"/>
        <item sd="0" x="26"/>
        <item sd="0" x="13"/>
        <item sd="0" x="22"/>
        <item sd="0" x="4"/>
        <item sd="0" x="23"/>
        <item sd="0" x="2"/>
        <item sd="0" x="17"/>
        <item sd="0" x="9"/>
        <item sd="0" x="35"/>
        <item sd="0" x="1"/>
        <item sd="0" x="8"/>
        <item sd="0" x="10"/>
        <item sd="0" x="34"/>
        <item sd="0" x="28"/>
        <item sd="0" x="12"/>
        <item sd="0" x="30"/>
        <item sd="0" x="16"/>
        <item sd="0" x="29"/>
        <item sd="0" x="20"/>
        <item sd="0" x="24"/>
        <item sd="0" x="19"/>
        <item sd="0" x="0"/>
        <item sd="0" x="21"/>
        <item sd="0" x="7"/>
        <item sd="0" x="5"/>
        <item x="33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135">
        <item x="48"/>
        <item x="53"/>
        <item x="98"/>
        <item x="82"/>
        <item x="87"/>
        <item x="76"/>
        <item x="130"/>
        <item x="23"/>
        <item x="59"/>
        <item x="100"/>
        <item x="110"/>
        <item x="15"/>
        <item x="16"/>
        <item x="36"/>
        <item x="120"/>
        <item x="119"/>
        <item x="70"/>
        <item x="118"/>
        <item x="0"/>
        <item x="127"/>
        <item x="69"/>
        <item x="11"/>
        <item x="64"/>
        <item x="17"/>
        <item x="22"/>
        <item x="77"/>
        <item x="14"/>
        <item x="106"/>
        <item x="123"/>
        <item x="40"/>
        <item x="105"/>
        <item x="21"/>
        <item x="10"/>
        <item x="45"/>
        <item x="18"/>
        <item x="104"/>
        <item x="95"/>
        <item x="128"/>
        <item x="112"/>
        <item x="81"/>
        <item x="61"/>
        <item x="96"/>
        <item x="83"/>
        <item x="55"/>
        <item x="73"/>
        <item x="9"/>
        <item x="30"/>
        <item x="129"/>
        <item x="97"/>
        <item x="101"/>
        <item x="90"/>
        <item x="126"/>
        <item x="29"/>
        <item x="8"/>
        <item x="56"/>
        <item x="60"/>
        <item x="125"/>
        <item x="107"/>
        <item x="46"/>
        <item x="74"/>
        <item x="124"/>
        <item x="67"/>
        <item x="49"/>
        <item x="99"/>
        <item x="3"/>
        <item x="2"/>
        <item x="63"/>
        <item x="93"/>
        <item x="72"/>
        <item x="57"/>
        <item x="66"/>
        <item x="5"/>
        <item x="85"/>
        <item x="34"/>
        <item x="13"/>
        <item x="88"/>
        <item x="75"/>
        <item x="52"/>
        <item x="4"/>
        <item x="113"/>
        <item x="132"/>
        <item x="32"/>
        <item x="80"/>
        <item x="26"/>
        <item x="109"/>
        <item x="37"/>
        <item x="12"/>
        <item x="133"/>
        <item x="51"/>
        <item x="42"/>
        <item x="79"/>
        <item x="91"/>
        <item x="92"/>
        <item x="20"/>
        <item x="131"/>
        <item x="54"/>
        <item x="102"/>
        <item x="62"/>
        <item x="1"/>
        <item x="116"/>
        <item x="50"/>
        <item x="111"/>
        <item x="84"/>
        <item x="44"/>
        <item x="121"/>
        <item x="78"/>
        <item x="47"/>
        <item x="65"/>
        <item x="108"/>
        <item x="35"/>
        <item x="39"/>
        <item x="28"/>
        <item x="103"/>
        <item x="115"/>
        <item x="117"/>
        <item x="38"/>
        <item x="68"/>
        <item x="31"/>
        <item x="6"/>
        <item x="41"/>
        <item x="19"/>
        <item x="89"/>
        <item x="94"/>
        <item x="7"/>
        <item x="122"/>
        <item x="86"/>
        <item x="25"/>
        <item x="24"/>
        <item x="71"/>
        <item x="58"/>
        <item x="43"/>
        <item x="114"/>
        <item x="33"/>
        <item x="2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4"/>
    <field x="5"/>
  </rowFields>
  <rowItems count="39">
    <i>
      <x v="31"/>
    </i>
    <i>
      <x v="20"/>
    </i>
    <i>
      <x v="19"/>
    </i>
    <i>
      <x v="13"/>
    </i>
    <i>
      <x v="32"/>
    </i>
    <i>
      <x v="1"/>
    </i>
    <i>
      <x v="8"/>
    </i>
    <i>
      <x v="33"/>
    </i>
    <i>
      <x v="21"/>
    </i>
    <i>
      <x v="11"/>
    </i>
    <i>
      <x v="9"/>
    </i>
    <i>
      <x v="34"/>
    </i>
    <i>
      <x v="2"/>
    </i>
    <i>
      <x v="26"/>
    </i>
    <i>
      <x v="28"/>
    </i>
    <i>
      <x v="12"/>
    </i>
    <i>
      <x v="14"/>
    </i>
    <i>
      <x v="4"/>
    </i>
    <i>
      <x v="24"/>
    </i>
    <i>
      <x v="30"/>
    </i>
    <i>
      <x v="5"/>
    </i>
    <i>
      <x v="10"/>
    </i>
    <i>
      <x v="6"/>
    </i>
    <i>
      <x v="25"/>
    </i>
    <i>
      <x/>
    </i>
    <i>
      <x v="27"/>
    </i>
    <i>
      <x v="7"/>
    </i>
    <i r="1">
      <x v="126"/>
    </i>
    <i>
      <x v="29"/>
    </i>
    <i>
      <x v="18"/>
    </i>
    <i>
      <x v="23"/>
    </i>
    <i>
      <x v="22"/>
    </i>
    <i>
      <x v="35"/>
    </i>
    <i r="1">
      <x v="111"/>
    </i>
    <i>
      <x v="16"/>
    </i>
    <i>
      <x v="3"/>
    </i>
    <i>
      <x v="15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e N°dossier" fld="1" subtotal="count" baseField="0" baseItem="0"/>
    <dataField name="Moyenne de Temps PAO Ajusté" fld="28" subtotal="average" baseField="0" baseItem="0" numFmtId="164"/>
  </dataFields>
  <formats count="2">
    <format dxfId="2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A7807D-42B8-46C6-B801-3964912FFCF6}" name="Tableau croisé dynamique2" cacheId="2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2" rowHeaderCaption="Cloture Dossier">
  <location ref="D3:E15" firstHeaderRow="1" firstDataRow="1" firstDataCol="1"/>
  <pivotFields count="26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9"/>
        <item x="3"/>
        <item x="2"/>
        <item x="1"/>
        <item m="1" x="12"/>
        <item m="1" x="11"/>
        <item x="4"/>
        <item x="6"/>
        <item x="5"/>
        <item x="7"/>
        <item x="8"/>
        <item x="0"/>
        <item x="10"/>
        <item t="default"/>
      </items>
    </pivotField>
    <pivotField showAll="0"/>
    <pivotField axis="axisRow" showAll="0">
      <items count="5">
        <item h="1" x="0"/>
        <item x="2"/>
        <item x="1"/>
        <item h="1" x="3"/>
        <item t="default"/>
      </items>
    </pivotField>
  </pivotFields>
  <rowFields count="2">
    <field x="25"/>
    <field x="23"/>
  </rowFields>
  <rowItems count="12">
    <i>
      <x v="1"/>
    </i>
    <i r="1">
      <x v="6"/>
    </i>
    <i r="1">
      <x v="7"/>
    </i>
    <i r="1">
      <x v="8"/>
    </i>
    <i r="1">
      <x v="9"/>
    </i>
    <i r="1">
      <x v="10"/>
    </i>
    <i>
      <x v="2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Nombre de N°dossie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B83F9B61-887C-4007-8E4F-4C245D6A5361}" autoFormatId="16" applyNumberFormats="0" applyBorderFormats="0" applyFontFormats="0" applyPatternFormats="0" applyAlignmentFormats="0" applyWidthHeightFormats="0">
  <queryTableRefresh nextId="30" unboundColumnsRight="7">
    <queryTableFields count="29">
      <queryTableField id="1" name="Entré le" tableColumnId="1"/>
      <queryTableField id="2" name="N°dossier" tableColumnId="2"/>
      <queryTableField id="3" name="Marques" tableColumnId="3"/>
      <queryTableField id="4" name="Theme" tableColumnId="4"/>
      <queryTableField id="5" name="Enseigne" tableColumnId="5"/>
      <queryTableField id="6" name="Type de PLV" tableColumnId="6"/>
      <queryTableField id="7" name="Description / Information Diverses" tableColumnId="7"/>
      <queryTableField id="8" name="Service" tableColumnId="8"/>
      <queryTableField id="9" name="Graphiste / maquettiste" tableColumnId="9"/>
      <queryTableField id="10" name="Admin Projet" tableColumnId="10"/>
      <queryTableField id="11" name="Statut" tableColumnId="11"/>
      <queryTableField id="12" name="Version" tableColumnId="12"/>
      <queryTableField id="13" name="Incrément" tableColumnId="13"/>
      <queryTableField id="14" name="Temps PAO" tableColumnId="14"/>
      <queryTableField id="15" name="Element Recu le :" tableColumnId="15"/>
      <queryTableField id="16" name="Premiere créa désirée :" tableColumnId="16"/>
      <queryTableField id="17" name="BAT Previsionnel" tableColumnId="17"/>
      <queryTableField id="18" name="Date départ" tableColumnId="18"/>
      <queryTableField id="19" name="Animation" tableColumnId="19"/>
      <queryTableField id="20" name="Envoie Premiere créa" tableColumnId="20"/>
      <queryTableField id="21" name="Date BAT" tableColumnId="21"/>
      <queryTableField id="22" name="Terminé " tableColumnId="22"/>
      <queryTableField id="23" dataBound="0" tableColumnId="23"/>
      <queryTableField id="24" dataBound="0" tableColumnId="24"/>
      <queryTableField id="25" dataBound="0" tableColumnId="25"/>
      <queryTableField id="26" dataBound="0" tableColumnId="26"/>
      <queryTableField id="27" dataBound="0" tableColumnId="27"/>
      <queryTableField id="28" dataBound="0" tableColumnId="28"/>
      <queryTableField id="29" dataBound="0" tableColumnId="2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5BE2ABC-F673-4E26-8B49-1FB12BBBBEFD}" name="Tableau_Fusion_Planning" displayName="Tableau_Fusion_Planning" ref="A1:AC1357" tableType="queryTable" totalsRowShown="0">
  <autoFilter ref="A1:AC1357" xr:uid="{05BE2ABC-F673-4E26-8B49-1FB12BBBBEFD}"/>
  <tableColumns count="29">
    <tableColumn id="1" xr3:uid="{E1FE6AFC-673B-494E-9F9F-A4CD36C13E71}" uniqueName="1" name="Entré le" queryTableFieldId="1" dataDxfId="14"/>
    <tableColumn id="2" xr3:uid="{9EBBF813-46DA-490A-B639-94C62E4957E5}" uniqueName="2" name="N°dossier" queryTableFieldId="2"/>
    <tableColumn id="3" xr3:uid="{BB6BD9BB-9D55-4F7E-AF64-95DF3E37A6B8}" uniqueName="3" name="Marques" queryTableFieldId="3" dataDxfId="37"/>
    <tableColumn id="4" xr3:uid="{1C47EDE8-354C-49F8-B135-22DD614DBEEA}" uniqueName="4" name="Theme" queryTableFieldId="4" dataDxfId="36"/>
    <tableColumn id="5" xr3:uid="{EBDACCE2-E3CE-41F5-A999-2BCFCE7EE88D}" uniqueName="5" name="Enseigne" queryTableFieldId="5" dataDxfId="35"/>
    <tableColumn id="6" xr3:uid="{FCB318AA-451A-459D-A379-1ED053BA9589}" uniqueName="6" name="Type de PLV" queryTableFieldId="6" dataDxfId="34"/>
    <tableColumn id="7" xr3:uid="{9BB0ED19-10F2-4F61-9B6A-33F796C2BDFB}" uniqueName="7" name="Description / Information Diverses" queryTableFieldId="7" dataDxfId="33"/>
    <tableColumn id="8" xr3:uid="{7C62D0FD-417F-43DC-B0A4-5BDF602C56C1}" uniqueName="8" name="Service" queryTableFieldId="8" dataDxfId="32"/>
    <tableColumn id="9" xr3:uid="{63A53AA8-6A00-4458-A9C5-048FC752DD1B}" uniqueName="9" name="Graphiste / maquettiste" queryTableFieldId="9" dataDxfId="31"/>
    <tableColumn id="10" xr3:uid="{85CB19E5-EC22-456F-B80D-EADE42CF0E25}" uniqueName="10" name="Admin Projet" queryTableFieldId="10" dataDxfId="30"/>
    <tableColumn id="11" xr3:uid="{ADC106B1-84D2-4D39-8131-6A9EE6045718}" uniqueName="11" name="Statut" queryTableFieldId="11" dataDxfId="29"/>
    <tableColumn id="12" xr3:uid="{C7317993-73BC-43E9-815A-10FF3D71B47C}" uniqueName="12" name="Version" queryTableFieldId="12"/>
    <tableColumn id="13" xr3:uid="{6CC0A445-5C5C-4549-BE65-9D1794BBF944}" uniqueName="13" name="Incrément" queryTableFieldId="13"/>
    <tableColumn id="14" xr3:uid="{9D13C6A8-905A-453C-B6A5-510367E3CF3D}" uniqueName="14" name="Temps PAO" queryTableFieldId="14" dataDxfId="13"/>
    <tableColumn id="15" xr3:uid="{BB43A64D-765C-4F26-934F-95C237DD6892}" uniqueName="15" name="Element Recu le :" queryTableFieldId="15" dataDxfId="12"/>
    <tableColumn id="16" xr3:uid="{C331CC2F-344A-4A6C-AB74-E822CEB6B71A}" uniqueName="16" name="Premiere créa désirée :" queryTableFieldId="16" dataDxfId="11"/>
    <tableColumn id="17" xr3:uid="{115CEB35-B310-43E1-95EA-09D4D2E64F35}" uniqueName="17" name="BAT Previsionnel" queryTableFieldId="17" dataDxfId="10"/>
    <tableColumn id="18" xr3:uid="{08CDE52E-D2D5-4803-B426-90B69EE26DFB}" uniqueName="18" name="Date départ" queryTableFieldId="18" dataDxfId="9"/>
    <tableColumn id="19" xr3:uid="{DD454553-90AC-4A79-B874-7E412DAEB141}" uniqueName="19" name="Animation" queryTableFieldId="19" dataDxfId="8"/>
    <tableColumn id="20" xr3:uid="{F8E67E2B-51B7-4402-89B9-8829C690C8F5}" uniqueName="20" name="Envoie Premiere créa" queryTableFieldId="20" dataDxfId="7"/>
    <tableColumn id="21" xr3:uid="{A8D9483A-D94B-42E0-8F6E-0F2CDB53CEAF}" uniqueName="21" name="Date BAT" queryTableFieldId="21" dataDxfId="6"/>
    <tableColumn id="22" xr3:uid="{B6E82F9B-6B48-44A3-A614-2EE639963B7D}" uniqueName="22" name="Terminé " queryTableFieldId="22" dataDxfId="5"/>
    <tableColumn id="23" xr3:uid="{E0E3F314-D135-48D1-96FC-25209A3C5168}" uniqueName="23" name="Mois Ouverture" queryTableFieldId="23" dataDxfId="4">
      <calculatedColumnFormula>IF(A2&lt;&gt;"",TEXT(A2,"mmmm"),"")</calculatedColumnFormula>
    </tableColumn>
    <tableColumn id="24" xr3:uid="{E907CA1F-7A88-4FA6-94A0-E56C5E1D98FA}" uniqueName="24" name="Mois Fin Dossier" queryTableFieldId="24" dataDxfId="3">
      <calculatedColumnFormula>IF(V2&lt;&gt;"",TEXT(V2,"mmmm"),"")</calculatedColumnFormula>
    </tableColumn>
    <tableColumn id="25" xr3:uid="{B6CB7EC6-43EA-4150-81F0-39ED30985DFA}" uniqueName="25" name="Année Ouverture" queryTableFieldId="25" dataDxfId="2">
      <calculatedColumnFormula>IF(A2&lt;&gt;"",TEXT(A2,"AAAA"),"")</calculatedColumnFormula>
    </tableColumn>
    <tableColumn id="26" xr3:uid="{70EDBB45-187A-48F6-AC35-5EDA8A7B44AC}" uniqueName="26" name="Année Fin dossier" queryTableFieldId="26" dataDxfId="1">
      <calculatedColumnFormula>IF(V2&lt;&gt;"",TEXT(V2,"AAAA"),"")</calculatedColumnFormula>
    </tableColumn>
    <tableColumn id="27" xr3:uid="{24699292-274C-6644-BAE5-725542C7474C}" uniqueName="27" name="Recherche Groupe" queryTableFieldId="27" dataDxfId="28">
      <calculatedColumnFormula array="1">_xlfn.IFS(COUNTIF(Feuil2!A$1:A$30,C2)&gt;0,Feuil2!$A$1,COUNTIF(Feuil2!B$1:B$30,C2)&gt;0,Feuil2!$B$1,COUNTIF(Feuil2!C$1:C$30,C2)&gt;0,Feuil2!$C$1,COUNTIF(Feuil2!D$1:D$30,C2)&gt;0,Feuil2!$D$1,COUNTIF(Feuil2!E$1:E$30,C2)&gt;0,Feuil2!$E$1)</calculatedColumnFormula>
    </tableColumn>
    <tableColumn id="28" xr3:uid="{7F5286EA-02D4-E241-9CC6-98BEB252A870}" uniqueName="28" name="Group" queryTableFieldId="28" dataDxfId="27">
      <calculatedColumnFormula>IF(C2&lt;&gt;"",IFERROR(AA2,C2),"")</calculatedColumnFormula>
    </tableColumn>
    <tableColumn id="29" xr3:uid="{F2953F36-E793-784D-9E89-4B6EF26CD43D}" uniqueName="29" name="Temps PAO Ajusté" queryTableFieldId="29" dataDxfId="0">
      <calculatedColumnFormula>IF(N2&lt;&gt;"",N2*1.4,"")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2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15B50-ED9C-45AD-B65B-1C3847BFB56C}">
  <dimension ref="A1:AC1357"/>
  <sheetViews>
    <sheetView topLeftCell="I1" workbookViewId="0">
      <selection activeCell="AC3" sqref="AC3"/>
    </sheetView>
  </sheetViews>
  <sheetFormatPr baseColWidth="10" defaultRowHeight="15" x14ac:dyDescent="0.2"/>
  <cols>
    <col min="1" max="1" width="10.5" bestFit="1" customWidth="1"/>
    <col min="2" max="2" width="11" bestFit="1" customWidth="1"/>
    <col min="3" max="3" width="20.6640625" bestFit="1" customWidth="1"/>
    <col min="4" max="4" width="26" bestFit="1" customWidth="1"/>
    <col min="5" max="5" width="18.1640625" bestFit="1" customWidth="1"/>
    <col min="6" max="6" width="15.5" bestFit="1" customWidth="1"/>
    <col min="7" max="7" width="80.6640625" bestFit="1" customWidth="1"/>
    <col min="8" max="8" width="9.33203125" bestFit="1" customWidth="1"/>
    <col min="9" max="9" width="22.33203125" bestFit="1" customWidth="1"/>
    <col min="10" max="10" width="19.83203125" bestFit="1" customWidth="1"/>
    <col min="11" max="11" width="15.5" bestFit="1" customWidth="1"/>
    <col min="12" max="12" width="9.6640625" bestFit="1" customWidth="1"/>
    <col min="13" max="13" width="12.1640625" bestFit="1" customWidth="1"/>
    <col min="14" max="14" width="12.33203125" style="2" bestFit="1" customWidth="1"/>
    <col min="15" max="15" width="17" bestFit="1" customWidth="1"/>
    <col min="16" max="16" width="21.33203125" bestFit="1" customWidth="1"/>
    <col min="17" max="17" width="16.6640625" bestFit="1" customWidth="1"/>
    <col min="18" max="18" width="12.83203125" bestFit="1" customWidth="1"/>
    <col min="19" max="19" width="11.83203125" bestFit="1" customWidth="1"/>
    <col min="20" max="20" width="20" bestFit="1" customWidth="1"/>
    <col min="21" max="21" width="10.6640625" bestFit="1" customWidth="1"/>
    <col min="22" max="22" width="10.5" bestFit="1" customWidth="1"/>
    <col min="23" max="23" width="18.33203125" bestFit="1" customWidth="1"/>
    <col min="24" max="24" width="12.6640625" bestFit="1" customWidth="1"/>
    <col min="25" max="25" width="16.83203125" bestFit="1" customWidth="1"/>
    <col min="26" max="26" width="17.1640625" bestFit="1" customWidth="1"/>
    <col min="27" max="27" width="18.1640625" bestFit="1" customWidth="1"/>
    <col min="28" max="28" width="20.6640625" bestFit="1" customWidth="1"/>
    <col min="29" max="29" width="17.6640625" bestFit="1" customWidth="1"/>
  </cols>
  <sheetData>
    <row r="1" spans="1:29" ht="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s="3" t="s">
        <v>1134</v>
      </c>
      <c r="X1" s="4" t="s">
        <v>1135</v>
      </c>
      <c r="Y1" t="s">
        <v>1136</v>
      </c>
      <c r="Z1" t="s">
        <v>1137</v>
      </c>
      <c r="AA1" t="s">
        <v>1167</v>
      </c>
      <c r="AB1" t="s">
        <v>1168</v>
      </c>
      <c r="AC1" t="s">
        <v>1185</v>
      </c>
    </row>
    <row r="2" spans="1:29" ht="16" x14ac:dyDescent="0.2">
      <c r="A2" s="1">
        <v>44881</v>
      </c>
      <c r="C2" t="s">
        <v>24</v>
      </c>
      <c r="E2" t="s">
        <v>24</v>
      </c>
      <c r="F2" t="s">
        <v>175</v>
      </c>
      <c r="H2" t="s">
        <v>26</v>
      </c>
      <c r="I2" t="s">
        <v>176</v>
      </c>
      <c r="J2" t="s">
        <v>177</v>
      </c>
      <c r="K2" t="s">
        <v>178</v>
      </c>
      <c r="L2">
        <v>1</v>
      </c>
      <c r="N2" s="2">
        <v>8.3333333333333329E-2</v>
      </c>
      <c r="O2" s="1">
        <v>44881</v>
      </c>
      <c r="P2" s="1">
        <v>44887</v>
      </c>
      <c r="Q2" s="1"/>
      <c r="R2" s="1"/>
      <c r="S2" s="1"/>
      <c r="T2" s="1">
        <v>44887</v>
      </c>
      <c r="U2" s="1"/>
      <c r="V2" s="1"/>
      <c r="W2" s="5" t="str">
        <f t="shared" ref="W2:W65" si="0">IF(A2&lt;&gt;"",TEXT(A2,"mmmm"),"")</f>
        <v>novembre</v>
      </c>
      <c r="X2" s="5" t="str">
        <f t="shared" ref="X2:X65" si="1">IF(V2&lt;&gt;"",TEXT(V2,"mmmm"),"")</f>
        <v/>
      </c>
      <c r="Y2" s="1" t="str">
        <f t="shared" ref="Y2:Y65" si="2">IF(A2&lt;&gt;"",TEXT(A2,"AAAA"),"")</f>
        <v>2022</v>
      </c>
      <c r="Z2" s="1" t="str">
        <f t="shared" ref="Z2:Z65" si="3">IF(V2&lt;&gt;"",TEXT(V2,"AAAA"),"")</f>
        <v/>
      </c>
      <c r="AA2" t="str" cm="1">
        <f t="array" ref="AA2">_xlfn.IFS(COUNTIF(Feuil2!A$1:A$30,C2)&gt;0,Feuil2!$A$1,COUNTIF(Feuil2!B$1:B$30,C2)&gt;0,Feuil2!$B$1,COUNTIF(Feuil2!C$1:C$30,C2)&gt;0,Feuil2!$C$1,COUNTIF(Feuil2!D$1:D$30,C2)&gt;0,Feuil2!$D$1,COUNTIF(Feuil2!E$1:E$30,C2)&gt;0,Feuil2!$E$1)</f>
        <v>Sephora</v>
      </c>
      <c r="AB2" t="str">
        <f t="shared" ref="AB2:AB65" si="4">IF(C2&lt;&gt;"",IFERROR(AA2,C2),"")</f>
        <v>Sephora</v>
      </c>
      <c r="AC2" s="2">
        <f t="shared" ref="AC2:AC65" si="5">IF(N2&lt;&gt;"",N2*1.4,"")</f>
        <v>0.11666666666666665</v>
      </c>
    </row>
    <row r="3" spans="1:29" x14ac:dyDescent="0.2">
      <c r="A3" s="1">
        <v>45033</v>
      </c>
      <c r="B3">
        <v>48720</v>
      </c>
      <c r="C3" t="s">
        <v>179</v>
      </c>
      <c r="F3" t="s">
        <v>1178</v>
      </c>
      <c r="H3" t="s">
        <v>26</v>
      </c>
      <c r="I3" t="s">
        <v>176</v>
      </c>
      <c r="J3" t="s">
        <v>180</v>
      </c>
      <c r="K3" t="s">
        <v>178</v>
      </c>
      <c r="O3" s="1"/>
      <c r="P3" s="1"/>
      <c r="Q3" s="1"/>
      <c r="R3" s="1"/>
      <c r="S3" s="1"/>
      <c r="T3" s="1"/>
      <c r="U3" s="1"/>
      <c r="V3" s="1"/>
      <c r="W3" s="1" t="str">
        <f t="shared" si="0"/>
        <v>avril</v>
      </c>
      <c r="X3" s="1" t="str">
        <f t="shared" si="1"/>
        <v/>
      </c>
      <c r="Y3" s="1" t="str">
        <f t="shared" si="2"/>
        <v>2023</v>
      </c>
      <c r="Z3" s="1" t="str">
        <f t="shared" si="3"/>
        <v/>
      </c>
      <c r="AA3" t="e" cm="1">
        <f t="array" ref="AA3">_xlfn.IFS(COUNTIF(Feuil2!A$1:A$30,C3)&gt;0,Feuil2!$A$1,COUNTIF(Feuil2!B$1:B$30,C3)&gt;0,Feuil2!$B$1,COUNTIF(Feuil2!C$1:C$30,C3)&gt;0,Feuil2!$C$1,COUNTIF(Feuil2!D$1:D$30,C3)&gt;0,Feuil2!$D$1,COUNTIF(Feuil2!E$1:E$30,C3)&gt;0,Feuil2!$E$1)</f>
        <v>#N/A</v>
      </c>
      <c r="AB3" t="str">
        <f t="shared" si="4"/>
        <v>CHANEL</v>
      </c>
      <c r="AC3" s="2" t="str">
        <f t="shared" si="5"/>
        <v/>
      </c>
    </row>
    <row r="4" spans="1:29" x14ac:dyDescent="0.2">
      <c r="A4" s="1">
        <v>45041</v>
      </c>
      <c r="B4">
        <v>48804</v>
      </c>
      <c r="C4" t="s">
        <v>67</v>
      </c>
      <c r="D4" t="s">
        <v>68</v>
      </c>
      <c r="E4" t="s">
        <v>24</v>
      </c>
      <c r="F4" t="s">
        <v>69</v>
      </c>
      <c r="G4" t="s">
        <v>23</v>
      </c>
      <c r="H4" t="s">
        <v>26</v>
      </c>
      <c r="I4" t="s">
        <v>70</v>
      </c>
      <c r="J4" t="s">
        <v>32</v>
      </c>
      <c r="K4" t="s">
        <v>71</v>
      </c>
      <c r="O4" s="1">
        <v>45041</v>
      </c>
      <c r="P4" s="1">
        <v>45050</v>
      </c>
      <c r="Q4" s="1">
        <v>45119</v>
      </c>
      <c r="R4" s="1">
        <v>45160</v>
      </c>
      <c r="S4" s="1">
        <v>45166</v>
      </c>
      <c r="T4" s="1"/>
      <c r="U4" s="1"/>
      <c r="V4" s="1"/>
      <c r="W4" s="1" t="str">
        <f t="shared" si="0"/>
        <v>avril</v>
      </c>
      <c r="X4" s="1" t="str">
        <f t="shared" si="1"/>
        <v/>
      </c>
      <c r="Y4" s="1" t="str">
        <f t="shared" si="2"/>
        <v>2023</v>
      </c>
      <c r="Z4" s="1" t="str">
        <f t="shared" si="3"/>
        <v/>
      </c>
      <c r="AA4" t="str" cm="1">
        <f t="array" ref="AA4">_xlfn.IFS(COUNTIF(Feuil2!A$1:A$30,C4)&gt;0,Feuil2!$A$1,COUNTIF(Feuil2!B$1:B$30,C4)&gt;0,Feuil2!$B$1,COUNTIF(Feuil2!C$1:C$30,C4)&gt;0,Feuil2!$C$1,COUNTIF(Feuil2!D$1:D$30,C4)&gt;0,Feuil2!$D$1,COUNTIF(Feuil2!E$1:E$30,C4)&gt;0,Feuil2!$E$1)</f>
        <v>L'Oréal</v>
      </c>
      <c r="AB4" t="str">
        <f t="shared" si="4"/>
        <v>L'Oréal</v>
      </c>
      <c r="AC4" s="2" t="str">
        <f t="shared" si="5"/>
        <v/>
      </c>
    </row>
    <row r="5" spans="1:29" x14ac:dyDescent="0.2">
      <c r="A5" s="1">
        <v>45042</v>
      </c>
      <c r="B5">
        <v>48812</v>
      </c>
      <c r="C5" t="s">
        <v>72</v>
      </c>
      <c r="D5" t="s">
        <v>73</v>
      </c>
      <c r="E5" t="s">
        <v>74</v>
      </c>
      <c r="F5" t="s">
        <v>48</v>
      </c>
      <c r="G5" t="s">
        <v>23</v>
      </c>
      <c r="H5" t="s">
        <v>26</v>
      </c>
      <c r="I5" t="s">
        <v>70</v>
      </c>
      <c r="J5" t="s">
        <v>54</v>
      </c>
      <c r="K5" t="s">
        <v>71</v>
      </c>
      <c r="O5" s="1">
        <v>45042</v>
      </c>
      <c r="P5" s="1">
        <v>45042</v>
      </c>
      <c r="Q5" s="1">
        <v>45051</v>
      </c>
      <c r="R5" s="1">
        <v>45077</v>
      </c>
      <c r="S5" s="1">
        <v>45082</v>
      </c>
      <c r="T5" s="1"/>
      <c r="U5" s="1"/>
      <c r="V5" s="1"/>
      <c r="W5" s="1" t="str">
        <f t="shared" si="0"/>
        <v>avril</v>
      </c>
      <c r="X5" s="1" t="str">
        <f t="shared" si="1"/>
        <v/>
      </c>
      <c r="Y5" s="1" t="str">
        <f t="shared" si="2"/>
        <v>2023</v>
      </c>
      <c r="Z5" s="1" t="str">
        <f t="shared" si="3"/>
        <v/>
      </c>
      <c r="AA5" t="str" cm="1">
        <f t="array" ref="AA5">_xlfn.IFS(COUNTIF(Feuil2!A$1:A$30,C5)&gt;0,Feuil2!$A$1,COUNTIF(Feuil2!B$1:B$30,C5)&gt;0,Feuil2!$B$1,COUNTIF(Feuil2!C$1:C$30,C5)&gt;0,Feuil2!$C$1,COUNTIF(Feuil2!D$1:D$30,C5)&gt;0,Feuil2!$D$1,COUNTIF(Feuil2!E$1:E$30,C5)&gt;0,Feuil2!$E$1)</f>
        <v>L'Oréal</v>
      </c>
      <c r="AB5" t="str">
        <f t="shared" si="4"/>
        <v>L'Oréal</v>
      </c>
      <c r="AC5" s="2" t="str">
        <f t="shared" si="5"/>
        <v/>
      </c>
    </row>
    <row r="6" spans="1:29" x14ac:dyDescent="0.2">
      <c r="A6" s="1">
        <v>45012</v>
      </c>
      <c r="B6">
        <v>48534</v>
      </c>
      <c r="C6" t="s">
        <v>100</v>
      </c>
      <c r="D6" t="s">
        <v>23</v>
      </c>
      <c r="E6" t="s">
        <v>101</v>
      </c>
      <c r="F6" t="s">
        <v>102</v>
      </c>
      <c r="G6" t="s">
        <v>23</v>
      </c>
      <c r="H6" t="s">
        <v>26</v>
      </c>
      <c r="I6" t="s">
        <v>103</v>
      </c>
      <c r="J6" t="s">
        <v>104</v>
      </c>
      <c r="K6" t="s">
        <v>71</v>
      </c>
      <c r="O6" s="1">
        <v>45041</v>
      </c>
      <c r="P6" s="1"/>
      <c r="Q6" s="1">
        <v>45051</v>
      </c>
      <c r="R6" s="1">
        <v>45077</v>
      </c>
      <c r="S6" s="1">
        <v>45084</v>
      </c>
      <c r="T6" s="1"/>
      <c r="U6" s="1"/>
      <c r="V6" s="1"/>
      <c r="W6" s="1" t="str">
        <f t="shared" si="0"/>
        <v>mars</v>
      </c>
      <c r="X6" s="1" t="str">
        <f t="shared" si="1"/>
        <v/>
      </c>
      <c r="Y6" s="1" t="str">
        <f t="shared" si="2"/>
        <v>2023</v>
      </c>
      <c r="Z6" s="1" t="str">
        <f t="shared" si="3"/>
        <v/>
      </c>
      <c r="AA6" t="e" cm="1">
        <f t="array" ref="AA6">_xlfn.IFS(COUNTIF(Feuil2!A$1:A$30,C6)&gt;0,Feuil2!$A$1,COUNTIF(Feuil2!B$1:B$30,C6)&gt;0,Feuil2!$B$1,COUNTIF(Feuil2!C$1:C$30,C6)&gt;0,Feuil2!$C$1,COUNTIF(Feuil2!D$1:D$30,C6)&gt;0,Feuil2!$D$1,COUNTIF(Feuil2!E$1:E$30,C6)&gt;0,Feuil2!$E$1)</f>
        <v>#N/A</v>
      </c>
      <c r="AB6" t="str">
        <f t="shared" si="4"/>
        <v>OPI</v>
      </c>
      <c r="AC6" s="2" t="str">
        <f t="shared" si="5"/>
        <v/>
      </c>
    </row>
    <row r="7" spans="1:29" x14ac:dyDescent="0.2">
      <c r="A7" s="1">
        <v>45030</v>
      </c>
      <c r="B7">
        <v>47740</v>
      </c>
      <c r="C7" t="s">
        <v>124</v>
      </c>
      <c r="D7" t="s">
        <v>125</v>
      </c>
      <c r="E7" t="s">
        <v>1177</v>
      </c>
      <c r="F7" t="s">
        <v>37</v>
      </c>
      <c r="H7" t="s">
        <v>26</v>
      </c>
      <c r="I7" t="s">
        <v>126</v>
      </c>
      <c r="J7" t="s">
        <v>126</v>
      </c>
      <c r="K7" t="s">
        <v>71</v>
      </c>
      <c r="O7" s="1">
        <v>45030</v>
      </c>
      <c r="P7" s="1">
        <v>45034</v>
      </c>
      <c r="Q7" s="1"/>
      <c r="R7" s="1"/>
      <c r="S7" s="1"/>
      <c r="T7" s="1"/>
      <c r="U7" s="1"/>
      <c r="V7" s="1"/>
      <c r="W7" s="1" t="str">
        <f t="shared" si="0"/>
        <v>avril</v>
      </c>
      <c r="X7" s="1" t="str">
        <f t="shared" si="1"/>
        <v/>
      </c>
      <c r="Y7" s="1" t="str">
        <f t="shared" si="2"/>
        <v>2023</v>
      </c>
      <c r="Z7" s="1" t="str">
        <f t="shared" si="3"/>
        <v/>
      </c>
      <c r="AA7" t="e" cm="1">
        <f t="array" ref="AA7">_xlfn.IFS(COUNTIF(Feuil2!A$1:A$30,C7)&gt;0,Feuil2!$A$1,COUNTIF(Feuil2!B$1:B$30,C7)&gt;0,Feuil2!$B$1,COUNTIF(Feuil2!C$1:C$30,C7)&gt;0,Feuil2!$C$1,COUNTIF(Feuil2!D$1:D$30,C7)&gt;0,Feuil2!$D$1,COUNTIF(Feuil2!E$1:E$30,C7)&gt;0,Feuil2!$E$1)</f>
        <v>#N/A</v>
      </c>
      <c r="AB7" t="str">
        <f t="shared" si="4"/>
        <v>Dior</v>
      </c>
      <c r="AC7" s="2" t="str">
        <f t="shared" si="5"/>
        <v/>
      </c>
    </row>
    <row r="8" spans="1:29" x14ac:dyDescent="0.2">
      <c r="A8" s="1">
        <v>45043</v>
      </c>
      <c r="B8">
        <v>48827</v>
      </c>
      <c r="C8" t="s">
        <v>40</v>
      </c>
      <c r="D8" t="s">
        <v>127</v>
      </c>
      <c r="E8" t="s">
        <v>128</v>
      </c>
      <c r="F8" t="s">
        <v>129</v>
      </c>
      <c r="G8" t="s">
        <v>23</v>
      </c>
      <c r="H8" t="s">
        <v>26</v>
      </c>
      <c r="I8" t="s">
        <v>126</v>
      </c>
      <c r="J8" t="s">
        <v>32</v>
      </c>
      <c r="K8" t="s">
        <v>71</v>
      </c>
      <c r="O8" s="1">
        <v>45043</v>
      </c>
      <c r="P8" s="1">
        <v>45049</v>
      </c>
      <c r="Q8" s="1">
        <v>45070</v>
      </c>
      <c r="R8" s="1">
        <v>45097</v>
      </c>
      <c r="S8" s="1">
        <v>45103</v>
      </c>
      <c r="T8" s="1"/>
      <c r="U8" s="1"/>
      <c r="V8" s="1"/>
      <c r="W8" s="1" t="str">
        <f t="shared" si="0"/>
        <v>avril</v>
      </c>
      <c r="X8" s="1" t="str">
        <f t="shared" si="1"/>
        <v/>
      </c>
      <c r="Y8" s="1" t="str">
        <f t="shared" si="2"/>
        <v>2023</v>
      </c>
      <c r="Z8" s="1" t="str">
        <f t="shared" si="3"/>
        <v/>
      </c>
      <c r="AA8" t="e" cm="1">
        <f t="array" ref="AA8">_xlfn.IFS(COUNTIF(Feuil2!A$1:A$30,C8)&gt;0,Feuil2!$A$1,COUNTIF(Feuil2!B$1:B$30,C8)&gt;0,Feuil2!$B$1,COUNTIF(Feuil2!C$1:C$30,C8)&gt;0,Feuil2!$C$1,COUNTIF(Feuil2!D$1:D$30,C8)&gt;0,Feuil2!$D$1,COUNTIF(Feuil2!E$1:E$30,C8)&gt;0,Feuil2!$E$1)</f>
        <v>#N/A</v>
      </c>
      <c r="AB8" t="str">
        <f t="shared" si="4"/>
        <v>DIOR</v>
      </c>
      <c r="AC8" s="2" t="str">
        <f t="shared" si="5"/>
        <v/>
      </c>
    </row>
    <row r="9" spans="1:29" x14ac:dyDescent="0.2">
      <c r="A9" s="1">
        <v>45043</v>
      </c>
      <c r="B9">
        <v>48811</v>
      </c>
      <c r="C9" t="s">
        <v>130</v>
      </c>
      <c r="D9" t="s">
        <v>131</v>
      </c>
      <c r="E9" t="s">
        <v>85</v>
      </c>
      <c r="F9" t="s">
        <v>132</v>
      </c>
      <c r="H9" t="s">
        <v>26</v>
      </c>
      <c r="I9" t="s">
        <v>126</v>
      </c>
      <c r="J9" t="s">
        <v>32</v>
      </c>
      <c r="K9" t="s">
        <v>71</v>
      </c>
      <c r="O9" s="1"/>
      <c r="P9" s="1">
        <v>45044</v>
      </c>
      <c r="Q9" s="1">
        <v>45048</v>
      </c>
      <c r="R9" s="1">
        <v>45076</v>
      </c>
      <c r="S9" s="1">
        <v>45082</v>
      </c>
      <c r="T9" s="1"/>
      <c r="U9" s="1"/>
      <c r="V9" s="1"/>
      <c r="W9" s="1" t="str">
        <f t="shared" si="0"/>
        <v>avril</v>
      </c>
      <c r="X9" s="1" t="str">
        <f t="shared" si="1"/>
        <v/>
      </c>
      <c r="Y9" s="1" t="str">
        <f t="shared" si="2"/>
        <v>2023</v>
      </c>
      <c r="Z9" s="1" t="str">
        <f t="shared" si="3"/>
        <v/>
      </c>
      <c r="AA9" t="e" cm="1">
        <f t="array" ref="AA9">_xlfn.IFS(COUNTIF(Feuil2!A$1:A$30,C9)&gt;0,Feuil2!$A$1,COUNTIF(Feuil2!B$1:B$30,C9)&gt;0,Feuil2!$B$1,COUNTIF(Feuil2!C$1:C$30,C9)&gt;0,Feuil2!$C$1,COUNTIF(Feuil2!D$1:D$30,C9)&gt;0,Feuil2!$D$1,COUNTIF(Feuil2!E$1:E$30,C9)&gt;0,Feuil2!$E$1)</f>
        <v>#N/A</v>
      </c>
      <c r="AB9" t="str">
        <f t="shared" si="4"/>
        <v>Elie Saab</v>
      </c>
      <c r="AC9" s="2" t="str">
        <f t="shared" si="5"/>
        <v/>
      </c>
    </row>
    <row r="10" spans="1:29" x14ac:dyDescent="0.2">
      <c r="A10" s="1">
        <v>45037</v>
      </c>
      <c r="B10">
        <v>48786</v>
      </c>
      <c r="C10" t="s">
        <v>149</v>
      </c>
      <c r="D10" t="s">
        <v>150</v>
      </c>
      <c r="E10" t="s">
        <v>151</v>
      </c>
      <c r="F10" t="s">
        <v>152</v>
      </c>
      <c r="H10" t="s">
        <v>26</v>
      </c>
      <c r="I10" t="s">
        <v>153</v>
      </c>
      <c r="J10" t="s">
        <v>154</v>
      </c>
      <c r="K10" t="s">
        <v>71</v>
      </c>
      <c r="O10" s="1"/>
      <c r="P10" s="1">
        <v>45040</v>
      </c>
      <c r="Q10" s="1">
        <v>45071</v>
      </c>
      <c r="R10" s="1">
        <v>45103</v>
      </c>
      <c r="S10" s="1">
        <v>45110</v>
      </c>
      <c r="T10" s="1"/>
      <c r="U10" s="1"/>
      <c r="V10" s="1"/>
      <c r="W10" s="1" t="str">
        <f t="shared" si="0"/>
        <v>avril</v>
      </c>
      <c r="X10" s="1" t="str">
        <f t="shared" si="1"/>
        <v/>
      </c>
      <c r="Y10" s="1" t="str">
        <f t="shared" si="2"/>
        <v>2023</v>
      </c>
      <c r="Z10" s="1" t="str">
        <f t="shared" si="3"/>
        <v/>
      </c>
      <c r="AA10" t="str" cm="1">
        <f t="array" ref="AA10">_xlfn.IFS(COUNTIF(Feuil2!A$1:A$30,C10)&gt;0,Feuil2!$A$1,COUNTIF(Feuil2!B$1:B$30,C10)&gt;0,Feuil2!$B$1,COUNTIF(Feuil2!C$1:C$30,C10)&gt;0,Feuil2!$C$1,COUNTIF(Feuil2!D$1:D$30,C10)&gt;0,Feuil2!$D$1,COUNTIF(Feuil2!E$1:E$30,C10)&gt;0,Feuil2!$E$1)</f>
        <v>COTY</v>
      </c>
      <c r="AB10" t="str">
        <f t="shared" si="4"/>
        <v>COTY</v>
      </c>
      <c r="AC10" s="2" t="str">
        <f t="shared" si="5"/>
        <v/>
      </c>
    </row>
    <row r="11" spans="1:29" x14ac:dyDescent="0.2">
      <c r="A11" s="1">
        <v>44980</v>
      </c>
      <c r="B11">
        <v>48281</v>
      </c>
      <c r="C11" t="s">
        <v>197</v>
      </c>
      <c r="D11" t="s">
        <v>198</v>
      </c>
      <c r="E11" t="s">
        <v>24</v>
      </c>
      <c r="F11" t="s">
        <v>86</v>
      </c>
      <c r="G11" t="s">
        <v>199</v>
      </c>
      <c r="H11" t="s">
        <v>38</v>
      </c>
      <c r="I11" t="s">
        <v>200</v>
      </c>
      <c r="J11" t="s">
        <v>60</v>
      </c>
      <c r="K11" t="s">
        <v>71</v>
      </c>
      <c r="L11">
        <v>3</v>
      </c>
      <c r="N11" s="2">
        <v>6.25E-2</v>
      </c>
      <c r="O11" s="1"/>
      <c r="P11" s="1"/>
      <c r="Q11" s="1">
        <v>44981</v>
      </c>
      <c r="R11" s="1">
        <v>44988</v>
      </c>
      <c r="S11" s="1">
        <v>44991</v>
      </c>
      <c r="T11" s="1"/>
      <c r="U11" s="1"/>
      <c r="V11" s="1"/>
      <c r="W11" s="1" t="str">
        <f t="shared" si="0"/>
        <v>février</v>
      </c>
      <c r="X11" s="1" t="str">
        <f t="shared" si="1"/>
        <v/>
      </c>
      <c r="Y11" s="1" t="str">
        <f t="shared" si="2"/>
        <v>2023</v>
      </c>
      <c r="Z11" s="1" t="str">
        <f t="shared" si="3"/>
        <v/>
      </c>
      <c r="AA11" t="e" cm="1">
        <f t="array" ref="AA11">_xlfn.IFS(COUNTIF(Feuil2!A$1:A$30,C11)&gt;0,Feuil2!$A$1,COUNTIF(Feuil2!B$1:B$30,C11)&gt;0,Feuil2!$B$1,COUNTIF(Feuil2!C$1:C$30,C11)&gt;0,Feuil2!$C$1,COUNTIF(Feuil2!D$1:D$30,C11)&gt;0,Feuil2!$D$1,COUNTIF(Feuil2!E$1:E$30,C11)&gt;0,Feuil2!$E$1)</f>
        <v>#N/A</v>
      </c>
      <c r="AB11" t="str">
        <f t="shared" si="4"/>
        <v>Givenchy</v>
      </c>
      <c r="AC11" s="2">
        <f t="shared" si="5"/>
        <v>8.7499999999999994E-2</v>
      </c>
    </row>
    <row r="12" spans="1:29" x14ac:dyDescent="0.2">
      <c r="A12" s="1">
        <v>45030</v>
      </c>
      <c r="B12">
        <v>48588</v>
      </c>
      <c r="C12" t="s">
        <v>201</v>
      </c>
      <c r="E12" t="s">
        <v>81</v>
      </c>
      <c r="F12" t="s">
        <v>86</v>
      </c>
      <c r="G12" t="s">
        <v>202</v>
      </c>
      <c r="H12" t="s">
        <v>38</v>
      </c>
      <c r="I12" t="s">
        <v>200</v>
      </c>
      <c r="J12" t="s">
        <v>60</v>
      </c>
      <c r="K12" t="s">
        <v>71</v>
      </c>
      <c r="O12" s="1">
        <v>45030</v>
      </c>
      <c r="P12" s="1">
        <v>45036</v>
      </c>
      <c r="Q12" s="1">
        <v>45044</v>
      </c>
      <c r="R12" s="1">
        <v>45058</v>
      </c>
      <c r="S12" s="1">
        <v>45061</v>
      </c>
      <c r="T12" s="1"/>
      <c r="U12" s="1"/>
      <c r="V12" s="1"/>
      <c r="W12" s="1" t="str">
        <f t="shared" si="0"/>
        <v>avril</v>
      </c>
      <c r="X12" s="1" t="str">
        <f t="shared" si="1"/>
        <v/>
      </c>
      <c r="Y12" s="1" t="str">
        <f t="shared" si="2"/>
        <v>2023</v>
      </c>
      <c r="Z12" s="1" t="str">
        <f t="shared" si="3"/>
        <v/>
      </c>
      <c r="AA12" t="e" cm="1">
        <f t="array" ref="AA12">_xlfn.IFS(COUNTIF(Feuil2!A$1:A$30,C12)&gt;0,Feuil2!$A$1,COUNTIF(Feuil2!B$1:B$30,C12)&gt;0,Feuil2!$B$1,COUNTIF(Feuil2!C$1:C$30,C12)&gt;0,Feuil2!$C$1,COUNTIF(Feuil2!D$1:D$30,C12)&gt;0,Feuil2!$D$1,COUNTIF(Feuil2!E$1:E$30,C12)&gt;0,Feuil2!$E$1)</f>
        <v>#N/A</v>
      </c>
      <c r="AB12" t="str">
        <f t="shared" si="4"/>
        <v>Paula's Choice</v>
      </c>
      <c r="AC12" s="2" t="str">
        <f t="shared" si="5"/>
        <v/>
      </c>
    </row>
    <row r="13" spans="1:29" x14ac:dyDescent="0.2">
      <c r="A13" s="1">
        <v>45034</v>
      </c>
      <c r="B13">
        <v>48726</v>
      </c>
      <c r="C13" t="s">
        <v>203</v>
      </c>
      <c r="D13" t="s">
        <v>204</v>
      </c>
      <c r="E13" t="s">
        <v>85</v>
      </c>
      <c r="F13" t="s">
        <v>86</v>
      </c>
      <c r="H13" t="s">
        <v>38</v>
      </c>
      <c r="I13" t="s">
        <v>205</v>
      </c>
      <c r="J13" t="s">
        <v>181</v>
      </c>
      <c r="K13" t="s">
        <v>71</v>
      </c>
      <c r="O13" s="1"/>
      <c r="P13" s="1">
        <v>45036</v>
      </c>
      <c r="Q13" s="1">
        <v>45057</v>
      </c>
      <c r="R13" s="1">
        <v>45082</v>
      </c>
      <c r="S13" s="1">
        <v>45082</v>
      </c>
      <c r="T13" s="1"/>
      <c r="U13" s="1"/>
      <c r="V13" s="1"/>
      <c r="W13" s="1" t="str">
        <f t="shared" si="0"/>
        <v>avril</v>
      </c>
      <c r="X13" s="1" t="str">
        <f t="shared" si="1"/>
        <v/>
      </c>
      <c r="Y13" s="1" t="str">
        <f t="shared" si="2"/>
        <v>2023</v>
      </c>
      <c r="Z13" s="1" t="str">
        <f t="shared" si="3"/>
        <v/>
      </c>
      <c r="AA13" t="e" cm="1">
        <f t="array" ref="AA13">_xlfn.IFS(COUNTIF(Feuil2!A$1:A$30,C13)&gt;0,Feuil2!$A$1,COUNTIF(Feuil2!B$1:B$30,C13)&gt;0,Feuil2!$B$1,COUNTIF(Feuil2!C$1:C$30,C13)&gt;0,Feuil2!$C$1,COUNTIF(Feuil2!D$1:D$30,C13)&gt;0,Feuil2!$D$1,COUNTIF(Feuil2!E$1:E$30,C13)&gt;0,Feuil2!$E$1)</f>
        <v>#N/A</v>
      </c>
      <c r="AB13" t="str">
        <f t="shared" si="4"/>
        <v>HERMES</v>
      </c>
      <c r="AC13" s="2" t="str">
        <f t="shared" si="5"/>
        <v/>
      </c>
    </row>
    <row r="14" spans="1:29" x14ac:dyDescent="0.2">
      <c r="A14" s="1">
        <v>45022</v>
      </c>
      <c r="B14">
        <v>48634</v>
      </c>
      <c r="C14" t="s">
        <v>203</v>
      </c>
      <c r="D14" t="s">
        <v>207</v>
      </c>
      <c r="E14" t="s">
        <v>208</v>
      </c>
      <c r="F14" t="s">
        <v>209</v>
      </c>
      <c r="H14" t="s">
        <v>38</v>
      </c>
      <c r="I14" t="s">
        <v>200</v>
      </c>
      <c r="J14" t="s">
        <v>181</v>
      </c>
      <c r="K14" t="s">
        <v>71</v>
      </c>
      <c r="O14" s="1">
        <v>45022</v>
      </c>
      <c r="P14" s="1">
        <v>45034</v>
      </c>
      <c r="Q14" s="1">
        <v>45068</v>
      </c>
      <c r="R14" s="1">
        <v>45086</v>
      </c>
      <c r="S14" s="1">
        <v>45089</v>
      </c>
      <c r="T14" s="1"/>
      <c r="U14" s="1"/>
      <c r="V14" s="1"/>
      <c r="W14" s="1" t="str">
        <f t="shared" si="0"/>
        <v>avril</v>
      </c>
      <c r="X14" s="1" t="str">
        <f t="shared" si="1"/>
        <v/>
      </c>
      <c r="Y14" s="1" t="str">
        <f t="shared" si="2"/>
        <v>2023</v>
      </c>
      <c r="Z14" s="1" t="str">
        <f t="shared" si="3"/>
        <v/>
      </c>
      <c r="AA14" t="e" cm="1">
        <f t="array" ref="AA14">_xlfn.IFS(COUNTIF(Feuil2!A$1:A$30,C14)&gt;0,Feuil2!$A$1,COUNTIF(Feuil2!B$1:B$30,C14)&gt;0,Feuil2!$B$1,COUNTIF(Feuil2!C$1:C$30,C14)&gt;0,Feuil2!$C$1,COUNTIF(Feuil2!D$1:D$30,C14)&gt;0,Feuil2!$D$1,COUNTIF(Feuil2!E$1:E$30,C14)&gt;0,Feuil2!$E$1)</f>
        <v>#N/A</v>
      </c>
      <c r="AB14" t="str">
        <f t="shared" si="4"/>
        <v>HERMES</v>
      </c>
      <c r="AC14" s="2" t="str">
        <f t="shared" si="5"/>
        <v/>
      </c>
    </row>
    <row r="15" spans="1:29" x14ac:dyDescent="0.2">
      <c r="A15" s="1">
        <v>45034</v>
      </c>
      <c r="B15">
        <v>48735</v>
      </c>
      <c r="C15" t="s">
        <v>210</v>
      </c>
      <c r="D15" t="s">
        <v>211</v>
      </c>
      <c r="E15" t="s">
        <v>81</v>
      </c>
      <c r="F15" t="s">
        <v>86</v>
      </c>
      <c r="H15" t="s">
        <v>38</v>
      </c>
      <c r="I15" t="s">
        <v>200</v>
      </c>
      <c r="J15" t="s">
        <v>49</v>
      </c>
      <c r="K15" t="s">
        <v>71</v>
      </c>
      <c r="O15" s="1"/>
      <c r="P15" s="1"/>
      <c r="Q15" s="1"/>
      <c r="R15" s="1"/>
      <c r="S15" s="1">
        <v>45075</v>
      </c>
      <c r="T15" s="1"/>
      <c r="U15" s="1"/>
      <c r="V15" s="1"/>
      <c r="W15" s="1" t="str">
        <f t="shared" si="0"/>
        <v>avril</v>
      </c>
      <c r="X15" s="1" t="str">
        <f t="shared" si="1"/>
        <v/>
      </c>
      <c r="Y15" s="1" t="str">
        <f t="shared" si="2"/>
        <v>2023</v>
      </c>
      <c r="Z15" s="1" t="str">
        <f t="shared" si="3"/>
        <v/>
      </c>
      <c r="AA15" t="e" cm="1">
        <f t="array" ref="AA15">_xlfn.IFS(COUNTIF(Feuil2!A$1:A$30,C15)&gt;0,Feuil2!$A$1,COUNTIF(Feuil2!B$1:B$30,C15)&gt;0,Feuil2!$B$1,COUNTIF(Feuil2!C$1:C$30,C15)&gt;0,Feuil2!$C$1,COUNTIF(Feuil2!D$1:D$30,C15)&gt;0,Feuil2!$D$1,COUNTIF(Feuil2!E$1:E$30,C15)&gt;0,Feuil2!$E$1)</f>
        <v>#N/A</v>
      </c>
      <c r="AB15" t="str">
        <f t="shared" si="4"/>
        <v>LALIQUE</v>
      </c>
      <c r="AC15" s="2" t="str">
        <f t="shared" si="5"/>
        <v/>
      </c>
    </row>
    <row r="16" spans="1:29" x14ac:dyDescent="0.2">
      <c r="A16" s="1">
        <v>45040</v>
      </c>
      <c r="B16">
        <v>48796</v>
      </c>
      <c r="C16" t="s">
        <v>212</v>
      </c>
      <c r="D16" t="s">
        <v>23</v>
      </c>
      <c r="E16" t="s">
        <v>213</v>
      </c>
      <c r="F16" t="s">
        <v>86</v>
      </c>
      <c r="G16" t="s">
        <v>23</v>
      </c>
      <c r="H16" t="s">
        <v>38</v>
      </c>
      <c r="I16" t="s">
        <v>200</v>
      </c>
      <c r="J16" t="s">
        <v>60</v>
      </c>
      <c r="K16" t="s">
        <v>71</v>
      </c>
      <c r="O16" s="1">
        <v>45040</v>
      </c>
      <c r="P16" s="1">
        <v>45043</v>
      </c>
      <c r="Q16" s="1">
        <v>45051</v>
      </c>
      <c r="R16" s="1">
        <v>45072</v>
      </c>
      <c r="S16" s="1">
        <v>45076</v>
      </c>
      <c r="T16" s="1"/>
      <c r="U16" s="1"/>
      <c r="V16" s="1"/>
      <c r="W16" s="1" t="str">
        <f t="shared" si="0"/>
        <v>avril</v>
      </c>
      <c r="X16" s="1" t="str">
        <f t="shared" si="1"/>
        <v/>
      </c>
      <c r="Y16" s="1" t="str">
        <f t="shared" si="2"/>
        <v>2023</v>
      </c>
      <c r="Z16" s="1" t="str">
        <f t="shared" si="3"/>
        <v/>
      </c>
      <c r="AA16" t="e" cm="1">
        <f t="array" ref="AA16">_xlfn.IFS(COUNTIF(Feuil2!A$1:A$30,C16)&gt;0,Feuil2!$A$1,COUNTIF(Feuil2!B$1:B$30,C16)&gt;0,Feuil2!$B$1,COUNTIF(Feuil2!C$1:C$30,C16)&gt;0,Feuil2!$C$1,COUNTIF(Feuil2!D$1:D$30,C16)&gt;0,Feuil2!$D$1,COUNTIF(Feuil2!E$1:E$30,C16)&gt;0,Feuil2!$E$1)</f>
        <v>#N/A</v>
      </c>
      <c r="AB16" t="str">
        <f t="shared" si="4"/>
        <v>GHD</v>
      </c>
      <c r="AC16" s="2" t="str">
        <f t="shared" si="5"/>
        <v/>
      </c>
    </row>
    <row r="17" spans="1:29" x14ac:dyDescent="0.2">
      <c r="A17" s="1">
        <v>45042</v>
      </c>
      <c r="B17">
        <v>48813</v>
      </c>
      <c r="C17" t="s">
        <v>227</v>
      </c>
      <c r="D17" t="s">
        <v>228</v>
      </c>
      <c r="E17" t="s">
        <v>85</v>
      </c>
      <c r="F17" t="s">
        <v>48</v>
      </c>
      <c r="G17" t="s">
        <v>23</v>
      </c>
      <c r="H17" t="s">
        <v>26</v>
      </c>
      <c r="I17" t="s">
        <v>229</v>
      </c>
      <c r="J17" t="s">
        <v>230</v>
      </c>
      <c r="K17" t="s">
        <v>71</v>
      </c>
      <c r="O17" s="1">
        <v>45042</v>
      </c>
      <c r="P17" s="1">
        <v>45058</v>
      </c>
      <c r="Q17" s="1">
        <v>45090</v>
      </c>
      <c r="R17" s="1">
        <v>45118</v>
      </c>
      <c r="S17" s="1">
        <v>45124</v>
      </c>
      <c r="T17" s="1"/>
      <c r="U17" s="1"/>
      <c r="V17" s="1"/>
      <c r="W17" s="1" t="str">
        <f t="shared" si="0"/>
        <v>avril</v>
      </c>
      <c r="X17" s="1" t="str">
        <f t="shared" si="1"/>
        <v/>
      </c>
      <c r="Y17" s="1" t="str">
        <f t="shared" si="2"/>
        <v>2023</v>
      </c>
      <c r="Z17" s="1" t="str">
        <f t="shared" si="3"/>
        <v/>
      </c>
      <c r="AA17" t="str" cm="1">
        <f t="array" ref="AA17">_xlfn.IFS(COUNTIF(Feuil2!A$1:A$30,C17)&gt;0,Feuil2!$A$1,COUNTIF(Feuil2!B$1:B$30,C17)&gt;0,Feuil2!$B$1,COUNTIF(Feuil2!C$1:C$30,C17)&gt;0,Feuil2!$C$1,COUNTIF(Feuil2!D$1:D$30,C17)&gt;0,Feuil2!$D$1,COUNTIF(Feuil2!E$1:E$30,C17)&gt;0,Feuil2!$E$1)</f>
        <v>PUIG</v>
      </c>
      <c r="AB17" t="str">
        <f t="shared" si="4"/>
        <v>PUIG</v>
      </c>
      <c r="AC17" s="2" t="str">
        <f t="shared" si="5"/>
        <v/>
      </c>
    </row>
    <row r="18" spans="1:29" x14ac:dyDescent="0.2">
      <c r="A18" s="1">
        <v>45043</v>
      </c>
      <c r="B18">
        <v>48835</v>
      </c>
      <c r="C18" t="s">
        <v>231</v>
      </c>
      <c r="D18" t="s">
        <v>232</v>
      </c>
      <c r="E18" t="s">
        <v>24</v>
      </c>
      <c r="F18" t="s">
        <v>86</v>
      </c>
      <c r="G18" t="s">
        <v>23</v>
      </c>
      <c r="H18" t="s">
        <v>38</v>
      </c>
      <c r="I18" t="s">
        <v>229</v>
      </c>
      <c r="J18" t="s">
        <v>181</v>
      </c>
      <c r="K18" t="s">
        <v>71</v>
      </c>
      <c r="O18" s="1">
        <v>45043</v>
      </c>
      <c r="P18" s="1">
        <v>45048</v>
      </c>
      <c r="Q18" s="1">
        <v>45054</v>
      </c>
      <c r="R18" s="1">
        <v>45076</v>
      </c>
      <c r="S18" s="1">
        <v>45083</v>
      </c>
      <c r="T18" s="1"/>
      <c r="U18" s="1"/>
      <c r="V18" s="1"/>
      <c r="W18" s="1" t="str">
        <f t="shared" si="0"/>
        <v>avril</v>
      </c>
      <c r="X18" s="1" t="str">
        <f t="shared" si="1"/>
        <v/>
      </c>
      <c r="Y18" s="1" t="str">
        <f t="shared" si="2"/>
        <v>2023</v>
      </c>
      <c r="Z18" s="1" t="str">
        <f t="shared" si="3"/>
        <v/>
      </c>
      <c r="AA18" t="e" cm="1">
        <f t="array" ref="AA18">_xlfn.IFS(COUNTIF(Feuil2!A$1:A$30,C18)&gt;0,Feuil2!$A$1,COUNTIF(Feuil2!B$1:B$30,C18)&gt;0,Feuil2!$B$1,COUNTIF(Feuil2!C$1:C$30,C18)&gt;0,Feuil2!$C$1,COUNTIF(Feuil2!D$1:D$30,C18)&gt;0,Feuil2!$D$1,COUNTIF(Feuil2!E$1:E$30,C18)&gt;0,Feuil2!$E$1)</f>
        <v>#N/A</v>
      </c>
      <c r="AB18" t="str">
        <f t="shared" si="4"/>
        <v>Hauslab</v>
      </c>
      <c r="AC18" s="2" t="str">
        <f t="shared" si="5"/>
        <v/>
      </c>
    </row>
    <row r="19" spans="1:29" x14ac:dyDescent="0.2">
      <c r="A19" s="1">
        <v>45023</v>
      </c>
      <c r="B19">
        <v>48659</v>
      </c>
      <c r="C19" t="s">
        <v>165</v>
      </c>
      <c r="D19" t="s">
        <v>263</v>
      </c>
      <c r="E19" t="s">
        <v>217</v>
      </c>
      <c r="F19" t="s">
        <v>53</v>
      </c>
      <c r="H19" t="s">
        <v>26</v>
      </c>
      <c r="I19" t="s">
        <v>264</v>
      </c>
      <c r="J19" t="s">
        <v>158</v>
      </c>
      <c r="K19" t="s">
        <v>71</v>
      </c>
      <c r="O19" s="1">
        <v>45023</v>
      </c>
      <c r="P19" s="1">
        <v>45029</v>
      </c>
      <c r="Q19" s="1"/>
      <c r="R19" s="1"/>
      <c r="S19" s="1"/>
      <c r="T19" s="1"/>
      <c r="U19" s="1"/>
      <c r="V19" s="1"/>
      <c r="W19" s="1" t="str">
        <f t="shared" si="0"/>
        <v>avril</v>
      </c>
      <c r="X19" s="1" t="str">
        <f t="shared" si="1"/>
        <v/>
      </c>
      <c r="Y19" s="1" t="str">
        <f t="shared" si="2"/>
        <v>2023</v>
      </c>
      <c r="Z19" s="1" t="str">
        <f t="shared" si="3"/>
        <v/>
      </c>
      <c r="AA19" t="str" cm="1">
        <f t="array" ref="AA19">_xlfn.IFS(COUNTIF(Feuil2!A$1:A$30,C19)&gt;0,Feuil2!$A$1,COUNTIF(Feuil2!B$1:B$30,C19)&gt;0,Feuil2!$B$1,COUNTIF(Feuil2!C$1:C$30,C19)&gt;0,Feuil2!$C$1,COUNTIF(Feuil2!D$1:D$30,C19)&gt;0,Feuil2!$D$1,COUNTIF(Feuil2!E$1:E$30,C19)&gt;0,Feuil2!$E$1)</f>
        <v>COTY</v>
      </c>
      <c r="AB19" t="str">
        <f t="shared" si="4"/>
        <v>COTY</v>
      </c>
      <c r="AC19" s="2" t="str">
        <f t="shared" si="5"/>
        <v/>
      </c>
    </row>
    <row r="20" spans="1:29" x14ac:dyDescent="0.2">
      <c r="A20" s="1">
        <v>45043</v>
      </c>
      <c r="B20">
        <v>48830</v>
      </c>
      <c r="C20" t="s">
        <v>277</v>
      </c>
      <c r="D20" t="s">
        <v>23</v>
      </c>
      <c r="E20" t="s">
        <v>113</v>
      </c>
      <c r="F20" t="s">
        <v>86</v>
      </c>
      <c r="G20" t="s">
        <v>23</v>
      </c>
      <c r="H20" t="s">
        <v>38</v>
      </c>
      <c r="I20" t="s">
        <v>278</v>
      </c>
      <c r="J20" t="s">
        <v>49</v>
      </c>
      <c r="K20" t="s">
        <v>71</v>
      </c>
      <c r="O20" s="1">
        <v>45043</v>
      </c>
      <c r="P20" s="1">
        <v>45051</v>
      </c>
      <c r="Q20" s="1">
        <v>45058</v>
      </c>
      <c r="R20" s="1">
        <v>45085</v>
      </c>
      <c r="S20" s="1">
        <v>45089</v>
      </c>
      <c r="T20" s="1"/>
      <c r="U20" s="1"/>
      <c r="V20" s="1"/>
      <c r="W20" s="1" t="str">
        <f t="shared" si="0"/>
        <v>avril</v>
      </c>
      <c r="X20" s="1" t="str">
        <f t="shared" si="1"/>
        <v/>
      </c>
      <c r="Y20" s="1" t="str">
        <f t="shared" si="2"/>
        <v>2023</v>
      </c>
      <c r="Z20" s="1" t="str">
        <f t="shared" si="3"/>
        <v/>
      </c>
      <c r="AA20" t="e" cm="1">
        <f t="array" ref="AA20">_xlfn.IFS(COUNTIF(Feuil2!A$1:A$30,C20)&gt;0,Feuil2!$A$1,COUNTIF(Feuil2!B$1:B$30,C20)&gt;0,Feuil2!$B$1,COUNTIF(Feuil2!C$1:C$30,C20)&gt;0,Feuil2!$C$1,COUNTIF(Feuil2!D$1:D$30,C20)&gt;0,Feuil2!$D$1,COUNTIF(Feuil2!E$1:E$30,C20)&gt;0,Feuil2!$E$1)</f>
        <v>#N/A</v>
      </c>
      <c r="AB20" t="str">
        <f t="shared" si="4"/>
        <v>Lalique</v>
      </c>
      <c r="AC20" s="2" t="str">
        <f t="shared" si="5"/>
        <v/>
      </c>
    </row>
    <row r="21" spans="1:29" x14ac:dyDescent="0.2">
      <c r="A21" s="1">
        <v>45042</v>
      </c>
      <c r="B21">
        <v>48820</v>
      </c>
      <c r="C21" t="s">
        <v>282</v>
      </c>
      <c r="D21" t="s">
        <v>283</v>
      </c>
      <c r="E21" t="s">
        <v>81</v>
      </c>
      <c r="F21" t="s">
        <v>209</v>
      </c>
      <c r="G21" t="s">
        <v>23</v>
      </c>
      <c r="H21" t="s">
        <v>26</v>
      </c>
      <c r="I21" t="s">
        <v>284</v>
      </c>
      <c r="J21" t="s">
        <v>219</v>
      </c>
      <c r="K21" t="s">
        <v>71</v>
      </c>
      <c r="O21" s="1">
        <v>45042</v>
      </c>
      <c r="P21" s="1">
        <v>45050</v>
      </c>
      <c r="Q21" s="1">
        <v>45096</v>
      </c>
      <c r="R21" s="1">
        <v>45114</v>
      </c>
      <c r="S21" s="1">
        <v>45117</v>
      </c>
      <c r="T21" s="1"/>
      <c r="U21" s="1"/>
      <c r="V21" s="1"/>
      <c r="W21" s="1" t="str">
        <f t="shared" si="0"/>
        <v>avril</v>
      </c>
      <c r="X21" s="1" t="str">
        <f t="shared" si="1"/>
        <v/>
      </c>
      <c r="Y21" s="1" t="str">
        <f t="shared" si="2"/>
        <v>2023</v>
      </c>
      <c r="Z21" s="1" t="str">
        <f t="shared" si="3"/>
        <v/>
      </c>
      <c r="AA21" t="e" cm="1">
        <f t="array" ref="AA21">_xlfn.IFS(COUNTIF(Feuil2!A$1:A$30,C21)&gt;0,Feuil2!$A$1,COUNTIF(Feuil2!B$1:B$30,C21)&gt;0,Feuil2!$B$1,COUNTIF(Feuil2!C$1:C$30,C21)&gt;0,Feuil2!$C$1,COUNTIF(Feuil2!D$1:D$30,C21)&gt;0,Feuil2!$D$1,COUNTIF(Feuil2!E$1:E$30,C21)&gt;0,Feuil2!$E$1)</f>
        <v>#N/A</v>
      </c>
      <c r="AB21" t="str">
        <f t="shared" si="4"/>
        <v>BULGARI</v>
      </c>
      <c r="AC21" s="2" t="str">
        <f t="shared" si="5"/>
        <v/>
      </c>
    </row>
    <row r="22" spans="1:29" x14ac:dyDescent="0.2">
      <c r="A22" s="1">
        <v>45035</v>
      </c>
      <c r="B22">
        <v>48741</v>
      </c>
      <c r="C22" t="s">
        <v>72</v>
      </c>
      <c r="D22" t="s">
        <v>314</v>
      </c>
      <c r="E22" t="s">
        <v>24</v>
      </c>
      <c r="F22" t="s">
        <v>315</v>
      </c>
      <c r="H22" t="s">
        <v>26</v>
      </c>
      <c r="I22" t="s">
        <v>316</v>
      </c>
      <c r="J22" t="s">
        <v>54</v>
      </c>
      <c r="K22" t="s">
        <v>71</v>
      </c>
      <c r="O22" s="1"/>
      <c r="P22" s="1">
        <v>45089</v>
      </c>
      <c r="Q22" s="1">
        <v>45105</v>
      </c>
      <c r="R22" s="1">
        <v>45133</v>
      </c>
      <c r="S22" s="1">
        <v>45139</v>
      </c>
      <c r="T22" s="1"/>
      <c r="U22" s="1"/>
      <c r="V22" s="1"/>
      <c r="W22" s="1" t="str">
        <f t="shared" si="0"/>
        <v>avril</v>
      </c>
      <c r="X22" s="1" t="str">
        <f t="shared" si="1"/>
        <v/>
      </c>
      <c r="Y22" s="1" t="str">
        <f t="shared" si="2"/>
        <v>2023</v>
      </c>
      <c r="Z22" s="1" t="str">
        <f t="shared" si="3"/>
        <v/>
      </c>
      <c r="AA22" t="str" cm="1">
        <f t="array" ref="AA22">_xlfn.IFS(COUNTIF(Feuil2!A$1:A$30,C22)&gt;0,Feuil2!$A$1,COUNTIF(Feuil2!B$1:B$30,C22)&gt;0,Feuil2!$B$1,COUNTIF(Feuil2!C$1:C$30,C22)&gt;0,Feuil2!$C$1,COUNTIF(Feuil2!D$1:D$30,C22)&gt;0,Feuil2!$D$1,COUNTIF(Feuil2!E$1:E$30,C22)&gt;0,Feuil2!$E$1)</f>
        <v>L'Oréal</v>
      </c>
      <c r="AB22" t="str">
        <f t="shared" si="4"/>
        <v>L'Oréal</v>
      </c>
      <c r="AC22" s="2" t="str">
        <f t="shared" si="5"/>
        <v/>
      </c>
    </row>
    <row r="23" spans="1:29" x14ac:dyDescent="0.2">
      <c r="A23" s="1">
        <v>45040</v>
      </c>
      <c r="B23">
        <v>48790</v>
      </c>
      <c r="C23" t="s">
        <v>317</v>
      </c>
      <c r="D23" t="s">
        <v>318</v>
      </c>
      <c r="E23" t="s">
        <v>85</v>
      </c>
      <c r="F23" t="s">
        <v>37</v>
      </c>
      <c r="G23" t="s">
        <v>23</v>
      </c>
      <c r="H23" t="s">
        <v>26</v>
      </c>
      <c r="I23" t="s">
        <v>316</v>
      </c>
      <c r="J23" t="s">
        <v>54</v>
      </c>
      <c r="K23" t="s">
        <v>71</v>
      </c>
      <c r="O23" s="1">
        <v>45040</v>
      </c>
      <c r="P23" s="1">
        <v>45067</v>
      </c>
      <c r="Q23" s="1">
        <v>45084</v>
      </c>
      <c r="R23" s="1">
        <v>45119</v>
      </c>
      <c r="S23" s="1">
        <v>45124</v>
      </c>
      <c r="T23" s="1"/>
      <c r="U23" s="1"/>
      <c r="V23" s="1"/>
      <c r="W23" s="1" t="str">
        <f t="shared" si="0"/>
        <v>avril</v>
      </c>
      <c r="X23" s="1" t="str">
        <f t="shared" si="1"/>
        <v/>
      </c>
      <c r="Y23" s="1" t="str">
        <f t="shared" si="2"/>
        <v>2023</v>
      </c>
      <c r="Z23" s="1" t="str">
        <f t="shared" si="3"/>
        <v/>
      </c>
      <c r="AA23" t="str" cm="1">
        <f t="array" ref="AA23">_xlfn.IFS(COUNTIF(Feuil2!A$1:A$30,C23)&gt;0,Feuil2!$A$1,COUNTIF(Feuil2!B$1:B$30,C23)&gt;0,Feuil2!$B$1,COUNTIF(Feuil2!C$1:C$30,C23)&gt;0,Feuil2!$C$1,COUNTIF(Feuil2!D$1:D$30,C23)&gt;0,Feuil2!$D$1,COUNTIF(Feuil2!E$1:E$30,C23)&gt;0,Feuil2!$E$1)</f>
        <v>Interparfums</v>
      </c>
      <c r="AB23" t="str">
        <f t="shared" si="4"/>
        <v>Interparfums</v>
      </c>
      <c r="AC23" s="2" t="str">
        <f t="shared" si="5"/>
        <v/>
      </c>
    </row>
    <row r="24" spans="1:29" x14ac:dyDescent="0.2">
      <c r="A24" s="1">
        <v>45043</v>
      </c>
      <c r="B24">
        <v>48832</v>
      </c>
      <c r="C24" t="s">
        <v>331</v>
      </c>
      <c r="D24" t="s">
        <v>332</v>
      </c>
      <c r="E24" t="s">
        <v>24</v>
      </c>
      <c r="F24" t="s">
        <v>116</v>
      </c>
      <c r="G24" t="s">
        <v>23</v>
      </c>
      <c r="H24" t="s">
        <v>26</v>
      </c>
      <c r="I24" t="s">
        <v>333</v>
      </c>
      <c r="J24" t="s">
        <v>192</v>
      </c>
      <c r="K24" t="s">
        <v>71</v>
      </c>
      <c r="O24" s="1">
        <v>45043</v>
      </c>
      <c r="P24" s="1">
        <v>45049</v>
      </c>
      <c r="Q24" s="1">
        <v>45103</v>
      </c>
      <c r="R24" s="1"/>
      <c r="S24" s="1">
        <v>45103</v>
      </c>
      <c r="T24" s="1"/>
      <c r="U24" s="1"/>
      <c r="V24" s="1"/>
      <c r="W24" s="1" t="str">
        <f t="shared" si="0"/>
        <v>avril</v>
      </c>
      <c r="X24" s="1" t="str">
        <f t="shared" si="1"/>
        <v/>
      </c>
      <c r="Y24" s="1" t="str">
        <f t="shared" si="2"/>
        <v>2023</v>
      </c>
      <c r="Z24" s="1" t="str">
        <f t="shared" si="3"/>
        <v/>
      </c>
      <c r="AA24" t="e" cm="1">
        <f t="array" ref="AA24">_xlfn.IFS(COUNTIF(Feuil2!A$1:A$30,C24)&gt;0,Feuil2!$A$1,COUNTIF(Feuil2!B$1:B$30,C24)&gt;0,Feuil2!$B$1,COUNTIF(Feuil2!C$1:C$30,C24)&gt;0,Feuil2!$C$1,COUNTIF(Feuil2!D$1:D$30,C24)&gt;0,Feuil2!$D$1,COUNTIF(Feuil2!E$1:E$30,C24)&gt;0,Feuil2!$E$1)</f>
        <v>#N/A</v>
      </c>
      <c r="AB24" t="str">
        <f t="shared" si="4"/>
        <v>PIXI</v>
      </c>
      <c r="AC24" s="2" t="str">
        <f t="shared" si="5"/>
        <v/>
      </c>
    </row>
    <row r="25" spans="1:29" x14ac:dyDescent="0.2">
      <c r="A25" s="1">
        <v>45043</v>
      </c>
      <c r="B25">
        <v>48836</v>
      </c>
      <c r="C25" t="s">
        <v>377</v>
      </c>
      <c r="D25" t="s">
        <v>23</v>
      </c>
      <c r="E25" t="s">
        <v>24</v>
      </c>
      <c r="F25" t="s">
        <v>116</v>
      </c>
      <c r="G25" t="s">
        <v>23</v>
      </c>
      <c r="H25" t="s">
        <v>26</v>
      </c>
      <c r="J25" t="s">
        <v>192</v>
      </c>
      <c r="K25" t="s">
        <v>71</v>
      </c>
      <c r="O25" s="1">
        <v>45043</v>
      </c>
      <c r="P25" s="1">
        <v>45049</v>
      </c>
      <c r="Q25" s="1">
        <v>45068</v>
      </c>
      <c r="R25" s="1">
        <v>45098</v>
      </c>
      <c r="S25" s="1">
        <v>45104</v>
      </c>
      <c r="T25" s="1"/>
      <c r="U25" s="1"/>
      <c r="V25" s="1"/>
      <c r="W25" s="1" t="str">
        <f t="shared" si="0"/>
        <v>avril</v>
      </c>
      <c r="X25" s="1" t="str">
        <f t="shared" si="1"/>
        <v/>
      </c>
      <c r="Y25" s="1" t="str">
        <f t="shared" si="2"/>
        <v>2023</v>
      </c>
      <c r="Z25" s="1" t="str">
        <f t="shared" si="3"/>
        <v/>
      </c>
      <c r="AA25" t="e" cm="1">
        <f t="array" ref="AA25">_xlfn.IFS(COUNTIF(Feuil2!A$1:A$30,C25)&gt;0,Feuil2!$A$1,COUNTIF(Feuil2!B$1:B$30,C25)&gt;0,Feuil2!$B$1,COUNTIF(Feuil2!C$1:C$30,C25)&gt;0,Feuil2!$C$1,COUNTIF(Feuil2!D$1:D$30,C25)&gt;0,Feuil2!$D$1,COUNTIF(Feuil2!E$1:E$30,C25)&gt;0,Feuil2!$E$1)</f>
        <v>#N/A</v>
      </c>
      <c r="AB25" t="str">
        <f t="shared" si="4"/>
        <v>GISOU</v>
      </c>
      <c r="AC25" s="2" t="str">
        <f t="shared" si="5"/>
        <v/>
      </c>
    </row>
    <row r="26" spans="1:29" x14ac:dyDescent="0.2">
      <c r="A26" s="1">
        <v>45043</v>
      </c>
      <c r="B26">
        <v>48840</v>
      </c>
      <c r="C26" t="s">
        <v>22</v>
      </c>
      <c r="D26" t="s">
        <v>23</v>
      </c>
      <c r="E26" t="s">
        <v>24</v>
      </c>
      <c r="F26" t="s">
        <v>25</v>
      </c>
      <c r="G26" t="s">
        <v>23</v>
      </c>
      <c r="H26" t="s">
        <v>26</v>
      </c>
      <c r="I26" t="s">
        <v>27</v>
      </c>
      <c r="J26" t="s">
        <v>28</v>
      </c>
      <c r="K26" t="s">
        <v>29</v>
      </c>
      <c r="L26">
        <v>1</v>
      </c>
      <c r="N26" s="2">
        <v>1.0416666666666666E-2</v>
      </c>
      <c r="O26" s="1">
        <v>45044</v>
      </c>
      <c r="P26" s="1">
        <v>45044</v>
      </c>
      <c r="Q26" s="1">
        <v>45044</v>
      </c>
      <c r="R26" s="1">
        <v>45049</v>
      </c>
      <c r="S26" s="1">
        <v>45049</v>
      </c>
      <c r="T26" s="1"/>
      <c r="U26" s="1"/>
      <c r="V26" s="1"/>
      <c r="W26" s="1" t="str">
        <f t="shared" si="0"/>
        <v>avril</v>
      </c>
      <c r="X26" s="1" t="str">
        <f t="shared" si="1"/>
        <v/>
      </c>
      <c r="Y26" s="1" t="str">
        <f t="shared" si="2"/>
        <v>2023</v>
      </c>
      <c r="Z26" s="1" t="str">
        <f t="shared" si="3"/>
        <v/>
      </c>
      <c r="AA26" t="str" cm="1">
        <f t="array" ref="AA26">_xlfn.IFS(COUNTIF(Feuil2!A$1:A$30,C26)&gt;0,Feuil2!$A$1,COUNTIF(Feuil2!B$1:B$30,C26)&gt;0,Feuil2!$B$1,COUNTIF(Feuil2!C$1:C$30,C26)&gt;0,Feuil2!$C$1,COUNTIF(Feuil2!D$1:D$30,C26)&gt;0,Feuil2!$D$1,COUNTIF(Feuil2!E$1:E$30,C26)&gt;0,Feuil2!$E$1)</f>
        <v>Sephora</v>
      </c>
      <c r="AB26" t="str">
        <f t="shared" si="4"/>
        <v>Sephora</v>
      </c>
      <c r="AC26" s="2">
        <f t="shared" si="5"/>
        <v>1.4583333333333332E-2</v>
      </c>
    </row>
    <row r="27" spans="1:29" x14ac:dyDescent="0.2">
      <c r="A27" s="1">
        <v>45021</v>
      </c>
      <c r="B27">
        <v>48620</v>
      </c>
      <c r="C27" t="s">
        <v>30</v>
      </c>
      <c r="E27" t="s">
        <v>24</v>
      </c>
      <c r="F27" t="s">
        <v>31</v>
      </c>
      <c r="H27" t="s">
        <v>26</v>
      </c>
      <c r="I27" t="s">
        <v>27</v>
      </c>
      <c r="J27" t="s">
        <v>32</v>
      </c>
      <c r="K27" t="s">
        <v>29</v>
      </c>
      <c r="L27">
        <v>1</v>
      </c>
      <c r="N27" s="2">
        <v>2.0833333333333332E-2</v>
      </c>
      <c r="O27" s="1">
        <v>45021</v>
      </c>
      <c r="P27" s="1">
        <v>45023</v>
      </c>
      <c r="Q27" s="1">
        <v>45023</v>
      </c>
      <c r="R27" s="1">
        <v>45048</v>
      </c>
      <c r="S27" s="1"/>
      <c r="T27" s="1">
        <v>45027</v>
      </c>
      <c r="U27" s="1"/>
      <c r="V27" s="1"/>
      <c r="W27" s="1" t="str">
        <f t="shared" si="0"/>
        <v>avril</v>
      </c>
      <c r="X27" s="1" t="str">
        <f t="shared" si="1"/>
        <v/>
      </c>
      <c r="Y27" s="1" t="str">
        <f t="shared" si="2"/>
        <v>2023</v>
      </c>
      <c r="Z27" s="1" t="str">
        <f t="shared" si="3"/>
        <v/>
      </c>
      <c r="AA27" t="str" cm="1">
        <f t="array" ref="AA27">_xlfn.IFS(COUNTIF(Feuil2!A$1:A$30,C27)&gt;0,Feuil2!$A$1,COUNTIF(Feuil2!B$1:B$30,C27)&gt;0,Feuil2!$B$1,COUNTIF(Feuil2!C$1:C$30,C27)&gt;0,Feuil2!$C$1,COUNTIF(Feuil2!D$1:D$30,C27)&gt;0,Feuil2!$D$1,COUNTIF(Feuil2!E$1:E$30,C27)&gt;0,Feuil2!$E$1)</f>
        <v>L'Oréal</v>
      </c>
      <c r="AB27" t="str">
        <f t="shared" si="4"/>
        <v>L'Oréal</v>
      </c>
      <c r="AC27" s="2">
        <f t="shared" si="5"/>
        <v>2.9166666666666664E-2</v>
      </c>
    </row>
    <row r="28" spans="1:29" x14ac:dyDescent="0.2">
      <c r="A28" s="1">
        <v>45020</v>
      </c>
      <c r="B28">
        <v>48597</v>
      </c>
      <c r="C28" t="s">
        <v>33</v>
      </c>
      <c r="D28" t="s">
        <v>34</v>
      </c>
      <c r="E28" t="s">
        <v>24</v>
      </c>
      <c r="F28" t="s">
        <v>31</v>
      </c>
      <c r="G28" t="s">
        <v>23</v>
      </c>
      <c r="H28" t="s">
        <v>26</v>
      </c>
      <c r="I28" t="s">
        <v>27</v>
      </c>
      <c r="J28" t="s">
        <v>32</v>
      </c>
      <c r="K28" t="s">
        <v>29</v>
      </c>
      <c r="L28">
        <v>1</v>
      </c>
      <c r="N28" s="2">
        <v>2.0833333333333332E-2</v>
      </c>
      <c r="O28" s="1">
        <v>45020</v>
      </c>
      <c r="P28" s="1">
        <v>45021</v>
      </c>
      <c r="Q28" s="1">
        <v>45023</v>
      </c>
      <c r="R28" s="1">
        <v>45050</v>
      </c>
      <c r="S28" s="1">
        <v>45054</v>
      </c>
      <c r="T28" s="1">
        <v>45021</v>
      </c>
      <c r="U28" s="1"/>
      <c r="V28" s="1"/>
      <c r="W28" s="1" t="str">
        <f t="shared" si="0"/>
        <v>avril</v>
      </c>
      <c r="X28" s="1" t="str">
        <f t="shared" si="1"/>
        <v/>
      </c>
      <c r="Y28" s="1" t="str">
        <f t="shared" si="2"/>
        <v>2023</v>
      </c>
      <c r="Z28" s="1" t="str">
        <f t="shared" si="3"/>
        <v/>
      </c>
      <c r="AA28" t="str" cm="1">
        <f t="array" ref="AA28">_xlfn.IFS(COUNTIF(Feuil2!A$1:A$30,C28)&gt;0,Feuil2!$A$1,COUNTIF(Feuil2!B$1:B$30,C28)&gt;0,Feuil2!$B$1,COUNTIF(Feuil2!C$1:C$30,C28)&gt;0,Feuil2!$C$1,COUNTIF(Feuil2!D$1:D$30,C28)&gt;0,Feuil2!$D$1,COUNTIF(Feuil2!E$1:E$30,C28)&gt;0,Feuil2!$E$1)</f>
        <v>L'Oréal</v>
      </c>
      <c r="AB28" t="str">
        <f t="shared" si="4"/>
        <v>L'Oréal</v>
      </c>
      <c r="AC28" s="2">
        <f t="shared" si="5"/>
        <v>2.9166666666666664E-2</v>
      </c>
    </row>
    <row r="29" spans="1:29" x14ac:dyDescent="0.2">
      <c r="A29" s="1">
        <v>45036</v>
      </c>
      <c r="B29">
        <v>48752</v>
      </c>
      <c r="C29" t="s">
        <v>35</v>
      </c>
      <c r="D29" t="s">
        <v>36</v>
      </c>
      <c r="E29" t="s">
        <v>1177</v>
      </c>
      <c r="F29" t="s">
        <v>37</v>
      </c>
      <c r="H29" t="s">
        <v>38</v>
      </c>
      <c r="I29" t="s">
        <v>27</v>
      </c>
      <c r="J29" t="s">
        <v>39</v>
      </c>
      <c r="K29" t="s">
        <v>29</v>
      </c>
      <c r="L29">
        <v>3</v>
      </c>
      <c r="N29" s="2">
        <v>0.13541666666666666</v>
      </c>
      <c r="O29" s="1"/>
      <c r="P29" s="1">
        <v>45037</v>
      </c>
      <c r="Q29" s="1">
        <v>45037</v>
      </c>
      <c r="R29" s="1"/>
      <c r="S29" s="1">
        <v>45048</v>
      </c>
      <c r="T29" s="1">
        <v>45040</v>
      </c>
      <c r="U29" s="1"/>
      <c r="V29" s="1"/>
      <c r="W29" s="1" t="str">
        <f t="shared" si="0"/>
        <v>avril</v>
      </c>
      <c r="X29" s="1" t="str">
        <f t="shared" si="1"/>
        <v/>
      </c>
      <c r="Y29" s="1" t="str">
        <f t="shared" si="2"/>
        <v>2023</v>
      </c>
      <c r="Z29" s="1" t="str">
        <f t="shared" si="3"/>
        <v/>
      </c>
      <c r="AA29" t="e" cm="1">
        <f t="array" ref="AA29">_xlfn.IFS(COUNTIF(Feuil2!A$1:A$30,C29)&gt;0,Feuil2!$A$1,COUNTIF(Feuil2!B$1:B$30,C29)&gt;0,Feuil2!$B$1,COUNTIF(Feuil2!C$1:C$30,C29)&gt;0,Feuil2!$C$1,COUNTIF(Feuil2!D$1:D$30,C29)&gt;0,Feuil2!$D$1,COUNTIF(Feuil2!E$1:E$30,C29)&gt;0,Feuil2!$E$1)</f>
        <v>#N/A</v>
      </c>
      <c r="AB29" t="str">
        <f t="shared" si="4"/>
        <v>La prairie</v>
      </c>
      <c r="AC29" s="2">
        <f t="shared" si="5"/>
        <v>0.1895833333333333</v>
      </c>
    </row>
    <row r="30" spans="1:29" x14ac:dyDescent="0.2">
      <c r="A30" s="1">
        <v>45008</v>
      </c>
      <c r="B30">
        <v>48515</v>
      </c>
      <c r="C30" t="s">
        <v>40</v>
      </c>
      <c r="D30" t="s">
        <v>23</v>
      </c>
      <c r="E30" t="s">
        <v>24</v>
      </c>
      <c r="F30" t="s">
        <v>41</v>
      </c>
      <c r="G30" t="s">
        <v>23</v>
      </c>
      <c r="H30" t="s">
        <v>38</v>
      </c>
      <c r="I30" t="s">
        <v>27</v>
      </c>
      <c r="J30" t="s">
        <v>42</v>
      </c>
      <c r="K30" t="s">
        <v>29</v>
      </c>
      <c r="L30">
        <v>2</v>
      </c>
      <c r="N30" s="2">
        <v>9.0277777777777776E-2</v>
      </c>
      <c r="O30" s="1"/>
      <c r="P30" s="1"/>
      <c r="Q30" s="1"/>
      <c r="R30" s="1"/>
      <c r="S30" s="1">
        <v>45061</v>
      </c>
      <c r="T30" s="1">
        <v>45016</v>
      </c>
      <c r="U30" s="1"/>
      <c r="V30" s="1"/>
      <c r="W30" s="1" t="str">
        <f t="shared" si="0"/>
        <v>mars</v>
      </c>
      <c r="X30" s="1" t="str">
        <f t="shared" si="1"/>
        <v/>
      </c>
      <c r="Y30" s="1" t="str">
        <f t="shared" si="2"/>
        <v>2023</v>
      </c>
      <c r="Z30" s="1" t="str">
        <f t="shared" si="3"/>
        <v/>
      </c>
      <c r="AA30" t="e" cm="1">
        <f t="array" ref="AA30">_xlfn.IFS(COUNTIF(Feuil2!A$1:A$30,C30)&gt;0,Feuil2!$A$1,COUNTIF(Feuil2!B$1:B$30,C30)&gt;0,Feuil2!$B$1,COUNTIF(Feuil2!C$1:C$30,C30)&gt;0,Feuil2!$C$1,COUNTIF(Feuil2!D$1:D$30,C30)&gt;0,Feuil2!$D$1,COUNTIF(Feuil2!E$1:E$30,C30)&gt;0,Feuil2!$E$1)</f>
        <v>#N/A</v>
      </c>
      <c r="AB30" t="str">
        <f t="shared" si="4"/>
        <v>DIOR</v>
      </c>
      <c r="AC30" s="2">
        <f t="shared" si="5"/>
        <v>0.12638888888888888</v>
      </c>
    </row>
    <row r="31" spans="1:29" x14ac:dyDescent="0.2">
      <c r="A31" s="1">
        <v>45028</v>
      </c>
      <c r="B31">
        <v>48663</v>
      </c>
      <c r="C31" t="s">
        <v>72</v>
      </c>
      <c r="D31" t="s">
        <v>73</v>
      </c>
      <c r="E31" t="s">
        <v>83</v>
      </c>
      <c r="F31" t="s">
        <v>37</v>
      </c>
      <c r="G31" t="s">
        <v>23</v>
      </c>
      <c r="H31" t="s">
        <v>26</v>
      </c>
      <c r="I31" t="s">
        <v>70</v>
      </c>
      <c r="J31" t="s">
        <v>54</v>
      </c>
      <c r="K31" t="s">
        <v>29</v>
      </c>
      <c r="L31">
        <v>2</v>
      </c>
      <c r="N31" s="2">
        <v>0.20833333333333334</v>
      </c>
      <c r="O31" s="1">
        <v>45040</v>
      </c>
      <c r="P31" s="1">
        <v>45041</v>
      </c>
      <c r="Q31" s="1">
        <v>45050</v>
      </c>
      <c r="R31" s="1">
        <v>45077</v>
      </c>
      <c r="S31" s="1">
        <v>45083</v>
      </c>
      <c r="T31" s="1">
        <v>45043</v>
      </c>
      <c r="U31" s="1"/>
      <c r="V31" s="1"/>
      <c r="W31" s="1" t="str">
        <f t="shared" si="0"/>
        <v>avril</v>
      </c>
      <c r="X31" s="1" t="str">
        <f t="shared" si="1"/>
        <v/>
      </c>
      <c r="Y31" s="1" t="str">
        <f t="shared" si="2"/>
        <v>2023</v>
      </c>
      <c r="Z31" s="1" t="str">
        <f t="shared" si="3"/>
        <v/>
      </c>
      <c r="AA31" t="str" cm="1">
        <f t="array" ref="AA31">_xlfn.IFS(COUNTIF(Feuil2!A$1:A$30,C31)&gt;0,Feuil2!$A$1,COUNTIF(Feuil2!B$1:B$30,C31)&gt;0,Feuil2!$B$1,COUNTIF(Feuil2!C$1:C$30,C31)&gt;0,Feuil2!$C$1,COUNTIF(Feuil2!D$1:D$30,C31)&gt;0,Feuil2!$D$1,COUNTIF(Feuil2!E$1:E$30,C31)&gt;0,Feuil2!$E$1)</f>
        <v>L'Oréal</v>
      </c>
      <c r="AB31" t="str">
        <f t="shared" si="4"/>
        <v>L'Oréal</v>
      </c>
      <c r="AC31" s="2">
        <f t="shared" si="5"/>
        <v>0.29166666666666669</v>
      </c>
    </row>
    <row r="32" spans="1:29" x14ac:dyDescent="0.2">
      <c r="A32" s="1">
        <v>45036</v>
      </c>
      <c r="B32">
        <v>48761</v>
      </c>
      <c r="C32" t="s">
        <v>72</v>
      </c>
      <c r="D32" t="s">
        <v>84</v>
      </c>
      <c r="E32" t="s">
        <v>85</v>
      </c>
      <c r="F32" t="s">
        <v>86</v>
      </c>
      <c r="H32" t="s">
        <v>26</v>
      </c>
      <c r="I32" t="s">
        <v>70</v>
      </c>
      <c r="J32" t="s">
        <v>32</v>
      </c>
      <c r="K32" t="s">
        <v>29</v>
      </c>
      <c r="L32">
        <v>1</v>
      </c>
      <c r="N32" s="2">
        <v>0.39583333333333331</v>
      </c>
      <c r="O32" s="1"/>
      <c r="P32" s="1">
        <v>45040</v>
      </c>
      <c r="Q32" s="1">
        <v>45051</v>
      </c>
      <c r="R32" s="1">
        <v>45077</v>
      </c>
      <c r="S32" s="1">
        <v>45084</v>
      </c>
      <c r="T32" s="1">
        <v>45041</v>
      </c>
      <c r="U32" s="1"/>
      <c r="V32" s="1"/>
      <c r="W32" s="1" t="str">
        <f t="shared" si="0"/>
        <v>avril</v>
      </c>
      <c r="X32" s="1" t="str">
        <f t="shared" si="1"/>
        <v/>
      </c>
      <c r="Y32" s="1" t="str">
        <f t="shared" si="2"/>
        <v>2023</v>
      </c>
      <c r="Z32" s="1" t="str">
        <f t="shared" si="3"/>
        <v/>
      </c>
      <c r="AA32" t="str" cm="1">
        <f t="array" ref="AA32">_xlfn.IFS(COUNTIF(Feuil2!A$1:A$30,C32)&gt;0,Feuil2!$A$1,COUNTIF(Feuil2!B$1:B$30,C32)&gt;0,Feuil2!$B$1,COUNTIF(Feuil2!C$1:C$30,C32)&gt;0,Feuil2!$C$1,COUNTIF(Feuil2!D$1:D$30,C32)&gt;0,Feuil2!$D$1,COUNTIF(Feuil2!E$1:E$30,C32)&gt;0,Feuil2!$E$1)</f>
        <v>L'Oréal</v>
      </c>
      <c r="AB32" t="str">
        <f t="shared" si="4"/>
        <v>L'Oréal</v>
      </c>
      <c r="AC32" s="2">
        <f t="shared" si="5"/>
        <v>0.55416666666666659</v>
      </c>
    </row>
    <row r="33" spans="1:29" x14ac:dyDescent="0.2">
      <c r="A33" s="1">
        <v>44886</v>
      </c>
      <c r="B33">
        <v>47268</v>
      </c>
      <c r="C33" t="s">
        <v>87</v>
      </c>
      <c r="D33" t="s">
        <v>88</v>
      </c>
      <c r="E33" t="s">
        <v>74</v>
      </c>
      <c r="F33" t="s">
        <v>48</v>
      </c>
      <c r="H33" t="s">
        <v>26</v>
      </c>
      <c r="I33" t="s">
        <v>70</v>
      </c>
      <c r="J33" t="s">
        <v>54</v>
      </c>
      <c r="K33" t="s">
        <v>29</v>
      </c>
      <c r="L33">
        <v>3</v>
      </c>
      <c r="N33" s="2">
        <v>0.22916666666666669</v>
      </c>
      <c r="O33" s="1">
        <v>44886</v>
      </c>
      <c r="P33" s="1">
        <v>44890</v>
      </c>
      <c r="Q33" s="1">
        <v>44907</v>
      </c>
      <c r="R33" s="1">
        <v>44932</v>
      </c>
      <c r="S33" s="1">
        <v>44956</v>
      </c>
      <c r="T33" s="1">
        <v>44904</v>
      </c>
      <c r="U33" s="1"/>
      <c r="V33" s="1"/>
      <c r="W33" s="1" t="str">
        <f t="shared" si="0"/>
        <v>novembre</v>
      </c>
      <c r="X33" s="1" t="str">
        <f t="shared" si="1"/>
        <v/>
      </c>
      <c r="Y33" s="1" t="str">
        <f t="shared" si="2"/>
        <v>2022</v>
      </c>
      <c r="Z33" s="1" t="str">
        <f t="shared" si="3"/>
        <v/>
      </c>
      <c r="AA33" t="str" cm="1">
        <f t="array" ref="AA33">_xlfn.IFS(COUNTIF(Feuil2!A$1:A$30,C33)&gt;0,Feuil2!$A$1,COUNTIF(Feuil2!B$1:B$30,C33)&gt;0,Feuil2!$B$1,COUNTIF(Feuil2!C$1:C$30,C33)&gt;0,Feuil2!$C$1,COUNTIF(Feuil2!D$1:D$30,C33)&gt;0,Feuil2!$D$1,COUNTIF(Feuil2!E$1:E$30,C33)&gt;0,Feuil2!$E$1)</f>
        <v>L'Oréal</v>
      </c>
      <c r="AB33" t="str">
        <f t="shared" si="4"/>
        <v>L'Oréal</v>
      </c>
      <c r="AC33" s="2">
        <f t="shared" si="5"/>
        <v>0.32083333333333336</v>
      </c>
    </row>
    <row r="34" spans="1:29" x14ac:dyDescent="0.2">
      <c r="A34" s="1">
        <v>45006</v>
      </c>
      <c r="B34">
        <v>48500</v>
      </c>
      <c r="C34" t="s">
        <v>89</v>
      </c>
      <c r="D34" t="s">
        <v>90</v>
      </c>
      <c r="E34" t="s">
        <v>1177</v>
      </c>
      <c r="F34" t="s">
        <v>45</v>
      </c>
      <c r="H34" t="s">
        <v>26</v>
      </c>
      <c r="I34" t="s">
        <v>70</v>
      </c>
      <c r="J34" t="s">
        <v>32</v>
      </c>
      <c r="K34" t="s">
        <v>29</v>
      </c>
      <c r="L34">
        <v>2</v>
      </c>
      <c r="N34" s="2">
        <v>0.20833333333333331</v>
      </c>
      <c r="O34" s="1">
        <v>45006</v>
      </c>
      <c r="P34" s="1">
        <v>45009</v>
      </c>
      <c r="Q34" s="1">
        <v>45015</v>
      </c>
      <c r="R34" s="1">
        <v>45041</v>
      </c>
      <c r="S34" s="1">
        <v>45047</v>
      </c>
      <c r="T34" s="1">
        <v>45030</v>
      </c>
      <c r="U34" s="1"/>
      <c r="V34" s="1"/>
      <c r="W34" s="1" t="str">
        <f t="shared" si="0"/>
        <v>mars</v>
      </c>
      <c r="X34" s="1" t="str">
        <f t="shared" si="1"/>
        <v/>
      </c>
      <c r="Y34" s="1" t="str">
        <f t="shared" si="2"/>
        <v>2023</v>
      </c>
      <c r="Z34" s="1" t="str">
        <f t="shared" si="3"/>
        <v/>
      </c>
      <c r="AA34" t="str" cm="1">
        <f t="array" ref="AA34">_xlfn.IFS(COUNTIF(Feuil2!A$1:A$30,C34)&gt;0,Feuil2!$A$1,COUNTIF(Feuil2!B$1:B$30,C34)&gt;0,Feuil2!$B$1,COUNTIF(Feuil2!C$1:C$30,C34)&gt;0,Feuil2!$C$1,COUNTIF(Feuil2!D$1:D$30,C34)&gt;0,Feuil2!$D$1,COUNTIF(Feuil2!E$1:E$30,C34)&gt;0,Feuil2!$E$1)</f>
        <v>L'Oréal</v>
      </c>
      <c r="AB34" t="str">
        <f t="shared" si="4"/>
        <v>L'Oréal</v>
      </c>
      <c r="AC34" s="2">
        <f t="shared" si="5"/>
        <v>0.29166666666666663</v>
      </c>
    </row>
    <row r="35" spans="1:29" x14ac:dyDescent="0.2">
      <c r="A35" s="1">
        <v>44991</v>
      </c>
      <c r="B35">
        <v>48356</v>
      </c>
      <c r="C35" t="s">
        <v>89</v>
      </c>
      <c r="D35" t="s">
        <v>91</v>
      </c>
      <c r="E35" t="s">
        <v>74</v>
      </c>
      <c r="F35" t="s">
        <v>48</v>
      </c>
      <c r="H35" t="s">
        <v>26</v>
      </c>
      <c r="I35" t="s">
        <v>70</v>
      </c>
      <c r="J35" t="s">
        <v>32</v>
      </c>
      <c r="K35" t="s">
        <v>29</v>
      </c>
      <c r="L35">
        <v>4</v>
      </c>
      <c r="N35" s="2">
        <v>0.1875</v>
      </c>
      <c r="O35" s="1">
        <v>44991</v>
      </c>
      <c r="P35" s="1">
        <v>45009</v>
      </c>
      <c r="Q35" s="1">
        <v>45040</v>
      </c>
      <c r="R35" s="1">
        <v>45068</v>
      </c>
      <c r="S35" s="1">
        <v>45096</v>
      </c>
      <c r="T35" s="1">
        <v>45002</v>
      </c>
      <c r="U35" s="1"/>
      <c r="V35" s="1"/>
      <c r="W35" s="1" t="str">
        <f t="shared" si="0"/>
        <v>mars</v>
      </c>
      <c r="X35" s="1" t="str">
        <f t="shared" si="1"/>
        <v/>
      </c>
      <c r="Y35" s="1" t="str">
        <f t="shared" si="2"/>
        <v>2023</v>
      </c>
      <c r="Z35" s="1" t="str">
        <f t="shared" si="3"/>
        <v/>
      </c>
      <c r="AA35" t="str" cm="1">
        <f t="array" ref="AA35">_xlfn.IFS(COUNTIF(Feuil2!A$1:A$30,C35)&gt;0,Feuil2!$A$1,COUNTIF(Feuil2!B$1:B$30,C35)&gt;0,Feuil2!$B$1,COUNTIF(Feuil2!C$1:C$30,C35)&gt;0,Feuil2!$C$1,COUNTIF(Feuil2!D$1:D$30,C35)&gt;0,Feuil2!$D$1,COUNTIF(Feuil2!E$1:E$30,C35)&gt;0,Feuil2!$E$1)</f>
        <v>L'Oréal</v>
      </c>
      <c r="AB35" t="str">
        <f t="shared" si="4"/>
        <v>L'Oréal</v>
      </c>
      <c r="AC35" s="2">
        <f t="shared" si="5"/>
        <v>0.26249999999999996</v>
      </c>
    </row>
    <row r="36" spans="1:29" x14ac:dyDescent="0.2">
      <c r="A36" s="1">
        <v>44988</v>
      </c>
      <c r="B36">
        <v>48351</v>
      </c>
      <c r="C36" t="s">
        <v>67</v>
      </c>
      <c r="D36" t="s">
        <v>73</v>
      </c>
      <c r="E36" t="s">
        <v>74</v>
      </c>
      <c r="F36" t="s">
        <v>48</v>
      </c>
      <c r="G36" t="s">
        <v>23</v>
      </c>
      <c r="H36" t="s">
        <v>26</v>
      </c>
      <c r="I36" t="s">
        <v>70</v>
      </c>
      <c r="J36" t="s">
        <v>32</v>
      </c>
      <c r="K36" t="s">
        <v>29</v>
      </c>
      <c r="L36">
        <v>5</v>
      </c>
      <c r="N36" s="2">
        <v>0.35416666666666669</v>
      </c>
      <c r="O36" s="1">
        <v>44988</v>
      </c>
      <c r="P36" s="1">
        <v>45027</v>
      </c>
      <c r="Q36" s="1">
        <v>45040</v>
      </c>
      <c r="R36" s="1">
        <v>45055</v>
      </c>
      <c r="S36" s="1">
        <v>45082</v>
      </c>
      <c r="T36" s="1">
        <v>44993</v>
      </c>
      <c r="U36" s="1"/>
      <c r="V36" s="1"/>
      <c r="W36" s="1" t="str">
        <f t="shared" si="0"/>
        <v>mars</v>
      </c>
      <c r="X36" s="1" t="str">
        <f t="shared" si="1"/>
        <v/>
      </c>
      <c r="Y36" s="1" t="str">
        <f t="shared" si="2"/>
        <v>2023</v>
      </c>
      <c r="Z36" s="1" t="str">
        <f t="shared" si="3"/>
        <v/>
      </c>
      <c r="AA36" t="str" cm="1">
        <f t="array" ref="AA36">_xlfn.IFS(COUNTIF(Feuil2!A$1:A$30,C36)&gt;0,Feuil2!$A$1,COUNTIF(Feuil2!B$1:B$30,C36)&gt;0,Feuil2!$B$1,COUNTIF(Feuil2!C$1:C$30,C36)&gt;0,Feuil2!$C$1,COUNTIF(Feuil2!D$1:D$30,C36)&gt;0,Feuil2!$D$1,COUNTIF(Feuil2!E$1:E$30,C36)&gt;0,Feuil2!$E$1)</f>
        <v>L'Oréal</v>
      </c>
      <c r="AB36" t="str">
        <f t="shared" si="4"/>
        <v>L'Oréal</v>
      </c>
      <c r="AC36" s="2">
        <f t="shared" si="5"/>
        <v>0.49583333333333335</v>
      </c>
    </row>
    <row r="37" spans="1:29" x14ac:dyDescent="0.2">
      <c r="A37" s="1">
        <v>45029</v>
      </c>
      <c r="B37">
        <v>48678</v>
      </c>
      <c r="C37" t="s">
        <v>92</v>
      </c>
      <c r="E37" t="s">
        <v>74</v>
      </c>
      <c r="F37" t="s">
        <v>48</v>
      </c>
      <c r="H37" t="s">
        <v>26</v>
      </c>
      <c r="I37" t="s">
        <v>70</v>
      </c>
      <c r="J37" t="s">
        <v>54</v>
      </c>
      <c r="K37" t="s">
        <v>29</v>
      </c>
      <c r="L37">
        <v>3</v>
      </c>
      <c r="N37" s="2">
        <v>0.1875</v>
      </c>
      <c r="O37" s="1">
        <v>45029</v>
      </c>
      <c r="P37" s="1">
        <v>45034</v>
      </c>
      <c r="Q37" s="1">
        <v>45050</v>
      </c>
      <c r="R37" s="1">
        <v>45091</v>
      </c>
      <c r="S37" s="1">
        <v>45097</v>
      </c>
      <c r="T37" s="1"/>
      <c r="U37" s="1"/>
      <c r="V37" s="1"/>
      <c r="W37" s="1" t="str">
        <f t="shared" si="0"/>
        <v>avril</v>
      </c>
      <c r="X37" s="1" t="str">
        <f t="shared" si="1"/>
        <v/>
      </c>
      <c r="Y37" s="1" t="str">
        <f t="shared" si="2"/>
        <v>2023</v>
      </c>
      <c r="Z37" s="1" t="str">
        <f t="shared" si="3"/>
        <v/>
      </c>
      <c r="AA37" t="str" cm="1">
        <f t="array" ref="AA37">_xlfn.IFS(COUNTIF(Feuil2!A$1:A$30,C37)&gt;0,Feuil2!$A$1,COUNTIF(Feuil2!B$1:B$30,C37)&gt;0,Feuil2!$B$1,COUNTIF(Feuil2!C$1:C$30,C37)&gt;0,Feuil2!$C$1,COUNTIF(Feuil2!D$1:D$30,C37)&gt;0,Feuil2!$D$1,COUNTIF(Feuil2!E$1:E$30,C37)&gt;0,Feuil2!$E$1)</f>
        <v>Interparfums</v>
      </c>
      <c r="AB37" t="str">
        <f t="shared" si="4"/>
        <v>Interparfums</v>
      </c>
      <c r="AC37" s="2">
        <f t="shared" si="5"/>
        <v>0.26249999999999996</v>
      </c>
    </row>
    <row r="38" spans="1:29" x14ac:dyDescent="0.2">
      <c r="A38" s="1">
        <v>45014</v>
      </c>
      <c r="B38">
        <v>48559</v>
      </c>
      <c r="C38" t="s">
        <v>89</v>
      </c>
      <c r="D38" t="s">
        <v>93</v>
      </c>
      <c r="E38" t="s">
        <v>85</v>
      </c>
      <c r="F38" t="s">
        <v>37</v>
      </c>
      <c r="H38" t="s">
        <v>26</v>
      </c>
      <c r="I38" t="s">
        <v>70</v>
      </c>
      <c r="J38" t="s">
        <v>32</v>
      </c>
      <c r="K38" t="s">
        <v>29</v>
      </c>
      <c r="L38">
        <v>6</v>
      </c>
      <c r="N38" s="2">
        <v>0.89583333333333337</v>
      </c>
      <c r="O38" s="1">
        <v>45014</v>
      </c>
      <c r="P38" s="1">
        <v>45027</v>
      </c>
      <c r="Q38" s="1">
        <v>45051</v>
      </c>
      <c r="R38" s="1">
        <v>45082</v>
      </c>
      <c r="S38" s="1">
        <v>45110</v>
      </c>
      <c r="T38" s="1">
        <v>45030</v>
      </c>
      <c r="U38" s="1"/>
      <c r="V38" s="1"/>
      <c r="W38" s="1" t="str">
        <f t="shared" si="0"/>
        <v>mars</v>
      </c>
      <c r="X38" s="1" t="str">
        <f t="shared" si="1"/>
        <v/>
      </c>
      <c r="Y38" s="1" t="str">
        <f t="shared" si="2"/>
        <v>2023</v>
      </c>
      <c r="Z38" s="1" t="str">
        <f t="shared" si="3"/>
        <v/>
      </c>
      <c r="AA38" t="str" cm="1">
        <f t="array" ref="AA38">_xlfn.IFS(COUNTIF(Feuil2!A$1:A$30,C38)&gt;0,Feuil2!$A$1,COUNTIF(Feuil2!B$1:B$30,C38)&gt;0,Feuil2!$B$1,COUNTIF(Feuil2!C$1:C$30,C38)&gt;0,Feuil2!$C$1,COUNTIF(Feuil2!D$1:D$30,C38)&gt;0,Feuil2!$D$1,COUNTIF(Feuil2!E$1:E$30,C38)&gt;0,Feuil2!$E$1)</f>
        <v>L'Oréal</v>
      </c>
      <c r="AB38" t="str">
        <f t="shared" si="4"/>
        <v>L'Oréal</v>
      </c>
      <c r="AC38" s="2">
        <f t="shared" si="5"/>
        <v>1.2541666666666667</v>
      </c>
    </row>
    <row r="39" spans="1:29" x14ac:dyDescent="0.2">
      <c r="A39" s="1">
        <v>45012</v>
      </c>
      <c r="B39">
        <v>48533</v>
      </c>
      <c r="C39" t="s">
        <v>94</v>
      </c>
      <c r="D39" t="s">
        <v>95</v>
      </c>
      <c r="E39" t="s">
        <v>85</v>
      </c>
      <c r="F39" t="s">
        <v>48</v>
      </c>
      <c r="H39" t="s">
        <v>26</v>
      </c>
      <c r="I39" t="s">
        <v>70</v>
      </c>
      <c r="J39" t="s">
        <v>32</v>
      </c>
      <c r="K39" t="s">
        <v>29</v>
      </c>
      <c r="L39">
        <v>2</v>
      </c>
      <c r="N39" s="2">
        <v>0.64583333333333326</v>
      </c>
      <c r="O39" s="1">
        <v>45012</v>
      </c>
      <c r="P39" s="1">
        <v>45013</v>
      </c>
      <c r="Q39" s="1">
        <v>45063</v>
      </c>
      <c r="R39" s="1">
        <v>45096</v>
      </c>
      <c r="S39" s="1">
        <v>45124</v>
      </c>
      <c r="T39" s="1">
        <v>45042</v>
      </c>
      <c r="U39" s="1"/>
      <c r="V39" s="1"/>
      <c r="W39" s="1" t="str">
        <f t="shared" si="0"/>
        <v>mars</v>
      </c>
      <c r="X39" s="1" t="str">
        <f t="shared" si="1"/>
        <v/>
      </c>
      <c r="Y39" s="1" t="str">
        <f t="shared" si="2"/>
        <v>2023</v>
      </c>
      <c r="Z39" s="1" t="str">
        <f t="shared" si="3"/>
        <v/>
      </c>
      <c r="AA39" t="str" cm="1">
        <f t="array" ref="AA39">_xlfn.IFS(COUNTIF(Feuil2!A$1:A$30,C39)&gt;0,Feuil2!$A$1,COUNTIF(Feuil2!B$1:B$30,C39)&gt;0,Feuil2!$B$1,COUNTIF(Feuil2!C$1:C$30,C39)&gt;0,Feuil2!$C$1,COUNTIF(Feuil2!D$1:D$30,C39)&gt;0,Feuil2!$D$1,COUNTIF(Feuil2!E$1:E$30,C39)&gt;0,Feuil2!$E$1)</f>
        <v>L'Oréal</v>
      </c>
      <c r="AB39" t="str">
        <f t="shared" si="4"/>
        <v>L'Oréal</v>
      </c>
      <c r="AC39" s="2">
        <f t="shared" si="5"/>
        <v>0.90416666666666645</v>
      </c>
    </row>
    <row r="40" spans="1:29" x14ac:dyDescent="0.2">
      <c r="A40" s="1">
        <v>45036</v>
      </c>
      <c r="B40">
        <v>48764</v>
      </c>
      <c r="C40" t="s">
        <v>72</v>
      </c>
      <c r="D40" t="s">
        <v>96</v>
      </c>
      <c r="E40" t="s">
        <v>85</v>
      </c>
      <c r="F40" t="s">
        <v>97</v>
      </c>
      <c r="G40" t="s">
        <v>23</v>
      </c>
      <c r="H40" t="s">
        <v>26</v>
      </c>
      <c r="I40" t="s">
        <v>70</v>
      </c>
      <c r="J40" t="s">
        <v>54</v>
      </c>
      <c r="K40" t="s">
        <v>29</v>
      </c>
      <c r="L40">
        <v>1</v>
      </c>
      <c r="N40" s="2">
        <v>0.125</v>
      </c>
      <c r="O40" s="1">
        <v>45040</v>
      </c>
      <c r="P40" s="1">
        <v>45041</v>
      </c>
      <c r="Q40" s="1">
        <v>45043</v>
      </c>
      <c r="R40" s="1">
        <v>45057</v>
      </c>
      <c r="S40" s="1">
        <v>45062</v>
      </c>
      <c r="T40" s="1">
        <v>45042</v>
      </c>
      <c r="U40" s="1"/>
      <c r="V40" s="1"/>
      <c r="W40" s="1" t="str">
        <f t="shared" si="0"/>
        <v>avril</v>
      </c>
      <c r="X40" s="1" t="str">
        <f t="shared" si="1"/>
        <v/>
      </c>
      <c r="Y40" s="1" t="str">
        <f t="shared" si="2"/>
        <v>2023</v>
      </c>
      <c r="Z40" s="1" t="str">
        <f t="shared" si="3"/>
        <v/>
      </c>
      <c r="AA40" t="str" cm="1">
        <f t="array" ref="AA40">_xlfn.IFS(COUNTIF(Feuil2!A$1:A$30,C40)&gt;0,Feuil2!$A$1,COUNTIF(Feuil2!B$1:B$30,C40)&gt;0,Feuil2!$B$1,COUNTIF(Feuil2!C$1:C$30,C40)&gt;0,Feuil2!$C$1,COUNTIF(Feuil2!D$1:D$30,C40)&gt;0,Feuil2!$D$1,COUNTIF(Feuil2!E$1:E$30,C40)&gt;0,Feuil2!$E$1)</f>
        <v>L'Oréal</v>
      </c>
      <c r="AB40" t="str">
        <f t="shared" si="4"/>
        <v>L'Oréal</v>
      </c>
      <c r="AC40" s="2">
        <f t="shared" si="5"/>
        <v>0.17499999999999999</v>
      </c>
    </row>
    <row r="41" spans="1:29" x14ac:dyDescent="0.2">
      <c r="A41" s="1">
        <v>45022</v>
      </c>
      <c r="B41">
        <v>48264</v>
      </c>
      <c r="C41" t="s">
        <v>105</v>
      </c>
      <c r="D41" t="s">
        <v>106</v>
      </c>
      <c r="E41" t="s">
        <v>1177</v>
      </c>
      <c r="F41" t="s">
        <v>69</v>
      </c>
      <c r="H41" t="s">
        <v>26</v>
      </c>
      <c r="I41" t="s">
        <v>103</v>
      </c>
      <c r="J41" t="s">
        <v>32</v>
      </c>
      <c r="K41" t="s">
        <v>29</v>
      </c>
      <c r="L41">
        <v>2</v>
      </c>
      <c r="N41" s="2">
        <v>0.11458333333333333</v>
      </c>
      <c r="O41" s="1">
        <v>45022</v>
      </c>
      <c r="P41" s="1">
        <v>45027</v>
      </c>
      <c r="Q41" s="1">
        <v>45040</v>
      </c>
      <c r="R41" s="1">
        <v>45078</v>
      </c>
      <c r="S41" s="1">
        <v>45082</v>
      </c>
      <c r="T41" s="1">
        <v>45037</v>
      </c>
      <c r="U41" s="1"/>
      <c r="V41" s="1"/>
      <c r="W41" s="1" t="str">
        <f t="shared" si="0"/>
        <v>avril</v>
      </c>
      <c r="X41" s="1" t="str">
        <f t="shared" si="1"/>
        <v/>
      </c>
      <c r="Y41" s="1" t="str">
        <f t="shared" si="2"/>
        <v>2023</v>
      </c>
      <c r="Z41" s="1" t="str">
        <f t="shared" si="3"/>
        <v/>
      </c>
      <c r="AA41" t="e" cm="1">
        <f t="array" ref="AA41">_xlfn.IFS(COUNTIF(Feuil2!A$1:A$30,C41)&gt;0,Feuil2!$A$1,COUNTIF(Feuil2!B$1:B$30,C41)&gt;0,Feuil2!$B$1,COUNTIF(Feuil2!C$1:C$30,C41)&gt;0,Feuil2!$C$1,COUNTIF(Feuil2!D$1:D$30,C41)&gt;0,Feuil2!$D$1,COUNTIF(Feuil2!E$1:E$30,C41)&gt;0,Feuil2!$E$1)</f>
        <v>#N/A</v>
      </c>
      <c r="AB41" t="str">
        <f t="shared" si="4"/>
        <v>Viktor &amp; Rolf</v>
      </c>
      <c r="AC41" s="2">
        <f t="shared" si="5"/>
        <v>0.16041666666666665</v>
      </c>
    </row>
    <row r="42" spans="1:29" x14ac:dyDescent="0.2">
      <c r="A42" s="1">
        <v>45015</v>
      </c>
      <c r="B42">
        <v>48569</v>
      </c>
      <c r="C42" t="s">
        <v>107</v>
      </c>
      <c r="D42" t="s">
        <v>108</v>
      </c>
      <c r="E42" t="s">
        <v>109</v>
      </c>
      <c r="F42" t="s">
        <v>110</v>
      </c>
      <c r="G42" t="s">
        <v>23</v>
      </c>
      <c r="H42" t="s">
        <v>26</v>
      </c>
      <c r="I42" t="s">
        <v>103</v>
      </c>
      <c r="J42" t="s">
        <v>111</v>
      </c>
      <c r="K42" t="s">
        <v>29</v>
      </c>
      <c r="L42">
        <v>1</v>
      </c>
      <c r="N42" s="2">
        <v>4.1666666666666664E-2</v>
      </c>
      <c r="O42" s="1">
        <v>45015</v>
      </c>
      <c r="P42" s="1">
        <v>45022</v>
      </c>
      <c r="Q42" s="1">
        <v>45040</v>
      </c>
      <c r="R42" s="1">
        <v>45091</v>
      </c>
      <c r="S42" s="1">
        <v>45096</v>
      </c>
      <c r="T42" s="1">
        <v>45023</v>
      </c>
      <c r="U42" s="1"/>
      <c r="V42" s="1"/>
      <c r="W42" s="1" t="str">
        <f t="shared" si="0"/>
        <v>mars</v>
      </c>
      <c r="X42" s="1" t="str">
        <f t="shared" si="1"/>
        <v/>
      </c>
      <c r="Y42" s="1" t="str">
        <f t="shared" si="2"/>
        <v>2023</v>
      </c>
      <c r="Z42" s="1" t="str">
        <f t="shared" si="3"/>
        <v/>
      </c>
      <c r="AA42" t="e" cm="1">
        <f t="array" ref="AA42">_xlfn.IFS(COUNTIF(Feuil2!A$1:A$30,C42)&gt;0,Feuil2!$A$1,COUNTIF(Feuil2!B$1:B$30,C42)&gt;0,Feuil2!$B$1,COUNTIF(Feuil2!C$1:C$30,C42)&gt;0,Feuil2!$C$1,COUNTIF(Feuil2!D$1:D$30,C42)&gt;0,Feuil2!$D$1,COUNTIF(Feuil2!E$1:E$30,C42)&gt;0,Feuil2!$E$1)</f>
        <v>#N/A</v>
      </c>
      <c r="AB42" t="str">
        <f t="shared" si="4"/>
        <v>KENZO</v>
      </c>
      <c r="AC42" s="2">
        <f t="shared" si="5"/>
        <v>5.8333333333333327E-2</v>
      </c>
    </row>
    <row r="43" spans="1:29" x14ac:dyDescent="0.2">
      <c r="A43" s="1">
        <v>45015</v>
      </c>
      <c r="B43">
        <v>48568</v>
      </c>
      <c r="C43" t="s">
        <v>107</v>
      </c>
      <c r="D43" t="s">
        <v>108</v>
      </c>
      <c r="E43" t="s">
        <v>85</v>
      </c>
      <c r="F43" t="s">
        <v>48</v>
      </c>
      <c r="G43" t="s">
        <v>23</v>
      </c>
      <c r="H43" t="s">
        <v>26</v>
      </c>
      <c r="I43" t="s">
        <v>103</v>
      </c>
      <c r="J43" t="s">
        <v>111</v>
      </c>
      <c r="K43" t="s">
        <v>29</v>
      </c>
      <c r="L43">
        <v>5</v>
      </c>
      <c r="N43" s="2">
        <v>0.23958333333333334</v>
      </c>
      <c r="O43" s="1">
        <v>45015</v>
      </c>
      <c r="P43" s="1">
        <v>45022</v>
      </c>
      <c r="Q43" s="1">
        <v>45040</v>
      </c>
      <c r="R43" s="1">
        <v>45091</v>
      </c>
      <c r="S43" s="1">
        <v>45096</v>
      </c>
      <c r="T43" s="1">
        <v>45022</v>
      </c>
      <c r="U43" s="1"/>
      <c r="V43" s="1"/>
      <c r="W43" s="1" t="str">
        <f t="shared" si="0"/>
        <v>mars</v>
      </c>
      <c r="X43" s="1" t="str">
        <f t="shared" si="1"/>
        <v/>
      </c>
      <c r="Y43" s="1" t="str">
        <f t="shared" si="2"/>
        <v>2023</v>
      </c>
      <c r="Z43" s="1" t="str">
        <f t="shared" si="3"/>
        <v/>
      </c>
      <c r="AA43" t="e" cm="1">
        <f t="array" ref="AA43">_xlfn.IFS(COUNTIF(Feuil2!A$1:A$30,C43)&gt;0,Feuil2!$A$1,COUNTIF(Feuil2!B$1:B$30,C43)&gt;0,Feuil2!$B$1,COUNTIF(Feuil2!C$1:C$30,C43)&gt;0,Feuil2!$C$1,COUNTIF(Feuil2!D$1:D$30,C43)&gt;0,Feuil2!$D$1,COUNTIF(Feuil2!E$1:E$30,C43)&gt;0,Feuil2!$E$1)</f>
        <v>#N/A</v>
      </c>
      <c r="AB43" t="str">
        <f t="shared" si="4"/>
        <v>KENZO</v>
      </c>
      <c r="AC43" s="2">
        <f t="shared" si="5"/>
        <v>0.33541666666666664</v>
      </c>
    </row>
    <row r="44" spans="1:29" x14ac:dyDescent="0.2">
      <c r="A44" s="1">
        <v>45015</v>
      </c>
      <c r="B44">
        <v>48567</v>
      </c>
      <c r="C44" t="s">
        <v>107</v>
      </c>
      <c r="D44" t="s">
        <v>112</v>
      </c>
      <c r="E44" t="s">
        <v>74</v>
      </c>
      <c r="F44" t="s">
        <v>37</v>
      </c>
      <c r="G44" t="s">
        <v>23</v>
      </c>
      <c r="H44" t="s">
        <v>26</v>
      </c>
      <c r="I44" t="s">
        <v>103</v>
      </c>
      <c r="J44" t="s">
        <v>111</v>
      </c>
      <c r="K44" t="s">
        <v>29</v>
      </c>
      <c r="L44">
        <v>6</v>
      </c>
      <c r="N44" s="2">
        <v>0.51041666666666663</v>
      </c>
      <c r="O44" s="1">
        <v>45015</v>
      </c>
      <c r="P44" s="1">
        <v>45022</v>
      </c>
      <c r="Q44" s="1">
        <v>45042</v>
      </c>
      <c r="R44" s="1">
        <v>45091</v>
      </c>
      <c r="S44" s="1">
        <v>45096</v>
      </c>
      <c r="T44" s="1">
        <v>45022</v>
      </c>
      <c r="U44" s="1"/>
      <c r="V44" s="1"/>
      <c r="W44" s="1" t="str">
        <f t="shared" si="0"/>
        <v>mars</v>
      </c>
      <c r="X44" s="1" t="str">
        <f t="shared" si="1"/>
        <v/>
      </c>
      <c r="Y44" s="1" t="str">
        <f t="shared" si="2"/>
        <v>2023</v>
      </c>
      <c r="Z44" s="1" t="str">
        <f t="shared" si="3"/>
        <v/>
      </c>
      <c r="AA44" t="e" cm="1">
        <f t="array" ref="AA44">_xlfn.IFS(COUNTIF(Feuil2!A$1:A$30,C44)&gt;0,Feuil2!$A$1,COUNTIF(Feuil2!B$1:B$30,C44)&gt;0,Feuil2!$B$1,COUNTIF(Feuil2!C$1:C$30,C44)&gt;0,Feuil2!$C$1,COUNTIF(Feuil2!D$1:D$30,C44)&gt;0,Feuil2!$D$1,COUNTIF(Feuil2!E$1:E$30,C44)&gt;0,Feuil2!$E$1)</f>
        <v>#N/A</v>
      </c>
      <c r="AB44" t="str">
        <f t="shared" si="4"/>
        <v>KENZO</v>
      </c>
      <c r="AC44" s="2">
        <f t="shared" si="5"/>
        <v>0.71458333333333324</v>
      </c>
    </row>
    <row r="45" spans="1:29" x14ac:dyDescent="0.2">
      <c r="A45" s="1">
        <v>45020</v>
      </c>
      <c r="B45">
        <v>48602</v>
      </c>
      <c r="C45" t="s">
        <v>107</v>
      </c>
      <c r="D45" t="s">
        <v>108</v>
      </c>
      <c r="E45" t="s">
        <v>113</v>
      </c>
      <c r="F45" t="s">
        <v>48</v>
      </c>
      <c r="G45" t="s">
        <v>23</v>
      </c>
      <c r="H45" t="s">
        <v>26</v>
      </c>
      <c r="I45" t="s">
        <v>103</v>
      </c>
      <c r="J45" t="s">
        <v>111</v>
      </c>
      <c r="K45" t="s">
        <v>29</v>
      </c>
      <c r="L45">
        <v>3</v>
      </c>
      <c r="N45" s="2">
        <v>0.13194444444444445</v>
      </c>
      <c r="O45" s="1">
        <v>45020</v>
      </c>
      <c r="P45" s="1">
        <v>45030</v>
      </c>
      <c r="Q45" s="1">
        <v>45043</v>
      </c>
      <c r="R45" s="1">
        <v>45098</v>
      </c>
      <c r="S45" s="1">
        <v>45103</v>
      </c>
      <c r="T45" s="1">
        <v>45030</v>
      </c>
      <c r="U45" s="1"/>
      <c r="V45" s="1"/>
      <c r="W45" s="1" t="str">
        <f t="shared" si="0"/>
        <v>avril</v>
      </c>
      <c r="X45" s="1" t="str">
        <f t="shared" si="1"/>
        <v/>
      </c>
      <c r="Y45" s="1" t="str">
        <f t="shared" si="2"/>
        <v>2023</v>
      </c>
      <c r="Z45" s="1" t="str">
        <f t="shared" si="3"/>
        <v/>
      </c>
      <c r="AA45" t="e" cm="1">
        <f t="array" ref="AA45">_xlfn.IFS(COUNTIF(Feuil2!A$1:A$30,C45)&gt;0,Feuil2!$A$1,COUNTIF(Feuil2!B$1:B$30,C45)&gt;0,Feuil2!$B$1,COUNTIF(Feuil2!C$1:C$30,C45)&gt;0,Feuil2!$C$1,COUNTIF(Feuil2!D$1:D$30,C45)&gt;0,Feuil2!$D$1,COUNTIF(Feuil2!E$1:E$30,C45)&gt;0,Feuil2!$E$1)</f>
        <v>#N/A</v>
      </c>
      <c r="AB45" t="str">
        <f t="shared" si="4"/>
        <v>KENZO</v>
      </c>
      <c r="AC45" s="2">
        <f t="shared" si="5"/>
        <v>0.1847222222222222</v>
      </c>
    </row>
    <row r="46" spans="1:29" x14ac:dyDescent="0.2">
      <c r="A46" s="1">
        <v>45020</v>
      </c>
      <c r="B46">
        <v>48598</v>
      </c>
      <c r="C46" t="s">
        <v>107</v>
      </c>
      <c r="D46" t="s">
        <v>108</v>
      </c>
      <c r="E46" t="s">
        <v>83</v>
      </c>
      <c r="F46" t="s">
        <v>48</v>
      </c>
      <c r="G46" t="s">
        <v>23</v>
      </c>
      <c r="H46" t="s">
        <v>26</v>
      </c>
      <c r="I46" t="s">
        <v>103</v>
      </c>
      <c r="J46" t="s">
        <v>111</v>
      </c>
      <c r="K46" t="s">
        <v>29</v>
      </c>
      <c r="L46">
        <v>5</v>
      </c>
      <c r="N46" s="2">
        <v>0.23611111111111113</v>
      </c>
      <c r="O46" s="1">
        <v>45020</v>
      </c>
      <c r="P46" s="1">
        <v>45028</v>
      </c>
      <c r="Q46" s="1">
        <v>45043</v>
      </c>
      <c r="R46" s="1">
        <v>45091</v>
      </c>
      <c r="S46" s="1">
        <v>45096</v>
      </c>
      <c r="T46" s="1">
        <v>45028</v>
      </c>
      <c r="U46" s="1"/>
      <c r="V46" s="1"/>
      <c r="W46" s="1" t="str">
        <f t="shared" si="0"/>
        <v>avril</v>
      </c>
      <c r="X46" s="1" t="str">
        <f t="shared" si="1"/>
        <v/>
      </c>
      <c r="Y46" s="1" t="str">
        <f t="shared" si="2"/>
        <v>2023</v>
      </c>
      <c r="Z46" s="1" t="str">
        <f t="shared" si="3"/>
        <v/>
      </c>
      <c r="AA46" t="e" cm="1">
        <f t="array" ref="AA46">_xlfn.IFS(COUNTIF(Feuil2!A$1:A$30,C46)&gt;0,Feuil2!$A$1,COUNTIF(Feuil2!B$1:B$30,C46)&gt;0,Feuil2!$B$1,COUNTIF(Feuil2!C$1:C$30,C46)&gt;0,Feuil2!$C$1,COUNTIF(Feuil2!D$1:D$30,C46)&gt;0,Feuil2!$D$1,COUNTIF(Feuil2!E$1:E$30,C46)&gt;0,Feuil2!$E$1)</f>
        <v>#N/A</v>
      </c>
      <c r="AB46" t="str">
        <f t="shared" si="4"/>
        <v>KENZO</v>
      </c>
      <c r="AC46" s="2">
        <f t="shared" si="5"/>
        <v>0.33055555555555555</v>
      </c>
    </row>
    <row r="47" spans="1:29" x14ac:dyDescent="0.2">
      <c r="A47" s="1">
        <v>45015</v>
      </c>
      <c r="B47">
        <v>48572</v>
      </c>
      <c r="C47" t="s">
        <v>107</v>
      </c>
      <c r="D47" t="s">
        <v>108</v>
      </c>
      <c r="E47" t="s">
        <v>24</v>
      </c>
      <c r="F47" t="s">
        <v>114</v>
      </c>
      <c r="G47" t="s">
        <v>23</v>
      </c>
      <c r="H47" t="s">
        <v>26</v>
      </c>
      <c r="I47" t="s">
        <v>103</v>
      </c>
      <c r="J47" t="s">
        <v>111</v>
      </c>
      <c r="K47" t="s">
        <v>29</v>
      </c>
      <c r="L47">
        <v>4</v>
      </c>
      <c r="N47" s="2">
        <v>0.54166666666666663</v>
      </c>
      <c r="O47" s="1">
        <v>45015</v>
      </c>
      <c r="P47" s="1">
        <v>45030</v>
      </c>
      <c r="Q47" s="1">
        <v>45044</v>
      </c>
      <c r="R47" s="1">
        <v>45097</v>
      </c>
      <c r="S47" s="1">
        <v>45103</v>
      </c>
      <c r="T47" s="1">
        <v>45035</v>
      </c>
      <c r="U47" s="1"/>
      <c r="V47" s="1"/>
      <c r="W47" s="1" t="str">
        <f t="shared" si="0"/>
        <v>mars</v>
      </c>
      <c r="X47" s="1" t="str">
        <f t="shared" si="1"/>
        <v/>
      </c>
      <c r="Y47" s="1" t="str">
        <f t="shared" si="2"/>
        <v>2023</v>
      </c>
      <c r="Z47" s="1" t="str">
        <f t="shared" si="3"/>
        <v/>
      </c>
      <c r="AA47" t="e" cm="1">
        <f t="array" ref="AA47">_xlfn.IFS(COUNTIF(Feuil2!A$1:A$30,C47)&gt;0,Feuil2!$A$1,COUNTIF(Feuil2!B$1:B$30,C47)&gt;0,Feuil2!$B$1,COUNTIF(Feuil2!C$1:C$30,C47)&gt;0,Feuil2!$C$1,COUNTIF(Feuil2!D$1:D$30,C47)&gt;0,Feuil2!$D$1,COUNTIF(Feuil2!E$1:E$30,C47)&gt;0,Feuil2!$E$1)</f>
        <v>#N/A</v>
      </c>
      <c r="AB47" t="str">
        <f t="shared" si="4"/>
        <v>KENZO</v>
      </c>
      <c r="AC47" s="2">
        <f t="shared" si="5"/>
        <v>0.75833333333333319</v>
      </c>
    </row>
    <row r="48" spans="1:29" x14ac:dyDescent="0.2">
      <c r="A48" s="1">
        <v>45015</v>
      </c>
      <c r="B48">
        <v>48570</v>
      </c>
      <c r="C48" t="s">
        <v>107</v>
      </c>
      <c r="D48" t="s">
        <v>108</v>
      </c>
      <c r="E48" t="s">
        <v>24</v>
      </c>
      <c r="F48" t="s">
        <v>115</v>
      </c>
      <c r="G48" t="s">
        <v>23</v>
      </c>
      <c r="H48" t="s">
        <v>26</v>
      </c>
      <c r="I48" t="s">
        <v>103</v>
      </c>
      <c r="J48" t="s">
        <v>111</v>
      </c>
      <c r="K48" t="s">
        <v>29</v>
      </c>
      <c r="L48">
        <v>5</v>
      </c>
      <c r="N48" s="2">
        <v>0.20138888888888887</v>
      </c>
      <c r="O48" s="1">
        <v>45015</v>
      </c>
      <c r="P48" s="1">
        <v>45030</v>
      </c>
      <c r="Q48" s="1">
        <v>45044</v>
      </c>
      <c r="R48" s="1">
        <v>45097</v>
      </c>
      <c r="S48" s="1">
        <v>45103</v>
      </c>
      <c r="T48" s="1">
        <v>45028</v>
      </c>
      <c r="U48" s="1"/>
      <c r="V48" s="1"/>
      <c r="W48" s="1" t="str">
        <f t="shared" si="0"/>
        <v>mars</v>
      </c>
      <c r="X48" s="1" t="str">
        <f t="shared" si="1"/>
        <v/>
      </c>
      <c r="Y48" s="1" t="str">
        <f t="shared" si="2"/>
        <v>2023</v>
      </c>
      <c r="Z48" s="1" t="str">
        <f t="shared" si="3"/>
        <v/>
      </c>
      <c r="AA48" t="e" cm="1">
        <f t="array" ref="AA48">_xlfn.IFS(COUNTIF(Feuil2!A$1:A$30,C48)&gt;0,Feuil2!$A$1,COUNTIF(Feuil2!B$1:B$30,C48)&gt;0,Feuil2!$B$1,COUNTIF(Feuil2!C$1:C$30,C48)&gt;0,Feuil2!$C$1,COUNTIF(Feuil2!D$1:D$30,C48)&gt;0,Feuil2!$D$1,COUNTIF(Feuil2!E$1:E$30,C48)&gt;0,Feuil2!$E$1)</f>
        <v>#N/A</v>
      </c>
      <c r="AB48" t="str">
        <f t="shared" si="4"/>
        <v>KENZO</v>
      </c>
      <c r="AC48" s="2">
        <f t="shared" si="5"/>
        <v>0.28194444444444439</v>
      </c>
    </row>
    <row r="49" spans="1:29" x14ac:dyDescent="0.2">
      <c r="A49" s="1">
        <v>45015</v>
      </c>
      <c r="B49">
        <v>48571</v>
      </c>
      <c r="C49" t="s">
        <v>107</v>
      </c>
      <c r="D49" t="s">
        <v>108</v>
      </c>
      <c r="E49" t="s">
        <v>24</v>
      </c>
      <c r="F49" t="s">
        <v>116</v>
      </c>
      <c r="G49" t="s">
        <v>23</v>
      </c>
      <c r="H49" t="s">
        <v>26</v>
      </c>
      <c r="I49" t="s">
        <v>103</v>
      </c>
      <c r="J49" t="s">
        <v>111</v>
      </c>
      <c r="K49" t="s">
        <v>29</v>
      </c>
      <c r="L49">
        <v>5</v>
      </c>
      <c r="N49" s="2">
        <v>0.4861111111111111</v>
      </c>
      <c r="O49" s="1">
        <v>45015</v>
      </c>
      <c r="P49" s="1">
        <v>45030</v>
      </c>
      <c r="Q49" s="1">
        <v>45044</v>
      </c>
      <c r="R49" s="1">
        <v>45097</v>
      </c>
      <c r="S49" s="1">
        <v>45103</v>
      </c>
      <c r="T49" s="1">
        <v>45029</v>
      </c>
      <c r="U49" s="1"/>
      <c r="V49" s="1"/>
      <c r="W49" s="1" t="str">
        <f t="shared" si="0"/>
        <v>mars</v>
      </c>
      <c r="X49" s="1" t="str">
        <f t="shared" si="1"/>
        <v/>
      </c>
      <c r="Y49" s="1" t="str">
        <f t="shared" si="2"/>
        <v>2023</v>
      </c>
      <c r="Z49" s="1" t="str">
        <f t="shared" si="3"/>
        <v/>
      </c>
      <c r="AA49" t="e" cm="1">
        <f t="array" ref="AA49">_xlfn.IFS(COUNTIF(Feuil2!A$1:A$30,C49)&gt;0,Feuil2!$A$1,COUNTIF(Feuil2!B$1:B$30,C49)&gt;0,Feuil2!$B$1,COUNTIF(Feuil2!C$1:C$30,C49)&gt;0,Feuil2!$C$1,COUNTIF(Feuil2!D$1:D$30,C49)&gt;0,Feuil2!$D$1,COUNTIF(Feuil2!E$1:E$30,C49)&gt;0,Feuil2!$E$1)</f>
        <v>#N/A</v>
      </c>
      <c r="AB49" t="str">
        <f t="shared" si="4"/>
        <v>KENZO</v>
      </c>
      <c r="AC49" s="2">
        <f t="shared" si="5"/>
        <v>0.68055555555555547</v>
      </c>
    </row>
    <row r="50" spans="1:29" x14ac:dyDescent="0.2">
      <c r="A50" s="1">
        <v>45021</v>
      </c>
      <c r="B50">
        <v>48607</v>
      </c>
      <c r="C50" t="s">
        <v>117</v>
      </c>
      <c r="D50" t="s">
        <v>108</v>
      </c>
      <c r="E50" t="s">
        <v>24</v>
      </c>
      <c r="F50" t="s">
        <v>69</v>
      </c>
      <c r="H50" t="s">
        <v>26</v>
      </c>
      <c r="I50" t="s">
        <v>103</v>
      </c>
      <c r="J50" t="s">
        <v>111</v>
      </c>
      <c r="K50" t="s">
        <v>29</v>
      </c>
      <c r="L50">
        <v>5</v>
      </c>
      <c r="N50" s="2">
        <v>0.10416666666666667</v>
      </c>
      <c r="O50" s="1">
        <v>45021</v>
      </c>
      <c r="P50" s="1">
        <v>45029</v>
      </c>
      <c r="Q50" s="1">
        <v>45044</v>
      </c>
      <c r="R50" s="1">
        <v>45097</v>
      </c>
      <c r="S50" s="1">
        <v>45104</v>
      </c>
      <c r="T50" s="1">
        <v>45023</v>
      </c>
      <c r="U50" s="1"/>
      <c r="V50" s="1"/>
      <c r="W50" s="1" t="str">
        <f t="shared" si="0"/>
        <v>avril</v>
      </c>
      <c r="X50" s="1" t="str">
        <f t="shared" si="1"/>
        <v/>
      </c>
      <c r="Y50" s="1" t="str">
        <f t="shared" si="2"/>
        <v>2023</v>
      </c>
      <c r="Z50" s="1" t="str">
        <f t="shared" si="3"/>
        <v/>
      </c>
      <c r="AA50" t="e" cm="1">
        <f t="array" ref="AA50">_xlfn.IFS(COUNTIF(Feuil2!A$1:A$30,C50)&gt;0,Feuil2!$A$1,COUNTIF(Feuil2!B$1:B$30,C50)&gt;0,Feuil2!$B$1,COUNTIF(Feuil2!C$1:C$30,C50)&gt;0,Feuil2!$C$1,COUNTIF(Feuil2!D$1:D$30,C50)&gt;0,Feuil2!$D$1,COUNTIF(Feuil2!E$1:E$30,C50)&gt;0,Feuil2!$E$1)</f>
        <v>#N/A</v>
      </c>
      <c r="AB50" t="str">
        <f t="shared" si="4"/>
        <v>Kenzo</v>
      </c>
      <c r="AC50" s="2">
        <f t="shared" si="5"/>
        <v>0.14583333333333334</v>
      </c>
    </row>
    <row r="51" spans="1:29" x14ac:dyDescent="0.2">
      <c r="A51" s="1">
        <v>44965</v>
      </c>
      <c r="B51">
        <v>48127</v>
      </c>
      <c r="C51" t="s">
        <v>118</v>
      </c>
      <c r="D51" t="s">
        <v>119</v>
      </c>
      <c r="E51" t="s">
        <v>85</v>
      </c>
      <c r="F51" t="s">
        <v>48</v>
      </c>
      <c r="H51" t="s">
        <v>26</v>
      </c>
      <c r="I51" t="s">
        <v>103</v>
      </c>
      <c r="J51" t="s">
        <v>32</v>
      </c>
      <c r="K51" t="s">
        <v>29</v>
      </c>
      <c r="L51">
        <v>4</v>
      </c>
      <c r="N51" s="2">
        <v>0.29166666666666669</v>
      </c>
      <c r="O51" s="1">
        <v>44965</v>
      </c>
      <c r="P51" s="1">
        <v>45007</v>
      </c>
      <c r="Q51" s="1">
        <v>45062</v>
      </c>
      <c r="R51" s="1">
        <v>45090</v>
      </c>
      <c r="S51" s="1">
        <v>45096</v>
      </c>
      <c r="T51" s="1">
        <v>45029</v>
      </c>
      <c r="U51" s="1"/>
      <c r="V51" s="1"/>
      <c r="W51" s="1" t="str">
        <f t="shared" si="0"/>
        <v>février</v>
      </c>
      <c r="X51" s="1" t="str">
        <f t="shared" si="1"/>
        <v/>
      </c>
      <c r="Y51" s="1" t="str">
        <f t="shared" si="2"/>
        <v>2023</v>
      </c>
      <c r="Z51" s="1" t="str">
        <f t="shared" si="3"/>
        <v/>
      </c>
      <c r="AA51" t="e" cm="1">
        <f t="array" ref="AA51">_xlfn.IFS(COUNTIF(Feuil2!A$1:A$30,C51)&gt;0,Feuil2!$A$1,COUNTIF(Feuil2!B$1:B$30,C51)&gt;0,Feuil2!$B$1,COUNTIF(Feuil2!C$1:C$30,C51)&gt;0,Feuil2!$C$1,COUNTIF(Feuil2!D$1:D$30,C51)&gt;0,Feuil2!$D$1,COUNTIF(Feuil2!E$1:E$30,C51)&gt;0,Feuil2!$E$1)</f>
        <v>#N/A</v>
      </c>
      <c r="AB51" t="str">
        <f t="shared" si="4"/>
        <v>CLARINS</v>
      </c>
      <c r="AC51" s="2">
        <f t="shared" si="5"/>
        <v>0.40833333333333333</v>
      </c>
    </row>
    <row r="52" spans="1:29" x14ac:dyDescent="0.2">
      <c r="A52" s="1">
        <v>45043</v>
      </c>
      <c r="B52">
        <v>48810</v>
      </c>
      <c r="C52" t="s">
        <v>121</v>
      </c>
      <c r="D52" t="s">
        <v>122</v>
      </c>
      <c r="E52" t="s">
        <v>74</v>
      </c>
      <c r="F52" t="s">
        <v>48</v>
      </c>
      <c r="H52" t="s">
        <v>26</v>
      </c>
      <c r="I52" t="s">
        <v>126</v>
      </c>
      <c r="J52" t="s">
        <v>32</v>
      </c>
      <c r="K52" t="s">
        <v>29</v>
      </c>
      <c r="L52">
        <v>1</v>
      </c>
      <c r="N52" s="2">
        <v>4.1666666666666664E-2</v>
      </c>
      <c r="O52" s="1">
        <v>45043</v>
      </c>
      <c r="P52" s="1">
        <v>45044</v>
      </c>
      <c r="Q52" s="1">
        <v>45044</v>
      </c>
      <c r="R52" s="1">
        <v>45076</v>
      </c>
      <c r="S52" s="1">
        <v>45082</v>
      </c>
      <c r="T52" s="1">
        <v>45044</v>
      </c>
      <c r="U52" s="1"/>
      <c r="V52" s="1"/>
      <c r="W52" s="1" t="str">
        <f t="shared" si="0"/>
        <v>avril</v>
      </c>
      <c r="X52" s="1" t="str">
        <f t="shared" si="1"/>
        <v/>
      </c>
      <c r="Y52" s="1" t="str">
        <f t="shared" si="2"/>
        <v>2023</v>
      </c>
      <c r="Z52" s="1" t="str">
        <f t="shared" si="3"/>
        <v/>
      </c>
      <c r="AA52" t="e" cm="1">
        <f t="array" ref="AA52">_xlfn.IFS(COUNTIF(Feuil2!A$1:A$30,C52)&gt;0,Feuil2!$A$1,COUNTIF(Feuil2!B$1:B$30,C52)&gt;0,Feuil2!$B$1,COUNTIF(Feuil2!C$1:C$30,C52)&gt;0,Feuil2!$C$1,COUNTIF(Feuil2!D$1:D$30,C52)&gt;0,Feuil2!$D$1,COUNTIF(Feuil2!E$1:E$30,C52)&gt;0,Feuil2!$E$1)</f>
        <v>#N/A</v>
      </c>
      <c r="AB52" t="str">
        <f t="shared" si="4"/>
        <v>Tommy Hilfiger</v>
      </c>
      <c r="AC52" s="2">
        <f t="shared" si="5"/>
        <v>5.8333333333333327E-2</v>
      </c>
    </row>
    <row r="53" spans="1:29" x14ac:dyDescent="0.2">
      <c r="A53" s="1">
        <v>45001</v>
      </c>
      <c r="B53">
        <v>48453</v>
      </c>
      <c r="C53" t="s">
        <v>40</v>
      </c>
      <c r="D53" t="s">
        <v>125</v>
      </c>
      <c r="E53" t="s">
        <v>24</v>
      </c>
      <c r="F53" t="s">
        <v>114</v>
      </c>
      <c r="G53" t="s">
        <v>23</v>
      </c>
      <c r="H53" t="s">
        <v>26</v>
      </c>
      <c r="I53" t="s">
        <v>126</v>
      </c>
      <c r="J53" t="s">
        <v>136</v>
      </c>
      <c r="K53" t="s">
        <v>29</v>
      </c>
      <c r="L53">
        <v>2</v>
      </c>
      <c r="N53" s="2">
        <v>0.20833333333333334</v>
      </c>
      <c r="O53" s="1"/>
      <c r="P53" s="1">
        <v>45012</v>
      </c>
      <c r="Q53" s="1">
        <v>45081</v>
      </c>
      <c r="R53" s="1">
        <v>45111</v>
      </c>
      <c r="S53" s="1">
        <v>45117</v>
      </c>
      <c r="T53" s="1">
        <v>45014</v>
      </c>
      <c r="U53" s="1"/>
      <c r="V53" s="1"/>
      <c r="W53" s="1" t="str">
        <f t="shared" si="0"/>
        <v>mars</v>
      </c>
      <c r="X53" s="1" t="str">
        <f t="shared" si="1"/>
        <v/>
      </c>
      <c r="Y53" s="1" t="str">
        <f t="shared" si="2"/>
        <v>2023</v>
      </c>
      <c r="Z53" s="1" t="str">
        <f t="shared" si="3"/>
        <v/>
      </c>
      <c r="AA53" t="e" cm="1">
        <f t="array" ref="AA53">_xlfn.IFS(COUNTIF(Feuil2!A$1:A$30,C53)&gt;0,Feuil2!$A$1,COUNTIF(Feuil2!B$1:B$30,C53)&gt;0,Feuil2!$B$1,COUNTIF(Feuil2!C$1:C$30,C53)&gt;0,Feuil2!$C$1,COUNTIF(Feuil2!D$1:D$30,C53)&gt;0,Feuil2!$D$1,COUNTIF(Feuil2!E$1:E$30,C53)&gt;0,Feuil2!$E$1)</f>
        <v>#N/A</v>
      </c>
      <c r="AB53" t="str">
        <f t="shared" si="4"/>
        <v>DIOR</v>
      </c>
      <c r="AC53" s="2">
        <f t="shared" si="5"/>
        <v>0.29166666666666669</v>
      </c>
    </row>
    <row r="54" spans="1:29" x14ac:dyDescent="0.2">
      <c r="A54" s="1">
        <v>44998</v>
      </c>
      <c r="B54">
        <v>47740</v>
      </c>
      <c r="C54" t="s">
        <v>124</v>
      </c>
      <c r="D54" t="s">
        <v>73</v>
      </c>
      <c r="E54" t="s">
        <v>1177</v>
      </c>
      <c r="F54" t="s">
        <v>37</v>
      </c>
      <c r="G54" t="s">
        <v>137</v>
      </c>
      <c r="H54" t="s">
        <v>26</v>
      </c>
      <c r="I54" t="s">
        <v>126</v>
      </c>
      <c r="J54" t="s">
        <v>126</v>
      </c>
      <c r="K54" t="s">
        <v>29</v>
      </c>
      <c r="L54">
        <v>6</v>
      </c>
      <c r="N54" s="2">
        <v>0.41666666666666669</v>
      </c>
      <c r="O54" s="1">
        <v>44998</v>
      </c>
      <c r="P54" s="1">
        <v>45000</v>
      </c>
      <c r="Q54" s="1"/>
      <c r="R54" s="1"/>
      <c r="S54" s="1"/>
      <c r="T54" s="1">
        <v>45008</v>
      </c>
      <c r="U54" s="1"/>
      <c r="V54" s="1"/>
      <c r="W54" s="1" t="str">
        <f t="shared" si="0"/>
        <v>mars</v>
      </c>
      <c r="X54" s="1" t="str">
        <f t="shared" si="1"/>
        <v/>
      </c>
      <c r="Y54" s="1" t="str">
        <f t="shared" si="2"/>
        <v>2023</v>
      </c>
      <c r="Z54" s="1" t="str">
        <f t="shared" si="3"/>
        <v/>
      </c>
      <c r="AA54" t="e" cm="1">
        <f t="array" ref="AA54">_xlfn.IFS(COUNTIF(Feuil2!A$1:A$30,C54)&gt;0,Feuil2!$A$1,COUNTIF(Feuil2!B$1:B$30,C54)&gt;0,Feuil2!$B$1,COUNTIF(Feuil2!C$1:C$30,C54)&gt;0,Feuil2!$C$1,COUNTIF(Feuil2!D$1:D$30,C54)&gt;0,Feuil2!$D$1,COUNTIF(Feuil2!E$1:E$30,C54)&gt;0,Feuil2!$E$1)</f>
        <v>#N/A</v>
      </c>
      <c r="AB54" t="str">
        <f t="shared" si="4"/>
        <v>Dior</v>
      </c>
      <c r="AC54" s="2">
        <f t="shared" si="5"/>
        <v>0.58333333333333337</v>
      </c>
    </row>
    <row r="55" spans="1:29" x14ac:dyDescent="0.2">
      <c r="A55" s="1">
        <v>44979</v>
      </c>
      <c r="B55">
        <v>47740</v>
      </c>
      <c r="C55" t="s">
        <v>124</v>
      </c>
      <c r="D55" t="s">
        <v>138</v>
      </c>
      <c r="E55" t="s">
        <v>1177</v>
      </c>
      <c r="F55" t="s">
        <v>37</v>
      </c>
      <c r="G55" t="s">
        <v>137</v>
      </c>
      <c r="H55" t="s">
        <v>26</v>
      </c>
      <c r="I55" t="s">
        <v>126</v>
      </c>
      <c r="J55" t="s">
        <v>126</v>
      </c>
      <c r="K55" t="s">
        <v>29</v>
      </c>
      <c r="L55">
        <v>2</v>
      </c>
      <c r="N55" s="2">
        <v>0.20833333333333331</v>
      </c>
      <c r="O55" s="1"/>
      <c r="P55" s="1">
        <v>44980</v>
      </c>
      <c r="Q55" s="1"/>
      <c r="R55" s="1"/>
      <c r="S55" s="1"/>
      <c r="T55" s="1">
        <v>44980</v>
      </c>
      <c r="U55" s="1"/>
      <c r="V55" s="1"/>
      <c r="W55" s="1" t="str">
        <f t="shared" si="0"/>
        <v>février</v>
      </c>
      <c r="X55" s="1" t="str">
        <f t="shared" si="1"/>
        <v/>
      </c>
      <c r="Y55" s="1" t="str">
        <f t="shared" si="2"/>
        <v>2023</v>
      </c>
      <c r="Z55" s="1" t="str">
        <f t="shared" si="3"/>
        <v/>
      </c>
      <c r="AA55" t="e" cm="1">
        <f t="array" ref="AA55">_xlfn.IFS(COUNTIF(Feuil2!A$1:A$30,C55)&gt;0,Feuil2!$A$1,COUNTIF(Feuil2!B$1:B$30,C55)&gt;0,Feuil2!$B$1,COUNTIF(Feuil2!C$1:C$30,C55)&gt;0,Feuil2!$C$1,COUNTIF(Feuil2!D$1:D$30,C55)&gt;0,Feuil2!$D$1,COUNTIF(Feuil2!E$1:E$30,C55)&gt;0,Feuil2!$E$1)</f>
        <v>#N/A</v>
      </c>
      <c r="AB55" t="str">
        <f t="shared" si="4"/>
        <v>Dior</v>
      </c>
      <c r="AC55" s="2">
        <f t="shared" si="5"/>
        <v>0.29166666666666663</v>
      </c>
    </row>
    <row r="56" spans="1:29" x14ac:dyDescent="0.2">
      <c r="A56" s="1">
        <v>44988</v>
      </c>
      <c r="B56">
        <v>47740</v>
      </c>
      <c r="C56" t="s">
        <v>124</v>
      </c>
      <c r="D56" t="s">
        <v>139</v>
      </c>
      <c r="E56" t="s">
        <v>1177</v>
      </c>
      <c r="F56" t="s">
        <v>37</v>
      </c>
      <c r="G56" t="s">
        <v>137</v>
      </c>
      <c r="H56" t="s">
        <v>26</v>
      </c>
      <c r="I56" t="s">
        <v>126</v>
      </c>
      <c r="J56" t="s">
        <v>126</v>
      </c>
      <c r="K56" t="s">
        <v>29</v>
      </c>
      <c r="L56">
        <v>3</v>
      </c>
      <c r="N56" s="2">
        <v>0.29166666666666663</v>
      </c>
      <c r="O56" s="1"/>
      <c r="P56" s="1">
        <v>44991</v>
      </c>
      <c r="Q56" s="1"/>
      <c r="R56" s="1"/>
      <c r="S56" s="1"/>
      <c r="T56" s="1">
        <v>44991</v>
      </c>
      <c r="U56" s="1"/>
      <c r="V56" s="1"/>
      <c r="W56" s="1" t="str">
        <f t="shared" si="0"/>
        <v>mars</v>
      </c>
      <c r="X56" s="1" t="str">
        <f t="shared" si="1"/>
        <v/>
      </c>
      <c r="Y56" s="1" t="str">
        <f t="shared" si="2"/>
        <v>2023</v>
      </c>
      <c r="Z56" s="1" t="str">
        <f t="shared" si="3"/>
        <v/>
      </c>
      <c r="AA56" t="e" cm="1">
        <f t="array" ref="AA56">_xlfn.IFS(COUNTIF(Feuil2!A$1:A$30,C56)&gt;0,Feuil2!$A$1,COUNTIF(Feuil2!B$1:B$30,C56)&gt;0,Feuil2!$B$1,COUNTIF(Feuil2!C$1:C$30,C56)&gt;0,Feuil2!$C$1,COUNTIF(Feuil2!D$1:D$30,C56)&gt;0,Feuil2!$D$1,COUNTIF(Feuil2!E$1:E$30,C56)&gt;0,Feuil2!$E$1)</f>
        <v>#N/A</v>
      </c>
      <c r="AB56" t="str">
        <f t="shared" si="4"/>
        <v>Dior</v>
      </c>
      <c r="AC56" s="2">
        <f t="shared" si="5"/>
        <v>0.40833333333333327</v>
      </c>
    </row>
    <row r="57" spans="1:29" x14ac:dyDescent="0.2">
      <c r="A57" s="1">
        <v>44931</v>
      </c>
      <c r="B57">
        <v>47740</v>
      </c>
      <c r="C57" t="s">
        <v>124</v>
      </c>
      <c r="E57" t="s">
        <v>1177</v>
      </c>
      <c r="F57" t="s">
        <v>37</v>
      </c>
      <c r="G57" t="s">
        <v>140</v>
      </c>
      <c r="H57" t="s">
        <v>26</v>
      </c>
      <c r="I57" t="s">
        <v>126</v>
      </c>
      <c r="J57" t="s">
        <v>126</v>
      </c>
      <c r="K57" t="s">
        <v>29</v>
      </c>
      <c r="N57" s="2">
        <v>0.11458333333333333</v>
      </c>
      <c r="O57" s="1"/>
      <c r="P57" s="1"/>
      <c r="Q57" s="1"/>
      <c r="R57" s="1"/>
      <c r="S57" s="1"/>
      <c r="T57" s="1"/>
      <c r="U57" s="1"/>
      <c r="V57" s="1"/>
      <c r="W57" s="1" t="str">
        <f t="shared" si="0"/>
        <v>janvier</v>
      </c>
      <c r="X57" s="1" t="str">
        <f t="shared" si="1"/>
        <v/>
      </c>
      <c r="Y57" s="1" t="str">
        <f t="shared" si="2"/>
        <v>2023</v>
      </c>
      <c r="Z57" s="1" t="str">
        <f t="shared" si="3"/>
        <v/>
      </c>
      <c r="AA57" t="e" cm="1">
        <f t="array" ref="AA57">_xlfn.IFS(COUNTIF(Feuil2!A$1:A$30,C57)&gt;0,Feuil2!$A$1,COUNTIF(Feuil2!B$1:B$30,C57)&gt;0,Feuil2!$B$1,COUNTIF(Feuil2!C$1:C$30,C57)&gt;0,Feuil2!$C$1,COUNTIF(Feuil2!D$1:D$30,C57)&gt;0,Feuil2!$D$1,COUNTIF(Feuil2!E$1:E$30,C57)&gt;0,Feuil2!$E$1)</f>
        <v>#N/A</v>
      </c>
      <c r="AB57" t="str">
        <f t="shared" si="4"/>
        <v>Dior</v>
      </c>
      <c r="AC57" s="2">
        <f t="shared" si="5"/>
        <v>0.16041666666666665</v>
      </c>
    </row>
    <row r="58" spans="1:29" x14ac:dyDescent="0.2">
      <c r="A58" s="1">
        <v>44974</v>
      </c>
      <c r="B58">
        <v>48228</v>
      </c>
      <c r="C58" t="s">
        <v>155</v>
      </c>
      <c r="D58" t="s">
        <v>155</v>
      </c>
      <c r="E58" t="s">
        <v>24</v>
      </c>
      <c r="F58" t="s">
        <v>45</v>
      </c>
      <c r="H58" t="s">
        <v>26</v>
      </c>
      <c r="I58" t="s">
        <v>153</v>
      </c>
      <c r="J58" t="s">
        <v>154</v>
      </c>
      <c r="K58" t="s">
        <v>29</v>
      </c>
      <c r="L58">
        <v>2</v>
      </c>
      <c r="N58" s="2">
        <v>0.5</v>
      </c>
      <c r="O58" s="1"/>
      <c r="P58" s="1"/>
      <c r="Q58" s="1">
        <v>44995</v>
      </c>
      <c r="R58" s="1">
        <v>45027</v>
      </c>
      <c r="S58" s="1">
        <v>45033</v>
      </c>
      <c r="T58" s="1">
        <v>44986</v>
      </c>
      <c r="U58" s="1"/>
      <c r="V58" s="1"/>
      <c r="W58" s="1" t="str">
        <f t="shared" si="0"/>
        <v>février</v>
      </c>
      <c r="X58" s="1" t="str">
        <f t="shared" si="1"/>
        <v/>
      </c>
      <c r="Y58" s="1" t="str">
        <f t="shared" si="2"/>
        <v>2023</v>
      </c>
      <c r="Z58" s="1" t="str">
        <f t="shared" si="3"/>
        <v/>
      </c>
      <c r="AA58" t="e" cm="1">
        <f t="array" ref="AA58">_xlfn.IFS(COUNTIF(Feuil2!A$1:A$30,C58)&gt;0,Feuil2!$A$1,COUNTIF(Feuil2!B$1:B$30,C58)&gt;0,Feuil2!$B$1,COUNTIF(Feuil2!C$1:C$30,C58)&gt;0,Feuil2!$C$1,COUNTIF(Feuil2!D$1:D$30,C58)&gt;0,Feuil2!$D$1,COUNTIF(Feuil2!E$1:E$30,C58)&gt;0,Feuil2!$E$1)</f>
        <v>#N/A</v>
      </c>
      <c r="AB58" t="str">
        <f t="shared" si="4"/>
        <v>Lancaster</v>
      </c>
      <c r="AC58" s="2">
        <f t="shared" si="5"/>
        <v>0.7</v>
      </c>
    </row>
    <row r="59" spans="1:29" x14ac:dyDescent="0.2">
      <c r="A59" s="1">
        <v>45023</v>
      </c>
      <c r="B59">
        <v>48646</v>
      </c>
      <c r="C59" t="s">
        <v>156</v>
      </c>
      <c r="D59" t="s">
        <v>157</v>
      </c>
      <c r="E59" t="s">
        <v>83</v>
      </c>
      <c r="F59" t="s">
        <v>48</v>
      </c>
      <c r="G59" t="s">
        <v>23</v>
      </c>
      <c r="H59" t="s">
        <v>26</v>
      </c>
      <c r="I59" t="s">
        <v>153</v>
      </c>
      <c r="J59" t="s">
        <v>158</v>
      </c>
      <c r="K59" t="s">
        <v>29</v>
      </c>
      <c r="L59">
        <v>2</v>
      </c>
      <c r="N59" s="2">
        <v>0.3125</v>
      </c>
      <c r="O59" s="1"/>
      <c r="P59" s="1"/>
      <c r="Q59" s="1">
        <v>45040</v>
      </c>
      <c r="R59" s="1">
        <v>45076</v>
      </c>
      <c r="S59" s="1">
        <v>45083</v>
      </c>
      <c r="T59" s="1">
        <v>45021</v>
      </c>
      <c r="U59" s="1"/>
      <c r="V59" s="1"/>
      <c r="W59" s="1" t="str">
        <f t="shared" si="0"/>
        <v>avril</v>
      </c>
      <c r="X59" s="1" t="str">
        <f t="shared" si="1"/>
        <v/>
      </c>
      <c r="Y59" s="1" t="str">
        <f t="shared" si="2"/>
        <v>2023</v>
      </c>
      <c r="Z59" s="1" t="str">
        <f t="shared" si="3"/>
        <v/>
      </c>
      <c r="AA59" t="str" cm="1">
        <f t="array" ref="AA59">_xlfn.IFS(COUNTIF(Feuil2!A$1:A$30,C59)&gt;0,Feuil2!$A$1,COUNTIF(Feuil2!B$1:B$30,C59)&gt;0,Feuil2!$B$1,COUNTIF(Feuil2!C$1:C$30,C59)&gt;0,Feuil2!$C$1,COUNTIF(Feuil2!D$1:D$30,C59)&gt;0,Feuil2!$D$1,COUNTIF(Feuil2!E$1:E$30,C59)&gt;0,Feuil2!$E$1)</f>
        <v>COTY</v>
      </c>
      <c r="AB59" t="str">
        <f t="shared" si="4"/>
        <v>COTY</v>
      </c>
      <c r="AC59" s="2">
        <f t="shared" si="5"/>
        <v>0.4375</v>
      </c>
    </row>
    <row r="60" spans="1:29" x14ac:dyDescent="0.2">
      <c r="A60" s="1">
        <v>45013</v>
      </c>
      <c r="B60">
        <v>48542</v>
      </c>
      <c r="C60" t="s">
        <v>156</v>
      </c>
      <c r="D60" t="s">
        <v>159</v>
      </c>
      <c r="E60" t="s">
        <v>24</v>
      </c>
      <c r="F60" t="s">
        <v>116</v>
      </c>
      <c r="G60" t="s">
        <v>23</v>
      </c>
      <c r="H60" t="s">
        <v>26</v>
      </c>
      <c r="I60" t="s">
        <v>153</v>
      </c>
      <c r="J60" t="s">
        <v>158</v>
      </c>
      <c r="K60" t="s">
        <v>185</v>
      </c>
      <c r="L60">
        <v>4</v>
      </c>
      <c r="N60" s="2">
        <v>0.3125</v>
      </c>
      <c r="O60" s="1"/>
      <c r="P60" s="1"/>
      <c r="Q60" s="1">
        <v>45042</v>
      </c>
      <c r="R60" s="1">
        <v>45076</v>
      </c>
      <c r="S60" s="1">
        <v>45083</v>
      </c>
      <c r="T60" s="1">
        <v>45022</v>
      </c>
      <c r="U60" s="1">
        <v>45048</v>
      </c>
      <c r="V60" s="1"/>
      <c r="W60" s="1" t="str">
        <f t="shared" si="0"/>
        <v>mars</v>
      </c>
      <c r="X60" s="1" t="str">
        <f t="shared" si="1"/>
        <v/>
      </c>
      <c r="Y60" s="1" t="str">
        <f t="shared" si="2"/>
        <v>2023</v>
      </c>
      <c r="Z60" s="1" t="str">
        <f t="shared" si="3"/>
        <v/>
      </c>
      <c r="AA60" t="str" cm="1">
        <f t="array" ref="AA60">_xlfn.IFS(COUNTIF(Feuil2!A$1:A$30,C60)&gt;0,Feuil2!$A$1,COUNTIF(Feuil2!B$1:B$30,C60)&gt;0,Feuil2!$B$1,COUNTIF(Feuil2!C$1:C$30,C60)&gt;0,Feuil2!$C$1,COUNTIF(Feuil2!D$1:D$30,C60)&gt;0,Feuil2!$D$1,COUNTIF(Feuil2!E$1:E$30,C60)&gt;0,Feuil2!$E$1)</f>
        <v>COTY</v>
      </c>
      <c r="AB60" t="str">
        <f t="shared" si="4"/>
        <v>COTY</v>
      </c>
      <c r="AC60" s="2">
        <f t="shared" si="5"/>
        <v>0.4375</v>
      </c>
    </row>
    <row r="61" spans="1:29" x14ac:dyDescent="0.2">
      <c r="A61" s="1">
        <v>44921</v>
      </c>
      <c r="B61">
        <v>47672</v>
      </c>
      <c r="C61" t="s">
        <v>160</v>
      </c>
      <c r="D61" t="s">
        <v>159</v>
      </c>
      <c r="E61" t="s">
        <v>74</v>
      </c>
      <c r="F61" t="s">
        <v>37</v>
      </c>
      <c r="H61" t="s">
        <v>26</v>
      </c>
      <c r="I61" t="s">
        <v>153</v>
      </c>
      <c r="J61" t="s">
        <v>158</v>
      </c>
      <c r="K61" t="s">
        <v>29</v>
      </c>
      <c r="L61">
        <v>3</v>
      </c>
      <c r="N61" s="2">
        <v>0.3125</v>
      </c>
      <c r="O61" s="1"/>
      <c r="P61" s="1"/>
      <c r="Q61" s="1">
        <v>45042</v>
      </c>
      <c r="R61" s="1">
        <v>45076</v>
      </c>
      <c r="S61" s="1">
        <v>45082</v>
      </c>
      <c r="T61" s="1">
        <v>44923</v>
      </c>
      <c r="U61" s="1"/>
      <c r="V61" s="1"/>
      <c r="W61" s="1" t="str">
        <f t="shared" si="0"/>
        <v>décembre</v>
      </c>
      <c r="X61" s="1" t="str">
        <f t="shared" si="1"/>
        <v/>
      </c>
      <c r="Y61" s="1" t="str">
        <f t="shared" si="2"/>
        <v>2022</v>
      </c>
      <c r="Z61" s="1" t="str">
        <f t="shared" si="3"/>
        <v/>
      </c>
      <c r="AA61" t="str" cm="1">
        <f t="array" ref="AA61">_xlfn.IFS(COUNTIF(Feuil2!A$1:A$30,C61)&gt;0,Feuil2!$A$1,COUNTIF(Feuil2!B$1:B$30,C61)&gt;0,Feuil2!$B$1,COUNTIF(Feuil2!C$1:C$30,C61)&gt;0,Feuil2!$C$1,COUNTIF(Feuil2!D$1:D$30,C61)&gt;0,Feuil2!$D$1,COUNTIF(Feuil2!E$1:E$30,C61)&gt;0,Feuil2!$E$1)</f>
        <v>COTY</v>
      </c>
      <c r="AB61" t="str">
        <f t="shared" si="4"/>
        <v>COTY</v>
      </c>
      <c r="AC61" s="2">
        <f t="shared" si="5"/>
        <v>0.4375</v>
      </c>
    </row>
    <row r="62" spans="1:29" x14ac:dyDescent="0.2">
      <c r="A62" s="1">
        <v>45023</v>
      </c>
      <c r="B62">
        <v>48644</v>
      </c>
      <c r="C62" t="s">
        <v>156</v>
      </c>
      <c r="D62" t="s">
        <v>157</v>
      </c>
      <c r="E62" t="s">
        <v>113</v>
      </c>
      <c r="F62" t="s">
        <v>48</v>
      </c>
      <c r="G62" t="s">
        <v>23</v>
      </c>
      <c r="H62" t="s">
        <v>26</v>
      </c>
      <c r="I62" t="s">
        <v>153</v>
      </c>
      <c r="J62" t="s">
        <v>158</v>
      </c>
      <c r="K62" t="s">
        <v>29</v>
      </c>
      <c r="L62">
        <v>2</v>
      </c>
      <c r="N62" s="2">
        <v>0.10069444444444443</v>
      </c>
      <c r="O62" s="1"/>
      <c r="P62" s="1"/>
      <c r="Q62" s="1">
        <v>45048</v>
      </c>
      <c r="R62" s="1">
        <v>45079</v>
      </c>
      <c r="S62" s="1">
        <v>45089</v>
      </c>
      <c r="T62" s="1"/>
      <c r="U62" s="1"/>
      <c r="V62" s="1"/>
      <c r="W62" s="1" t="str">
        <f t="shared" si="0"/>
        <v>avril</v>
      </c>
      <c r="X62" s="1" t="str">
        <f t="shared" si="1"/>
        <v/>
      </c>
      <c r="Y62" s="1" t="str">
        <f t="shared" si="2"/>
        <v>2023</v>
      </c>
      <c r="Z62" s="1" t="str">
        <f t="shared" si="3"/>
        <v/>
      </c>
      <c r="AA62" t="str" cm="1">
        <f t="array" ref="AA62">_xlfn.IFS(COUNTIF(Feuil2!A$1:A$30,C62)&gt;0,Feuil2!$A$1,COUNTIF(Feuil2!B$1:B$30,C62)&gt;0,Feuil2!$B$1,COUNTIF(Feuil2!C$1:C$30,C62)&gt;0,Feuil2!$C$1,COUNTIF(Feuil2!D$1:D$30,C62)&gt;0,Feuil2!$D$1,COUNTIF(Feuil2!E$1:E$30,C62)&gt;0,Feuil2!$E$1)</f>
        <v>COTY</v>
      </c>
      <c r="AB62" t="str">
        <f t="shared" si="4"/>
        <v>COTY</v>
      </c>
      <c r="AC62" s="2">
        <f t="shared" si="5"/>
        <v>0.14097222222222219</v>
      </c>
    </row>
    <row r="63" spans="1:29" x14ac:dyDescent="0.2">
      <c r="A63" s="1">
        <v>44972</v>
      </c>
      <c r="B63">
        <v>48202</v>
      </c>
      <c r="C63" t="s">
        <v>161</v>
      </c>
      <c r="D63" t="s">
        <v>162</v>
      </c>
      <c r="E63" t="s">
        <v>85</v>
      </c>
      <c r="F63" t="s">
        <v>37</v>
      </c>
      <c r="H63" t="s">
        <v>26</v>
      </c>
      <c r="I63" t="s">
        <v>153</v>
      </c>
      <c r="J63" t="s">
        <v>163</v>
      </c>
      <c r="K63" t="s">
        <v>29</v>
      </c>
      <c r="L63">
        <v>1</v>
      </c>
      <c r="N63" s="2">
        <v>6.25E-2</v>
      </c>
      <c r="O63" s="1"/>
      <c r="P63" s="1"/>
      <c r="Q63" s="1">
        <v>45055</v>
      </c>
      <c r="R63" s="1">
        <v>45089</v>
      </c>
      <c r="S63" s="1">
        <v>45096</v>
      </c>
      <c r="T63" s="1">
        <v>44970</v>
      </c>
      <c r="U63" s="1"/>
      <c r="V63" s="1"/>
      <c r="W63" s="1" t="str">
        <f t="shared" si="0"/>
        <v>février</v>
      </c>
      <c r="X63" s="1" t="str">
        <f t="shared" si="1"/>
        <v/>
      </c>
      <c r="Y63" s="1" t="str">
        <f t="shared" si="2"/>
        <v>2023</v>
      </c>
      <c r="Z63" s="1" t="str">
        <f t="shared" si="3"/>
        <v/>
      </c>
      <c r="AA63" t="str" cm="1">
        <f t="array" ref="AA63">_xlfn.IFS(COUNTIF(Feuil2!A$1:A$30,C63)&gt;0,Feuil2!$A$1,COUNTIF(Feuil2!B$1:B$30,C63)&gt;0,Feuil2!$B$1,COUNTIF(Feuil2!C$1:C$30,C63)&gt;0,Feuil2!$C$1,COUNTIF(Feuil2!D$1:D$30,C63)&gt;0,Feuil2!$D$1,COUNTIF(Feuil2!E$1:E$30,C63)&gt;0,Feuil2!$E$1)</f>
        <v>COTY</v>
      </c>
      <c r="AB63" t="str">
        <f t="shared" si="4"/>
        <v>COTY</v>
      </c>
      <c r="AC63" s="2">
        <f t="shared" si="5"/>
        <v>8.7499999999999994E-2</v>
      </c>
    </row>
    <row r="64" spans="1:29" x14ac:dyDescent="0.2">
      <c r="A64" s="1">
        <v>44981</v>
      </c>
      <c r="B64">
        <v>48290</v>
      </c>
      <c r="C64" t="s">
        <v>164</v>
      </c>
      <c r="D64" t="s">
        <v>127</v>
      </c>
      <c r="E64" t="s">
        <v>85</v>
      </c>
      <c r="F64" t="s">
        <v>48</v>
      </c>
      <c r="H64" t="s">
        <v>26</v>
      </c>
      <c r="I64" t="s">
        <v>153</v>
      </c>
      <c r="J64" t="s">
        <v>154</v>
      </c>
      <c r="K64" t="s">
        <v>29</v>
      </c>
      <c r="L64">
        <v>1</v>
      </c>
      <c r="N64" s="2">
        <v>0.33333333333333331</v>
      </c>
      <c r="O64" s="1"/>
      <c r="P64" s="1"/>
      <c r="Q64" s="1">
        <v>45056</v>
      </c>
      <c r="R64" s="1">
        <v>45089</v>
      </c>
      <c r="S64" s="1">
        <v>45096</v>
      </c>
      <c r="T64" s="1"/>
      <c r="U64" s="1"/>
      <c r="V64" s="1"/>
      <c r="W64" s="1" t="str">
        <f t="shared" si="0"/>
        <v>février</v>
      </c>
      <c r="X64" s="1" t="str">
        <f t="shared" si="1"/>
        <v/>
      </c>
      <c r="Y64" s="1" t="str">
        <f t="shared" si="2"/>
        <v>2023</v>
      </c>
      <c r="Z64" s="1" t="str">
        <f t="shared" si="3"/>
        <v/>
      </c>
      <c r="AA64" t="str" cm="1">
        <f t="array" ref="AA64">_xlfn.IFS(COUNTIF(Feuil2!A$1:A$30,C64)&gt;0,Feuil2!$A$1,COUNTIF(Feuil2!B$1:B$30,C64)&gt;0,Feuil2!$B$1,COUNTIF(Feuil2!C$1:C$30,C64)&gt;0,Feuil2!$C$1,COUNTIF(Feuil2!D$1:D$30,C64)&gt;0,Feuil2!$D$1,COUNTIF(Feuil2!E$1:E$30,C64)&gt;0,Feuil2!$E$1)</f>
        <v>COTY</v>
      </c>
      <c r="AB64" t="str">
        <f t="shared" si="4"/>
        <v>COTY</v>
      </c>
      <c r="AC64" s="2">
        <f t="shared" si="5"/>
        <v>0.46666666666666662</v>
      </c>
    </row>
    <row r="65" spans="1:29" x14ac:dyDescent="0.2">
      <c r="A65" s="1">
        <v>45028</v>
      </c>
      <c r="B65">
        <v>48675</v>
      </c>
      <c r="C65" t="s">
        <v>165</v>
      </c>
      <c r="D65" t="s">
        <v>166</v>
      </c>
      <c r="E65" t="s">
        <v>85</v>
      </c>
      <c r="F65" t="s">
        <v>132</v>
      </c>
      <c r="G65" t="s">
        <v>23</v>
      </c>
      <c r="H65" t="s">
        <v>26</v>
      </c>
      <c r="I65" t="s">
        <v>153</v>
      </c>
      <c r="J65" t="s">
        <v>158</v>
      </c>
      <c r="K65" t="s">
        <v>29</v>
      </c>
      <c r="L65">
        <v>2</v>
      </c>
      <c r="N65" s="2">
        <v>4.1666666666666664E-2</v>
      </c>
      <c r="O65" s="1"/>
      <c r="P65" s="1"/>
      <c r="Q65" s="1">
        <v>45056</v>
      </c>
      <c r="R65" s="1">
        <v>45089</v>
      </c>
      <c r="S65" s="1">
        <v>45096</v>
      </c>
      <c r="T65" s="1"/>
      <c r="U65" s="1"/>
      <c r="V65" s="1"/>
      <c r="W65" s="1" t="str">
        <f t="shared" si="0"/>
        <v>avril</v>
      </c>
      <c r="X65" s="1" t="str">
        <f t="shared" si="1"/>
        <v/>
      </c>
      <c r="Y65" s="1" t="str">
        <f t="shared" si="2"/>
        <v>2023</v>
      </c>
      <c r="Z65" s="1" t="str">
        <f t="shared" si="3"/>
        <v/>
      </c>
      <c r="AA65" t="str" cm="1">
        <f t="array" ref="AA65">_xlfn.IFS(COUNTIF(Feuil2!A$1:A$30,C65)&gt;0,Feuil2!$A$1,COUNTIF(Feuil2!B$1:B$30,C65)&gt;0,Feuil2!$B$1,COUNTIF(Feuil2!C$1:C$30,C65)&gt;0,Feuil2!$C$1,COUNTIF(Feuil2!D$1:D$30,C65)&gt;0,Feuil2!$D$1,COUNTIF(Feuil2!E$1:E$30,C65)&gt;0,Feuil2!$E$1)</f>
        <v>COTY</v>
      </c>
      <c r="AB65" t="str">
        <f t="shared" si="4"/>
        <v>COTY</v>
      </c>
      <c r="AC65" s="2">
        <f t="shared" si="5"/>
        <v>5.8333333333333327E-2</v>
      </c>
    </row>
    <row r="66" spans="1:29" x14ac:dyDescent="0.2">
      <c r="A66" s="1">
        <v>45028</v>
      </c>
      <c r="B66">
        <v>48666</v>
      </c>
      <c r="C66" t="s">
        <v>156</v>
      </c>
      <c r="D66" t="s">
        <v>167</v>
      </c>
      <c r="E66" t="s">
        <v>83</v>
      </c>
      <c r="F66" t="s">
        <v>48</v>
      </c>
      <c r="G66" t="s">
        <v>23</v>
      </c>
      <c r="H66" t="s">
        <v>26</v>
      </c>
      <c r="I66" t="s">
        <v>153</v>
      </c>
      <c r="J66" t="s">
        <v>158</v>
      </c>
      <c r="K66" t="s">
        <v>29</v>
      </c>
      <c r="L66">
        <v>1</v>
      </c>
      <c r="N66" s="2">
        <v>0.22916666666666666</v>
      </c>
      <c r="O66" s="1"/>
      <c r="P66" s="1"/>
      <c r="Q66" s="1">
        <v>45056</v>
      </c>
      <c r="R66" s="1">
        <v>45089</v>
      </c>
      <c r="S66" s="1">
        <v>45096</v>
      </c>
      <c r="T66" s="1"/>
      <c r="U66" s="1"/>
      <c r="V66" s="1"/>
      <c r="W66" s="1" t="str">
        <f t="shared" ref="W66:W129" si="6">IF(A66&lt;&gt;"",TEXT(A66,"mmmm"),"")</f>
        <v>avril</v>
      </c>
      <c r="X66" s="1" t="str">
        <f t="shared" ref="X66:X129" si="7">IF(V66&lt;&gt;"",TEXT(V66,"mmmm"),"")</f>
        <v/>
      </c>
      <c r="Y66" s="1" t="str">
        <f t="shared" ref="Y66:Y129" si="8">IF(A66&lt;&gt;"",TEXT(A66,"AAAA"),"")</f>
        <v>2023</v>
      </c>
      <c r="Z66" s="1" t="str">
        <f t="shared" ref="Z66:Z129" si="9">IF(V66&lt;&gt;"",TEXT(V66,"AAAA"),"")</f>
        <v/>
      </c>
      <c r="AA66" t="str" cm="1">
        <f t="array" ref="AA66">_xlfn.IFS(COUNTIF(Feuil2!A$1:A$30,C66)&gt;0,Feuil2!$A$1,COUNTIF(Feuil2!B$1:B$30,C66)&gt;0,Feuil2!$B$1,COUNTIF(Feuil2!C$1:C$30,C66)&gt;0,Feuil2!$C$1,COUNTIF(Feuil2!D$1:D$30,C66)&gt;0,Feuil2!$D$1,COUNTIF(Feuil2!E$1:E$30,C66)&gt;0,Feuil2!$E$1)</f>
        <v>COTY</v>
      </c>
      <c r="AB66" t="str">
        <f t="shared" ref="AB66:AB129" si="10">IF(C66&lt;&gt;"",IFERROR(AA66,C66),"")</f>
        <v>COTY</v>
      </c>
      <c r="AC66" s="2">
        <f t="shared" ref="AC66:AC129" si="11">IF(N66&lt;&gt;"",N66*1.4,"")</f>
        <v>0.3208333333333333</v>
      </c>
    </row>
    <row r="67" spans="1:29" x14ac:dyDescent="0.2">
      <c r="A67" s="1">
        <v>44972</v>
      </c>
      <c r="B67">
        <v>48199</v>
      </c>
      <c r="C67" t="s">
        <v>161</v>
      </c>
      <c r="D67" t="s">
        <v>162</v>
      </c>
      <c r="E67" t="s">
        <v>113</v>
      </c>
      <c r="F67" t="s">
        <v>48</v>
      </c>
      <c r="H67" t="s">
        <v>26</v>
      </c>
      <c r="I67" t="s">
        <v>153</v>
      </c>
      <c r="J67" t="s">
        <v>163</v>
      </c>
      <c r="K67" t="s">
        <v>29</v>
      </c>
      <c r="L67">
        <v>1</v>
      </c>
      <c r="N67" s="2">
        <v>3.4722222222222224E-2</v>
      </c>
      <c r="O67" s="1"/>
      <c r="P67" s="1"/>
      <c r="Q67" s="1">
        <v>45076</v>
      </c>
      <c r="R67" s="1">
        <v>45107</v>
      </c>
      <c r="S67" s="1">
        <v>45117</v>
      </c>
      <c r="T67" s="1">
        <v>44970</v>
      </c>
      <c r="U67" s="1"/>
      <c r="V67" s="1"/>
      <c r="W67" s="1" t="str">
        <f t="shared" si="6"/>
        <v>février</v>
      </c>
      <c r="X67" s="1" t="str">
        <f t="shared" si="7"/>
        <v/>
      </c>
      <c r="Y67" s="1" t="str">
        <f t="shared" si="8"/>
        <v>2023</v>
      </c>
      <c r="Z67" s="1" t="str">
        <f t="shared" si="9"/>
        <v/>
      </c>
      <c r="AA67" t="str" cm="1">
        <f t="array" ref="AA67">_xlfn.IFS(COUNTIF(Feuil2!A$1:A$30,C67)&gt;0,Feuil2!$A$1,COUNTIF(Feuil2!B$1:B$30,C67)&gt;0,Feuil2!$B$1,COUNTIF(Feuil2!C$1:C$30,C67)&gt;0,Feuil2!$C$1,COUNTIF(Feuil2!D$1:D$30,C67)&gt;0,Feuil2!$D$1,COUNTIF(Feuil2!E$1:E$30,C67)&gt;0,Feuil2!$E$1)</f>
        <v>COTY</v>
      </c>
      <c r="AB67" t="str">
        <f t="shared" si="10"/>
        <v>COTY</v>
      </c>
      <c r="AC67" s="2">
        <f t="shared" si="11"/>
        <v>4.8611111111111112E-2</v>
      </c>
    </row>
    <row r="68" spans="1:29" x14ac:dyDescent="0.2">
      <c r="A68" s="1">
        <v>44943</v>
      </c>
      <c r="B68" t="s">
        <v>168</v>
      </c>
      <c r="C68" t="s">
        <v>160</v>
      </c>
      <c r="D68" t="s">
        <v>169</v>
      </c>
      <c r="E68" t="s">
        <v>170</v>
      </c>
      <c r="F68" t="s">
        <v>129</v>
      </c>
      <c r="H68" t="s">
        <v>26</v>
      </c>
      <c r="I68" t="s">
        <v>153</v>
      </c>
      <c r="J68" t="s">
        <v>158</v>
      </c>
      <c r="K68" t="s">
        <v>29</v>
      </c>
      <c r="L68">
        <v>1</v>
      </c>
      <c r="N68" s="2">
        <v>2.0833333333333332E-2</v>
      </c>
      <c r="O68" s="1">
        <v>44938</v>
      </c>
      <c r="P68" s="1">
        <v>44946</v>
      </c>
      <c r="Q68" s="1"/>
      <c r="R68" s="1"/>
      <c r="S68" s="1"/>
      <c r="T68" s="1">
        <v>44946</v>
      </c>
      <c r="U68" s="1"/>
      <c r="V68" s="1"/>
      <c r="W68" s="1" t="str">
        <f t="shared" si="6"/>
        <v>janvier</v>
      </c>
      <c r="X68" s="1" t="str">
        <f t="shared" si="7"/>
        <v/>
      </c>
      <c r="Y68" s="1" t="str">
        <f t="shared" si="8"/>
        <v>2023</v>
      </c>
      <c r="Z68" s="1" t="str">
        <f t="shared" si="9"/>
        <v/>
      </c>
      <c r="AA68" t="str" cm="1">
        <f t="array" ref="AA68">_xlfn.IFS(COUNTIF(Feuil2!A$1:A$30,C68)&gt;0,Feuil2!$A$1,COUNTIF(Feuil2!B$1:B$30,C68)&gt;0,Feuil2!$B$1,COUNTIF(Feuil2!C$1:C$30,C68)&gt;0,Feuil2!$C$1,COUNTIF(Feuil2!D$1:D$30,C68)&gt;0,Feuil2!$D$1,COUNTIF(Feuil2!E$1:E$30,C68)&gt;0,Feuil2!$E$1)</f>
        <v>COTY</v>
      </c>
      <c r="AB68" t="str">
        <f t="shared" si="10"/>
        <v>COTY</v>
      </c>
      <c r="AC68" s="2">
        <f t="shared" si="11"/>
        <v>2.9166666666666664E-2</v>
      </c>
    </row>
    <row r="69" spans="1:29" x14ac:dyDescent="0.2">
      <c r="A69" s="1">
        <v>45006</v>
      </c>
      <c r="B69" t="s">
        <v>168</v>
      </c>
      <c r="C69" t="s">
        <v>156</v>
      </c>
      <c r="D69" t="s">
        <v>171</v>
      </c>
      <c r="E69" t="s">
        <v>24</v>
      </c>
      <c r="F69" t="s">
        <v>172</v>
      </c>
      <c r="H69" t="s">
        <v>26</v>
      </c>
      <c r="I69" t="s">
        <v>153</v>
      </c>
      <c r="J69" t="s">
        <v>158</v>
      </c>
      <c r="K69" t="s">
        <v>29</v>
      </c>
      <c r="L69">
        <v>2</v>
      </c>
      <c r="O69" s="1"/>
      <c r="P69" s="1"/>
      <c r="Q69" s="1"/>
      <c r="R69" s="1"/>
      <c r="S69" s="1"/>
      <c r="T69" s="1">
        <v>45012</v>
      </c>
      <c r="U69" s="1"/>
      <c r="V69" s="1"/>
      <c r="W69" s="1" t="str">
        <f t="shared" si="6"/>
        <v>mars</v>
      </c>
      <c r="X69" s="1" t="str">
        <f t="shared" si="7"/>
        <v/>
      </c>
      <c r="Y69" s="1" t="str">
        <f t="shared" si="8"/>
        <v>2023</v>
      </c>
      <c r="Z69" s="1" t="str">
        <f t="shared" si="9"/>
        <v/>
      </c>
      <c r="AA69" t="str" cm="1">
        <f t="array" ref="AA69">_xlfn.IFS(COUNTIF(Feuil2!A$1:A$30,C69)&gt;0,Feuil2!$A$1,COUNTIF(Feuil2!B$1:B$30,C69)&gt;0,Feuil2!$B$1,COUNTIF(Feuil2!C$1:C$30,C69)&gt;0,Feuil2!$C$1,COUNTIF(Feuil2!D$1:D$30,C69)&gt;0,Feuil2!$D$1,COUNTIF(Feuil2!E$1:E$30,C69)&gt;0,Feuil2!$E$1)</f>
        <v>COTY</v>
      </c>
      <c r="AB69" t="str">
        <f t="shared" si="10"/>
        <v>COTY</v>
      </c>
      <c r="AC69" s="2" t="str">
        <f t="shared" si="11"/>
        <v/>
      </c>
    </row>
    <row r="70" spans="1:29" x14ac:dyDescent="0.2">
      <c r="A70" s="1">
        <v>45027</v>
      </c>
      <c r="B70">
        <v>48603</v>
      </c>
      <c r="C70" t="s">
        <v>179</v>
      </c>
      <c r="D70" t="s">
        <v>143</v>
      </c>
      <c r="E70" t="s">
        <v>24</v>
      </c>
      <c r="F70" t="s">
        <v>45</v>
      </c>
      <c r="H70" t="s">
        <v>26</v>
      </c>
      <c r="I70" t="s">
        <v>176</v>
      </c>
      <c r="J70" t="s">
        <v>180</v>
      </c>
      <c r="K70" t="s">
        <v>29</v>
      </c>
      <c r="O70" s="1">
        <v>45040</v>
      </c>
      <c r="P70" s="1">
        <v>45022</v>
      </c>
      <c r="Q70" s="1">
        <v>45027</v>
      </c>
      <c r="R70" s="1">
        <v>45042</v>
      </c>
      <c r="S70" s="1">
        <v>45048</v>
      </c>
      <c r="T70" s="1">
        <v>45040</v>
      </c>
      <c r="U70" s="1"/>
      <c r="V70" s="1"/>
      <c r="W70" s="1" t="str">
        <f t="shared" si="6"/>
        <v>avril</v>
      </c>
      <c r="X70" s="1" t="str">
        <f t="shared" si="7"/>
        <v/>
      </c>
      <c r="Y70" s="1" t="str">
        <f t="shared" si="8"/>
        <v>2023</v>
      </c>
      <c r="Z70" s="1" t="str">
        <f t="shared" si="9"/>
        <v/>
      </c>
      <c r="AA70" t="e" cm="1">
        <f t="array" ref="AA70">_xlfn.IFS(COUNTIF(Feuil2!A$1:A$30,C70)&gt;0,Feuil2!$A$1,COUNTIF(Feuil2!B$1:B$30,C70)&gt;0,Feuil2!$B$1,COUNTIF(Feuil2!C$1:C$30,C70)&gt;0,Feuil2!$C$1,COUNTIF(Feuil2!D$1:D$30,C70)&gt;0,Feuil2!$D$1,COUNTIF(Feuil2!E$1:E$30,C70)&gt;0,Feuil2!$E$1)</f>
        <v>#N/A</v>
      </c>
      <c r="AB70" t="str">
        <f t="shared" si="10"/>
        <v>CHANEL</v>
      </c>
      <c r="AC70" s="2" t="str">
        <f t="shared" si="11"/>
        <v/>
      </c>
    </row>
    <row r="71" spans="1:29" x14ac:dyDescent="0.2">
      <c r="A71" s="1">
        <v>45036</v>
      </c>
      <c r="B71">
        <v>48758</v>
      </c>
      <c r="C71" t="s">
        <v>72</v>
      </c>
      <c r="E71" t="s">
        <v>170</v>
      </c>
      <c r="F71" t="s">
        <v>742</v>
      </c>
      <c r="H71" t="s">
        <v>38</v>
      </c>
      <c r="I71" t="s">
        <v>176</v>
      </c>
      <c r="J71" t="s">
        <v>181</v>
      </c>
      <c r="K71" t="s">
        <v>29</v>
      </c>
      <c r="L71">
        <v>1</v>
      </c>
      <c r="N71" s="2">
        <v>8.3333333333333329E-2</v>
      </c>
      <c r="O71" s="1"/>
      <c r="P71" s="1">
        <v>45048</v>
      </c>
      <c r="Q71" s="1">
        <v>45107</v>
      </c>
      <c r="R71" s="1">
        <v>45133</v>
      </c>
      <c r="S71" s="1">
        <v>45138</v>
      </c>
      <c r="T71" s="1">
        <v>45037</v>
      </c>
      <c r="U71" s="1"/>
      <c r="V71" s="1"/>
      <c r="W71" s="1" t="str">
        <f t="shared" si="6"/>
        <v>avril</v>
      </c>
      <c r="X71" s="1" t="str">
        <f t="shared" si="7"/>
        <v/>
      </c>
      <c r="Y71" s="1" t="str">
        <f t="shared" si="8"/>
        <v>2023</v>
      </c>
      <c r="Z71" s="1" t="str">
        <f t="shared" si="9"/>
        <v/>
      </c>
      <c r="AA71" t="str" cm="1">
        <f t="array" ref="AA71">_xlfn.IFS(COUNTIF(Feuil2!A$1:A$30,C71)&gt;0,Feuil2!$A$1,COUNTIF(Feuil2!B$1:B$30,C71)&gt;0,Feuil2!$B$1,COUNTIF(Feuil2!C$1:C$30,C71)&gt;0,Feuil2!$C$1,COUNTIF(Feuil2!D$1:D$30,C71)&gt;0,Feuil2!$D$1,COUNTIF(Feuil2!E$1:E$30,C71)&gt;0,Feuil2!$E$1)</f>
        <v>L'Oréal</v>
      </c>
      <c r="AB71" t="str">
        <f t="shared" si="10"/>
        <v>L'Oréal</v>
      </c>
      <c r="AC71" s="2">
        <f t="shared" si="11"/>
        <v>0.11666666666666665</v>
      </c>
    </row>
    <row r="72" spans="1:29" x14ac:dyDescent="0.2">
      <c r="A72" s="1">
        <v>45035</v>
      </c>
      <c r="B72">
        <v>46716</v>
      </c>
      <c r="C72" t="s">
        <v>182</v>
      </c>
      <c r="E72" t="s">
        <v>183</v>
      </c>
      <c r="F72" t="s">
        <v>173</v>
      </c>
      <c r="H72" t="s">
        <v>38</v>
      </c>
      <c r="I72" t="s">
        <v>176</v>
      </c>
      <c r="J72" t="s">
        <v>32</v>
      </c>
      <c r="K72" t="s">
        <v>29</v>
      </c>
      <c r="L72">
        <v>1</v>
      </c>
      <c r="N72" s="2">
        <v>2.0833333333333332E-2</v>
      </c>
      <c r="O72" s="1"/>
      <c r="P72" s="1">
        <v>45036</v>
      </c>
      <c r="Q72" s="1"/>
      <c r="R72" s="1">
        <v>45049</v>
      </c>
      <c r="S72" s="1">
        <v>45055</v>
      </c>
      <c r="T72" s="1">
        <v>45037</v>
      </c>
      <c r="U72" s="1"/>
      <c r="V72" s="1"/>
      <c r="W72" s="1" t="str">
        <f t="shared" si="6"/>
        <v>avril</v>
      </c>
      <c r="X72" s="1" t="str">
        <f t="shared" si="7"/>
        <v/>
      </c>
      <c r="Y72" s="1" t="str">
        <f t="shared" si="8"/>
        <v>2023</v>
      </c>
      <c r="Z72" s="1" t="str">
        <f t="shared" si="9"/>
        <v/>
      </c>
      <c r="AA72" t="e" cm="1">
        <f t="array" ref="AA72">_xlfn.IFS(COUNTIF(Feuil2!A$1:A$30,C72)&gt;0,Feuil2!$A$1,COUNTIF(Feuil2!B$1:B$30,C72)&gt;0,Feuil2!$B$1,COUNTIF(Feuil2!C$1:C$30,C72)&gt;0,Feuil2!$C$1,COUNTIF(Feuil2!D$1:D$30,C72)&gt;0,Feuil2!$D$1,COUNTIF(Feuil2!E$1:E$30,C72)&gt;0,Feuil2!$E$1)</f>
        <v>#N/A</v>
      </c>
      <c r="AB72" t="str">
        <f t="shared" si="10"/>
        <v>Christophe Robin</v>
      </c>
      <c r="AC72" s="2">
        <f t="shared" si="11"/>
        <v>2.9166666666666664E-2</v>
      </c>
    </row>
    <row r="73" spans="1:29" x14ac:dyDescent="0.2">
      <c r="A73" s="1">
        <v>45035</v>
      </c>
      <c r="B73">
        <v>48754</v>
      </c>
      <c r="C73" t="s">
        <v>212</v>
      </c>
      <c r="F73" t="s">
        <v>86</v>
      </c>
      <c r="H73" t="s">
        <v>38</v>
      </c>
      <c r="I73" t="s">
        <v>200</v>
      </c>
      <c r="J73" t="s">
        <v>181</v>
      </c>
      <c r="K73" t="s">
        <v>29</v>
      </c>
      <c r="L73">
        <v>1</v>
      </c>
      <c r="O73" s="1"/>
      <c r="P73" s="1">
        <v>45042</v>
      </c>
      <c r="Q73" s="1">
        <v>45054</v>
      </c>
      <c r="R73" s="1">
        <v>45057</v>
      </c>
      <c r="S73" s="1">
        <v>45058</v>
      </c>
      <c r="T73" s="1">
        <v>45043</v>
      </c>
      <c r="U73" s="1"/>
      <c r="V73" s="1"/>
      <c r="W73" s="1" t="str">
        <f t="shared" si="6"/>
        <v>avril</v>
      </c>
      <c r="X73" s="1" t="str">
        <f t="shared" si="7"/>
        <v/>
      </c>
      <c r="Y73" s="1" t="str">
        <f t="shared" si="8"/>
        <v>2023</v>
      </c>
      <c r="Z73" s="1" t="str">
        <f t="shared" si="9"/>
        <v/>
      </c>
      <c r="AA73" t="e" cm="1">
        <f t="array" ref="AA73">_xlfn.IFS(COUNTIF(Feuil2!A$1:A$30,C73)&gt;0,Feuil2!$A$1,COUNTIF(Feuil2!B$1:B$30,C73)&gt;0,Feuil2!$B$1,COUNTIF(Feuil2!C$1:C$30,C73)&gt;0,Feuil2!$C$1,COUNTIF(Feuil2!D$1:D$30,C73)&gt;0,Feuil2!$D$1,COUNTIF(Feuil2!E$1:E$30,C73)&gt;0,Feuil2!$E$1)</f>
        <v>#N/A</v>
      </c>
      <c r="AB73" t="str">
        <f t="shared" si="10"/>
        <v>GHD</v>
      </c>
      <c r="AC73" s="2" t="str">
        <f t="shared" si="11"/>
        <v/>
      </c>
    </row>
    <row r="74" spans="1:29" x14ac:dyDescent="0.2">
      <c r="A74" s="1">
        <v>45033</v>
      </c>
      <c r="B74">
        <v>48722</v>
      </c>
      <c r="C74" t="s">
        <v>214</v>
      </c>
      <c r="D74" t="s">
        <v>215</v>
      </c>
      <c r="E74" t="s">
        <v>74</v>
      </c>
      <c r="F74" t="s">
        <v>86</v>
      </c>
      <c r="H74" t="s">
        <v>38</v>
      </c>
      <c r="I74" t="s">
        <v>200</v>
      </c>
      <c r="J74" t="s">
        <v>181</v>
      </c>
      <c r="K74" t="s">
        <v>29</v>
      </c>
      <c r="L74">
        <v>1</v>
      </c>
      <c r="O74" s="1"/>
      <c r="P74" s="1">
        <v>45071</v>
      </c>
      <c r="Q74" s="1">
        <v>45076</v>
      </c>
      <c r="R74" s="1">
        <v>45110</v>
      </c>
      <c r="S74" s="1">
        <v>45110</v>
      </c>
      <c r="T74" s="1">
        <v>45043</v>
      </c>
      <c r="U74" s="1"/>
      <c r="V74" s="1"/>
      <c r="W74" s="1" t="str">
        <f t="shared" si="6"/>
        <v>avril</v>
      </c>
      <c r="X74" s="1" t="str">
        <f t="shared" si="7"/>
        <v/>
      </c>
      <c r="Y74" s="1" t="str">
        <f t="shared" si="8"/>
        <v>2023</v>
      </c>
      <c r="Z74" s="1" t="str">
        <f t="shared" si="9"/>
        <v/>
      </c>
      <c r="AA74" t="str" cm="1">
        <f t="array" ref="AA74">_xlfn.IFS(COUNTIF(Feuil2!A$1:A$30,C74)&gt;0,Feuil2!$A$1,COUNTIF(Feuil2!B$1:B$30,C74)&gt;0,Feuil2!$B$1,COUNTIF(Feuil2!C$1:C$30,C74)&gt;0,Feuil2!$C$1,COUNTIF(Feuil2!D$1:D$30,C74)&gt;0,Feuil2!$D$1,COUNTIF(Feuil2!E$1:E$30,C74)&gt;0,Feuil2!$E$1)</f>
        <v>L'Oréal</v>
      </c>
      <c r="AB74" t="str">
        <f t="shared" si="10"/>
        <v>L'Oréal</v>
      </c>
      <c r="AC74" s="2" t="str">
        <f t="shared" si="11"/>
        <v/>
      </c>
    </row>
    <row r="75" spans="1:29" x14ac:dyDescent="0.2">
      <c r="A75" s="1">
        <v>44943</v>
      </c>
      <c r="B75">
        <v>47885</v>
      </c>
      <c r="C75" t="s">
        <v>216</v>
      </c>
      <c r="D75" t="s">
        <v>23</v>
      </c>
      <c r="E75" t="s">
        <v>217</v>
      </c>
      <c r="F75" t="s">
        <v>129</v>
      </c>
      <c r="G75" t="s">
        <v>23</v>
      </c>
      <c r="H75" t="s">
        <v>38</v>
      </c>
      <c r="I75" t="s">
        <v>200</v>
      </c>
      <c r="J75" t="s">
        <v>60</v>
      </c>
      <c r="K75" t="s">
        <v>29</v>
      </c>
      <c r="N75" s="2">
        <v>0.375</v>
      </c>
      <c r="O75" s="1">
        <v>44943</v>
      </c>
      <c r="P75" s="1">
        <v>44949</v>
      </c>
      <c r="Q75" s="1">
        <v>44951</v>
      </c>
      <c r="R75" s="1"/>
      <c r="S75" s="1">
        <v>44967</v>
      </c>
      <c r="T75" s="1">
        <v>44966</v>
      </c>
      <c r="U75" s="1"/>
      <c r="V75" s="1"/>
      <c r="W75" s="1" t="str">
        <f t="shared" si="6"/>
        <v>janvier</v>
      </c>
      <c r="X75" s="1" t="str">
        <f t="shared" si="7"/>
        <v/>
      </c>
      <c r="Y75" s="1" t="str">
        <f t="shared" si="8"/>
        <v>2023</v>
      </c>
      <c r="Z75" s="1" t="str">
        <f t="shared" si="9"/>
        <v/>
      </c>
      <c r="AA75" t="str" cm="1">
        <f t="array" ref="AA75">_xlfn.IFS(COUNTIF(Feuil2!A$1:A$30,C75)&gt;0,Feuil2!$A$1,COUNTIF(Feuil2!B$1:B$30,C75)&gt;0,Feuil2!$B$1,COUNTIF(Feuil2!C$1:C$30,C75)&gt;0,Feuil2!$C$1,COUNTIF(Feuil2!D$1:D$30,C75)&gt;0,Feuil2!$D$1,COUNTIF(Feuil2!E$1:E$30,C75)&gt;0,Feuil2!$E$1)</f>
        <v>Interparfums</v>
      </c>
      <c r="AB75" t="str">
        <f t="shared" si="10"/>
        <v>Interparfums</v>
      </c>
      <c r="AC75" s="2">
        <f t="shared" si="11"/>
        <v>0.52499999999999991</v>
      </c>
    </row>
    <row r="76" spans="1:29" x14ac:dyDescent="0.2">
      <c r="A76" s="1">
        <v>45019</v>
      </c>
      <c r="B76">
        <v>48579</v>
      </c>
      <c r="C76" t="s">
        <v>117</v>
      </c>
      <c r="D76" t="s">
        <v>108</v>
      </c>
      <c r="E76" t="s">
        <v>74</v>
      </c>
      <c r="F76" t="s">
        <v>86</v>
      </c>
      <c r="G76" t="s">
        <v>218</v>
      </c>
      <c r="H76" t="s">
        <v>38</v>
      </c>
      <c r="I76" t="s">
        <v>200</v>
      </c>
      <c r="J76" t="s">
        <v>219</v>
      </c>
      <c r="K76" t="s">
        <v>29</v>
      </c>
      <c r="L76">
        <v>1</v>
      </c>
      <c r="N76" s="2">
        <v>0.20833333333333331</v>
      </c>
      <c r="O76" s="1">
        <v>45020</v>
      </c>
      <c r="P76" s="1">
        <v>45027</v>
      </c>
      <c r="Q76" s="1">
        <v>45068</v>
      </c>
      <c r="R76" s="1">
        <v>45090</v>
      </c>
      <c r="S76" s="1">
        <v>45096</v>
      </c>
      <c r="T76" s="1">
        <v>45028</v>
      </c>
      <c r="U76" s="1"/>
      <c r="V76" s="1"/>
      <c r="W76" s="1" t="str">
        <f t="shared" si="6"/>
        <v>avril</v>
      </c>
      <c r="X76" s="1" t="str">
        <f t="shared" si="7"/>
        <v/>
      </c>
      <c r="Y76" s="1" t="str">
        <f t="shared" si="8"/>
        <v>2023</v>
      </c>
      <c r="Z76" s="1" t="str">
        <f t="shared" si="9"/>
        <v/>
      </c>
      <c r="AA76" t="e" cm="1">
        <f t="array" ref="AA76">_xlfn.IFS(COUNTIF(Feuil2!A$1:A$30,C76)&gt;0,Feuil2!$A$1,COUNTIF(Feuil2!B$1:B$30,C76)&gt;0,Feuil2!$B$1,COUNTIF(Feuil2!C$1:C$30,C76)&gt;0,Feuil2!$C$1,COUNTIF(Feuil2!D$1:D$30,C76)&gt;0,Feuil2!$D$1,COUNTIF(Feuil2!E$1:E$30,C76)&gt;0,Feuil2!$E$1)</f>
        <v>#N/A</v>
      </c>
      <c r="AB76" t="str">
        <f t="shared" si="10"/>
        <v>Kenzo</v>
      </c>
      <c r="AC76" s="2">
        <f t="shared" si="11"/>
        <v>0.29166666666666663</v>
      </c>
    </row>
    <row r="77" spans="1:29" x14ac:dyDescent="0.2">
      <c r="A77" s="1">
        <v>45021</v>
      </c>
      <c r="B77">
        <v>48577</v>
      </c>
      <c r="C77" t="s">
        <v>117</v>
      </c>
      <c r="D77" t="s">
        <v>108</v>
      </c>
      <c r="E77" t="s">
        <v>85</v>
      </c>
      <c r="F77" t="s">
        <v>86</v>
      </c>
      <c r="H77" t="s">
        <v>38</v>
      </c>
      <c r="I77" t="s">
        <v>200</v>
      </c>
      <c r="J77" t="s">
        <v>219</v>
      </c>
      <c r="K77" t="s">
        <v>29</v>
      </c>
      <c r="L77">
        <v>1</v>
      </c>
      <c r="N77" s="2">
        <v>0.16666666666666666</v>
      </c>
      <c r="O77" s="1">
        <v>45020</v>
      </c>
      <c r="P77" s="1">
        <v>45027</v>
      </c>
      <c r="Q77" s="1">
        <v>45068</v>
      </c>
      <c r="R77" s="1">
        <v>45090</v>
      </c>
      <c r="S77" s="1">
        <v>45096</v>
      </c>
      <c r="T77" s="1">
        <v>45029</v>
      </c>
      <c r="U77" s="1"/>
      <c r="V77" s="1"/>
      <c r="W77" s="1" t="str">
        <f t="shared" si="6"/>
        <v>avril</v>
      </c>
      <c r="X77" s="1" t="str">
        <f t="shared" si="7"/>
        <v/>
      </c>
      <c r="Y77" s="1" t="str">
        <f t="shared" si="8"/>
        <v>2023</v>
      </c>
      <c r="Z77" s="1" t="str">
        <f t="shared" si="9"/>
        <v/>
      </c>
      <c r="AA77" t="e" cm="1">
        <f t="array" ref="AA77">_xlfn.IFS(COUNTIF(Feuil2!A$1:A$30,C77)&gt;0,Feuil2!$A$1,COUNTIF(Feuil2!B$1:B$30,C77)&gt;0,Feuil2!$B$1,COUNTIF(Feuil2!C$1:C$30,C77)&gt;0,Feuil2!$C$1,COUNTIF(Feuil2!D$1:D$30,C77)&gt;0,Feuil2!$D$1,COUNTIF(Feuil2!E$1:E$30,C77)&gt;0,Feuil2!$E$1)</f>
        <v>#N/A</v>
      </c>
      <c r="AB77" t="str">
        <f t="shared" si="10"/>
        <v>Kenzo</v>
      </c>
      <c r="AC77" s="2">
        <f t="shared" si="11"/>
        <v>0.23333333333333331</v>
      </c>
    </row>
    <row r="78" spans="1:29" x14ac:dyDescent="0.2">
      <c r="A78" s="1">
        <v>45023</v>
      </c>
      <c r="B78">
        <v>48640</v>
      </c>
      <c r="C78" t="s">
        <v>87</v>
      </c>
      <c r="D78" t="s">
        <v>220</v>
      </c>
      <c r="E78" t="s">
        <v>59</v>
      </c>
      <c r="F78" t="s">
        <v>86</v>
      </c>
      <c r="H78" t="s">
        <v>38</v>
      </c>
      <c r="I78" t="s">
        <v>200</v>
      </c>
      <c r="J78" t="s">
        <v>219</v>
      </c>
      <c r="K78" t="s">
        <v>29</v>
      </c>
      <c r="L78">
        <v>1</v>
      </c>
      <c r="N78" s="2">
        <v>0.16666666666666666</v>
      </c>
      <c r="O78" s="1">
        <v>45023</v>
      </c>
      <c r="P78" s="1">
        <v>45101</v>
      </c>
      <c r="Q78" s="1">
        <v>45131</v>
      </c>
      <c r="R78" s="1">
        <v>45044</v>
      </c>
      <c r="S78" s="1">
        <v>45043</v>
      </c>
      <c r="T78" s="1">
        <v>45030</v>
      </c>
      <c r="U78" s="1"/>
      <c r="V78" s="1"/>
      <c r="W78" s="1" t="str">
        <f t="shared" si="6"/>
        <v>avril</v>
      </c>
      <c r="X78" s="1" t="str">
        <f t="shared" si="7"/>
        <v/>
      </c>
      <c r="Y78" s="1" t="str">
        <f t="shared" si="8"/>
        <v>2023</v>
      </c>
      <c r="Z78" s="1" t="str">
        <f t="shared" si="9"/>
        <v/>
      </c>
      <c r="AA78" t="str" cm="1">
        <f t="array" ref="AA78">_xlfn.IFS(COUNTIF(Feuil2!A$1:A$30,C78)&gt;0,Feuil2!$A$1,COUNTIF(Feuil2!B$1:B$30,C78)&gt;0,Feuil2!$B$1,COUNTIF(Feuil2!C$1:C$30,C78)&gt;0,Feuil2!$C$1,COUNTIF(Feuil2!D$1:D$30,C78)&gt;0,Feuil2!$D$1,COUNTIF(Feuil2!E$1:E$30,C78)&gt;0,Feuil2!$E$1)</f>
        <v>L'Oréal</v>
      </c>
      <c r="AB78" t="str">
        <f t="shared" si="10"/>
        <v>L'Oréal</v>
      </c>
      <c r="AC78" s="2">
        <f t="shared" si="11"/>
        <v>0.23333333333333331</v>
      </c>
    </row>
    <row r="79" spans="1:29" x14ac:dyDescent="0.2">
      <c r="A79" s="1">
        <v>44952</v>
      </c>
      <c r="B79">
        <v>47979</v>
      </c>
      <c r="C79" t="s">
        <v>221</v>
      </c>
      <c r="E79" t="s">
        <v>208</v>
      </c>
      <c r="F79" t="s">
        <v>186</v>
      </c>
      <c r="H79" t="s">
        <v>38</v>
      </c>
      <c r="I79" t="s">
        <v>200</v>
      </c>
      <c r="J79" t="s">
        <v>219</v>
      </c>
      <c r="K79" t="s">
        <v>29</v>
      </c>
      <c r="O79" s="1">
        <v>44952</v>
      </c>
      <c r="P79" s="1">
        <v>44958</v>
      </c>
      <c r="Q79" s="1"/>
      <c r="R79" s="1"/>
      <c r="S79" s="1">
        <v>45005</v>
      </c>
      <c r="T79" s="1">
        <v>44967</v>
      </c>
      <c r="U79" s="1"/>
      <c r="V79" s="1"/>
      <c r="W79" s="1" t="str">
        <f t="shared" si="6"/>
        <v>janvier</v>
      </c>
      <c r="X79" s="1" t="str">
        <f t="shared" si="7"/>
        <v/>
      </c>
      <c r="Y79" s="1" t="str">
        <f t="shared" si="8"/>
        <v>2023</v>
      </c>
      <c r="Z79" s="1" t="str">
        <f t="shared" si="9"/>
        <v/>
      </c>
      <c r="AA79" t="e" cm="1">
        <f t="array" ref="AA79">_xlfn.IFS(COUNTIF(Feuil2!A$1:A$30,C79)&gt;0,Feuil2!$A$1,COUNTIF(Feuil2!B$1:B$30,C79)&gt;0,Feuil2!$B$1,COUNTIF(Feuil2!C$1:C$30,C79)&gt;0,Feuil2!$C$1,COUNTIF(Feuil2!D$1:D$30,C79)&gt;0,Feuil2!$D$1,COUNTIF(Feuil2!E$1:E$30,C79)&gt;0,Feuil2!$E$1)</f>
        <v>#N/A</v>
      </c>
      <c r="AB79" t="str">
        <f t="shared" si="10"/>
        <v>DERMALOGICA GMBH</v>
      </c>
      <c r="AC79" s="2" t="str">
        <f t="shared" si="11"/>
        <v/>
      </c>
    </row>
    <row r="80" spans="1:29" x14ac:dyDescent="0.2">
      <c r="A80" s="1">
        <v>45036</v>
      </c>
      <c r="B80">
        <v>48767</v>
      </c>
      <c r="C80" t="s">
        <v>233</v>
      </c>
      <c r="D80" t="s">
        <v>234</v>
      </c>
      <c r="E80" t="s">
        <v>113</v>
      </c>
      <c r="F80" t="s">
        <v>48</v>
      </c>
      <c r="H80" t="s">
        <v>26</v>
      </c>
      <c r="I80" t="s">
        <v>229</v>
      </c>
      <c r="J80" t="s">
        <v>235</v>
      </c>
      <c r="K80" t="s">
        <v>29</v>
      </c>
      <c r="L80">
        <v>1</v>
      </c>
      <c r="N80" s="2">
        <v>0.10416666666666667</v>
      </c>
      <c r="O80" s="1"/>
      <c r="P80" s="1">
        <v>45043</v>
      </c>
      <c r="Q80" s="1">
        <v>45069</v>
      </c>
      <c r="R80" s="1">
        <v>45097</v>
      </c>
      <c r="S80" s="1">
        <v>45103</v>
      </c>
      <c r="T80" s="1">
        <v>45041</v>
      </c>
      <c r="U80" s="1"/>
      <c r="V80" s="1"/>
      <c r="W80" s="1" t="str">
        <f t="shared" si="6"/>
        <v>avril</v>
      </c>
      <c r="X80" s="1" t="str">
        <f t="shared" si="7"/>
        <v/>
      </c>
      <c r="Y80" s="1" t="str">
        <f t="shared" si="8"/>
        <v>2023</v>
      </c>
      <c r="Z80" s="1" t="str">
        <f t="shared" si="9"/>
        <v/>
      </c>
      <c r="AA80" t="str" cm="1">
        <f t="array" ref="AA80">_xlfn.IFS(COUNTIF(Feuil2!A$1:A$30,C80)&gt;0,Feuil2!$A$1,COUNTIF(Feuil2!B$1:B$30,C80)&gt;0,Feuil2!$B$1,COUNTIF(Feuil2!C$1:C$30,C80)&gt;0,Feuil2!$C$1,COUNTIF(Feuil2!D$1:D$30,C80)&gt;0,Feuil2!$D$1,COUNTIF(Feuil2!E$1:E$30,C80)&gt;0,Feuil2!$E$1)</f>
        <v>PUIG</v>
      </c>
      <c r="AB80" t="str">
        <f t="shared" si="10"/>
        <v>PUIG</v>
      </c>
      <c r="AC80" s="2">
        <f t="shared" si="11"/>
        <v>0.14583333333333334</v>
      </c>
    </row>
    <row r="81" spans="1:29" x14ac:dyDescent="0.2">
      <c r="A81" s="1">
        <v>44958</v>
      </c>
      <c r="B81">
        <v>48054</v>
      </c>
      <c r="C81" t="s">
        <v>236</v>
      </c>
      <c r="D81" t="s">
        <v>237</v>
      </c>
      <c r="E81" t="s">
        <v>59</v>
      </c>
      <c r="F81" t="s">
        <v>86</v>
      </c>
      <c r="H81" t="s">
        <v>26</v>
      </c>
      <c r="I81" t="s">
        <v>229</v>
      </c>
      <c r="J81" t="s">
        <v>181</v>
      </c>
      <c r="K81" t="s">
        <v>29</v>
      </c>
      <c r="L81">
        <v>2</v>
      </c>
      <c r="N81" s="2">
        <v>0.58333333333333337</v>
      </c>
      <c r="O81" s="1">
        <v>44959</v>
      </c>
      <c r="P81" s="1">
        <v>45012</v>
      </c>
      <c r="Q81" s="1">
        <v>45014</v>
      </c>
      <c r="R81" s="1">
        <v>45000</v>
      </c>
      <c r="S81" s="1">
        <v>45000</v>
      </c>
      <c r="T81" s="1">
        <v>44970</v>
      </c>
      <c r="U81" s="1"/>
      <c r="V81" s="1"/>
      <c r="W81" s="1" t="str">
        <f t="shared" si="6"/>
        <v>février</v>
      </c>
      <c r="X81" s="1" t="str">
        <f t="shared" si="7"/>
        <v/>
      </c>
      <c r="Y81" s="1" t="str">
        <f t="shared" si="8"/>
        <v>2023</v>
      </c>
      <c r="Z81" s="1" t="str">
        <f t="shared" si="9"/>
        <v/>
      </c>
      <c r="AA81" t="str" cm="1">
        <f t="array" ref="AA81">_xlfn.IFS(COUNTIF(Feuil2!A$1:A$30,C81)&gt;0,Feuil2!$A$1,COUNTIF(Feuil2!B$1:B$30,C81)&gt;0,Feuil2!$B$1,COUNTIF(Feuil2!C$1:C$30,C81)&gt;0,Feuil2!$C$1,COUNTIF(Feuil2!D$1:D$30,C81)&gt;0,Feuil2!$D$1,COUNTIF(Feuil2!E$1:E$30,C81)&gt;0,Feuil2!$E$1)</f>
        <v>PUIG</v>
      </c>
      <c r="AB81" t="str">
        <f t="shared" si="10"/>
        <v>PUIG</v>
      </c>
      <c r="AC81" s="2">
        <f t="shared" si="11"/>
        <v>0.81666666666666665</v>
      </c>
    </row>
    <row r="82" spans="1:29" x14ac:dyDescent="0.2">
      <c r="A82" s="1">
        <v>45006</v>
      </c>
      <c r="B82">
        <v>48485</v>
      </c>
      <c r="C82" t="s">
        <v>238</v>
      </c>
      <c r="D82" t="s">
        <v>239</v>
      </c>
      <c r="E82" t="s">
        <v>59</v>
      </c>
      <c r="F82" t="s">
        <v>173</v>
      </c>
      <c r="H82" t="s">
        <v>38</v>
      </c>
      <c r="I82" t="s">
        <v>229</v>
      </c>
      <c r="J82" t="s">
        <v>181</v>
      </c>
      <c r="K82" t="s">
        <v>29</v>
      </c>
      <c r="L82">
        <v>1</v>
      </c>
      <c r="N82" s="2">
        <v>0.22916666666666666</v>
      </c>
      <c r="O82" s="1">
        <v>45006</v>
      </c>
      <c r="P82" s="1">
        <v>45012</v>
      </c>
      <c r="Q82" s="1">
        <v>45021</v>
      </c>
      <c r="R82" s="1">
        <v>45042</v>
      </c>
      <c r="S82" s="1">
        <v>45048</v>
      </c>
      <c r="T82" s="1">
        <v>45012</v>
      </c>
      <c r="U82" s="1"/>
      <c r="V82" s="1"/>
      <c r="W82" s="1" t="str">
        <f t="shared" si="6"/>
        <v>mars</v>
      </c>
      <c r="X82" s="1" t="str">
        <f t="shared" si="7"/>
        <v/>
      </c>
      <c r="Y82" s="1" t="str">
        <f t="shared" si="8"/>
        <v>2023</v>
      </c>
      <c r="Z82" s="1" t="str">
        <f t="shared" si="9"/>
        <v/>
      </c>
      <c r="AA82" t="str" cm="1">
        <f t="array" ref="AA82">_xlfn.IFS(COUNTIF(Feuil2!A$1:A$30,C82)&gt;0,Feuil2!$A$1,COUNTIF(Feuil2!B$1:B$30,C82)&gt;0,Feuil2!$B$1,COUNTIF(Feuil2!C$1:C$30,C82)&gt;0,Feuil2!$C$1,COUNTIF(Feuil2!D$1:D$30,C82)&gt;0,Feuil2!$D$1,COUNTIF(Feuil2!E$1:E$30,C82)&gt;0,Feuil2!$E$1)</f>
        <v>PUIG</v>
      </c>
      <c r="AB82" t="str">
        <f t="shared" si="10"/>
        <v>PUIG</v>
      </c>
      <c r="AC82" s="2">
        <f t="shared" si="11"/>
        <v>0.3208333333333333</v>
      </c>
    </row>
    <row r="83" spans="1:29" x14ac:dyDescent="0.2">
      <c r="A83" s="1">
        <v>45020</v>
      </c>
      <c r="B83">
        <v>48592</v>
      </c>
      <c r="C83" t="s">
        <v>203</v>
      </c>
      <c r="D83" t="s">
        <v>240</v>
      </c>
      <c r="E83" t="s">
        <v>24</v>
      </c>
      <c r="F83" t="s">
        <v>116</v>
      </c>
      <c r="H83" t="s">
        <v>26</v>
      </c>
      <c r="I83" t="s">
        <v>229</v>
      </c>
      <c r="J83" t="s">
        <v>163</v>
      </c>
      <c r="K83" t="s">
        <v>29</v>
      </c>
      <c r="L83">
        <v>1</v>
      </c>
      <c r="N83" s="2">
        <v>0.10416666666666667</v>
      </c>
      <c r="O83" s="1">
        <v>45020</v>
      </c>
      <c r="P83" s="1">
        <v>45022</v>
      </c>
      <c r="Q83" s="1">
        <v>45134</v>
      </c>
      <c r="R83" s="1">
        <v>45166</v>
      </c>
      <c r="S83" s="1">
        <v>45174</v>
      </c>
      <c r="T83" s="1">
        <v>45022</v>
      </c>
      <c r="U83" s="1"/>
      <c r="V83" s="1"/>
      <c r="W83" s="1" t="str">
        <f t="shared" si="6"/>
        <v>avril</v>
      </c>
      <c r="X83" s="1" t="str">
        <f t="shared" si="7"/>
        <v/>
      </c>
      <c r="Y83" s="1" t="str">
        <f t="shared" si="8"/>
        <v>2023</v>
      </c>
      <c r="Z83" s="1" t="str">
        <f t="shared" si="9"/>
        <v/>
      </c>
      <c r="AA83" t="e" cm="1">
        <f t="array" ref="AA83">_xlfn.IFS(COUNTIF(Feuil2!A$1:A$30,C83)&gt;0,Feuil2!$A$1,COUNTIF(Feuil2!B$1:B$30,C83)&gt;0,Feuil2!$B$1,COUNTIF(Feuil2!C$1:C$30,C83)&gt;0,Feuil2!$C$1,COUNTIF(Feuil2!D$1:D$30,C83)&gt;0,Feuil2!$D$1,COUNTIF(Feuil2!E$1:E$30,C83)&gt;0,Feuil2!$E$1)</f>
        <v>#N/A</v>
      </c>
      <c r="AB83" t="str">
        <f t="shared" si="10"/>
        <v>HERMES</v>
      </c>
      <c r="AC83" s="2">
        <f t="shared" si="11"/>
        <v>0.14583333333333334</v>
      </c>
    </row>
    <row r="84" spans="1:29" x14ac:dyDescent="0.2">
      <c r="A84" s="1">
        <v>45020</v>
      </c>
      <c r="B84">
        <v>48590</v>
      </c>
      <c r="C84" t="s">
        <v>203</v>
      </c>
      <c r="D84" t="s">
        <v>240</v>
      </c>
      <c r="E84" t="s">
        <v>24</v>
      </c>
      <c r="F84" t="s">
        <v>115</v>
      </c>
      <c r="H84" t="s">
        <v>26</v>
      </c>
      <c r="I84" t="s">
        <v>229</v>
      </c>
      <c r="J84" t="s">
        <v>163</v>
      </c>
      <c r="K84" t="s">
        <v>29</v>
      </c>
      <c r="L84">
        <v>1</v>
      </c>
      <c r="N84" s="2">
        <v>6.25E-2</v>
      </c>
      <c r="O84" s="1">
        <v>45020</v>
      </c>
      <c r="P84" s="1">
        <v>45022</v>
      </c>
      <c r="Q84" s="1">
        <v>45134</v>
      </c>
      <c r="R84" s="1">
        <v>45166</v>
      </c>
      <c r="S84" s="1">
        <v>45174</v>
      </c>
      <c r="T84" s="1">
        <v>45021</v>
      </c>
      <c r="U84" s="1"/>
      <c r="V84" s="1"/>
      <c r="W84" s="1" t="str">
        <f t="shared" si="6"/>
        <v>avril</v>
      </c>
      <c r="X84" s="1" t="str">
        <f t="shared" si="7"/>
        <v/>
      </c>
      <c r="Y84" s="1" t="str">
        <f t="shared" si="8"/>
        <v>2023</v>
      </c>
      <c r="Z84" s="1" t="str">
        <f t="shared" si="9"/>
        <v/>
      </c>
      <c r="AA84" t="e" cm="1">
        <f t="array" ref="AA84">_xlfn.IFS(COUNTIF(Feuil2!A$1:A$30,C84)&gt;0,Feuil2!$A$1,COUNTIF(Feuil2!B$1:B$30,C84)&gt;0,Feuil2!$B$1,COUNTIF(Feuil2!C$1:C$30,C84)&gt;0,Feuil2!$C$1,COUNTIF(Feuil2!D$1:D$30,C84)&gt;0,Feuil2!$D$1,COUNTIF(Feuil2!E$1:E$30,C84)&gt;0,Feuil2!$E$1)</f>
        <v>#N/A</v>
      </c>
      <c r="AB84" t="str">
        <f t="shared" si="10"/>
        <v>HERMES</v>
      </c>
      <c r="AC84" s="2">
        <f t="shared" si="11"/>
        <v>8.7499999999999994E-2</v>
      </c>
    </row>
    <row r="85" spans="1:29" x14ac:dyDescent="0.2">
      <c r="A85" s="1">
        <v>45020</v>
      </c>
      <c r="B85">
        <v>48591</v>
      </c>
      <c r="C85" t="s">
        <v>203</v>
      </c>
      <c r="D85" t="s">
        <v>240</v>
      </c>
      <c r="E85" t="s">
        <v>24</v>
      </c>
      <c r="F85" t="s">
        <v>69</v>
      </c>
      <c r="H85" t="s">
        <v>26</v>
      </c>
      <c r="I85" t="s">
        <v>229</v>
      </c>
      <c r="J85" t="s">
        <v>163</v>
      </c>
      <c r="K85" t="s">
        <v>29</v>
      </c>
      <c r="L85">
        <v>1</v>
      </c>
      <c r="N85" s="2">
        <v>2.0833333333333332E-2</v>
      </c>
      <c r="O85" s="1">
        <v>45020</v>
      </c>
      <c r="P85" s="1">
        <v>45022</v>
      </c>
      <c r="Q85" s="1">
        <v>45134</v>
      </c>
      <c r="R85" s="1">
        <v>45166</v>
      </c>
      <c r="S85" s="1">
        <v>45174</v>
      </c>
      <c r="T85" s="1">
        <v>45021</v>
      </c>
      <c r="U85" s="1"/>
      <c r="V85" s="1"/>
      <c r="W85" s="1" t="str">
        <f t="shared" si="6"/>
        <v>avril</v>
      </c>
      <c r="X85" s="1" t="str">
        <f t="shared" si="7"/>
        <v/>
      </c>
      <c r="Y85" s="1" t="str">
        <f t="shared" si="8"/>
        <v>2023</v>
      </c>
      <c r="Z85" s="1" t="str">
        <f t="shared" si="9"/>
        <v/>
      </c>
      <c r="AA85" t="e" cm="1">
        <f t="array" ref="AA85">_xlfn.IFS(COUNTIF(Feuil2!A$1:A$30,C85)&gt;0,Feuil2!$A$1,COUNTIF(Feuil2!B$1:B$30,C85)&gt;0,Feuil2!$B$1,COUNTIF(Feuil2!C$1:C$30,C85)&gt;0,Feuil2!$C$1,COUNTIF(Feuil2!D$1:D$30,C85)&gt;0,Feuil2!$D$1,COUNTIF(Feuil2!E$1:E$30,C85)&gt;0,Feuil2!$E$1)</f>
        <v>#N/A</v>
      </c>
      <c r="AB85" t="str">
        <f t="shared" si="10"/>
        <v>HERMES</v>
      </c>
      <c r="AC85" s="2">
        <f t="shared" si="11"/>
        <v>2.9166666666666664E-2</v>
      </c>
    </row>
    <row r="86" spans="1:29" x14ac:dyDescent="0.2">
      <c r="A86" s="1">
        <v>44900</v>
      </c>
      <c r="B86">
        <v>47407</v>
      </c>
      <c r="C86" t="s">
        <v>24</v>
      </c>
      <c r="D86" t="s">
        <v>241</v>
      </c>
      <c r="E86" t="s">
        <v>24</v>
      </c>
      <c r="F86" t="s">
        <v>188</v>
      </c>
      <c r="H86" t="s">
        <v>26</v>
      </c>
      <c r="I86" t="s">
        <v>229</v>
      </c>
      <c r="J86" t="s">
        <v>192</v>
      </c>
      <c r="K86" t="s">
        <v>29</v>
      </c>
      <c r="L86">
        <v>1</v>
      </c>
      <c r="N86" s="2">
        <v>0.125</v>
      </c>
      <c r="O86" s="1">
        <v>44900</v>
      </c>
      <c r="P86" s="1">
        <v>44902</v>
      </c>
      <c r="Q86" s="1"/>
      <c r="R86" s="1"/>
      <c r="S86" s="1"/>
      <c r="T86" s="1">
        <v>44902</v>
      </c>
      <c r="U86" s="1"/>
      <c r="V86" s="1"/>
      <c r="W86" s="1" t="str">
        <f t="shared" si="6"/>
        <v>décembre</v>
      </c>
      <c r="X86" s="1" t="str">
        <f t="shared" si="7"/>
        <v/>
      </c>
      <c r="Y86" s="1" t="str">
        <f t="shared" si="8"/>
        <v>2022</v>
      </c>
      <c r="Z86" s="1" t="str">
        <f t="shared" si="9"/>
        <v/>
      </c>
      <c r="AA86" t="str" cm="1">
        <f t="array" ref="AA86">_xlfn.IFS(COUNTIF(Feuil2!A$1:A$30,C86)&gt;0,Feuil2!$A$1,COUNTIF(Feuil2!B$1:B$30,C86)&gt;0,Feuil2!$B$1,COUNTIF(Feuil2!C$1:C$30,C86)&gt;0,Feuil2!$C$1,COUNTIF(Feuil2!D$1:D$30,C86)&gt;0,Feuil2!$D$1,COUNTIF(Feuil2!E$1:E$30,C86)&gt;0,Feuil2!$E$1)</f>
        <v>Sephora</v>
      </c>
      <c r="AB86" t="str">
        <f t="shared" si="10"/>
        <v>Sephora</v>
      </c>
      <c r="AC86" s="2">
        <f t="shared" si="11"/>
        <v>0.17499999999999999</v>
      </c>
    </row>
    <row r="87" spans="1:29" x14ac:dyDescent="0.2">
      <c r="A87" s="1">
        <v>44775</v>
      </c>
      <c r="B87">
        <v>46137</v>
      </c>
      <c r="C87" t="s">
        <v>94</v>
      </c>
      <c r="D87" t="s">
        <v>242</v>
      </c>
      <c r="F87" t="s">
        <v>45</v>
      </c>
      <c r="G87" t="s">
        <v>243</v>
      </c>
      <c r="H87" t="s">
        <v>26</v>
      </c>
      <c r="I87" t="s">
        <v>229</v>
      </c>
      <c r="J87" t="s">
        <v>32</v>
      </c>
      <c r="K87" t="s">
        <v>29</v>
      </c>
      <c r="L87">
        <v>1</v>
      </c>
      <c r="N87" s="2">
        <v>8.3333333333333329E-2</v>
      </c>
      <c r="O87" s="1"/>
      <c r="P87" s="1"/>
      <c r="Q87" s="1"/>
      <c r="R87" s="1"/>
      <c r="S87" s="1"/>
      <c r="T87" s="1">
        <v>44852</v>
      </c>
      <c r="U87" s="1"/>
      <c r="V87" s="1"/>
      <c r="W87" s="1" t="str">
        <f t="shared" si="6"/>
        <v>août</v>
      </c>
      <c r="X87" s="1" t="str">
        <f t="shared" si="7"/>
        <v/>
      </c>
      <c r="Y87" s="1" t="str">
        <f t="shared" si="8"/>
        <v>2022</v>
      </c>
      <c r="Z87" s="1" t="str">
        <f t="shared" si="9"/>
        <v/>
      </c>
      <c r="AA87" t="str" cm="1">
        <f t="array" ref="AA87">_xlfn.IFS(COUNTIF(Feuil2!A$1:A$30,C87)&gt;0,Feuil2!$A$1,COUNTIF(Feuil2!B$1:B$30,C87)&gt;0,Feuil2!$B$1,COUNTIF(Feuil2!C$1:C$30,C87)&gt;0,Feuil2!$C$1,COUNTIF(Feuil2!D$1:D$30,C87)&gt;0,Feuil2!$D$1,COUNTIF(Feuil2!E$1:E$30,C87)&gt;0,Feuil2!$E$1)</f>
        <v>L'Oréal</v>
      </c>
      <c r="AB87" t="str">
        <f t="shared" si="10"/>
        <v>L'Oréal</v>
      </c>
      <c r="AC87" s="2">
        <f t="shared" si="11"/>
        <v>0.11666666666666665</v>
      </c>
    </row>
    <row r="88" spans="1:29" x14ac:dyDescent="0.2">
      <c r="A88" s="1">
        <v>45027</v>
      </c>
      <c r="C88" t="s">
        <v>203</v>
      </c>
      <c r="D88" t="s">
        <v>240</v>
      </c>
      <c r="E88" t="s">
        <v>74</v>
      </c>
      <c r="F88" t="s">
        <v>48</v>
      </c>
      <c r="H88" t="s">
        <v>26</v>
      </c>
      <c r="I88" t="s">
        <v>229</v>
      </c>
      <c r="J88" t="s">
        <v>163</v>
      </c>
      <c r="K88" t="s">
        <v>29</v>
      </c>
      <c r="L88">
        <v>1</v>
      </c>
      <c r="N88" s="2">
        <v>8.3333333333333329E-2</v>
      </c>
      <c r="O88" s="1">
        <v>45027</v>
      </c>
      <c r="P88" s="1">
        <v>45027</v>
      </c>
      <c r="Q88" s="1"/>
      <c r="R88" s="1"/>
      <c r="S88" s="1"/>
      <c r="T88" s="1">
        <v>45027</v>
      </c>
      <c r="U88" s="1"/>
      <c r="V88" s="1"/>
      <c r="W88" s="1" t="str">
        <f t="shared" si="6"/>
        <v>avril</v>
      </c>
      <c r="X88" s="1" t="str">
        <f t="shared" si="7"/>
        <v/>
      </c>
      <c r="Y88" s="1" t="str">
        <f t="shared" si="8"/>
        <v>2023</v>
      </c>
      <c r="Z88" s="1" t="str">
        <f t="shared" si="9"/>
        <v/>
      </c>
      <c r="AA88" t="e" cm="1">
        <f t="array" ref="AA88">_xlfn.IFS(COUNTIF(Feuil2!A$1:A$30,C88)&gt;0,Feuil2!$A$1,COUNTIF(Feuil2!B$1:B$30,C88)&gt;0,Feuil2!$B$1,COUNTIF(Feuil2!C$1:C$30,C88)&gt;0,Feuil2!$C$1,COUNTIF(Feuil2!D$1:D$30,C88)&gt;0,Feuil2!$D$1,COUNTIF(Feuil2!E$1:E$30,C88)&gt;0,Feuil2!$E$1)</f>
        <v>#N/A</v>
      </c>
      <c r="AB88" t="str">
        <f t="shared" si="10"/>
        <v>HERMES</v>
      </c>
      <c r="AC88" s="2">
        <f t="shared" si="11"/>
        <v>0.11666666666666665</v>
      </c>
    </row>
    <row r="89" spans="1:29" x14ac:dyDescent="0.2">
      <c r="A89" s="1">
        <v>45027</v>
      </c>
      <c r="C89" t="s">
        <v>203</v>
      </c>
      <c r="D89" t="s">
        <v>240</v>
      </c>
      <c r="E89" t="s">
        <v>85</v>
      </c>
      <c r="F89" t="s">
        <v>48</v>
      </c>
      <c r="H89" t="s">
        <v>26</v>
      </c>
      <c r="I89" t="s">
        <v>229</v>
      </c>
      <c r="J89" t="s">
        <v>163</v>
      </c>
      <c r="K89" t="s">
        <v>29</v>
      </c>
      <c r="L89">
        <v>1</v>
      </c>
      <c r="N89" s="2">
        <v>8.3333333333333329E-2</v>
      </c>
      <c r="O89" s="1">
        <v>45027</v>
      </c>
      <c r="P89" s="1">
        <v>45027</v>
      </c>
      <c r="Q89" s="1"/>
      <c r="R89" s="1"/>
      <c r="S89" s="1"/>
      <c r="T89" s="1">
        <v>45027</v>
      </c>
      <c r="U89" s="1"/>
      <c r="V89" s="1"/>
      <c r="W89" s="1" t="str">
        <f t="shared" si="6"/>
        <v>avril</v>
      </c>
      <c r="X89" s="1" t="str">
        <f t="shared" si="7"/>
        <v/>
      </c>
      <c r="Y89" s="1" t="str">
        <f t="shared" si="8"/>
        <v>2023</v>
      </c>
      <c r="Z89" s="1" t="str">
        <f t="shared" si="9"/>
        <v/>
      </c>
      <c r="AA89" t="e" cm="1">
        <f t="array" ref="AA89">_xlfn.IFS(COUNTIF(Feuil2!A$1:A$30,C89)&gt;0,Feuil2!$A$1,COUNTIF(Feuil2!B$1:B$30,C89)&gt;0,Feuil2!$B$1,COUNTIF(Feuil2!C$1:C$30,C89)&gt;0,Feuil2!$C$1,COUNTIF(Feuil2!D$1:D$30,C89)&gt;0,Feuil2!$D$1,COUNTIF(Feuil2!E$1:E$30,C89)&gt;0,Feuil2!$E$1)</f>
        <v>#N/A</v>
      </c>
      <c r="AB89" t="str">
        <f t="shared" si="10"/>
        <v>HERMES</v>
      </c>
      <c r="AC89" s="2">
        <f t="shared" si="11"/>
        <v>0.11666666666666665</v>
      </c>
    </row>
    <row r="90" spans="1:29" x14ac:dyDescent="0.2">
      <c r="A90" s="1">
        <v>45040</v>
      </c>
      <c r="B90">
        <v>48791</v>
      </c>
      <c r="C90" t="s">
        <v>244</v>
      </c>
      <c r="D90" t="s">
        <v>23</v>
      </c>
      <c r="E90" t="s">
        <v>128</v>
      </c>
      <c r="F90" t="s">
        <v>97</v>
      </c>
      <c r="G90" t="s">
        <v>23</v>
      </c>
      <c r="H90" t="s">
        <v>26</v>
      </c>
      <c r="I90" t="s">
        <v>229</v>
      </c>
      <c r="J90" t="s">
        <v>245</v>
      </c>
      <c r="K90" t="s">
        <v>29</v>
      </c>
      <c r="L90">
        <v>1</v>
      </c>
      <c r="N90" s="2">
        <v>6.25E-2</v>
      </c>
      <c r="O90" s="1">
        <v>45040</v>
      </c>
      <c r="P90" s="1">
        <v>45043</v>
      </c>
      <c r="Q90" s="1">
        <v>45048</v>
      </c>
      <c r="R90" s="1">
        <v>45077</v>
      </c>
      <c r="S90" s="1">
        <v>45082</v>
      </c>
      <c r="T90" s="1">
        <v>45041</v>
      </c>
      <c r="U90" s="1"/>
      <c r="V90" s="1"/>
      <c r="W90" s="1" t="str">
        <f t="shared" si="6"/>
        <v>avril</v>
      </c>
      <c r="X90" s="1" t="str">
        <f t="shared" si="7"/>
        <v/>
      </c>
      <c r="Y90" s="1" t="str">
        <f t="shared" si="8"/>
        <v>2023</v>
      </c>
      <c r="Z90" s="1" t="str">
        <f t="shared" si="9"/>
        <v/>
      </c>
      <c r="AA90" t="e" cm="1">
        <f t="array" ref="AA90">_xlfn.IFS(COUNTIF(Feuil2!A$1:A$30,C90)&gt;0,Feuil2!$A$1,COUNTIF(Feuil2!B$1:B$30,C90)&gt;0,Feuil2!$B$1,COUNTIF(Feuil2!C$1:C$30,C90)&gt;0,Feuil2!$C$1,COUNTIF(Feuil2!D$1:D$30,C90)&gt;0,Feuil2!$D$1,COUNTIF(Feuil2!E$1:E$30,C90)&gt;0,Feuil2!$E$1)</f>
        <v>#N/A</v>
      </c>
      <c r="AB90" t="str">
        <f t="shared" si="10"/>
        <v>CARON</v>
      </c>
      <c r="AC90" s="2">
        <f t="shared" si="11"/>
        <v>8.7499999999999994E-2</v>
      </c>
    </row>
    <row r="91" spans="1:29" x14ac:dyDescent="0.2">
      <c r="A91" s="1">
        <v>45008</v>
      </c>
      <c r="B91">
        <v>48514</v>
      </c>
      <c r="C91" t="s">
        <v>246</v>
      </c>
      <c r="E91" t="s">
        <v>225</v>
      </c>
      <c r="F91" t="s">
        <v>116</v>
      </c>
      <c r="G91" t="s">
        <v>247</v>
      </c>
      <c r="H91" t="s">
        <v>38</v>
      </c>
      <c r="I91" t="s">
        <v>229</v>
      </c>
      <c r="J91" t="s">
        <v>49</v>
      </c>
      <c r="K91" t="s">
        <v>29</v>
      </c>
      <c r="L91">
        <v>3</v>
      </c>
      <c r="N91" s="2">
        <v>0.375</v>
      </c>
      <c r="O91" s="1">
        <v>45008</v>
      </c>
      <c r="P91" s="1">
        <v>45008</v>
      </c>
      <c r="Q91" s="1">
        <v>45015</v>
      </c>
      <c r="R91" s="1">
        <v>45022</v>
      </c>
      <c r="S91" s="1">
        <v>45023</v>
      </c>
      <c r="T91" s="1">
        <v>45036</v>
      </c>
      <c r="U91" s="1"/>
      <c r="V91" s="1"/>
      <c r="W91" s="1" t="str">
        <f t="shared" si="6"/>
        <v>mars</v>
      </c>
      <c r="X91" s="1" t="str">
        <f t="shared" si="7"/>
        <v/>
      </c>
      <c r="Y91" s="1" t="str">
        <f t="shared" si="8"/>
        <v>2023</v>
      </c>
      <c r="Z91" s="1" t="str">
        <f t="shared" si="9"/>
        <v/>
      </c>
      <c r="AA91" t="e" cm="1">
        <f t="array" ref="AA91">_xlfn.IFS(COUNTIF(Feuil2!A$1:A$30,C91)&gt;0,Feuil2!$A$1,COUNTIF(Feuil2!B$1:B$30,C91)&gt;0,Feuil2!$B$1,COUNTIF(Feuil2!C$1:C$30,C91)&gt;0,Feuil2!$C$1,COUNTIF(Feuil2!D$1:D$30,C91)&gt;0,Feuil2!$D$1,COUNTIF(Feuil2!E$1:E$30,C91)&gt;0,Feuil2!$E$1)</f>
        <v>#N/A</v>
      </c>
      <c r="AB91" t="str">
        <f t="shared" si="10"/>
        <v>Foreo</v>
      </c>
      <c r="AC91" s="2">
        <f t="shared" si="11"/>
        <v>0.52499999999999991</v>
      </c>
    </row>
    <row r="92" spans="1:29" x14ac:dyDescent="0.2">
      <c r="A92" s="1">
        <v>45036</v>
      </c>
      <c r="B92">
        <v>48772</v>
      </c>
      <c r="C92" t="s">
        <v>233</v>
      </c>
      <c r="D92" t="s">
        <v>234</v>
      </c>
      <c r="E92" t="s">
        <v>85</v>
      </c>
      <c r="F92" t="s">
        <v>37</v>
      </c>
      <c r="H92" t="s">
        <v>26</v>
      </c>
      <c r="I92" t="s">
        <v>229</v>
      </c>
      <c r="J92" t="s">
        <v>235</v>
      </c>
      <c r="K92" t="s">
        <v>29</v>
      </c>
      <c r="L92">
        <v>1</v>
      </c>
      <c r="N92" s="2">
        <v>0.16666666666666666</v>
      </c>
      <c r="O92" s="1"/>
      <c r="P92" s="1">
        <v>45050</v>
      </c>
      <c r="Q92" s="1">
        <v>45076</v>
      </c>
      <c r="R92" s="1">
        <v>45104</v>
      </c>
      <c r="S92" s="1">
        <v>45110</v>
      </c>
      <c r="T92" s="1">
        <v>45044</v>
      </c>
      <c r="U92" s="1"/>
      <c r="V92" s="1"/>
      <c r="W92" s="1" t="str">
        <f t="shared" si="6"/>
        <v>avril</v>
      </c>
      <c r="X92" s="1" t="str">
        <f t="shared" si="7"/>
        <v/>
      </c>
      <c r="Y92" s="1" t="str">
        <f t="shared" si="8"/>
        <v>2023</v>
      </c>
      <c r="Z92" s="1" t="str">
        <f t="shared" si="9"/>
        <v/>
      </c>
      <c r="AA92" t="str" cm="1">
        <f t="array" ref="AA92">_xlfn.IFS(COUNTIF(Feuil2!A$1:A$30,C92)&gt;0,Feuil2!$A$1,COUNTIF(Feuil2!B$1:B$30,C92)&gt;0,Feuil2!$B$1,COUNTIF(Feuil2!C$1:C$30,C92)&gt;0,Feuil2!$C$1,COUNTIF(Feuil2!D$1:D$30,C92)&gt;0,Feuil2!$D$1,COUNTIF(Feuil2!E$1:E$30,C92)&gt;0,Feuil2!$E$1)</f>
        <v>PUIG</v>
      </c>
      <c r="AB92" t="str">
        <f t="shared" si="10"/>
        <v>PUIG</v>
      </c>
      <c r="AC92" s="2">
        <f t="shared" si="11"/>
        <v>0.23333333333333331</v>
      </c>
    </row>
    <row r="93" spans="1:29" x14ac:dyDescent="0.2">
      <c r="A93" s="1">
        <v>45033</v>
      </c>
      <c r="B93">
        <v>48719</v>
      </c>
      <c r="C93" t="s">
        <v>265</v>
      </c>
      <c r="E93" t="s">
        <v>74</v>
      </c>
      <c r="F93" t="s">
        <v>266</v>
      </c>
      <c r="H93" t="s">
        <v>26</v>
      </c>
      <c r="I93" t="s">
        <v>264</v>
      </c>
      <c r="J93" t="s">
        <v>267</v>
      </c>
      <c r="K93" t="s">
        <v>29</v>
      </c>
      <c r="L93">
        <v>5</v>
      </c>
      <c r="N93" s="2">
        <v>0.125</v>
      </c>
      <c r="O93" s="1"/>
      <c r="P93" s="1">
        <v>45035</v>
      </c>
      <c r="Q93" s="1">
        <v>45042</v>
      </c>
      <c r="R93" s="1">
        <v>45068</v>
      </c>
      <c r="S93" s="1">
        <v>45075</v>
      </c>
      <c r="T93" s="1">
        <v>45034</v>
      </c>
      <c r="U93" s="1">
        <v>45044</v>
      </c>
      <c r="V93" s="1">
        <v>45044</v>
      </c>
      <c r="W93" s="1" t="str">
        <f t="shared" si="6"/>
        <v>avril</v>
      </c>
      <c r="X93" s="1" t="str">
        <f t="shared" si="7"/>
        <v>avril</v>
      </c>
      <c r="Y93" s="1" t="str">
        <f t="shared" si="8"/>
        <v>2023</v>
      </c>
      <c r="Z93" s="1" t="str">
        <f t="shared" si="9"/>
        <v>2023</v>
      </c>
      <c r="AA93" t="e" cm="1">
        <f t="array" ref="AA93">_xlfn.IFS(COUNTIF(Feuil2!A$1:A$30,C93)&gt;0,Feuil2!$A$1,COUNTIF(Feuil2!B$1:B$30,C93)&gt;0,Feuil2!$B$1,COUNTIF(Feuil2!C$1:C$30,C93)&gt;0,Feuil2!$C$1,COUNTIF(Feuil2!D$1:D$30,C93)&gt;0,Feuil2!$D$1,COUNTIF(Feuil2!E$1:E$30,C93)&gt;0,Feuil2!$E$1)</f>
        <v>#N/A</v>
      </c>
      <c r="AB93" t="str">
        <f t="shared" si="10"/>
        <v>Cerruti</v>
      </c>
      <c r="AC93" s="2">
        <f t="shared" si="11"/>
        <v>0.17499999999999999</v>
      </c>
    </row>
    <row r="94" spans="1:29" x14ac:dyDescent="0.2">
      <c r="A94" s="1">
        <v>45027</v>
      </c>
      <c r="B94">
        <v>48652</v>
      </c>
      <c r="C94" t="s">
        <v>268</v>
      </c>
      <c r="D94" t="s">
        <v>23</v>
      </c>
      <c r="E94" t="s">
        <v>85</v>
      </c>
      <c r="F94" t="s">
        <v>48</v>
      </c>
      <c r="G94" t="s">
        <v>23</v>
      </c>
      <c r="H94" t="s">
        <v>26</v>
      </c>
      <c r="I94" t="s">
        <v>264</v>
      </c>
      <c r="J94" t="s">
        <v>158</v>
      </c>
      <c r="K94" t="s">
        <v>29</v>
      </c>
      <c r="O94" s="1"/>
      <c r="P94" s="1"/>
      <c r="Q94" s="1">
        <v>45056</v>
      </c>
      <c r="R94" s="1">
        <v>45089</v>
      </c>
      <c r="S94" s="1">
        <v>45096</v>
      </c>
      <c r="T94" s="1">
        <v>45040</v>
      </c>
      <c r="U94" s="1"/>
      <c r="V94" s="1"/>
      <c r="W94" s="1" t="str">
        <f t="shared" si="6"/>
        <v>avril</v>
      </c>
      <c r="X94" s="1" t="str">
        <f t="shared" si="7"/>
        <v/>
      </c>
      <c r="Y94" s="1" t="str">
        <f t="shared" si="8"/>
        <v>2023</v>
      </c>
      <c r="Z94" s="1" t="str">
        <f t="shared" si="9"/>
        <v/>
      </c>
      <c r="AA94" t="str" cm="1">
        <f t="array" ref="AA94">_xlfn.IFS(COUNTIF(Feuil2!A$1:A$30,C94)&gt;0,Feuil2!$A$1,COUNTIF(Feuil2!B$1:B$30,C94)&gt;0,Feuil2!$B$1,COUNTIF(Feuil2!C$1:C$30,C94)&gt;0,Feuil2!$C$1,COUNTIF(Feuil2!D$1:D$30,C94)&gt;0,Feuil2!$D$1,COUNTIF(Feuil2!E$1:E$30,C94)&gt;0,Feuil2!$E$1)</f>
        <v>COTY</v>
      </c>
      <c r="AB94" t="str">
        <f t="shared" si="10"/>
        <v>COTY</v>
      </c>
      <c r="AC94" s="2" t="str">
        <f t="shared" si="11"/>
        <v/>
      </c>
    </row>
    <row r="95" spans="1:29" x14ac:dyDescent="0.2">
      <c r="A95" s="1">
        <v>45035</v>
      </c>
      <c r="B95">
        <v>48743</v>
      </c>
      <c r="C95" t="s">
        <v>165</v>
      </c>
      <c r="D95" t="s">
        <v>143</v>
      </c>
      <c r="E95" t="s">
        <v>74</v>
      </c>
      <c r="F95" t="s">
        <v>37</v>
      </c>
      <c r="H95" t="s">
        <v>26</v>
      </c>
      <c r="I95" t="s">
        <v>264</v>
      </c>
      <c r="J95" t="s">
        <v>154</v>
      </c>
      <c r="K95" t="s">
        <v>29</v>
      </c>
      <c r="L95">
        <v>3</v>
      </c>
      <c r="O95" s="1"/>
      <c r="P95" s="1"/>
      <c r="Q95" s="1">
        <v>45056</v>
      </c>
      <c r="R95" s="1">
        <v>45089</v>
      </c>
      <c r="S95" s="1">
        <v>45096</v>
      </c>
      <c r="T95" s="1">
        <v>45035</v>
      </c>
      <c r="U95" s="1">
        <v>45035</v>
      </c>
      <c r="V95" s="1"/>
      <c r="W95" s="1" t="str">
        <f t="shared" si="6"/>
        <v>avril</v>
      </c>
      <c r="X95" s="1" t="str">
        <f t="shared" si="7"/>
        <v/>
      </c>
      <c r="Y95" s="1" t="str">
        <f t="shared" si="8"/>
        <v>2023</v>
      </c>
      <c r="Z95" s="1" t="str">
        <f t="shared" si="9"/>
        <v/>
      </c>
      <c r="AA95" t="str" cm="1">
        <f t="array" ref="AA95">_xlfn.IFS(COUNTIF(Feuil2!A$1:A$30,C95)&gt;0,Feuil2!$A$1,COUNTIF(Feuil2!B$1:B$30,C95)&gt;0,Feuil2!$B$1,COUNTIF(Feuil2!C$1:C$30,C95)&gt;0,Feuil2!$C$1,COUNTIF(Feuil2!D$1:D$30,C95)&gt;0,Feuil2!$D$1,COUNTIF(Feuil2!E$1:E$30,C95)&gt;0,Feuil2!$E$1)</f>
        <v>COTY</v>
      </c>
      <c r="AB95" t="str">
        <f t="shared" si="10"/>
        <v>COTY</v>
      </c>
      <c r="AC95" s="2" t="str">
        <f t="shared" si="11"/>
        <v/>
      </c>
    </row>
    <row r="96" spans="1:29" x14ac:dyDescent="0.2">
      <c r="A96" s="1">
        <v>45021</v>
      </c>
      <c r="B96">
        <v>48624</v>
      </c>
      <c r="C96" t="s">
        <v>160</v>
      </c>
      <c r="D96" t="s">
        <v>269</v>
      </c>
      <c r="E96" t="s">
        <v>24</v>
      </c>
      <c r="F96" t="s">
        <v>226</v>
      </c>
      <c r="H96" t="s">
        <v>38</v>
      </c>
      <c r="I96" t="s">
        <v>264</v>
      </c>
      <c r="J96" t="s">
        <v>49</v>
      </c>
      <c r="K96" t="s">
        <v>29</v>
      </c>
      <c r="L96">
        <v>1</v>
      </c>
      <c r="O96" s="1">
        <v>45021</v>
      </c>
      <c r="P96" s="1">
        <v>45029</v>
      </c>
      <c r="Q96" s="1">
        <v>45124</v>
      </c>
      <c r="R96" s="1">
        <v>45174</v>
      </c>
      <c r="S96" s="1">
        <v>45187</v>
      </c>
      <c r="T96" s="1"/>
      <c r="U96" s="1"/>
      <c r="V96" s="1"/>
      <c r="W96" s="1" t="str">
        <f t="shared" si="6"/>
        <v>avril</v>
      </c>
      <c r="X96" s="1" t="str">
        <f t="shared" si="7"/>
        <v/>
      </c>
      <c r="Y96" s="1" t="str">
        <f t="shared" si="8"/>
        <v>2023</v>
      </c>
      <c r="Z96" s="1" t="str">
        <f t="shared" si="9"/>
        <v/>
      </c>
      <c r="AA96" t="str" cm="1">
        <f t="array" ref="AA96">_xlfn.IFS(COUNTIF(Feuil2!A$1:A$30,C96)&gt;0,Feuil2!$A$1,COUNTIF(Feuil2!B$1:B$30,C96)&gt;0,Feuil2!$B$1,COUNTIF(Feuil2!C$1:C$30,C96)&gt;0,Feuil2!$C$1,COUNTIF(Feuil2!D$1:D$30,C96)&gt;0,Feuil2!$D$1,COUNTIF(Feuil2!E$1:E$30,C96)&gt;0,Feuil2!$E$1)</f>
        <v>COTY</v>
      </c>
      <c r="AB96" t="str">
        <f t="shared" si="10"/>
        <v>COTY</v>
      </c>
      <c r="AC96" s="2" t="str">
        <f t="shared" si="11"/>
        <v/>
      </c>
    </row>
    <row r="97" spans="1:29" x14ac:dyDescent="0.2">
      <c r="A97" s="1">
        <v>45023</v>
      </c>
      <c r="B97">
        <v>48662</v>
      </c>
      <c r="C97" t="s">
        <v>270</v>
      </c>
      <c r="D97" t="s">
        <v>263</v>
      </c>
      <c r="E97" t="s">
        <v>74</v>
      </c>
      <c r="F97" t="s">
        <v>48</v>
      </c>
      <c r="H97" t="s">
        <v>26</v>
      </c>
      <c r="I97" t="s">
        <v>264</v>
      </c>
      <c r="J97" t="s">
        <v>158</v>
      </c>
      <c r="K97" t="s">
        <v>29</v>
      </c>
      <c r="L97">
        <v>7</v>
      </c>
      <c r="O97" s="1">
        <v>45023</v>
      </c>
      <c r="P97" s="1">
        <v>45029</v>
      </c>
      <c r="Q97" s="1"/>
      <c r="R97" s="1"/>
      <c r="S97" s="1"/>
      <c r="T97" s="1">
        <v>45027</v>
      </c>
      <c r="U97" s="1">
        <v>45044</v>
      </c>
      <c r="V97" s="1">
        <v>45044</v>
      </c>
      <c r="W97" s="1" t="str">
        <f t="shared" si="6"/>
        <v>avril</v>
      </c>
      <c r="X97" s="1" t="str">
        <f t="shared" si="7"/>
        <v>avril</v>
      </c>
      <c r="Y97" s="1" t="str">
        <f t="shared" si="8"/>
        <v>2023</v>
      </c>
      <c r="Z97" s="1" t="str">
        <f t="shared" si="9"/>
        <v>2023</v>
      </c>
      <c r="AA97" t="str" cm="1">
        <f t="array" ref="AA97">_xlfn.IFS(COUNTIF(Feuil2!A$1:A$30,C97)&gt;0,Feuil2!$A$1,COUNTIF(Feuil2!B$1:B$30,C97)&gt;0,Feuil2!$B$1,COUNTIF(Feuil2!C$1:C$30,C97)&gt;0,Feuil2!$C$1,COUNTIF(Feuil2!D$1:D$30,C97)&gt;0,Feuil2!$D$1,COUNTIF(Feuil2!E$1:E$30,C97)&gt;0,Feuil2!$E$1)</f>
        <v>COTY</v>
      </c>
      <c r="AB97" t="str">
        <f t="shared" si="10"/>
        <v>COTY</v>
      </c>
      <c r="AC97" s="2" t="str">
        <f t="shared" si="11"/>
        <v/>
      </c>
    </row>
    <row r="98" spans="1:29" x14ac:dyDescent="0.2">
      <c r="A98" s="1">
        <v>45041</v>
      </c>
      <c r="B98">
        <v>48807</v>
      </c>
      <c r="C98" t="s">
        <v>271</v>
      </c>
      <c r="D98" t="s">
        <v>272</v>
      </c>
      <c r="E98" t="s">
        <v>113</v>
      </c>
      <c r="F98" t="s">
        <v>48</v>
      </c>
      <c r="H98" t="s">
        <v>26</v>
      </c>
      <c r="I98" t="s">
        <v>264</v>
      </c>
      <c r="J98" t="s">
        <v>154</v>
      </c>
      <c r="K98" t="s">
        <v>29</v>
      </c>
      <c r="O98" s="1">
        <v>45041</v>
      </c>
      <c r="P98" s="1">
        <v>45044</v>
      </c>
      <c r="Q98" s="1"/>
      <c r="R98" s="1"/>
      <c r="S98" s="1"/>
      <c r="T98" s="1">
        <v>45041</v>
      </c>
      <c r="U98" s="1"/>
      <c r="V98" s="1"/>
      <c r="W98" s="1" t="str">
        <f t="shared" si="6"/>
        <v>avril</v>
      </c>
      <c r="X98" s="1" t="str">
        <f t="shared" si="7"/>
        <v/>
      </c>
      <c r="Y98" s="1" t="str">
        <f t="shared" si="8"/>
        <v>2023</v>
      </c>
      <c r="Z98" s="1" t="str">
        <f t="shared" si="9"/>
        <v/>
      </c>
      <c r="AA98" t="str" cm="1">
        <f t="array" ref="AA98">_xlfn.IFS(COUNTIF(Feuil2!A$1:A$30,C98)&gt;0,Feuil2!$A$1,COUNTIF(Feuil2!B$1:B$30,C98)&gt;0,Feuil2!$B$1,COUNTIF(Feuil2!C$1:C$30,C98)&gt;0,Feuil2!$C$1,COUNTIF(Feuil2!D$1:D$30,C98)&gt;0,Feuil2!$D$1,COUNTIF(Feuil2!E$1:E$30,C98)&gt;0,Feuil2!$E$1)</f>
        <v>COTY</v>
      </c>
      <c r="AB98" t="str">
        <f t="shared" si="10"/>
        <v>COTY</v>
      </c>
      <c r="AC98" s="2" t="str">
        <f t="shared" si="11"/>
        <v/>
      </c>
    </row>
    <row r="99" spans="1:29" x14ac:dyDescent="0.2">
      <c r="A99" s="1">
        <v>45022</v>
      </c>
      <c r="B99">
        <v>48637</v>
      </c>
      <c r="C99" t="s">
        <v>164</v>
      </c>
      <c r="D99" t="s">
        <v>23</v>
      </c>
      <c r="E99" t="s">
        <v>74</v>
      </c>
      <c r="F99" t="s">
        <v>273</v>
      </c>
      <c r="G99" t="s">
        <v>23</v>
      </c>
      <c r="H99" t="s">
        <v>26</v>
      </c>
      <c r="I99" t="s">
        <v>264</v>
      </c>
      <c r="J99" t="s">
        <v>28</v>
      </c>
      <c r="K99" t="s">
        <v>29</v>
      </c>
      <c r="L99">
        <v>4</v>
      </c>
      <c r="O99" s="1"/>
      <c r="P99" s="1"/>
      <c r="Q99" s="1">
        <v>45049</v>
      </c>
      <c r="R99" s="1">
        <v>45075</v>
      </c>
      <c r="S99" s="1">
        <v>45077</v>
      </c>
      <c r="T99" s="1"/>
      <c r="U99" s="1"/>
      <c r="V99" s="1"/>
      <c r="W99" s="1" t="str">
        <f t="shared" si="6"/>
        <v>avril</v>
      </c>
      <c r="X99" s="1" t="str">
        <f t="shared" si="7"/>
        <v/>
      </c>
      <c r="Y99" s="1" t="str">
        <f t="shared" si="8"/>
        <v>2023</v>
      </c>
      <c r="Z99" s="1" t="str">
        <f t="shared" si="9"/>
        <v/>
      </c>
      <c r="AA99" t="str" cm="1">
        <f t="array" ref="AA99">_xlfn.IFS(COUNTIF(Feuil2!A$1:A$30,C99)&gt;0,Feuil2!$A$1,COUNTIF(Feuil2!B$1:B$30,C99)&gt;0,Feuil2!$B$1,COUNTIF(Feuil2!C$1:C$30,C99)&gt;0,Feuil2!$C$1,COUNTIF(Feuil2!D$1:D$30,C99)&gt;0,Feuil2!$D$1,COUNTIF(Feuil2!E$1:E$30,C99)&gt;0,Feuil2!$E$1)</f>
        <v>COTY</v>
      </c>
      <c r="AB99" t="str">
        <f t="shared" si="10"/>
        <v>COTY</v>
      </c>
      <c r="AC99" s="2" t="str">
        <f t="shared" si="11"/>
        <v/>
      </c>
    </row>
    <row r="100" spans="1:29" x14ac:dyDescent="0.2">
      <c r="A100" s="1">
        <v>45020</v>
      </c>
      <c r="B100">
        <v>48557</v>
      </c>
      <c r="C100" t="s">
        <v>279</v>
      </c>
      <c r="D100" t="s">
        <v>280</v>
      </c>
      <c r="E100" t="s">
        <v>1177</v>
      </c>
      <c r="F100" t="s">
        <v>53</v>
      </c>
      <c r="H100" t="s">
        <v>26</v>
      </c>
      <c r="I100" t="s">
        <v>278</v>
      </c>
      <c r="J100" t="s">
        <v>49</v>
      </c>
      <c r="K100" t="s">
        <v>29</v>
      </c>
      <c r="L100">
        <v>2</v>
      </c>
      <c r="N100" s="2">
        <v>0.16666666666666666</v>
      </c>
      <c r="O100" s="1">
        <v>45019</v>
      </c>
      <c r="P100" s="1">
        <v>45026</v>
      </c>
      <c r="Q100" s="1">
        <v>45030</v>
      </c>
      <c r="R100" s="1">
        <v>45075</v>
      </c>
      <c r="S100" s="1">
        <v>45079</v>
      </c>
      <c r="T100" s="1">
        <v>45021</v>
      </c>
      <c r="U100" s="1"/>
      <c r="V100" s="1"/>
      <c r="W100" s="1" t="str">
        <f t="shared" si="6"/>
        <v>avril</v>
      </c>
      <c r="X100" s="1" t="str">
        <f t="shared" si="7"/>
        <v/>
      </c>
      <c r="Y100" s="1" t="str">
        <f t="shared" si="8"/>
        <v>2023</v>
      </c>
      <c r="Z100" s="1" t="str">
        <f t="shared" si="9"/>
        <v/>
      </c>
      <c r="AA100" t="e" cm="1">
        <f t="array" ref="AA100">_xlfn.IFS(COUNTIF(Feuil2!A$1:A$30,C100)&gt;0,Feuil2!$A$1,COUNTIF(Feuil2!B$1:B$30,C100)&gt;0,Feuil2!$B$1,COUNTIF(Feuil2!C$1:C$30,C100)&gt;0,Feuil2!$C$1,COUNTIF(Feuil2!D$1:D$30,C100)&gt;0,Feuil2!$D$1,COUNTIF(Feuil2!E$1:E$30,C100)&gt;0,Feuil2!$E$1)</f>
        <v>#N/A</v>
      </c>
      <c r="AB100" t="str">
        <f t="shared" si="10"/>
        <v>Benefit</v>
      </c>
      <c r="AC100" s="2">
        <f t="shared" si="11"/>
        <v>0.23333333333333331</v>
      </c>
    </row>
    <row r="101" spans="1:29" x14ac:dyDescent="0.2">
      <c r="A101" s="1">
        <v>45022</v>
      </c>
      <c r="B101">
        <v>48518</v>
      </c>
      <c r="C101" t="s">
        <v>124</v>
      </c>
      <c r="D101" t="s">
        <v>281</v>
      </c>
      <c r="E101" t="s">
        <v>59</v>
      </c>
      <c r="F101" t="s">
        <v>129</v>
      </c>
      <c r="H101" t="s">
        <v>26</v>
      </c>
      <c r="I101" t="s">
        <v>278</v>
      </c>
      <c r="J101" t="s">
        <v>28</v>
      </c>
      <c r="K101" t="s">
        <v>29</v>
      </c>
      <c r="L101">
        <v>1</v>
      </c>
      <c r="N101" s="2">
        <v>0.125</v>
      </c>
      <c r="O101" s="1">
        <v>45022</v>
      </c>
      <c r="P101" s="1">
        <v>45029</v>
      </c>
      <c r="Q101" s="1">
        <v>45043</v>
      </c>
      <c r="R101" s="1">
        <v>45062</v>
      </c>
      <c r="S101" s="1">
        <v>45082</v>
      </c>
      <c r="T101" s="1">
        <v>45028</v>
      </c>
      <c r="U101" s="1"/>
      <c r="V101" s="1"/>
      <c r="W101" s="1" t="str">
        <f t="shared" si="6"/>
        <v>avril</v>
      </c>
      <c r="X101" s="1" t="str">
        <f t="shared" si="7"/>
        <v/>
      </c>
      <c r="Y101" s="1" t="str">
        <f t="shared" si="8"/>
        <v>2023</v>
      </c>
      <c r="Z101" s="1" t="str">
        <f t="shared" si="9"/>
        <v/>
      </c>
      <c r="AA101" t="e" cm="1">
        <f t="array" ref="AA101">_xlfn.IFS(COUNTIF(Feuil2!A$1:A$30,C101)&gt;0,Feuil2!$A$1,COUNTIF(Feuil2!B$1:B$30,C101)&gt;0,Feuil2!$B$1,COUNTIF(Feuil2!C$1:C$30,C101)&gt;0,Feuil2!$C$1,COUNTIF(Feuil2!D$1:D$30,C101)&gt;0,Feuil2!$D$1,COUNTIF(Feuil2!E$1:E$30,C101)&gt;0,Feuil2!$E$1)</f>
        <v>#N/A</v>
      </c>
      <c r="AB101" t="str">
        <f t="shared" si="10"/>
        <v>Dior</v>
      </c>
      <c r="AC101" s="2">
        <f t="shared" si="11"/>
        <v>0.17499999999999999</v>
      </c>
    </row>
    <row r="102" spans="1:29" x14ac:dyDescent="0.2">
      <c r="A102" s="1">
        <v>45007</v>
      </c>
      <c r="B102">
        <v>48505</v>
      </c>
      <c r="C102" t="s">
        <v>87</v>
      </c>
      <c r="D102" t="s">
        <v>287</v>
      </c>
      <c r="E102" t="s">
        <v>59</v>
      </c>
      <c r="F102" t="s">
        <v>86</v>
      </c>
      <c r="H102" t="s">
        <v>38</v>
      </c>
      <c r="I102" t="s">
        <v>284</v>
      </c>
      <c r="J102" t="s">
        <v>219</v>
      </c>
      <c r="K102" t="s">
        <v>29</v>
      </c>
      <c r="L102">
        <v>3</v>
      </c>
      <c r="N102" s="2">
        <v>0.125</v>
      </c>
      <c r="O102" s="1">
        <v>45007</v>
      </c>
      <c r="P102" s="1">
        <v>45014</v>
      </c>
      <c r="Q102" s="1">
        <v>45018</v>
      </c>
      <c r="R102" s="1">
        <v>45034</v>
      </c>
      <c r="S102" s="1">
        <v>45037</v>
      </c>
      <c r="T102" s="1"/>
      <c r="U102" s="1"/>
      <c r="V102" s="1"/>
      <c r="W102" s="1" t="str">
        <f t="shared" si="6"/>
        <v>mars</v>
      </c>
      <c r="X102" s="1" t="str">
        <f t="shared" si="7"/>
        <v/>
      </c>
      <c r="Y102" s="1" t="str">
        <f t="shared" si="8"/>
        <v>2023</v>
      </c>
      <c r="Z102" s="1" t="str">
        <f t="shared" si="9"/>
        <v/>
      </c>
      <c r="AA102" t="str" cm="1">
        <f t="array" ref="AA102">_xlfn.IFS(COUNTIF(Feuil2!A$1:A$30,C102)&gt;0,Feuil2!$A$1,COUNTIF(Feuil2!B$1:B$30,C102)&gt;0,Feuil2!$B$1,COUNTIF(Feuil2!C$1:C$30,C102)&gt;0,Feuil2!$C$1,COUNTIF(Feuil2!D$1:D$30,C102)&gt;0,Feuil2!$D$1,COUNTIF(Feuil2!E$1:E$30,C102)&gt;0,Feuil2!$E$1)</f>
        <v>L'Oréal</v>
      </c>
      <c r="AB102" t="str">
        <f t="shared" si="10"/>
        <v>L'Oréal</v>
      </c>
      <c r="AC102" s="2">
        <f t="shared" si="11"/>
        <v>0.17499999999999999</v>
      </c>
    </row>
    <row r="103" spans="1:29" x14ac:dyDescent="0.2">
      <c r="A103" s="1">
        <v>45007</v>
      </c>
      <c r="B103">
        <v>48504</v>
      </c>
      <c r="C103" t="s">
        <v>288</v>
      </c>
      <c r="E103" t="s">
        <v>1177</v>
      </c>
      <c r="F103" t="s">
        <v>173</v>
      </c>
      <c r="H103" t="s">
        <v>38</v>
      </c>
      <c r="I103" t="s">
        <v>284</v>
      </c>
      <c r="J103" t="s">
        <v>219</v>
      </c>
      <c r="K103" t="s">
        <v>29</v>
      </c>
      <c r="N103" s="2">
        <v>0.22916666666666666</v>
      </c>
      <c r="O103" s="1"/>
      <c r="P103" s="1">
        <v>45014</v>
      </c>
      <c r="Q103" s="1">
        <v>45021</v>
      </c>
      <c r="R103" s="1">
        <v>45048</v>
      </c>
      <c r="S103" s="1">
        <v>45048</v>
      </c>
      <c r="T103" s="1"/>
      <c r="U103" s="1"/>
      <c r="V103" s="1"/>
      <c r="W103" s="1" t="str">
        <f t="shared" si="6"/>
        <v>mars</v>
      </c>
      <c r="X103" s="1" t="str">
        <f t="shared" si="7"/>
        <v/>
      </c>
      <c r="Y103" s="1" t="str">
        <f t="shared" si="8"/>
        <v>2023</v>
      </c>
      <c r="Z103" s="1" t="str">
        <f t="shared" si="9"/>
        <v/>
      </c>
      <c r="AA103" t="e" cm="1">
        <f t="array" ref="AA103">_xlfn.IFS(COUNTIF(Feuil2!A$1:A$30,C103)&gt;0,Feuil2!$A$1,COUNTIF(Feuil2!B$1:B$30,C103)&gt;0,Feuil2!$B$1,COUNTIF(Feuil2!C$1:C$30,C103)&gt;0,Feuil2!$C$1,COUNTIF(Feuil2!D$1:D$30,C103)&gt;0,Feuil2!$D$1,COUNTIF(Feuil2!E$1:E$30,C103)&gt;0,Feuil2!$E$1)</f>
        <v>#N/A</v>
      </c>
      <c r="AB103" t="str">
        <f t="shared" si="10"/>
        <v>Trudon</v>
      </c>
      <c r="AC103" s="2">
        <f t="shared" si="11"/>
        <v>0.3208333333333333</v>
      </c>
    </row>
    <row r="104" spans="1:29" x14ac:dyDescent="0.2">
      <c r="A104" s="1">
        <v>45020</v>
      </c>
      <c r="B104">
        <v>48605</v>
      </c>
      <c r="C104" t="s">
        <v>212</v>
      </c>
      <c r="D104" t="s">
        <v>23</v>
      </c>
      <c r="E104" t="s">
        <v>213</v>
      </c>
      <c r="F104" t="s">
        <v>86</v>
      </c>
      <c r="G104" t="s">
        <v>23</v>
      </c>
      <c r="H104" t="s">
        <v>38</v>
      </c>
      <c r="I104" t="s">
        <v>284</v>
      </c>
      <c r="J104" t="s">
        <v>181</v>
      </c>
      <c r="K104" t="s">
        <v>29</v>
      </c>
      <c r="L104">
        <v>1</v>
      </c>
      <c r="N104" s="2">
        <v>0.1875</v>
      </c>
      <c r="O104" s="1">
        <v>45020</v>
      </c>
      <c r="P104" s="1">
        <v>45027</v>
      </c>
      <c r="Q104" s="1">
        <v>45030</v>
      </c>
      <c r="R104" s="1">
        <v>45051</v>
      </c>
      <c r="S104" s="1">
        <v>45051</v>
      </c>
      <c r="T104" s="1"/>
      <c r="U104" s="1"/>
      <c r="V104" s="1"/>
      <c r="W104" s="1" t="str">
        <f t="shared" si="6"/>
        <v>avril</v>
      </c>
      <c r="X104" s="1" t="str">
        <f t="shared" si="7"/>
        <v/>
      </c>
      <c r="Y104" s="1" t="str">
        <f t="shared" si="8"/>
        <v>2023</v>
      </c>
      <c r="Z104" s="1" t="str">
        <f t="shared" si="9"/>
        <v/>
      </c>
      <c r="AA104" t="e" cm="1">
        <f t="array" ref="AA104">_xlfn.IFS(COUNTIF(Feuil2!A$1:A$30,C104)&gt;0,Feuil2!$A$1,COUNTIF(Feuil2!B$1:B$30,C104)&gt;0,Feuil2!$B$1,COUNTIF(Feuil2!C$1:C$30,C104)&gt;0,Feuil2!$C$1,COUNTIF(Feuil2!D$1:D$30,C104)&gt;0,Feuil2!$D$1,COUNTIF(Feuil2!E$1:E$30,C104)&gt;0,Feuil2!$E$1)</f>
        <v>#N/A</v>
      </c>
      <c r="AB104" t="str">
        <f t="shared" si="10"/>
        <v>GHD</v>
      </c>
      <c r="AC104" s="2">
        <f t="shared" si="11"/>
        <v>0.26249999999999996</v>
      </c>
    </row>
    <row r="105" spans="1:29" x14ac:dyDescent="0.2">
      <c r="A105" s="1">
        <v>45015</v>
      </c>
      <c r="B105">
        <v>48506</v>
      </c>
      <c r="C105" t="s">
        <v>289</v>
      </c>
      <c r="D105" t="s">
        <v>290</v>
      </c>
      <c r="E105" t="s">
        <v>74</v>
      </c>
      <c r="F105" t="s">
        <v>86</v>
      </c>
      <c r="H105" t="s">
        <v>38</v>
      </c>
      <c r="I105" t="s">
        <v>284</v>
      </c>
      <c r="J105" t="s">
        <v>219</v>
      </c>
      <c r="K105" t="s">
        <v>29</v>
      </c>
      <c r="L105">
        <v>4</v>
      </c>
      <c r="N105" s="2">
        <v>0.27083333333333331</v>
      </c>
      <c r="O105" s="1">
        <v>45015</v>
      </c>
      <c r="P105" s="1">
        <v>45021</v>
      </c>
      <c r="Q105" s="1">
        <v>45036</v>
      </c>
      <c r="R105" s="1">
        <v>45078</v>
      </c>
      <c r="S105" s="1"/>
      <c r="T105" s="1">
        <v>45021</v>
      </c>
      <c r="U105" s="1"/>
      <c r="V105" s="1"/>
      <c r="W105" s="1" t="str">
        <f t="shared" si="6"/>
        <v>mars</v>
      </c>
      <c r="X105" s="1" t="str">
        <f t="shared" si="7"/>
        <v/>
      </c>
      <c r="Y105" s="1" t="str">
        <f t="shared" si="8"/>
        <v>2023</v>
      </c>
      <c r="Z105" s="1" t="str">
        <f t="shared" si="9"/>
        <v/>
      </c>
      <c r="AA105" t="str" cm="1">
        <f t="array" ref="AA105">_xlfn.IFS(COUNTIF(Feuil2!A$1:A$30,C105)&gt;0,Feuil2!$A$1,COUNTIF(Feuil2!B$1:B$30,C105)&gt;0,Feuil2!$B$1,COUNTIF(Feuil2!C$1:C$30,C105)&gt;0,Feuil2!$C$1,COUNTIF(Feuil2!D$1:D$30,C105)&gt;0,Feuil2!$D$1,COUNTIF(Feuil2!E$1:E$30,C105)&gt;0,Feuil2!$E$1)</f>
        <v>L'Oréal</v>
      </c>
      <c r="AB105" t="str">
        <f t="shared" si="10"/>
        <v>L'Oréal</v>
      </c>
      <c r="AC105" s="2">
        <f t="shared" si="11"/>
        <v>0.3791666666666666</v>
      </c>
    </row>
    <row r="106" spans="1:29" x14ac:dyDescent="0.2">
      <c r="A106" s="1">
        <v>45019</v>
      </c>
      <c r="B106">
        <v>48584</v>
      </c>
      <c r="C106" t="s">
        <v>282</v>
      </c>
      <c r="D106" t="s">
        <v>291</v>
      </c>
      <c r="E106" t="s">
        <v>170</v>
      </c>
      <c r="F106" t="s">
        <v>184</v>
      </c>
      <c r="G106" t="s">
        <v>23</v>
      </c>
      <c r="H106" t="s">
        <v>38</v>
      </c>
      <c r="I106" t="s">
        <v>284</v>
      </c>
      <c r="J106" t="s">
        <v>219</v>
      </c>
      <c r="K106" t="s">
        <v>29</v>
      </c>
      <c r="L106">
        <v>1</v>
      </c>
      <c r="N106" s="2">
        <v>0.125</v>
      </c>
      <c r="O106" s="1">
        <v>45019</v>
      </c>
      <c r="P106" s="1">
        <v>45023</v>
      </c>
      <c r="Q106" s="1">
        <v>45039</v>
      </c>
      <c r="R106" s="1"/>
      <c r="S106" s="1"/>
      <c r="T106" s="1">
        <v>45029</v>
      </c>
      <c r="U106" s="1"/>
      <c r="V106" s="1"/>
      <c r="W106" s="1" t="str">
        <f t="shared" si="6"/>
        <v>avril</v>
      </c>
      <c r="X106" s="1" t="str">
        <f t="shared" si="7"/>
        <v/>
      </c>
      <c r="Y106" s="1" t="str">
        <f t="shared" si="8"/>
        <v>2023</v>
      </c>
      <c r="Z106" s="1" t="str">
        <f t="shared" si="9"/>
        <v/>
      </c>
      <c r="AA106" t="e" cm="1">
        <f t="array" ref="AA106">_xlfn.IFS(COUNTIF(Feuil2!A$1:A$30,C106)&gt;0,Feuil2!$A$1,COUNTIF(Feuil2!B$1:B$30,C106)&gt;0,Feuil2!$B$1,COUNTIF(Feuil2!C$1:C$30,C106)&gt;0,Feuil2!$C$1,COUNTIF(Feuil2!D$1:D$30,C106)&gt;0,Feuil2!$D$1,COUNTIF(Feuil2!E$1:E$30,C106)&gt;0,Feuil2!$E$1)</f>
        <v>#N/A</v>
      </c>
      <c r="AB106" t="str">
        <f t="shared" si="10"/>
        <v>BULGARI</v>
      </c>
      <c r="AC106" s="2">
        <f t="shared" si="11"/>
        <v>0.17499999999999999</v>
      </c>
    </row>
    <row r="107" spans="1:29" x14ac:dyDescent="0.2">
      <c r="A107" s="1">
        <v>45023</v>
      </c>
      <c r="B107">
        <v>48639</v>
      </c>
      <c r="C107" t="s">
        <v>292</v>
      </c>
      <c r="D107" t="s">
        <v>293</v>
      </c>
      <c r="E107" t="s">
        <v>59</v>
      </c>
      <c r="H107" t="s">
        <v>38</v>
      </c>
      <c r="I107" t="s">
        <v>284</v>
      </c>
      <c r="J107" t="s">
        <v>219</v>
      </c>
      <c r="K107" t="s">
        <v>29</v>
      </c>
      <c r="N107" s="2">
        <v>8.3333333333333329E-2</v>
      </c>
      <c r="O107" s="1">
        <v>45023</v>
      </c>
      <c r="P107" s="1">
        <v>45035</v>
      </c>
      <c r="Q107" s="1">
        <v>45040</v>
      </c>
      <c r="R107" s="1">
        <v>45063</v>
      </c>
      <c r="S107" s="1">
        <v>45068</v>
      </c>
      <c r="T107" s="1"/>
      <c r="U107" s="1"/>
      <c r="V107" s="1"/>
      <c r="W107" s="1" t="str">
        <f t="shared" si="6"/>
        <v>avril</v>
      </c>
      <c r="X107" s="1" t="str">
        <f t="shared" si="7"/>
        <v/>
      </c>
      <c r="Y107" s="1" t="str">
        <f t="shared" si="8"/>
        <v>2023</v>
      </c>
      <c r="Z107" s="1" t="str">
        <f t="shared" si="9"/>
        <v/>
      </c>
      <c r="AA107" t="str" cm="1">
        <f t="array" ref="AA107">_xlfn.IFS(COUNTIF(Feuil2!A$1:A$30,C107)&gt;0,Feuil2!$A$1,COUNTIF(Feuil2!B$1:B$30,C107)&gt;0,Feuil2!$B$1,COUNTIF(Feuil2!C$1:C$30,C107)&gt;0,Feuil2!$C$1,COUNTIF(Feuil2!D$1:D$30,C107)&gt;0,Feuil2!$D$1,COUNTIF(Feuil2!E$1:E$30,C107)&gt;0,Feuil2!$E$1)</f>
        <v>L'Oréal</v>
      </c>
      <c r="AB107" t="str">
        <f t="shared" si="10"/>
        <v>L'Oréal</v>
      </c>
      <c r="AC107" s="2">
        <f t="shared" si="11"/>
        <v>0.11666666666666665</v>
      </c>
    </row>
    <row r="108" spans="1:29" x14ac:dyDescent="0.2">
      <c r="A108" s="1">
        <v>45020</v>
      </c>
      <c r="B108">
        <v>48600</v>
      </c>
      <c r="C108" t="s">
        <v>294</v>
      </c>
      <c r="D108" t="s">
        <v>23</v>
      </c>
      <c r="E108" t="s">
        <v>24</v>
      </c>
      <c r="F108" t="s">
        <v>226</v>
      </c>
      <c r="G108" t="s">
        <v>23</v>
      </c>
      <c r="H108" t="s">
        <v>38</v>
      </c>
      <c r="I108" t="s">
        <v>284</v>
      </c>
      <c r="J108" t="s">
        <v>181</v>
      </c>
      <c r="K108" t="s">
        <v>29</v>
      </c>
      <c r="L108">
        <v>4</v>
      </c>
      <c r="N108" s="2">
        <v>0.25</v>
      </c>
      <c r="O108" s="1">
        <v>45020</v>
      </c>
      <c r="P108" s="1">
        <v>45027</v>
      </c>
      <c r="Q108" s="1">
        <v>45048</v>
      </c>
      <c r="R108" s="1">
        <v>45078</v>
      </c>
      <c r="S108" s="1">
        <v>45083</v>
      </c>
      <c r="T108" s="1"/>
      <c r="U108" s="1"/>
      <c r="V108" s="1"/>
      <c r="W108" s="1" t="str">
        <f t="shared" si="6"/>
        <v>avril</v>
      </c>
      <c r="X108" s="1" t="str">
        <f t="shared" si="7"/>
        <v/>
      </c>
      <c r="Y108" s="1" t="str">
        <f t="shared" si="8"/>
        <v>2023</v>
      </c>
      <c r="Z108" s="1" t="str">
        <f t="shared" si="9"/>
        <v/>
      </c>
      <c r="AA108" t="e" cm="1">
        <f t="array" ref="AA108">_xlfn.IFS(COUNTIF(Feuil2!A$1:A$30,C108)&gt;0,Feuil2!$A$1,COUNTIF(Feuil2!B$1:B$30,C108)&gt;0,Feuil2!$B$1,COUNTIF(Feuil2!C$1:C$30,C108)&gt;0,Feuil2!$C$1,COUNTIF(Feuil2!D$1:D$30,C108)&gt;0,Feuil2!$D$1,COUNTIF(Feuil2!E$1:E$30,C108)&gt;0,Feuil2!$E$1)</f>
        <v>#N/A</v>
      </c>
      <c r="AB108" t="str">
        <f t="shared" si="10"/>
        <v>STEAMPOD</v>
      </c>
      <c r="AC108" s="2">
        <f t="shared" si="11"/>
        <v>0.35</v>
      </c>
    </row>
    <row r="109" spans="1:29" x14ac:dyDescent="0.2">
      <c r="A109" s="1">
        <v>44984</v>
      </c>
      <c r="B109">
        <v>48298</v>
      </c>
      <c r="C109" t="s">
        <v>282</v>
      </c>
      <c r="D109" t="s">
        <v>295</v>
      </c>
      <c r="E109" t="s">
        <v>24</v>
      </c>
      <c r="F109" t="s">
        <v>45</v>
      </c>
      <c r="G109" t="s">
        <v>23</v>
      </c>
      <c r="H109" t="s">
        <v>23</v>
      </c>
      <c r="I109" t="s">
        <v>284</v>
      </c>
      <c r="J109" t="s">
        <v>219</v>
      </c>
      <c r="K109" t="s">
        <v>29</v>
      </c>
      <c r="L109">
        <v>3</v>
      </c>
      <c r="N109" s="2">
        <v>0.20833333333333334</v>
      </c>
      <c r="O109" s="1">
        <v>44991</v>
      </c>
      <c r="P109" s="1">
        <v>44985</v>
      </c>
      <c r="Q109" s="1"/>
      <c r="R109" s="1"/>
      <c r="S109" s="1"/>
      <c r="T109" s="1">
        <v>44993</v>
      </c>
      <c r="U109" s="1"/>
      <c r="V109" s="1"/>
      <c r="W109" s="1" t="str">
        <f t="shared" si="6"/>
        <v>février</v>
      </c>
      <c r="X109" s="1" t="str">
        <f t="shared" si="7"/>
        <v/>
      </c>
      <c r="Y109" s="1" t="str">
        <f t="shared" si="8"/>
        <v>2023</v>
      </c>
      <c r="Z109" s="1" t="str">
        <f t="shared" si="9"/>
        <v/>
      </c>
      <c r="AA109" t="e" cm="1">
        <f t="array" ref="AA109">_xlfn.IFS(COUNTIF(Feuil2!A$1:A$30,C109)&gt;0,Feuil2!$A$1,COUNTIF(Feuil2!B$1:B$30,C109)&gt;0,Feuil2!$B$1,COUNTIF(Feuil2!C$1:C$30,C109)&gt;0,Feuil2!$C$1,COUNTIF(Feuil2!D$1:D$30,C109)&gt;0,Feuil2!$D$1,COUNTIF(Feuil2!E$1:E$30,C109)&gt;0,Feuil2!$E$1)</f>
        <v>#N/A</v>
      </c>
      <c r="AB109" t="str">
        <f t="shared" si="10"/>
        <v>BULGARI</v>
      </c>
      <c r="AC109" s="2">
        <f t="shared" si="11"/>
        <v>0.29166666666666669</v>
      </c>
    </row>
    <row r="110" spans="1:29" x14ac:dyDescent="0.2">
      <c r="A110" s="1">
        <v>44998</v>
      </c>
      <c r="B110">
        <v>48423</v>
      </c>
      <c r="C110" t="s">
        <v>24</v>
      </c>
      <c r="D110" t="s">
        <v>296</v>
      </c>
      <c r="E110" t="s">
        <v>225</v>
      </c>
      <c r="F110" t="s">
        <v>116</v>
      </c>
      <c r="H110" t="s">
        <v>38</v>
      </c>
      <c r="I110" t="s">
        <v>284</v>
      </c>
      <c r="J110" t="s">
        <v>49</v>
      </c>
      <c r="K110" t="s">
        <v>29</v>
      </c>
      <c r="L110">
        <v>2</v>
      </c>
      <c r="N110" s="2">
        <v>7.2916666666666671E-2</v>
      </c>
      <c r="O110" s="1"/>
      <c r="P110" s="1"/>
      <c r="Q110" s="1"/>
      <c r="R110" s="1">
        <v>45008</v>
      </c>
      <c r="S110" s="1"/>
      <c r="T110" s="1"/>
      <c r="U110" s="1"/>
      <c r="V110" s="1"/>
      <c r="W110" s="1" t="str">
        <f t="shared" si="6"/>
        <v>mars</v>
      </c>
      <c r="X110" s="1" t="str">
        <f t="shared" si="7"/>
        <v/>
      </c>
      <c r="Y110" s="1" t="str">
        <f t="shared" si="8"/>
        <v>2023</v>
      </c>
      <c r="Z110" s="1" t="str">
        <f t="shared" si="9"/>
        <v/>
      </c>
      <c r="AA110" t="str" cm="1">
        <f t="array" ref="AA110">_xlfn.IFS(COUNTIF(Feuil2!A$1:A$30,C110)&gt;0,Feuil2!$A$1,COUNTIF(Feuil2!B$1:B$30,C110)&gt;0,Feuil2!$B$1,COUNTIF(Feuil2!C$1:C$30,C110)&gt;0,Feuil2!$C$1,COUNTIF(Feuil2!D$1:D$30,C110)&gt;0,Feuil2!$D$1,COUNTIF(Feuil2!E$1:E$30,C110)&gt;0,Feuil2!$E$1)</f>
        <v>Sephora</v>
      </c>
      <c r="AB110" t="str">
        <f t="shared" si="10"/>
        <v>Sephora</v>
      </c>
      <c r="AC110" s="2">
        <f t="shared" si="11"/>
        <v>0.10208333333333333</v>
      </c>
    </row>
    <row r="111" spans="1:29" x14ac:dyDescent="0.2">
      <c r="A111" s="1">
        <v>44991</v>
      </c>
      <c r="B111">
        <v>48364</v>
      </c>
      <c r="C111" t="s">
        <v>297</v>
      </c>
      <c r="D111" t="s">
        <v>298</v>
      </c>
      <c r="E111" t="s">
        <v>59</v>
      </c>
      <c r="F111" t="s">
        <v>299</v>
      </c>
      <c r="H111" t="s">
        <v>38</v>
      </c>
      <c r="I111" t="s">
        <v>284</v>
      </c>
      <c r="J111" t="s">
        <v>39</v>
      </c>
      <c r="K111" t="s">
        <v>29</v>
      </c>
      <c r="L111">
        <v>1</v>
      </c>
      <c r="N111" s="2">
        <v>0.29166666666666669</v>
      </c>
      <c r="O111" s="1">
        <v>44991</v>
      </c>
      <c r="P111" s="1">
        <v>44995</v>
      </c>
      <c r="Q111" s="1"/>
      <c r="R111" s="1"/>
      <c r="S111" s="1">
        <v>45042</v>
      </c>
      <c r="T111" s="1"/>
      <c r="U111" s="1"/>
      <c r="V111" s="1"/>
      <c r="W111" s="1" t="str">
        <f t="shared" si="6"/>
        <v>mars</v>
      </c>
      <c r="X111" s="1" t="str">
        <f t="shared" si="7"/>
        <v/>
      </c>
      <c r="Y111" s="1" t="str">
        <f t="shared" si="8"/>
        <v>2023</v>
      </c>
      <c r="Z111" s="1" t="str">
        <f t="shared" si="9"/>
        <v/>
      </c>
      <c r="AA111" t="e" cm="1">
        <f t="array" ref="AA111">_xlfn.IFS(COUNTIF(Feuil2!A$1:A$30,C111)&gt;0,Feuil2!$A$1,COUNTIF(Feuil2!B$1:B$30,C111)&gt;0,Feuil2!$B$1,COUNTIF(Feuil2!C$1:C$30,C111)&gt;0,Feuil2!$C$1,COUNTIF(Feuil2!D$1:D$30,C111)&gt;0,Feuil2!$D$1,COUNTIF(Feuil2!E$1:E$30,C111)&gt;0,Feuil2!$E$1)</f>
        <v>#N/A</v>
      </c>
      <c r="AB111" t="str">
        <f t="shared" si="10"/>
        <v>Decorté</v>
      </c>
      <c r="AC111" s="2">
        <f t="shared" si="11"/>
        <v>0.40833333333333333</v>
      </c>
    </row>
    <row r="112" spans="1:29" x14ac:dyDescent="0.2">
      <c r="A112" s="1">
        <v>45020</v>
      </c>
      <c r="B112">
        <v>48221</v>
      </c>
      <c r="C112" t="s">
        <v>292</v>
      </c>
      <c r="E112" t="s">
        <v>59</v>
      </c>
      <c r="F112" t="s">
        <v>300</v>
      </c>
      <c r="H112" t="s">
        <v>38</v>
      </c>
      <c r="I112" t="s">
        <v>284</v>
      </c>
      <c r="J112" t="s">
        <v>219</v>
      </c>
      <c r="K112" t="s">
        <v>29</v>
      </c>
      <c r="O112" s="1">
        <v>45020</v>
      </c>
      <c r="P112" s="1"/>
      <c r="Q112" s="1"/>
      <c r="R112" s="1"/>
      <c r="S112" s="1"/>
      <c r="T112" s="1">
        <v>45020</v>
      </c>
      <c r="U112" s="1"/>
      <c r="V112" s="1"/>
      <c r="W112" s="1" t="str">
        <f t="shared" si="6"/>
        <v>avril</v>
      </c>
      <c r="X112" s="1" t="str">
        <f t="shared" si="7"/>
        <v/>
      </c>
      <c r="Y112" s="1" t="str">
        <f t="shared" si="8"/>
        <v>2023</v>
      </c>
      <c r="Z112" s="1" t="str">
        <f t="shared" si="9"/>
        <v/>
      </c>
      <c r="AA112" t="str" cm="1">
        <f t="array" ref="AA112">_xlfn.IFS(COUNTIF(Feuil2!A$1:A$30,C112)&gt;0,Feuil2!$A$1,COUNTIF(Feuil2!B$1:B$30,C112)&gt;0,Feuil2!$B$1,COUNTIF(Feuil2!C$1:C$30,C112)&gt;0,Feuil2!$C$1,COUNTIF(Feuil2!D$1:D$30,C112)&gt;0,Feuil2!$D$1,COUNTIF(Feuil2!E$1:E$30,C112)&gt;0,Feuil2!$E$1)</f>
        <v>L'Oréal</v>
      </c>
      <c r="AB112" t="str">
        <f t="shared" si="10"/>
        <v>L'Oréal</v>
      </c>
      <c r="AC112" s="2" t="str">
        <f t="shared" si="11"/>
        <v/>
      </c>
    </row>
    <row r="113" spans="1:29" x14ac:dyDescent="0.2">
      <c r="A113" s="1">
        <v>45035</v>
      </c>
      <c r="B113">
        <v>48736</v>
      </c>
      <c r="C113" t="s">
        <v>317</v>
      </c>
      <c r="D113" t="s">
        <v>319</v>
      </c>
      <c r="E113" t="s">
        <v>113</v>
      </c>
      <c r="F113" t="s">
        <v>48</v>
      </c>
      <c r="H113" t="s">
        <v>26</v>
      </c>
      <c r="I113" t="s">
        <v>316</v>
      </c>
      <c r="J113" t="s">
        <v>54</v>
      </c>
      <c r="K113" t="s">
        <v>29</v>
      </c>
      <c r="L113">
        <v>1</v>
      </c>
      <c r="N113" s="2">
        <v>0.125</v>
      </c>
      <c r="O113" s="1"/>
      <c r="P113" s="1">
        <v>45055</v>
      </c>
      <c r="Q113" s="1">
        <v>45070</v>
      </c>
      <c r="R113" s="1">
        <v>45098</v>
      </c>
      <c r="S113" s="1">
        <v>45104</v>
      </c>
      <c r="T113" s="1">
        <v>45043</v>
      </c>
      <c r="U113" s="1"/>
      <c r="V113" s="1"/>
      <c r="W113" s="1" t="str">
        <f t="shared" si="6"/>
        <v>avril</v>
      </c>
      <c r="X113" s="1" t="str">
        <f t="shared" si="7"/>
        <v/>
      </c>
      <c r="Y113" s="1" t="str">
        <f t="shared" si="8"/>
        <v>2023</v>
      </c>
      <c r="Z113" s="1" t="str">
        <f t="shared" si="9"/>
        <v/>
      </c>
      <c r="AA113" t="str" cm="1">
        <f t="array" ref="AA113">_xlfn.IFS(COUNTIF(Feuil2!A$1:A$30,C113)&gt;0,Feuil2!$A$1,COUNTIF(Feuil2!B$1:B$30,C113)&gt;0,Feuil2!$B$1,COUNTIF(Feuil2!C$1:C$30,C113)&gt;0,Feuil2!$C$1,COUNTIF(Feuil2!D$1:D$30,C113)&gt;0,Feuil2!$D$1,COUNTIF(Feuil2!E$1:E$30,C113)&gt;0,Feuil2!$E$1)</f>
        <v>Interparfums</v>
      </c>
      <c r="AB113" t="str">
        <f t="shared" si="10"/>
        <v>Interparfums</v>
      </c>
      <c r="AC113" s="2">
        <f t="shared" si="11"/>
        <v>0.17499999999999999</v>
      </c>
    </row>
    <row r="114" spans="1:29" x14ac:dyDescent="0.2">
      <c r="A114" s="1">
        <v>45042</v>
      </c>
      <c r="B114">
        <v>48821</v>
      </c>
      <c r="C114" t="s">
        <v>105</v>
      </c>
      <c r="D114" t="s">
        <v>23</v>
      </c>
      <c r="E114" t="s">
        <v>24</v>
      </c>
      <c r="F114" t="s">
        <v>53</v>
      </c>
      <c r="G114" t="s">
        <v>23</v>
      </c>
      <c r="H114" t="s">
        <v>26</v>
      </c>
      <c r="I114" t="s">
        <v>316</v>
      </c>
      <c r="J114" t="s">
        <v>219</v>
      </c>
      <c r="K114" t="s">
        <v>29</v>
      </c>
      <c r="L114">
        <v>1</v>
      </c>
      <c r="O114" s="1">
        <v>45042</v>
      </c>
      <c r="P114" s="1">
        <v>45044</v>
      </c>
      <c r="Q114" s="1">
        <v>45050</v>
      </c>
      <c r="R114" s="1">
        <v>45061</v>
      </c>
      <c r="S114" s="1">
        <v>45061</v>
      </c>
      <c r="T114" s="1">
        <v>45043</v>
      </c>
      <c r="U114" s="1"/>
      <c r="V114" s="1"/>
      <c r="W114" s="1" t="str">
        <f t="shared" si="6"/>
        <v>avril</v>
      </c>
      <c r="X114" s="1" t="str">
        <f t="shared" si="7"/>
        <v/>
      </c>
      <c r="Y114" s="1" t="str">
        <f t="shared" si="8"/>
        <v>2023</v>
      </c>
      <c r="Z114" s="1" t="str">
        <f t="shared" si="9"/>
        <v/>
      </c>
      <c r="AA114" t="e" cm="1">
        <f t="array" ref="AA114">_xlfn.IFS(COUNTIF(Feuil2!A$1:A$30,C114)&gt;0,Feuil2!$A$1,COUNTIF(Feuil2!B$1:B$30,C114)&gt;0,Feuil2!$B$1,COUNTIF(Feuil2!C$1:C$30,C114)&gt;0,Feuil2!$C$1,COUNTIF(Feuil2!D$1:D$30,C114)&gt;0,Feuil2!$D$1,COUNTIF(Feuil2!E$1:E$30,C114)&gt;0,Feuil2!$E$1)</f>
        <v>#N/A</v>
      </c>
      <c r="AB114" t="str">
        <f t="shared" si="10"/>
        <v>Viktor &amp; Rolf</v>
      </c>
      <c r="AC114" s="2" t="str">
        <f t="shared" si="11"/>
        <v/>
      </c>
    </row>
    <row r="115" spans="1:29" x14ac:dyDescent="0.2">
      <c r="A115" s="1">
        <v>45036</v>
      </c>
      <c r="B115">
        <v>48263</v>
      </c>
      <c r="C115" t="s">
        <v>320</v>
      </c>
      <c r="E115" t="s">
        <v>85</v>
      </c>
      <c r="F115" t="s">
        <v>129</v>
      </c>
      <c r="H115" t="s">
        <v>26</v>
      </c>
      <c r="I115" t="s">
        <v>316</v>
      </c>
      <c r="J115" t="s">
        <v>54</v>
      </c>
      <c r="K115" t="s">
        <v>29</v>
      </c>
      <c r="L115">
        <v>2</v>
      </c>
      <c r="N115" s="2">
        <v>0.20833333333333334</v>
      </c>
      <c r="O115" s="1"/>
      <c r="P115" s="1">
        <v>45041</v>
      </c>
      <c r="Q115" s="1">
        <v>45070</v>
      </c>
      <c r="R115" s="1"/>
      <c r="S115" s="1"/>
      <c r="T115" s="1">
        <v>45041</v>
      </c>
      <c r="U115" s="1"/>
      <c r="V115" s="1"/>
      <c r="W115" s="1" t="str">
        <f t="shared" si="6"/>
        <v>avril</v>
      </c>
      <c r="X115" s="1" t="str">
        <f t="shared" si="7"/>
        <v/>
      </c>
      <c r="Y115" s="1" t="str">
        <f t="shared" si="8"/>
        <v>2023</v>
      </c>
      <c r="Z115" s="1" t="str">
        <f t="shared" si="9"/>
        <v/>
      </c>
      <c r="AA115" t="str" cm="1">
        <f t="array" ref="AA115">_xlfn.IFS(COUNTIF(Feuil2!A$1:A$30,C115)&gt;0,Feuil2!$A$1,COUNTIF(Feuil2!B$1:B$30,C115)&gt;0,Feuil2!$B$1,COUNTIF(Feuil2!C$1:C$30,C115)&gt;0,Feuil2!$C$1,COUNTIF(Feuil2!D$1:D$30,C115)&gt;0,Feuil2!$D$1,COUNTIF(Feuil2!E$1:E$30,C115)&gt;0,Feuil2!$E$1)</f>
        <v>L'Oréal</v>
      </c>
      <c r="AB115" t="str">
        <f t="shared" si="10"/>
        <v>L'Oréal</v>
      </c>
      <c r="AC115" s="2">
        <f t="shared" si="11"/>
        <v>0.29166666666666669</v>
      </c>
    </row>
    <row r="116" spans="1:29" x14ac:dyDescent="0.2">
      <c r="A116" s="1">
        <v>44974</v>
      </c>
      <c r="B116">
        <v>48232</v>
      </c>
      <c r="C116" t="s">
        <v>197</v>
      </c>
      <c r="D116" t="s">
        <v>321</v>
      </c>
      <c r="E116" t="s">
        <v>24</v>
      </c>
      <c r="F116" t="s">
        <v>114</v>
      </c>
      <c r="H116" t="s">
        <v>26</v>
      </c>
      <c r="I116" t="s">
        <v>316</v>
      </c>
      <c r="J116" t="s">
        <v>322</v>
      </c>
      <c r="K116" t="s">
        <v>29</v>
      </c>
      <c r="L116">
        <v>1</v>
      </c>
      <c r="N116" s="2">
        <v>0.10416666666666667</v>
      </c>
      <c r="O116" s="1"/>
      <c r="P116" s="1">
        <v>44979</v>
      </c>
      <c r="Q116" s="1">
        <v>44998</v>
      </c>
      <c r="R116" s="1">
        <v>45032</v>
      </c>
      <c r="S116" s="1">
        <v>45040</v>
      </c>
      <c r="T116" s="1">
        <v>44984</v>
      </c>
      <c r="U116" s="1"/>
      <c r="V116" s="1"/>
      <c r="W116" s="1" t="str">
        <f t="shared" si="6"/>
        <v>février</v>
      </c>
      <c r="X116" s="1" t="str">
        <f t="shared" si="7"/>
        <v/>
      </c>
      <c r="Y116" s="1" t="str">
        <f t="shared" si="8"/>
        <v>2023</v>
      </c>
      <c r="Z116" s="1" t="str">
        <f t="shared" si="9"/>
        <v/>
      </c>
      <c r="AA116" t="e" cm="1">
        <f t="array" ref="AA116">_xlfn.IFS(COUNTIF(Feuil2!A$1:A$30,C116)&gt;0,Feuil2!$A$1,COUNTIF(Feuil2!B$1:B$30,C116)&gt;0,Feuil2!$B$1,COUNTIF(Feuil2!C$1:C$30,C116)&gt;0,Feuil2!$C$1,COUNTIF(Feuil2!D$1:D$30,C116)&gt;0,Feuil2!$D$1,COUNTIF(Feuil2!E$1:E$30,C116)&gt;0,Feuil2!$E$1)</f>
        <v>#N/A</v>
      </c>
      <c r="AB116" t="str">
        <f t="shared" si="10"/>
        <v>Givenchy</v>
      </c>
      <c r="AC116" s="2">
        <f t="shared" si="11"/>
        <v>0.14583333333333334</v>
      </c>
    </row>
    <row r="117" spans="1:29" x14ac:dyDescent="0.2">
      <c r="A117" s="1">
        <v>45034</v>
      </c>
      <c r="B117">
        <v>48536</v>
      </c>
      <c r="C117" t="s">
        <v>323</v>
      </c>
      <c r="D117" t="s">
        <v>324</v>
      </c>
      <c r="E117" t="s">
        <v>74</v>
      </c>
      <c r="F117" t="s">
        <v>37</v>
      </c>
      <c r="H117" t="s">
        <v>26</v>
      </c>
      <c r="I117" t="s">
        <v>316</v>
      </c>
      <c r="J117" t="s">
        <v>154</v>
      </c>
      <c r="K117" t="s">
        <v>29</v>
      </c>
      <c r="L117">
        <v>1</v>
      </c>
      <c r="N117" s="2">
        <v>0.14583333333333334</v>
      </c>
      <c r="O117" s="1"/>
      <c r="P117" s="1"/>
      <c r="Q117" s="1">
        <v>45041</v>
      </c>
      <c r="R117" s="1">
        <v>45076</v>
      </c>
      <c r="S117" s="1">
        <v>45082</v>
      </c>
      <c r="T117" s="1">
        <v>45040</v>
      </c>
      <c r="U117" s="1"/>
      <c r="V117" s="1"/>
      <c r="W117" s="1" t="str">
        <f t="shared" si="6"/>
        <v>avril</v>
      </c>
      <c r="X117" s="1" t="str">
        <f t="shared" si="7"/>
        <v/>
      </c>
      <c r="Y117" s="1" t="str">
        <f t="shared" si="8"/>
        <v>2023</v>
      </c>
      <c r="Z117" s="1" t="str">
        <f t="shared" si="9"/>
        <v/>
      </c>
      <c r="AA117" t="e" cm="1">
        <f t="array" ref="AA117">_xlfn.IFS(COUNTIF(Feuil2!A$1:A$30,C117)&gt;0,Feuil2!$A$1,COUNTIF(Feuil2!B$1:B$30,C117)&gt;0,Feuil2!$B$1,COUNTIF(Feuil2!C$1:C$30,C117)&gt;0,Feuil2!$C$1,COUNTIF(Feuil2!D$1:D$30,C117)&gt;0,Feuil2!$D$1,COUNTIF(Feuil2!E$1:E$30,C117)&gt;0,Feuil2!$E$1)</f>
        <v>#N/A</v>
      </c>
      <c r="AB117" t="str">
        <f t="shared" si="10"/>
        <v>Melvita</v>
      </c>
      <c r="AC117" s="2">
        <f t="shared" si="11"/>
        <v>0.20416666666666666</v>
      </c>
    </row>
    <row r="118" spans="1:29" x14ac:dyDescent="0.2">
      <c r="A118" s="1">
        <v>45022</v>
      </c>
      <c r="B118">
        <v>48632</v>
      </c>
      <c r="C118" t="s">
        <v>30</v>
      </c>
      <c r="D118" t="s">
        <v>325</v>
      </c>
      <c r="E118" t="s">
        <v>24</v>
      </c>
      <c r="F118" t="s">
        <v>45</v>
      </c>
      <c r="H118" t="s">
        <v>26</v>
      </c>
      <c r="I118" t="s">
        <v>316</v>
      </c>
      <c r="J118" t="s">
        <v>54</v>
      </c>
      <c r="K118" t="s">
        <v>29</v>
      </c>
      <c r="L118">
        <v>2</v>
      </c>
      <c r="N118" s="2">
        <v>0.29166666666666669</v>
      </c>
      <c r="O118" s="1">
        <v>45022</v>
      </c>
      <c r="P118" s="1">
        <v>45028</v>
      </c>
      <c r="Q118" s="1">
        <v>45043</v>
      </c>
      <c r="R118" s="1">
        <v>45068</v>
      </c>
      <c r="S118" s="1">
        <v>45076</v>
      </c>
      <c r="T118" s="1">
        <v>45028</v>
      </c>
      <c r="U118" s="1"/>
      <c r="V118" s="1"/>
      <c r="W118" s="1" t="str">
        <f t="shared" si="6"/>
        <v>avril</v>
      </c>
      <c r="X118" s="1" t="str">
        <f t="shared" si="7"/>
        <v/>
      </c>
      <c r="Y118" s="1" t="str">
        <f t="shared" si="8"/>
        <v>2023</v>
      </c>
      <c r="Z118" s="1" t="str">
        <f t="shared" si="9"/>
        <v/>
      </c>
      <c r="AA118" t="str" cm="1">
        <f t="array" ref="AA118">_xlfn.IFS(COUNTIF(Feuil2!A$1:A$30,C118)&gt;0,Feuil2!$A$1,COUNTIF(Feuil2!B$1:B$30,C118)&gt;0,Feuil2!$B$1,COUNTIF(Feuil2!C$1:C$30,C118)&gt;0,Feuil2!$C$1,COUNTIF(Feuil2!D$1:D$30,C118)&gt;0,Feuil2!$D$1,COUNTIF(Feuil2!E$1:E$30,C118)&gt;0,Feuil2!$E$1)</f>
        <v>L'Oréal</v>
      </c>
      <c r="AB118" t="str">
        <f t="shared" si="10"/>
        <v>L'Oréal</v>
      </c>
      <c r="AC118" s="2">
        <f t="shared" si="11"/>
        <v>0.40833333333333333</v>
      </c>
    </row>
    <row r="119" spans="1:29" x14ac:dyDescent="0.2">
      <c r="A119" s="1">
        <v>45023</v>
      </c>
      <c r="B119">
        <v>48643</v>
      </c>
      <c r="C119" t="s">
        <v>33</v>
      </c>
      <c r="D119" t="s">
        <v>326</v>
      </c>
      <c r="E119" t="s">
        <v>85</v>
      </c>
      <c r="F119" t="s">
        <v>48</v>
      </c>
      <c r="G119" t="s">
        <v>23</v>
      </c>
      <c r="H119" t="s">
        <v>26</v>
      </c>
      <c r="I119" t="s">
        <v>316</v>
      </c>
      <c r="J119" t="s">
        <v>32</v>
      </c>
      <c r="K119" t="s">
        <v>29</v>
      </c>
      <c r="L119">
        <v>3</v>
      </c>
      <c r="N119" s="2">
        <v>0.33333333333333331</v>
      </c>
      <c r="O119" s="1">
        <v>45028</v>
      </c>
      <c r="P119" s="1">
        <v>45034</v>
      </c>
      <c r="Q119" s="1">
        <v>45069</v>
      </c>
      <c r="R119" s="1">
        <v>45104</v>
      </c>
      <c r="S119" s="1">
        <v>45110</v>
      </c>
      <c r="T119" s="1"/>
      <c r="U119" s="1"/>
      <c r="V119" s="1"/>
      <c r="W119" s="1" t="str">
        <f t="shared" si="6"/>
        <v>avril</v>
      </c>
      <c r="X119" s="1" t="str">
        <f t="shared" si="7"/>
        <v/>
      </c>
      <c r="Y119" s="1" t="str">
        <f t="shared" si="8"/>
        <v>2023</v>
      </c>
      <c r="Z119" s="1" t="str">
        <f t="shared" si="9"/>
        <v/>
      </c>
      <c r="AA119" t="str" cm="1">
        <f t="array" ref="AA119">_xlfn.IFS(COUNTIF(Feuil2!A$1:A$30,C119)&gt;0,Feuil2!$A$1,COUNTIF(Feuil2!B$1:B$30,C119)&gt;0,Feuil2!$B$1,COUNTIF(Feuil2!C$1:C$30,C119)&gt;0,Feuil2!$C$1,COUNTIF(Feuil2!D$1:D$30,C119)&gt;0,Feuil2!$D$1,COUNTIF(Feuil2!E$1:E$30,C119)&gt;0,Feuil2!$E$1)</f>
        <v>L'Oréal</v>
      </c>
      <c r="AB119" t="str">
        <f t="shared" si="10"/>
        <v>L'Oréal</v>
      </c>
      <c r="AC119" s="2">
        <f t="shared" si="11"/>
        <v>0.46666666666666662</v>
      </c>
    </row>
    <row r="120" spans="1:29" x14ac:dyDescent="0.2">
      <c r="A120" s="1">
        <v>45028</v>
      </c>
      <c r="B120">
        <v>48660</v>
      </c>
      <c r="C120" t="s">
        <v>33</v>
      </c>
      <c r="D120" t="s">
        <v>326</v>
      </c>
      <c r="E120" t="s">
        <v>74</v>
      </c>
      <c r="F120" t="s">
        <v>48</v>
      </c>
      <c r="G120" t="s">
        <v>23</v>
      </c>
      <c r="H120" t="s">
        <v>26</v>
      </c>
      <c r="I120" t="s">
        <v>316</v>
      </c>
      <c r="J120" t="s">
        <v>32</v>
      </c>
      <c r="K120" t="s">
        <v>29</v>
      </c>
      <c r="L120">
        <v>2</v>
      </c>
      <c r="N120" s="2">
        <v>0.16666666666666666</v>
      </c>
      <c r="O120" s="1">
        <v>45028</v>
      </c>
      <c r="P120" s="1">
        <v>45036</v>
      </c>
      <c r="Q120" s="1">
        <v>45078</v>
      </c>
      <c r="R120" s="1">
        <v>45111</v>
      </c>
      <c r="S120" s="1">
        <v>45117</v>
      </c>
      <c r="T120" s="1"/>
      <c r="U120" s="1"/>
      <c r="V120" s="1"/>
      <c r="W120" s="1" t="str">
        <f t="shared" si="6"/>
        <v>avril</v>
      </c>
      <c r="X120" s="1" t="str">
        <f t="shared" si="7"/>
        <v/>
      </c>
      <c r="Y120" s="1" t="str">
        <f t="shared" si="8"/>
        <v>2023</v>
      </c>
      <c r="Z120" s="1" t="str">
        <f t="shared" si="9"/>
        <v/>
      </c>
      <c r="AA120" t="str" cm="1">
        <f t="array" ref="AA120">_xlfn.IFS(COUNTIF(Feuil2!A$1:A$30,C120)&gt;0,Feuil2!$A$1,COUNTIF(Feuil2!B$1:B$30,C120)&gt;0,Feuil2!$B$1,COUNTIF(Feuil2!C$1:C$30,C120)&gt;0,Feuil2!$C$1,COUNTIF(Feuil2!D$1:D$30,C120)&gt;0,Feuil2!$D$1,COUNTIF(Feuil2!E$1:E$30,C120)&gt;0,Feuil2!$E$1)</f>
        <v>L'Oréal</v>
      </c>
      <c r="AB120" t="str">
        <f t="shared" si="10"/>
        <v>L'Oréal</v>
      </c>
      <c r="AC120" s="2">
        <f t="shared" si="11"/>
        <v>0.23333333333333331</v>
      </c>
    </row>
    <row r="121" spans="1:29" x14ac:dyDescent="0.2">
      <c r="A121" s="1">
        <v>45028</v>
      </c>
      <c r="B121">
        <v>48661</v>
      </c>
      <c r="C121" t="s">
        <v>33</v>
      </c>
      <c r="D121" t="s">
        <v>326</v>
      </c>
      <c r="E121" t="s">
        <v>109</v>
      </c>
      <c r="F121" t="s">
        <v>97</v>
      </c>
      <c r="G121" t="s">
        <v>23</v>
      </c>
      <c r="H121" t="s">
        <v>26</v>
      </c>
      <c r="I121" t="s">
        <v>316</v>
      </c>
      <c r="J121" t="s">
        <v>32</v>
      </c>
      <c r="K121" t="s">
        <v>29</v>
      </c>
      <c r="L121">
        <v>1</v>
      </c>
      <c r="N121" s="2">
        <v>4.1666666666666664E-2</v>
      </c>
      <c r="O121" s="1">
        <v>45028</v>
      </c>
      <c r="P121" s="1">
        <v>45043</v>
      </c>
      <c r="Q121" s="1">
        <v>45085</v>
      </c>
      <c r="R121" s="1">
        <v>45118</v>
      </c>
      <c r="S121" s="1">
        <v>45124</v>
      </c>
      <c r="T121" s="1"/>
      <c r="U121" s="1"/>
      <c r="V121" s="1"/>
      <c r="W121" s="1" t="str">
        <f t="shared" si="6"/>
        <v>avril</v>
      </c>
      <c r="X121" s="1" t="str">
        <f t="shared" si="7"/>
        <v/>
      </c>
      <c r="Y121" s="1" t="str">
        <f t="shared" si="8"/>
        <v>2023</v>
      </c>
      <c r="Z121" s="1" t="str">
        <f t="shared" si="9"/>
        <v/>
      </c>
      <c r="AA121" t="str" cm="1">
        <f t="array" ref="AA121">_xlfn.IFS(COUNTIF(Feuil2!A$1:A$30,C121)&gt;0,Feuil2!$A$1,COUNTIF(Feuil2!B$1:B$30,C121)&gt;0,Feuil2!$B$1,COUNTIF(Feuil2!C$1:C$30,C121)&gt;0,Feuil2!$C$1,COUNTIF(Feuil2!D$1:D$30,C121)&gt;0,Feuil2!$D$1,COUNTIF(Feuil2!E$1:E$30,C121)&gt;0,Feuil2!$E$1)</f>
        <v>L'Oréal</v>
      </c>
      <c r="AB121" t="str">
        <f t="shared" si="10"/>
        <v>L'Oréal</v>
      </c>
      <c r="AC121" s="2">
        <f t="shared" si="11"/>
        <v>5.8333333333333327E-2</v>
      </c>
    </row>
    <row r="122" spans="1:29" x14ac:dyDescent="0.2">
      <c r="A122" s="1">
        <v>45041</v>
      </c>
      <c r="B122">
        <v>48809</v>
      </c>
      <c r="C122" t="s">
        <v>327</v>
      </c>
      <c r="D122" t="s">
        <v>328</v>
      </c>
      <c r="E122" t="s">
        <v>24</v>
      </c>
      <c r="F122" t="s">
        <v>69</v>
      </c>
      <c r="G122" t="s">
        <v>23</v>
      </c>
      <c r="H122" t="s">
        <v>26</v>
      </c>
      <c r="I122" t="s">
        <v>316</v>
      </c>
      <c r="J122" t="s">
        <v>111</v>
      </c>
      <c r="K122" t="s">
        <v>29</v>
      </c>
      <c r="L122">
        <v>1</v>
      </c>
      <c r="N122" s="2">
        <v>4.1666666666666664E-2</v>
      </c>
      <c r="O122" s="1">
        <v>45041</v>
      </c>
      <c r="P122" s="1">
        <v>45042</v>
      </c>
      <c r="Q122" s="1">
        <v>45043</v>
      </c>
      <c r="R122" s="1">
        <v>45058</v>
      </c>
      <c r="S122" s="1">
        <v>45062</v>
      </c>
      <c r="T122" s="1">
        <v>45042</v>
      </c>
      <c r="U122" s="1"/>
      <c r="V122" s="1"/>
      <c r="W122" s="1" t="str">
        <f t="shared" si="6"/>
        <v>avril</v>
      </c>
      <c r="X122" s="1" t="str">
        <f t="shared" si="7"/>
        <v/>
      </c>
      <c r="Y122" s="1" t="str">
        <f t="shared" si="8"/>
        <v>2023</v>
      </c>
      <c r="Z122" s="1" t="str">
        <f t="shared" si="9"/>
        <v/>
      </c>
      <c r="AA122" t="e" cm="1">
        <f t="array" ref="AA122">_xlfn.IFS(COUNTIF(Feuil2!A$1:A$30,C122)&gt;0,Feuil2!$A$1,COUNTIF(Feuil2!B$1:B$30,C122)&gt;0,Feuil2!$B$1,COUNTIF(Feuil2!C$1:C$30,C122)&gt;0,Feuil2!$C$1,COUNTIF(Feuil2!D$1:D$30,C122)&gt;0,Feuil2!$D$1,COUNTIF(Feuil2!E$1:E$30,C122)&gt;0,Feuil2!$E$1)</f>
        <v>#N/A</v>
      </c>
      <c r="AB122" t="str">
        <f t="shared" si="10"/>
        <v>GIVENCHY</v>
      </c>
      <c r="AC122" s="2">
        <f t="shared" si="11"/>
        <v>5.8333333333333327E-2</v>
      </c>
    </row>
    <row r="123" spans="1:29" x14ac:dyDescent="0.2">
      <c r="A123" s="1">
        <v>45040</v>
      </c>
      <c r="B123">
        <v>48793</v>
      </c>
      <c r="C123" t="s">
        <v>335</v>
      </c>
      <c r="D123" t="s">
        <v>336</v>
      </c>
      <c r="E123" t="s">
        <v>85</v>
      </c>
      <c r="F123" t="s">
        <v>132</v>
      </c>
      <c r="G123" t="s">
        <v>23</v>
      </c>
      <c r="H123" t="s">
        <v>26</v>
      </c>
      <c r="I123" t="s">
        <v>333</v>
      </c>
      <c r="J123" t="s">
        <v>54</v>
      </c>
      <c r="K123" t="s">
        <v>29</v>
      </c>
      <c r="L123">
        <v>3</v>
      </c>
      <c r="N123" s="2">
        <v>7.9861111111111105E-2</v>
      </c>
      <c r="O123" s="1">
        <v>45041</v>
      </c>
      <c r="P123" s="1">
        <v>45041</v>
      </c>
      <c r="Q123" s="1">
        <v>45050</v>
      </c>
      <c r="R123" s="1">
        <v>45077</v>
      </c>
      <c r="S123" s="1">
        <v>45082</v>
      </c>
      <c r="T123" s="1">
        <v>45043</v>
      </c>
      <c r="U123" s="1"/>
      <c r="V123" s="1"/>
      <c r="W123" s="1" t="str">
        <f t="shared" si="6"/>
        <v>avril</v>
      </c>
      <c r="X123" s="1" t="str">
        <f t="shared" si="7"/>
        <v/>
      </c>
      <c r="Y123" s="1" t="str">
        <f t="shared" si="8"/>
        <v>2023</v>
      </c>
      <c r="Z123" s="1" t="str">
        <f t="shared" si="9"/>
        <v/>
      </c>
      <c r="AA123" t="e" cm="1">
        <f t="array" ref="AA123">_xlfn.IFS(COUNTIF(Feuil2!A$1:A$30,C123)&gt;0,Feuil2!$A$1,COUNTIF(Feuil2!B$1:B$30,C123)&gt;0,Feuil2!$B$1,COUNTIF(Feuil2!C$1:C$30,C123)&gt;0,Feuil2!$C$1,COUNTIF(Feuil2!D$1:D$30,C123)&gt;0,Feuil2!$D$1,COUNTIF(Feuil2!E$1:E$30,C123)&gt;0,Feuil2!$E$1)</f>
        <v>#N/A</v>
      </c>
      <c r="AB123" t="str">
        <f t="shared" si="10"/>
        <v>GUESS</v>
      </c>
      <c r="AC123" s="2">
        <f t="shared" si="11"/>
        <v>0.11180555555555553</v>
      </c>
    </row>
    <row r="124" spans="1:29" x14ac:dyDescent="0.2">
      <c r="A124" s="1">
        <v>45040</v>
      </c>
      <c r="B124">
        <v>48795</v>
      </c>
      <c r="C124" t="s">
        <v>337</v>
      </c>
      <c r="D124" t="s">
        <v>338</v>
      </c>
      <c r="E124" t="s">
        <v>85</v>
      </c>
      <c r="F124" t="s">
        <v>132</v>
      </c>
      <c r="G124" t="s">
        <v>23</v>
      </c>
      <c r="H124" t="s">
        <v>26</v>
      </c>
      <c r="I124" t="s">
        <v>333</v>
      </c>
      <c r="J124" t="s">
        <v>54</v>
      </c>
      <c r="K124" t="s">
        <v>29</v>
      </c>
      <c r="L124">
        <v>2</v>
      </c>
      <c r="N124" s="2">
        <v>6.25E-2</v>
      </c>
      <c r="O124" s="1">
        <v>45041</v>
      </c>
      <c r="P124" s="1">
        <v>45041</v>
      </c>
      <c r="Q124" s="1">
        <v>45050</v>
      </c>
      <c r="R124" s="1">
        <v>45077</v>
      </c>
      <c r="S124" s="1">
        <v>45082</v>
      </c>
      <c r="T124" s="1">
        <v>45043</v>
      </c>
      <c r="U124" s="1"/>
      <c r="V124" s="1"/>
      <c r="W124" s="1" t="str">
        <f t="shared" si="6"/>
        <v>avril</v>
      </c>
      <c r="X124" s="1" t="str">
        <f t="shared" si="7"/>
        <v/>
      </c>
      <c r="Y124" s="1" t="str">
        <f t="shared" si="8"/>
        <v>2023</v>
      </c>
      <c r="Z124" s="1" t="str">
        <f t="shared" si="9"/>
        <v/>
      </c>
      <c r="AA124" t="e" cm="1">
        <f t="array" ref="AA124">_xlfn.IFS(COUNTIF(Feuil2!A$1:A$30,C124)&gt;0,Feuil2!$A$1,COUNTIF(Feuil2!B$1:B$30,C124)&gt;0,Feuil2!$B$1,COUNTIF(Feuil2!C$1:C$30,C124)&gt;0,Feuil2!$C$1,COUNTIF(Feuil2!D$1:D$30,C124)&gt;0,Feuil2!$D$1,COUNTIF(Feuil2!E$1:E$30,C124)&gt;0,Feuil2!$E$1)</f>
        <v>#N/A</v>
      </c>
      <c r="AB124" t="str">
        <f t="shared" si="10"/>
        <v>ABERCROMBIE &amp; FITCH</v>
      </c>
      <c r="AC124" s="2">
        <f t="shared" si="11"/>
        <v>8.7499999999999994E-2</v>
      </c>
    </row>
    <row r="125" spans="1:29" x14ac:dyDescent="0.2">
      <c r="A125" s="1">
        <v>45002</v>
      </c>
      <c r="B125">
        <v>48458</v>
      </c>
      <c r="C125" t="s">
        <v>339</v>
      </c>
      <c r="E125" t="s">
        <v>24</v>
      </c>
      <c r="F125" t="s">
        <v>102</v>
      </c>
      <c r="H125" t="s">
        <v>38</v>
      </c>
      <c r="I125" t="s">
        <v>333</v>
      </c>
      <c r="J125" t="s">
        <v>39</v>
      </c>
      <c r="K125" t="s">
        <v>29</v>
      </c>
      <c r="L125">
        <v>4</v>
      </c>
      <c r="N125" s="2">
        <v>0.29166666666666669</v>
      </c>
      <c r="O125" s="1">
        <v>45002</v>
      </c>
      <c r="P125" s="1">
        <v>45005</v>
      </c>
      <c r="Q125" s="1">
        <v>45007</v>
      </c>
      <c r="R125" s="1">
        <v>45019</v>
      </c>
      <c r="S125" s="1">
        <v>45021</v>
      </c>
      <c r="T125" s="1">
        <v>45005</v>
      </c>
      <c r="U125" s="1"/>
      <c r="V125" s="1"/>
      <c r="W125" s="1" t="str">
        <f t="shared" si="6"/>
        <v>mars</v>
      </c>
      <c r="X125" s="1" t="str">
        <f t="shared" si="7"/>
        <v/>
      </c>
      <c r="Y125" s="1" t="str">
        <f t="shared" si="8"/>
        <v>2023</v>
      </c>
      <c r="Z125" s="1" t="str">
        <f t="shared" si="9"/>
        <v/>
      </c>
      <c r="AA125" t="e" cm="1">
        <f t="array" ref="AA125">_xlfn.IFS(COUNTIF(Feuil2!A$1:A$30,C125)&gt;0,Feuil2!$A$1,COUNTIF(Feuil2!B$1:B$30,C125)&gt;0,Feuil2!$B$1,COUNTIF(Feuil2!C$1:C$30,C125)&gt;0,Feuil2!$C$1,COUNTIF(Feuil2!D$1:D$30,C125)&gt;0,Feuil2!$D$1,COUNTIF(Feuil2!E$1:E$30,C125)&gt;0,Feuil2!$E$1)</f>
        <v>#N/A</v>
      </c>
      <c r="AB125" t="str">
        <f t="shared" si="10"/>
        <v>KAYALI</v>
      </c>
      <c r="AC125" s="2">
        <f t="shared" si="11"/>
        <v>0.40833333333333333</v>
      </c>
    </row>
    <row r="126" spans="1:29" x14ac:dyDescent="0.2">
      <c r="A126" s="1">
        <v>44987</v>
      </c>
      <c r="B126">
        <v>48209</v>
      </c>
      <c r="C126" t="s">
        <v>203</v>
      </c>
      <c r="D126" t="s">
        <v>207</v>
      </c>
      <c r="E126" t="s">
        <v>1177</v>
      </c>
      <c r="F126" t="s">
        <v>102</v>
      </c>
      <c r="H126" t="s">
        <v>26</v>
      </c>
      <c r="I126" t="s">
        <v>333</v>
      </c>
      <c r="J126" t="s">
        <v>163</v>
      </c>
      <c r="K126" t="s">
        <v>29</v>
      </c>
      <c r="L126">
        <v>1</v>
      </c>
      <c r="N126" s="2">
        <v>0.16666666666666666</v>
      </c>
      <c r="O126" s="1">
        <v>44987</v>
      </c>
      <c r="P126" s="1">
        <v>44995</v>
      </c>
      <c r="Q126" s="1">
        <v>45037</v>
      </c>
      <c r="R126" s="1">
        <v>45068</v>
      </c>
      <c r="S126" s="1">
        <v>45076</v>
      </c>
      <c r="T126" s="1">
        <v>44992</v>
      </c>
      <c r="U126" s="1"/>
      <c r="V126" s="1"/>
      <c r="W126" s="1" t="str">
        <f t="shared" si="6"/>
        <v>mars</v>
      </c>
      <c r="X126" s="1" t="str">
        <f t="shared" si="7"/>
        <v/>
      </c>
      <c r="Y126" s="1" t="str">
        <f t="shared" si="8"/>
        <v>2023</v>
      </c>
      <c r="Z126" s="1" t="str">
        <f t="shared" si="9"/>
        <v/>
      </c>
      <c r="AA126" t="e" cm="1">
        <f t="array" ref="AA126">_xlfn.IFS(COUNTIF(Feuil2!A$1:A$30,C126)&gt;0,Feuil2!$A$1,COUNTIF(Feuil2!B$1:B$30,C126)&gt;0,Feuil2!$B$1,COUNTIF(Feuil2!C$1:C$30,C126)&gt;0,Feuil2!$C$1,COUNTIF(Feuil2!D$1:D$30,C126)&gt;0,Feuil2!$D$1,COUNTIF(Feuil2!E$1:E$30,C126)&gt;0,Feuil2!$E$1)</f>
        <v>#N/A</v>
      </c>
      <c r="AB126" t="str">
        <f t="shared" si="10"/>
        <v>HERMES</v>
      </c>
      <c r="AC126" s="2">
        <f t="shared" si="11"/>
        <v>0.23333333333333331</v>
      </c>
    </row>
    <row r="127" spans="1:29" x14ac:dyDescent="0.2">
      <c r="A127" s="1">
        <v>45015</v>
      </c>
      <c r="B127">
        <v>48566</v>
      </c>
      <c r="C127" t="s">
        <v>203</v>
      </c>
      <c r="D127" t="s">
        <v>207</v>
      </c>
      <c r="E127" t="s">
        <v>85</v>
      </c>
      <c r="F127" t="s">
        <v>37</v>
      </c>
      <c r="G127" t="s">
        <v>23</v>
      </c>
      <c r="H127" t="s">
        <v>26</v>
      </c>
      <c r="I127" t="s">
        <v>333</v>
      </c>
      <c r="J127" t="s">
        <v>245</v>
      </c>
      <c r="K127" t="s">
        <v>29</v>
      </c>
      <c r="L127">
        <v>8</v>
      </c>
      <c r="N127" s="2">
        <v>0.42708333333333331</v>
      </c>
      <c r="O127" s="1">
        <v>45015</v>
      </c>
      <c r="P127" s="1">
        <v>45020</v>
      </c>
      <c r="Q127" s="1">
        <v>45041</v>
      </c>
      <c r="R127" s="1">
        <v>45076</v>
      </c>
      <c r="S127" s="1">
        <v>45082</v>
      </c>
      <c r="T127" s="1">
        <v>45020</v>
      </c>
      <c r="U127" s="1"/>
      <c r="V127" s="1"/>
      <c r="W127" s="1" t="str">
        <f t="shared" si="6"/>
        <v>mars</v>
      </c>
      <c r="X127" s="1" t="str">
        <f t="shared" si="7"/>
        <v/>
      </c>
      <c r="Y127" s="1" t="str">
        <f t="shared" si="8"/>
        <v>2023</v>
      </c>
      <c r="Z127" s="1" t="str">
        <f t="shared" si="9"/>
        <v/>
      </c>
      <c r="AA127" t="e" cm="1">
        <f t="array" ref="AA127">_xlfn.IFS(COUNTIF(Feuil2!A$1:A$30,C127)&gt;0,Feuil2!$A$1,COUNTIF(Feuil2!B$1:B$30,C127)&gt;0,Feuil2!$B$1,COUNTIF(Feuil2!C$1:C$30,C127)&gt;0,Feuil2!$C$1,COUNTIF(Feuil2!D$1:D$30,C127)&gt;0,Feuil2!$D$1,COUNTIF(Feuil2!E$1:E$30,C127)&gt;0,Feuil2!$E$1)</f>
        <v>#N/A</v>
      </c>
      <c r="AB127" t="str">
        <f t="shared" si="10"/>
        <v>HERMES</v>
      </c>
      <c r="AC127" s="2">
        <f t="shared" si="11"/>
        <v>0.59791666666666665</v>
      </c>
    </row>
    <row r="128" spans="1:29" x14ac:dyDescent="0.2">
      <c r="A128" s="1">
        <v>45028</v>
      </c>
      <c r="B128">
        <v>48664</v>
      </c>
      <c r="C128" t="s">
        <v>251</v>
      </c>
      <c r="D128" t="s">
        <v>304</v>
      </c>
      <c r="E128" t="s">
        <v>24</v>
      </c>
      <c r="F128" t="s">
        <v>48</v>
      </c>
      <c r="G128" t="s">
        <v>23</v>
      </c>
      <c r="H128" t="s">
        <v>26</v>
      </c>
      <c r="I128" t="s">
        <v>333</v>
      </c>
      <c r="J128" t="s">
        <v>219</v>
      </c>
      <c r="K128" t="s">
        <v>29</v>
      </c>
      <c r="L128">
        <v>4</v>
      </c>
      <c r="N128" s="2">
        <v>0.22916666666666666</v>
      </c>
      <c r="O128" s="1">
        <v>45029</v>
      </c>
      <c r="P128" s="1">
        <v>45035</v>
      </c>
      <c r="Q128" s="1">
        <v>45043</v>
      </c>
      <c r="R128" s="1">
        <v>45075</v>
      </c>
      <c r="S128" s="1"/>
      <c r="T128" s="1">
        <v>45033</v>
      </c>
      <c r="U128" s="1"/>
      <c r="V128" s="1"/>
      <c r="W128" s="1" t="str">
        <f t="shared" si="6"/>
        <v>avril</v>
      </c>
      <c r="X128" s="1" t="str">
        <f t="shared" si="7"/>
        <v/>
      </c>
      <c r="Y128" s="1" t="str">
        <f t="shared" si="8"/>
        <v>2023</v>
      </c>
      <c r="Z128" s="1" t="str">
        <f t="shared" si="9"/>
        <v/>
      </c>
      <c r="AA128" t="e" cm="1">
        <f t="array" ref="AA128">_xlfn.IFS(COUNTIF(Feuil2!A$1:A$30,C128)&gt;0,Feuil2!$A$1,COUNTIF(Feuil2!B$1:B$30,C128)&gt;0,Feuil2!$B$1,COUNTIF(Feuil2!C$1:C$30,C128)&gt;0,Feuil2!$C$1,COUNTIF(Feuil2!D$1:D$30,C128)&gt;0,Feuil2!$D$1,COUNTIF(Feuil2!E$1:E$30,C128)&gt;0,Feuil2!$E$1)</f>
        <v>#N/A</v>
      </c>
      <c r="AB128" t="str">
        <f t="shared" si="10"/>
        <v>GUERLAIN</v>
      </c>
      <c r="AC128" s="2">
        <f t="shared" si="11"/>
        <v>0.3208333333333333</v>
      </c>
    </row>
    <row r="129" spans="1:29" x14ac:dyDescent="0.2">
      <c r="A129" s="1">
        <v>45028</v>
      </c>
      <c r="B129">
        <v>48657</v>
      </c>
      <c r="C129" t="s">
        <v>251</v>
      </c>
      <c r="D129" t="s">
        <v>304</v>
      </c>
      <c r="E129" t="s">
        <v>24</v>
      </c>
      <c r="F129" t="s">
        <v>116</v>
      </c>
      <c r="G129" t="s">
        <v>23</v>
      </c>
      <c r="H129" t="s">
        <v>26</v>
      </c>
      <c r="I129" t="s">
        <v>333</v>
      </c>
      <c r="J129" t="s">
        <v>180</v>
      </c>
      <c r="K129" t="s">
        <v>29</v>
      </c>
      <c r="L129">
        <v>8</v>
      </c>
      <c r="N129" s="2">
        <v>0.34375</v>
      </c>
      <c r="O129" s="1">
        <v>45029</v>
      </c>
      <c r="P129" s="1">
        <v>45030</v>
      </c>
      <c r="Q129" s="1">
        <v>45044</v>
      </c>
      <c r="R129" s="1">
        <v>45076</v>
      </c>
      <c r="S129" s="1">
        <v>45083</v>
      </c>
      <c r="T129" s="1">
        <v>45030</v>
      </c>
      <c r="U129" s="1"/>
      <c r="V129" s="1"/>
      <c r="W129" s="1" t="str">
        <f t="shared" si="6"/>
        <v>avril</v>
      </c>
      <c r="X129" s="1" t="str">
        <f t="shared" si="7"/>
        <v/>
      </c>
      <c r="Y129" s="1" t="str">
        <f t="shared" si="8"/>
        <v>2023</v>
      </c>
      <c r="Z129" s="1" t="str">
        <f t="shared" si="9"/>
        <v/>
      </c>
      <c r="AA129" t="e" cm="1">
        <f t="array" ref="AA129">_xlfn.IFS(COUNTIF(Feuil2!A$1:A$30,C129)&gt;0,Feuil2!$A$1,COUNTIF(Feuil2!B$1:B$30,C129)&gt;0,Feuil2!$B$1,COUNTIF(Feuil2!C$1:C$30,C129)&gt;0,Feuil2!$C$1,COUNTIF(Feuil2!D$1:D$30,C129)&gt;0,Feuil2!$D$1,COUNTIF(Feuil2!E$1:E$30,C129)&gt;0,Feuil2!$E$1)</f>
        <v>#N/A</v>
      </c>
      <c r="AB129" t="str">
        <f t="shared" si="10"/>
        <v>GUERLAIN</v>
      </c>
      <c r="AC129" s="2">
        <f t="shared" si="11"/>
        <v>0.48124999999999996</v>
      </c>
    </row>
    <row r="130" spans="1:29" x14ac:dyDescent="0.2">
      <c r="A130" s="1">
        <v>45036</v>
      </c>
      <c r="B130">
        <v>48782</v>
      </c>
      <c r="C130" t="s">
        <v>255</v>
      </c>
      <c r="E130" t="s">
        <v>85</v>
      </c>
      <c r="F130" t="s">
        <v>129</v>
      </c>
      <c r="G130" t="s">
        <v>340</v>
      </c>
      <c r="H130" t="s">
        <v>26</v>
      </c>
      <c r="I130" t="s">
        <v>333</v>
      </c>
      <c r="J130" t="s">
        <v>192</v>
      </c>
      <c r="K130" t="s">
        <v>29</v>
      </c>
      <c r="L130">
        <v>1</v>
      </c>
      <c r="N130" s="2">
        <v>6.9444444444444441E-3</v>
      </c>
      <c r="O130" s="1"/>
      <c r="P130" s="1">
        <v>45041</v>
      </c>
      <c r="Q130" s="1">
        <v>45048</v>
      </c>
      <c r="R130" s="1">
        <v>45077</v>
      </c>
      <c r="S130" s="1">
        <v>45096</v>
      </c>
      <c r="T130" s="1">
        <v>45037</v>
      </c>
      <c r="U130" s="1"/>
      <c r="V130" s="1"/>
      <c r="W130" s="1" t="str">
        <f t="shared" ref="W130:W193" si="12">IF(A130&lt;&gt;"",TEXT(A130,"mmmm"),"")</f>
        <v>avril</v>
      </c>
      <c r="X130" s="1" t="str">
        <f t="shared" ref="X130:X193" si="13">IF(V130&lt;&gt;"",TEXT(V130,"mmmm"),"")</f>
        <v/>
      </c>
      <c r="Y130" s="1" t="str">
        <f t="shared" ref="Y130:Y193" si="14">IF(A130&lt;&gt;"",TEXT(A130,"AAAA"),"")</f>
        <v>2023</v>
      </c>
      <c r="Z130" s="1" t="str">
        <f t="shared" ref="Z130:Z193" si="15">IF(V130&lt;&gt;"",TEXT(V130,"AAAA"),"")</f>
        <v/>
      </c>
      <c r="AA130" t="e" cm="1">
        <f t="array" ref="AA130">_xlfn.IFS(COUNTIF(Feuil2!A$1:A$30,C130)&gt;0,Feuil2!$A$1,COUNTIF(Feuil2!B$1:B$30,C130)&gt;0,Feuil2!$B$1,COUNTIF(Feuil2!C$1:C$30,C130)&gt;0,Feuil2!$C$1,COUNTIF(Feuil2!D$1:D$30,C130)&gt;0,Feuil2!$D$1,COUNTIF(Feuil2!E$1:E$30,C130)&gt;0,Feuil2!$E$1)</f>
        <v>#N/A</v>
      </c>
      <c r="AB130" t="str">
        <f t="shared" ref="AB130:AB193" si="16">IF(C130&lt;&gt;"",IFERROR(AA130,C130),"")</f>
        <v>Estee Lauder</v>
      </c>
      <c r="AC130" s="2">
        <f t="shared" ref="AC130:AC193" si="17">IF(N130&lt;&gt;"",N130*1.4,"")</f>
        <v>9.7222222222222206E-3</v>
      </c>
    </row>
    <row r="131" spans="1:29" x14ac:dyDescent="0.2">
      <c r="A131" s="1">
        <v>45006</v>
      </c>
      <c r="B131">
        <v>47888</v>
      </c>
      <c r="C131" t="s">
        <v>89</v>
      </c>
      <c r="D131" t="s">
        <v>341</v>
      </c>
      <c r="E131" t="s">
        <v>1177</v>
      </c>
      <c r="F131" t="s">
        <v>342</v>
      </c>
      <c r="H131" t="s">
        <v>26</v>
      </c>
      <c r="I131" t="s">
        <v>333</v>
      </c>
      <c r="J131" t="s">
        <v>32</v>
      </c>
      <c r="K131" t="s">
        <v>29</v>
      </c>
      <c r="L131">
        <v>7</v>
      </c>
      <c r="M131">
        <v>0</v>
      </c>
      <c r="N131" s="2">
        <v>0.34375</v>
      </c>
      <c r="O131" s="1">
        <v>45006</v>
      </c>
      <c r="P131" s="1">
        <v>45008</v>
      </c>
      <c r="Q131" s="1">
        <v>45040</v>
      </c>
      <c r="R131" s="1">
        <v>45077</v>
      </c>
      <c r="S131" s="1">
        <v>45082</v>
      </c>
      <c r="T131" s="1">
        <v>45028</v>
      </c>
      <c r="U131" s="1"/>
      <c r="V131" s="1"/>
      <c r="W131" s="1" t="str">
        <f t="shared" si="12"/>
        <v>mars</v>
      </c>
      <c r="X131" s="1" t="str">
        <f t="shared" si="13"/>
        <v/>
      </c>
      <c r="Y131" s="1" t="str">
        <f t="shared" si="14"/>
        <v>2023</v>
      </c>
      <c r="Z131" s="1" t="str">
        <f t="shared" si="15"/>
        <v/>
      </c>
      <c r="AA131" t="str" cm="1">
        <f t="array" ref="AA131">_xlfn.IFS(COUNTIF(Feuil2!A$1:A$30,C131)&gt;0,Feuil2!$A$1,COUNTIF(Feuil2!B$1:B$30,C131)&gt;0,Feuil2!$B$1,COUNTIF(Feuil2!C$1:C$30,C131)&gt;0,Feuil2!$C$1,COUNTIF(Feuil2!D$1:D$30,C131)&gt;0,Feuil2!$D$1,COUNTIF(Feuil2!E$1:E$30,C131)&gt;0,Feuil2!$E$1)</f>
        <v>L'Oréal</v>
      </c>
      <c r="AB131" t="str">
        <f t="shared" si="16"/>
        <v>L'Oréal</v>
      </c>
      <c r="AC131" s="2">
        <f t="shared" si="17"/>
        <v>0.48124999999999996</v>
      </c>
    </row>
    <row r="132" spans="1:29" x14ac:dyDescent="0.2">
      <c r="A132" s="1">
        <v>45029</v>
      </c>
      <c r="B132">
        <v>48689</v>
      </c>
      <c r="C132" t="s">
        <v>353</v>
      </c>
      <c r="D132" t="s">
        <v>241</v>
      </c>
      <c r="E132" t="s">
        <v>24</v>
      </c>
      <c r="F132" t="s">
        <v>114</v>
      </c>
      <c r="G132" t="s">
        <v>23</v>
      </c>
      <c r="H132" t="s">
        <v>26</v>
      </c>
      <c r="I132" t="s">
        <v>354</v>
      </c>
      <c r="J132" t="s">
        <v>355</v>
      </c>
      <c r="K132" t="s">
        <v>29</v>
      </c>
      <c r="L132">
        <v>1</v>
      </c>
      <c r="N132" s="2">
        <v>0.10416666666666667</v>
      </c>
      <c r="O132" s="1">
        <v>45043</v>
      </c>
      <c r="P132" s="1">
        <v>45044</v>
      </c>
      <c r="Q132" s="1">
        <v>45049</v>
      </c>
      <c r="R132" s="1">
        <v>45078</v>
      </c>
      <c r="S132" s="1">
        <v>45082</v>
      </c>
      <c r="T132" s="1">
        <v>45044</v>
      </c>
      <c r="U132" s="1"/>
      <c r="V132" s="1"/>
      <c r="W132" s="1" t="str">
        <f t="shared" si="12"/>
        <v>avril</v>
      </c>
      <c r="X132" s="1" t="str">
        <f t="shared" si="13"/>
        <v/>
      </c>
      <c r="Y132" s="1" t="str">
        <f t="shared" si="14"/>
        <v>2023</v>
      </c>
      <c r="Z132" s="1" t="str">
        <f t="shared" si="15"/>
        <v/>
      </c>
      <c r="AA132" t="e" cm="1">
        <f t="array" ref="AA132">_xlfn.IFS(COUNTIF(Feuil2!A$1:A$30,C132)&gt;0,Feuil2!$A$1,COUNTIF(Feuil2!B$1:B$30,C132)&gt;0,Feuil2!$B$1,COUNTIF(Feuil2!C$1:C$30,C132)&gt;0,Feuil2!$C$1,COUNTIF(Feuil2!D$1:D$30,C132)&gt;0,Feuil2!$D$1,COUNTIF(Feuil2!E$1:E$30,C132)&gt;0,Feuil2!$E$1)</f>
        <v>#N/A</v>
      </c>
      <c r="AB132" t="str">
        <f t="shared" si="16"/>
        <v>SISLEY</v>
      </c>
      <c r="AC132" s="2">
        <f t="shared" si="17"/>
        <v>0.14583333333333334</v>
      </c>
    </row>
    <row r="133" spans="1:29" x14ac:dyDescent="0.2">
      <c r="A133" s="1">
        <v>44952</v>
      </c>
      <c r="B133">
        <v>47990</v>
      </c>
      <c r="C133" t="s">
        <v>357</v>
      </c>
      <c r="E133" t="s">
        <v>1177</v>
      </c>
      <c r="F133" t="s">
        <v>45</v>
      </c>
      <c r="H133" t="s">
        <v>26</v>
      </c>
      <c r="I133" t="s">
        <v>354</v>
      </c>
      <c r="J133" t="s">
        <v>49</v>
      </c>
      <c r="K133" t="s">
        <v>29</v>
      </c>
      <c r="L133">
        <v>6</v>
      </c>
      <c r="N133" s="2">
        <v>0.70833333333333337</v>
      </c>
      <c r="O133" s="1">
        <v>44952</v>
      </c>
      <c r="P133" s="1">
        <v>44956</v>
      </c>
      <c r="Q133" s="1">
        <v>44970</v>
      </c>
      <c r="R133" s="1">
        <v>44985</v>
      </c>
      <c r="S133" s="1">
        <v>44985</v>
      </c>
      <c r="T133" s="1">
        <v>44959</v>
      </c>
      <c r="U133" s="1"/>
      <c r="V133" s="1"/>
      <c r="W133" s="1" t="str">
        <f t="shared" si="12"/>
        <v>janvier</v>
      </c>
      <c r="X133" s="1" t="str">
        <f t="shared" si="13"/>
        <v/>
      </c>
      <c r="Y133" s="1" t="str">
        <f t="shared" si="14"/>
        <v>2023</v>
      </c>
      <c r="Z133" s="1" t="str">
        <f t="shared" si="15"/>
        <v/>
      </c>
      <c r="AA133" t="e" cm="1">
        <f t="array" ref="AA133">_xlfn.IFS(COUNTIF(Feuil2!A$1:A$30,C133)&gt;0,Feuil2!$A$1,COUNTIF(Feuil2!B$1:B$30,C133)&gt;0,Feuil2!$B$1,COUNTIF(Feuil2!C$1:C$30,C133)&gt;0,Feuil2!$C$1,COUNTIF(Feuil2!D$1:D$30,C133)&gt;0,Feuil2!$D$1,COUNTIF(Feuil2!E$1:E$30,C133)&gt;0,Feuil2!$E$1)</f>
        <v>#N/A</v>
      </c>
      <c r="AB133" t="str">
        <f t="shared" si="16"/>
        <v>LABORATOIRES GARANCIA</v>
      </c>
      <c r="AC133" s="2">
        <f t="shared" si="17"/>
        <v>0.9916666666666667</v>
      </c>
    </row>
    <row r="134" spans="1:29" x14ac:dyDescent="0.2">
      <c r="A134" s="1">
        <v>45002</v>
      </c>
      <c r="B134">
        <v>48420</v>
      </c>
      <c r="C134" t="s">
        <v>124</v>
      </c>
      <c r="D134" t="s">
        <v>138</v>
      </c>
      <c r="E134" t="s">
        <v>24</v>
      </c>
      <c r="F134" t="s">
        <v>114</v>
      </c>
      <c r="H134" t="s">
        <v>26</v>
      </c>
      <c r="I134" t="s">
        <v>354</v>
      </c>
      <c r="J134" t="s">
        <v>136</v>
      </c>
      <c r="K134" t="s">
        <v>29</v>
      </c>
      <c r="L134">
        <v>9</v>
      </c>
      <c r="N134" s="2">
        <v>0.91666666666666663</v>
      </c>
      <c r="O134" s="1">
        <v>45001</v>
      </c>
      <c r="P134" s="1">
        <v>45012</v>
      </c>
      <c r="Q134" s="1">
        <v>45044</v>
      </c>
      <c r="R134" s="1">
        <v>45077</v>
      </c>
      <c r="S134" s="1">
        <v>45082</v>
      </c>
      <c r="T134" s="1">
        <v>45008</v>
      </c>
      <c r="U134" s="1"/>
      <c r="V134" s="1"/>
      <c r="W134" s="1" t="str">
        <f t="shared" si="12"/>
        <v>mars</v>
      </c>
      <c r="X134" s="1" t="str">
        <f t="shared" si="13"/>
        <v/>
      </c>
      <c r="Y134" s="1" t="str">
        <f t="shared" si="14"/>
        <v>2023</v>
      </c>
      <c r="Z134" s="1" t="str">
        <f t="shared" si="15"/>
        <v/>
      </c>
      <c r="AA134" t="e" cm="1">
        <f t="array" ref="AA134">_xlfn.IFS(COUNTIF(Feuil2!A$1:A$30,C134)&gt;0,Feuil2!$A$1,COUNTIF(Feuil2!B$1:B$30,C134)&gt;0,Feuil2!$B$1,COUNTIF(Feuil2!C$1:C$30,C134)&gt;0,Feuil2!$C$1,COUNTIF(Feuil2!D$1:D$30,C134)&gt;0,Feuil2!$D$1,COUNTIF(Feuil2!E$1:E$30,C134)&gt;0,Feuil2!$E$1)</f>
        <v>#N/A</v>
      </c>
      <c r="AB134" t="str">
        <f t="shared" si="16"/>
        <v>Dior</v>
      </c>
      <c r="AC134" s="2">
        <f t="shared" si="17"/>
        <v>1.2833333333333332</v>
      </c>
    </row>
    <row r="135" spans="1:29" x14ac:dyDescent="0.2">
      <c r="A135" s="1">
        <v>45022</v>
      </c>
      <c r="B135">
        <v>48623</v>
      </c>
      <c r="C135" t="s">
        <v>203</v>
      </c>
      <c r="D135" t="s">
        <v>207</v>
      </c>
      <c r="E135" t="s">
        <v>113</v>
      </c>
      <c r="F135" t="s">
        <v>37</v>
      </c>
      <c r="H135" t="s">
        <v>26</v>
      </c>
      <c r="I135" t="s">
        <v>354</v>
      </c>
      <c r="J135" t="s">
        <v>163</v>
      </c>
      <c r="K135" t="s">
        <v>29</v>
      </c>
      <c r="L135">
        <v>4</v>
      </c>
      <c r="N135" s="2">
        <v>0.45833333333333331</v>
      </c>
      <c r="O135" s="1">
        <v>45022</v>
      </c>
      <c r="P135" s="1">
        <v>45029</v>
      </c>
      <c r="Q135" s="1">
        <v>45048</v>
      </c>
      <c r="R135" s="1">
        <v>45079</v>
      </c>
      <c r="S135" s="1">
        <v>45089</v>
      </c>
      <c r="T135" s="1">
        <v>45029</v>
      </c>
      <c r="U135" s="1"/>
      <c r="V135" s="1"/>
      <c r="W135" s="1" t="str">
        <f t="shared" si="12"/>
        <v>avril</v>
      </c>
      <c r="X135" s="1" t="str">
        <f t="shared" si="13"/>
        <v/>
      </c>
      <c r="Y135" s="1" t="str">
        <f t="shared" si="14"/>
        <v>2023</v>
      </c>
      <c r="Z135" s="1" t="str">
        <f t="shared" si="15"/>
        <v/>
      </c>
      <c r="AA135" t="e" cm="1">
        <f t="array" ref="AA135">_xlfn.IFS(COUNTIF(Feuil2!A$1:A$30,C135)&gt;0,Feuil2!$A$1,COUNTIF(Feuil2!B$1:B$30,C135)&gt;0,Feuil2!$B$1,COUNTIF(Feuil2!C$1:C$30,C135)&gt;0,Feuil2!$C$1,COUNTIF(Feuil2!D$1:D$30,C135)&gt;0,Feuil2!$D$1,COUNTIF(Feuil2!E$1:E$30,C135)&gt;0,Feuil2!$E$1)</f>
        <v>#N/A</v>
      </c>
      <c r="AB135" t="str">
        <f t="shared" si="16"/>
        <v>HERMES</v>
      </c>
      <c r="AC135" s="2">
        <f t="shared" si="17"/>
        <v>0.64166666666666661</v>
      </c>
    </row>
    <row r="136" spans="1:29" x14ac:dyDescent="0.2">
      <c r="A136" s="1">
        <v>45037</v>
      </c>
      <c r="B136">
        <v>48785</v>
      </c>
      <c r="C136" t="s">
        <v>348</v>
      </c>
      <c r="E136" t="s">
        <v>24</v>
      </c>
      <c r="F136" t="s">
        <v>358</v>
      </c>
      <c r="H136" t="s">
        <v>26</v>
      </c>
      <c r="I136" t="s">
        <v>354</v>
      </c>
      <c r="J136" t="s">
        <v>192</v>
      </c>
      <c r="K136" t="s">
        <v>29</v>
      </c>
      <c r="L136">
        <v>1</v>
      </c>
      <c r="N136" s="2">
        <v>0.20833333333333334</v>
      </c>
      <c r="O136" s="1"/>
      <c r="P136" s="1">
        <v>45042</v>
      </c>
      <c r="Q136" s="1">
        <v>45068</v>
      </c>
      <c r="R136" s="1">
        <v>45098</v>
      </c>
      <c r="S136" s="1">
        <v>45104</v>
      </c>
      <c r="T136" s="1">
        <v>45040</v>
      </c>
      <c r="U136" s="1"/>
      <c r="V136" s="1"/>
      <c r="W136" s="1" t="str">
        <f t="shared" si="12"/>
        <v>avril</v>
      </c>
      <c r="X136" s="1" t="str">
        <f t="shared" si="13"/>
        <v/>
      </c>
      <c r="Y136" s="1" t="str">
        <f t="shared" si="14"/>
        <v>2023</v>
      </c>
      <c r="Z136" s="1" t="str">
        <f t="shared" si="15"/>
        <v/>
      </c>
      <c r="AA136" t="e" cm="1">
        <f t="array" ref="AA136">_xlfn.IFS(COUNTIF(Feuil2!A$1:A$30,C136)&gt;0,Feuil2!$A$1,COUNTIF(Feuil2!B$1:B$30,C136)&gt;0,Feuil2!$B$1,COUNTIF(Feuil2!C$1:C$30,C136)&gt;0,Feuil2!$C$1,COUNTIF(Feuil2!D$1:D$30,C136)&gt;0,Feuil2!$D$1,COUNTIF(Feuil2!E$1:E$30,C136)&gt;0,Feuil2!$E$1)</f>
        <v>#N/A</v>
      </c>
      <c r="AB136" t="str">
        <f t="shared" si="16"/>
        <v>Erborian</v>
      </c>
      <c r="AC136" s="2">
        <f t="shared" si="17"/>
        <v>0.29166666666666669</v>
      </c>
    </row>
    <row r="137" spans="1:29" x14ac:dyDescent="0.2">
      <c r="A137" s="1">
        <v>45034</v>
      </c>
      <c r="B137">
        <v>48733</v>
      </c>
      <c r="C137" t="s">
        <v>343</v>
      </c>
      <c r="D137" t="s">
        <v>343</v>
      </c>
      <c r="E137" t="s">
        <v>359</v>
      </c>
      <c r="F137" t="s">
        <v>360</v>
      </c>
      <c r="H137" t="s">
        <v>26</v>
      </c>
      <c r="I137" t="s">
        <v>354</v>
      </c>
      <c r="J137" t="s">
        <v>192</v>
      </c>
      <c r="K137" t="s">
        <v>29</v>
      </c>
      <c r="L137">
        <v>3</v>
      </c>
      <c r="N137" s="2">
        <v>0.14583333333333334</v>
      </c>
      <c r="O137" s="1"/>
      <c r="P137" s="1">
        <v>45040</v>
      </c>
      <c r="Q137" s="1">
        <v>45070</v>
      </c>
      <c r="R137" s="1">
        <v>45098</v>
      </c>
      <c r="S137" s="1">
        <v>45104</v>
      </c>
      <c r="T137" s="1">
        <v>45036</v>
      </c>
      <c r="U137" s="1"/>
      <c r="V137" s="1"/>
      <c r="W137" s="1" t="str">
        <f t="shared" si="12"/>
        <v>avril</v>
      </c>
      <c r="X137" s="1" t="str">
        <f t="shared" si="13"/>
        <v/>
      </c>
      <c r="Y137" s="1" t="str">
        <f t="shared" si="14"/>
        <v>2023</v>
      </c>
      <c r="Z137" s="1" t="str">
        <f t="shared" si="15"/>
        <v/>
      </c>
      <c r="AA137" t="e" cm="1">
        <f t="array" ref="AA137">_xlfn.IFS(COUNTIF(Feuil2!A$1:A$30,C137)&gt;0,Feuil2!$A$1,COUNTIF(Feuil2!B$1:B$30,C137)&gt;0,Feuil2!$B$1,COUNTIF(Feuil2!C$1:C$30,C137)&gt;0,Feuil2!$C$1,COUNTIF(Feuil2!D$1:D$30,C137)&gt;0,Feuil2!$D$1,COUNTIF(Feuil2!E$1:E$30,C137)&gt;0,Feuil2!$E$1)</f>
        <v>#N/A</v>
      </c>
      <c r="AB137" t="str">
        <f t="shared" si="16"/>
        <v>MUFE</v>
      </c>
      <c r="AC137" s="2">
        <f t="shared" si="17"/>
        <v>0.20416666666666666</v>
      </c>
    </row>
    <row r="138" spans="1:29" x14ac:dyDescent="0.2">
      <c r="A138" s="1">
        <v>44951</v>
      </c>
      <c r="B138">
        <v>47962</v>
      </c>
      <c r="C138" t="s">
        <v>203</v>
      </c>
      <c r="D138" t="s">
        <v>207</v>
      </c>
      <c r="E138" t="s">
        <v>74</v>
      </c>
      <c r="F138" t="s">
        <v>45</v>
      </c>
      <c r="H138" t="s">
        <v>26</v>
      </c>
      <c r="I138" t="s">
        <v>365</v>
      </c>
      <c r="J138" t="s">
        <v>163</v>
      </c>
      <c r="K138" t="s">
        <v>29</v>
      </c>
      <c r="L138">
        <v>6</v>
      </c>
      <c r="N138" s="2">
        <v>0.33333333333333331</v>
      </c>
      <c r="O138" s="1">
        <v>44951</v>
      </c>
      <c r="P138" s="1">
        <v>44956</v>
      </c>
      <c r="Q138" s="1">
        <v>45000</v>
      </c>
      <c r="R138" s="1">
        <v>45040</v>
      </c>
      <c r="S138" s="1">
        <v>45047</v>
      </c>
      <c r="T138" s="1">
        <v>44956</v>
      </c>
      <c r="U138" s="1"/>
      <c r="V138" s="1"/>
      <c r="W138" s="1" t="str">
        <f t="shared" si="12"/>
        <v>janvier</v>
      </c>
      <c r="X138" s="1" t="str">
        <f t="shared" si="13"/>
        <v/>
      </c>
      <c r="Y138" s="1" t="str">
        <f t="shared" si="14"/>
        <v>2023</v>
      </c>
      <c r="Z138" s="1" t="str">
        <f t="shared" si="15"/>
        <v/>
      </c>
      <c r="AA138" t="e" cm="1">
        <f t="array" ref="AA138">_xlfn.IFS(COUNTIF(Feuil2!A$1:A$30,C138)&gt;0,Feuil2!$A$1,COUNTIF(Feuil2!B$1:B$30,C138)&gt;0,Feuil2!$B$1,COUNTIF(Feuil2!C$1:C$30,C138)&gt;0,Feuil2!$C$1,COUNTIF(Feuil2!D$1:D$30,C138)&gt;0,Feuil2!$D$1,COUNTIF(Feuil2!E$1:E$30,C138)&gt;0,Feuil2!$E$1)</f>
        <v>#N/A</v>
      </c>
      <c r="AB138" t="str">
        <f t="shared" si="16"/>
        <v>HERMES</v>
      </c>
      <c r="AC138" s="2">
        <f t="shared" si="17"/>
        <v>0.46666666666666662</v>
      </c>
    </row>
    <row r="139" spans="1:29" x14ac:dyDescent="0.2">
      <c r="A139" s="1">
        <v>44958</v>
      </c>
      <c r="B139">
        <v>48033</v>
      </c>
      <c r="C139" t="s">
        <v>203</v>
      </c>
      <c r="D139" t="s">
        <v>207</v>
      </c>
      <c r="E139" t="s">
        <v>85</v>
      </c>
      <c r="F139" t="s">
        <v>45</v>
      </c>
      <c r="H139" t="s">
        <v>26</v>
      </c>
      <c r="I139" t="s">
        <v>365</v>
      </c>
      <c r="J139" t="s">
        <v>163</v>
      </c>
      <c r="K139" t="s">
        <v>29</v>
      </c>
      <c r="L139">
        <v>4</v>
      </c>
      <c r="N139" s="2">
        <v>0.1875</v>
      </c>
      <c r="O139" s="1">
        <v>44958</v>
      </c>
      <c r="P139" s="1">
        <v>44986</v>
      </c>
      <c r="Q139" s="1">
        <v>45016</v>
      </c>
      <c r="R139" s="1">
        <v>45048</v>
      </c>
      <c r="S139" s="1">
        <v>45055</v>
      </c>
      <c r="T139" s="1">
        <v>44959</v>
      </c>
      <c r="U139" s="1"/>
      <c r="V139" s="1"/>
      <c r="W139" s="1" t="str">
        <f t="shared" si="12"/>
        <v>février</v>
      </c>
      <c r="X139" s="1" t="str">
        <f t="shared" si="13"/>
        <v/>
      </c>
      <c r="Y139" s="1" t="str">
        <f t="shared" si="14"/>
        <v>2023</v>
      </c>
      <c r="Z139" s="1" t="str">
        <f t="shared" si="15"/>
        <v/>
      </c>
      <c r="AA139" t="e" cm="1">
        <f t="array" ref="AA139">_xlfn.IFS(COUNTIF(Feuil2!A$1:A$30,C139)&gt;0,Feuil2!$A$1,COUNTIF(Feuil2!B$1:B$30,C139)&gt;0,Feuil2!$B$1,COUNTIF(Feuil2!C$1:C$30,C139)&gt;0,Feuil2!$C$1,COUNTIF(Feuil2!D$1:D$30,C139)&gt;0,Feuil2!$D$1,COUNTIF(Feuil2!E$1:E$30,C139)&gt;0,Feuil2!$E$1)</f>
        <v>#N/A</v>
      </c>
      <c r="AB139" t="str">
        <f t="shared" si="16"/>
        <v>HERMES</v>
      </c>
      <c r="AC139" s="2">
        <f t="shared" si="17"/>
        <v>0.26249999999999996</v>
      </c>
    </row>
    <row r="140" spans="1:29" x14ac:dyDescent="0.2">
      <c r="A140" s="1">
        <v>45021</v>
      </c>
      <c r="B140">
        <v>48622</v>
      </c>
      <c r="C140" t="s">
        <v>197</v>
      </c>
      <c r="D140" t="s">
        <v>366</v>
      </c>
      <c r="E140" t="s">
        <v>24</v>
      </c>
      <c r="F140" t="s">
        <v>116</v>
      </c>
      <c r="H140" t="s">
        <v>26</v>
      </c>
      <c r="I140" t="s">
        <v>365</v>
      </c>
      <c r="J140" t="s">
        <v>111</v>
      </c>
      <c r="K140" t="s">
        <v>29</v>
      </c>
      <c r="L140">
        <v>1</v>
      </c>
      <c r="N140" s="2">
        <v>0.47222222222222227</v>
      </c>
      <c r="O140" s="1">
        <v>45033</v>
      </c>
      <c r="P140" s="1">
        <v>45027</v>
      </c>
      <c r="Q140" s="1">
        <v>45040</v>
      </c>
      <c r="R140" s="1">
        <v>45076</v>
      </c>
      <c r="S140" s="1">
        <v>45083</v>
      </c>
      <c r="T140" s="1">
        <v>45034</v>
      </c>
      <c r="U140" s="1"/>
      <c r="V140" s="1"/>
      <c r="W140" s="1" t="str">
        <f t="shared" si="12"/>
        <v>avril</v>
      </c>
      <c r="X140" s="1" t="str">
        <f t="shared" si="13"/>
        <v/>
      </c>
      <c r="Y140" s="1" t="str">
        <f t="shared" si="14"/>
        <v>2023</v>
      </c>
      <c r="Z140" s="1" t="str">
        <f t="shared" si="15"/>
        <v/>
      </c>
      <c r="AA140" t="e" cm="1">
        <f t="array" ref="AA140">_xlfn.IFS(COUNTIF(Feuil2!A$1:A$30,C140)&gt;0,Feuil2!$A$1,COUNTIF(Feuil2!B$1:B$30,C140)&gt;0,Feuil2!$B$1,COUNTIF(Feuil2!C$1:C$30,C140)&gt;0,Feuil2!$C$1,COUNTIF(Feuil2!D$1:D$30,C140)&gt;0,Feuil2!$D$1,COUNTIF(Feuil2!E$1:E$30,C140)&gt;0,Feuil2!$E$1)</f>
        <v>#N/A</v>
      </c>
      <c r="AB140" t="str">
        <f t="shared" si="16"/>
        <v>Givenchy</v>
      </c>
      <c r="AC140" s="2">
        <f t="shared" si="17"/>
        <v>0.66111111111111109</v>
      </c>
    </row>
    <row r="141" spans="1:29" x14ac:dyDescent="0.2">
      <c r="A141" s="1">
        <v>44781</v>
      </c>
      <c r="B141">
        <v>46186</v>
      </c>
      <c r="C141" t="s">
        <v>94</v>
      </c>
      <c r="D141" t="s">
        <v>72</v>
      </c>
      <c r="G141" t="s">
        <v>367</v>
      </c>
      <c r="H141" t="s">
        <v>26</v>
      </c>
      <c r="I141" t="s">
        <v>365</v>
      </c>
      <c r="J141" t="s">
        <v>322</v>
      </c>
      <c r="K141" t="s">
        <v>29</v>
      </c>
      <c r="L141">
        <v>1</v>
      </c>
      <c r="N141" s="2">
        <v>1</v>
      </c>
      <c r="O141" s="1"/>
      <c r="P141" s="1">
        <v>44792</v>
      </c>
      <c r="Q141" s="1"/>
      <c r="R141" s="1"/>
      <c r="S141" s="1"/>
      <c r="T141" s="1">
        <v>44792</v>
      </c>
      <c r="U141" s="1"/>
      <c r="V141" s="1"/>
      <c r="W141" s="1" t="str">
        <f t="shared" si="12"/>
        <v>août</v>
      </c>
      <c r="X141" s="1" t="str">
        <f t="shared" si="13"/>
        <v/>
      </c>
      <c r="Y141" s="1" t="str">
        <f t="shared" si="14"/>
        <v>2022</v>
      </c>
      <c r="Z141" s="1" t="str">
        <f t="shared" si="15"/>
        <v/>
      </c>
      <c r="AA141" t="str" cm="1">
        <f t="array" ref="AA141">_xlfn.IFS(COUNTIF(Feuil2!A$1:A$30,C141)&gt;0,Feuil2!$A$1,COUNTIF(Feuil2!B$1:B$30,C141)&gt;0,Feuil2!$B$1,COUNTIF(Feuil2!C$1:C$30,C141)&gt;0,Feuil2!$C$1,COUNTIF(Feuil2!D$1:D$30,C141)&gt;0,Feuil2!$D$1,COUNTIF(Feuil2!E$1:E$30,C141)&gt;0,Feuil2!$E$1)</f>
        <v>L'Oréal</v>
      </c>
      <c r="AB141" t="str">
        <f t="shared" si="16"/>
        <v>L'Oréal</v>
      </c>
      <c r="AC141" s="2">
        <f t="shared" si="17"/>
        <v>1.4</v>
      </c>
    </row>
    <row r="142" spans="1:29" x14ac:dyDescent="0.2">
      <c r="A142" s="1">
        <v>44819</v>
      </c>
      <c r="B142">
        <v>46705</v>
      </c>
      <c r="C142" t="s">
        <v>368</v>
      </c>
      <c r="D142" t="s">
        <v>369</v>
      </c>
      <c r="E142" t="s">
        <v>83</v>
      </c>
      <c r="F142" t="s">
        <v>48</v>
      </c>
      <c r="H142" t="s">
        <v>26</v>
      </c>
      <c r="I142" t="s">
        <v>365</v>
      </c>
      <c r="J142" t="s">
        <v>54</v>
      </c>
      <c r="K142" t="s">
        <v>29</v>
      </c>
      <c r="L142">
        <v>1</v>
      </c>
      <c r="N142" s="2">
        <v>0.14583333333333334</v>
      </c>
      <c r="O142" s="1">
        <v>44819</v>
      </c>
      <c r="P142" s="1">
        <v>44830</v>
      </c>
      <c r="Q142" s="1"/>
      <c r="R142" s="1"/>
      <c r="S142" s="1"/>
      <c r="T142" s="1">
        <v>44820</v>
      </c>
      <c r="U142" s="1"/>
      <c r="V142" s="1"/>
      <c r="W142" s="1" t="str">
        <f t="shared" si="12"/>
        <v>septembre</v>
      </c>
      <c r="X142" s="1" t="str">
        <f t="shared" si="13"/>
        <v/>
      </c>
      <c r="Y142" s="1" t="str">
        <f t="shared" si="14"/>
        <v>2022</v>
      </c>
      <c r="Z142" s="1" t="str">
        <f t="shared" si="15"/>
        <v/>
      </c>
      <c r="AA142" t="str" cm="1">
        <f t="array" ref="AA142">_xlfn.IFS(COUNTIF(Feuil2!A$1:A$30,C142)&gt;0,Feuil2!$A$1,COUNTIF(Feuil2!B$1:B$30,C142)&gt;0,Feuil2!$B$1,COUNTIF(Feuil2!C$1:C$30,C142)&gt;0,Feuil2!$C$1,COUNTIF(Feuil2!D$1:D$30,C142)&gt;0,Feuil2!$D$1,COUNTIF(Feuil2!E$1:E$30,C142)&gt;0,Feuil2!$E$1)</f>
        <v>Interparfums</v>
      </c>
      <c r="AB142" t="str">
        <f t="shared" si="16"/>
        <v>Interparfums</v>
      </c>
      <c r="AC142" s="2">
        <f t="shared" si="17"/>
        <v>0.20416666666666666</v>
      </c>
    </row>
    <row r="143" spans="1:29" x14ac:dyDescent="0.2">
      <c r="A143" s="1">
        <v>44830</v>
      </c>
      <c r="B143">
        <v>46785</v>
      </c>
      <c r="C143" t="s">
        <v>75</v>
      </c>
      <c r="D143" t="s">
        <v>370</v>
      </c>
      <c r="E143" t="s">
        <v>59</v>
      </c>
      <c r="F143" t="s">
        <v>188</v>
      </c>
      <c r="H143" t="s">
        <v>26</v>
      </c>
      <c r="I143" t="s">
        <v>365</v>
      </c>
      <c r="J143" t="s">
        <v>54</v>
      </c>
      <c r="K143" t="s">
        <v>29</v>
      </c>
      <c r="L143">
        <v>7</v>
      </c>
      <c r="N143" s="2">
        <v>2.5416666666666665</v>
      </c>
      <c r="O143" s="1">
        <v>44833</v>
      </c>
      <c r="P143" s="1">
        <v>44834</v>
      </c>
      <c r="Q143" s="1"/>
      <c r="R143" s="1"/>
      <c r="S143" s="1"/>
      <c r="T143" s="1">
        <v>44839</v>
      </c>
      <c r="U143" s="1"/>
      <c r="V143" s="1"/>
      <c r="W143" s="1" t="str">
        <f t="shared" si="12"/>
        <v>septembre</v>
      </c>
      <c r="X143" s="1" t="str">
        <f t="shared" si="13"/>
        <v/>
      </c>
      <c r="Y143" s="1" t="str">
        <f t="shared" si="14"/>
        <v>2022</v>
      </c>
      <c r="Z143" s="1" t="str">
        <f t="shared" si="15"/>
        <v/>
      </c>
      <c r="AA143" t="str" cm="1">
        <f t="array" ref="AA143">_xlfn.IFS(COUNTIF(Feuil2!A$1:A$30,C143)&gt;0,Feuil2!$A$1,COUNTIF(Feuil2!B$1:B$30,C143)&gt;0,Feuil2!$B$1,COUNTIF(Feuil2!C$1:C$30,C143)&gt;0,Feuil2!$C$1,COUNTIF(Feuil2!D$1:D$30,C143)&gt;0,Feuil2!$D$1,COUNTIF(Feuil2!E$1:E$30,C143)&gt;0,Feuil2!$E$1)</f>
        <v>L'Oréal</v>
      </c>
      <c r="AB143" t="str">
        <f t="shared" si="16"/>
        <v>L'Oréal</v>
      </c>
      <c r="AC143" s="2">
        <f t="shared" si="17"/>
        <v>3.5583333333333327</v>
      </c>
    </row>
    <row r="144" spans="1:29" x14ac:dyDescent="0.2">
      <c r="A144" s="1">
        <v>44883</v>
      </c>
      <c r="B144">
        <v>47253</v>
      </c>
      <c r="C144" t="s">
        <v>214</v>
      </c>
      <c r="D144" t="s">
        <v>34</v>
      </c>
      <c r="E144" t="s">
        <v>1177</v>
      </c>
      <c r="F144" t="s">
        <v>37</v>
      </c>
      <c r="G144" t="s">
        <v>371</v>
      </c>
      <c r="H144" t="s">
        <v>26</v>
      </c>
      <c r="I144" t="s">
        <v>365</v>
      </c>
      <c r="J144" t="s">
        <v>54</v>
      </c>
      <c r="K144" t="s">
        <v>29</v>
      </c>
      <c r="L144">
        <v>3</v>
      </c>
      <c r="N144" s="2">
        <v>1.0833333333333333</v>
      </c>
      <c r="O144" s="1">
        <v>44883</v>
      </c>
      <c r="P144" s="1">
        <v>44890</v>
      </c>
      <c r="Q144" s="1"/>
      <c r="R144" s="1"/>
      <c r="S144" s="1"/>
      <c r="T144" s="1">
        <v>44888</v>
      </c>
      <c r="U144" s="1"/>
      <c r="V144" s="1"/>
      <c r="W144" s="1" t="str">
        <f t="shared" si="12"/>
        <v>novembre</v>
      </c>
      <c r="X144" s="1" t="str">
        <f t="shared" si="13"/>
        <v/>
      </c>
      <c r="Y144" s="1" t="str">
        <f t="shared" si="14"/>
        <v>2022</v>
      </c>
      <c r="Z144" s="1" t="str">
        <f t="shared" si="15"/>
        <v/>
      </c>
      <c r="AA144" t="str" cm="1">
        <f t="array" ref="AA144">_xlfn.IFS(COUNTIF(Feuil2!A$1:A$30,C144)&gt;0,Feuil2!$A$1,COUNTIF(Feuil2!B$1:B$30,C144)&gt;0,Feuil2!$B$1,COUNTIF(Feuil2!C$1:C$30,C144)&gt;0,Feuil2!$C$1,COUNTIF(Feuil2!D$1:D$30,C144)&gt;0,Feuil2!$D$1,COUNTIF(Feuil2!E$1:E$30,C144)&gt;0,Feuil2!$E$1)</f>
        <v>L'Oréal</v>
      </c>
      <c r="AB144" t="str">
        <f t="shared" si="16"/>
        <v>L'Oréal</v>
      </c>
      <c r="AC144" s="2">
        <f t="shared" si="17"/>
        <v>1.5166666666666664</v>
      </c>
    </row>
    <row r="145" spans="1:29" x14ac:dyDescent="0.2">
      <c r="A145" s="1">
        <v>44880</v>
      </c>
      <c r="B145">
        <v>47222</v>
      </c>
      <c r="C145" t="s">
        <v>214</v>
      </c>
      <c r="D145" t="s">
        <v>301</v>
      </c>
      <c r="E145" t="s">
        <v>225</v>
      </c>
      <c r="F145" t="s">
        <v>116</v>
      </c>
      <c r="H145" t="s">
        <v>38</v>
      </c>
      <c r="I145" t="s">
        <v>365</v>
      </c>
      <c r="J145" t="s">
        <v>181</v>
      </c>
      <c r="K145" t="s">
        <v>29</v>
      </c>
      <c r="L145">
        <v>1</v>
      </c>
      <c r="N145" s="2">
        <v>0.41666666666666669</v>
      </c>
      <c r="O145" s="1">
        <v>44880</v>
      </c>
      <c r="P145" s="1">
        <v>44897</v>
      </c>
      <c r="Q145" s="1"/>
      <c r="R145" s="1"/>
      <c r="S145" s="1"/>
      <c r="T145" s="1">
        <v>44886</v>
      </c>
      <c r="U145" s="1"/>
      <c r="V145" s="1"/>
      <c r="W145" s="1" t="str">
        <f t="shared" si="12"/>
        <v>novembre</v>
      </c>
      <c r="X145" s="1" t="str">
        <f t="shared" si="13"/>
        <v/>
      </c>
      <c r="Y145" s="1" t="str">
        <f t="shared" si="14"/>
        <v>2022</v>
      </c>
      <c r="Z145" s="1" t="str">
        <f t="shared" si="15"/>
        <v/>
      </c>
      <c r="AA145" t="str" cm="1">
        <f t="array" ref="AA145">_xlfn.IFS(COUNTIF(Feuil2!A$1:A$30,C145)&gt;0,Feuil2!$A$1,COUNTIF(Feuil2!B$1:B$30,C145)&gt;0,Feuil2!$B$1,COUNTIF(Feuil2!C$1:C$30,C145)&gt;0,Feuil2!$C$1,COUNTIF(Feuil2!D$1:D$30,C145)&gt;0,Feuil2!$D$1,COUNTIF(Feuil2!E$1:E$30,C145)&gt;0,Feuil2!$E$1)</f>
        <v>L'Oréal</v>
      </c>
      <c r="AB145" t="str">
        <f t="shared" si="16"/>
        <v>L'Oréal</v>
      </c>
      <c r="AC145" s="2">
        <f t="shared" si="17"/>
        <v>0.58333333333333337</v>
      </c>
    </row>
    <row r="146" spans="1:29" x14ac:dyDescent="0.2">
      <c r="A146" s="1">
        <v>44749</v>
      </c>
      <c r="B146">
        <v>46105</v>
      </c>
      <c r="C146" t="s">
        <v>368</v>
      </c>
      <c r="D146" t="s">
        <v>372</v>
      </c>
      <c r="E146" t="s">
        <v>1177</v>
      </c>
      <c r="F146" t="s">
        <v>37</v>
      </c>
      <c r="H146" t="s">
        <v>26</v>
      </c>
      <c r="I146" t="s">
        <v>365</v>
      </c>
      <c r="J146" t="s">
        <v>54</v>
      </c>
      <c r="K146" t="s">
        <v>29</v>
      </c>
      <c r="L146">
        <v>2</v>
      </c>
      <c r="N146" s="2">
        <v>8.819444444444445E-2</v>
      </c>
      <c r="O146" s="1"/>
      <c r="P146" s="1"/>
      <c r="Q146" s="1"/>
      <c r="R146" s="1"/>
      <c r="S146" s="1"/>
      <c r="T146" s="1"/>
      <c r="U146" s="1"/>
      <c r="V146" s="1"/>
      <c r="W146" s="1" t="str">
        <f t="shared" si="12"/>
        <v>juillet</v>
      </c>
      <c r="X146" s="1" t="str">
        <f t="shared" si="13"/>
        <v/>
      </c>
      <c r="Y146" s="1" t="str">
        <f t="shared" si="14"/>
        <v>2022</v>
      </c>
      <c r="Z146" s="1" t="str">
        <f t="shared" si="15"/>
        <v/>
      </c>
      <c r="AA146" t="str" cm="1">
        <f t="array" ref="AA146">_xlfn.IFS(COUNTIF(Feuil2!A$1:A$30,C146)&gt;0,Feuil2!$A$1,COUNTIF(Feuil2!B$1:B$30,C146)&gt;0,Feuil2!$B$1,COUNTIF(Feuil2!C$1:C$30,C146)&gt;0,Feuil2!$C$1,COUNTIF(Feuil2!D$1:D$30,C146)&gt;0,Feuil2!$D$1,COUNTIF(Feuil2!E$1:E$30,C146)&gt;0,Feuil2!$E$1)</f>
        <v>Interparfums</v>
      </c>
      <c r="AB146" t="str">
        <f t="shared" si="16"/>
        <v>Interparfums</v>
      </c>
      <c r="AC146" s="2">
        <f t="shared" si="17"/>
        <v>0.12347222222222222</v>
      </c>
    </row>
    <row r="147" spans="1:29" x14ac:dyDescent="0.2">
      <c r="A147" s="1">
        <v>44749</v>
      </c>
      <c r="B147">
        <v>46106</v>
      </c>
      <c r="C147" t="s">
        <v>368</v>
      </c>
      <c r="D147" t="s">
        <v>373</v>
      </c>
      <c r="E147" t="s">
        <v>1177</v>
      </c>
      <c r="F147" t="s">
        <v>37</v>
      </c>
      <c r="H147" t="s">
        <v>26</v>
      </c>
      <c r="I147" t="s">
        <v>365</v>
      </c>
      <c r="J147" t="s">
        <v>54</v>
      </c>
      <c r="K147" t="s">
        <v>29</v>
      </c>
      <c r="L147">
        <v>2</v>
      </c>
      <c r="N147" s="2">
        <v>8.819444444444445E-2</v>
      </c>
      <c r="O147" s="1"/>
      <c r="P147" s="1"/>
      <c r="Q147" s="1"/>
      <c r="R147" s="1"/>
      <c r="S147" s="1"/>
      <c r="T147" s="1">
        <v>44750</v>
      </c>
      <c r="U147" s="1"/>
      <c r="V147" s="1"/>
      <c r="W147" s="1" t="str">
        <f t="shared" si="12"/>
        <v>juillet</v>
      </c>
      <c r="X147" s="1" t="str">
        <f t="shared" si="13"/>
        <v/>
      </c>
      <c r="Y147" s="1" t="str">
        <f t="shared" si="14"/>
        <v>2022</v>
      </c>
      <c r="Z147" s="1" t="str">
        <f t="shared" si="15"/>
        <v/>
      </c>
      <c r="AA147" t="str" cm="1">
        <f t="array" ref="AA147">_xlfn.IFS(COUNTIF(Feuil2!A$1:A$30,C147)&gt;0,Feuil2!$A$1,COUNTIF(Feuil2!B$1:B$30,C147)&gt;0,Feuil2!$B$1,COUNTIF(Feuil2!C$1:C$30,C147)&gt;0,Feuil2!$C$1,COUNTIF(Feuil2!D$1:D$30,C147)&gt;0,Feuil2!$D$1,COUNTIF(Feuil2!E$1:E$30,C147)&gt;0,Feuil2!$E$1)</f>
        <v>Interparfums</v>
      </c>
      <c r="AB147" t="str">
        <f t="shared" si="16"/>
        <v>Interparfums</v>
      </c>
      <c r="AC147" s="2">
        <f t="shared" si="17"/>
        <v>0.12347222222222222</v>
      </c>
    </row>
    <row r="148" spans="1:29" x14ac:dyDescent="0.2">
      <c r="A148" s="1">
        <v>44896</v>
      </c>
      <c r="B148">
        <v>47385</v>
      </c>
      <c r="C148" t="s">
        <v>203</v>
      </c>
      <c r="D148" t="s">
        <v>222</v>
      </c>
      <c r="E148" t="s">
        <v>24</v>
      </c>
      <c r="F148" t="s">
        <v>45</v>
      </c>
      <c r="H148" t="s">
        <v>26</v>
      </c>
      <c r="I148" t="s">
        <v>365</v>
      </c>
      <c r="J148" t="s">
        <v>374</v>
      </c>
      <c r="K148" t="s">
        <v>29</v>
      </c>
      <c r="L148">
        <v>2</v>
      </c>
      <c r="N148" s="2">
        <v>0.20833333333333334</v>
      </c>
      <c r="O148" s="1">
        <v>44896</v>
      </c>
      <c r="P148" s="1"/>
      <c r="Q148" s="1"/>
      <c r="R148" s="1">
        <v>44926</v>
      </c>
      <c r="S148" s="1">
        <v>44926</v>
      </c>
      <c r="T148" s="1"/>
      <c r="U148" s="1"/>
      <c r="V148" s="1"/>
      <c r="W148" s="1" t="str">
        <f t="shared" si="12"/>
        <v>décembre</v>
      </c>
      <c r="X148" s="1" t="str">
        <f t="shared" si="13"/>
        <v/>
      </c>
      <c r="Y148" s="1" t="str">
        <f t="shared" si="14"/>
        <v>2022</v>
      </c>
      <c r="Z148" s="1" t="str">
        <f t="shared" si="15"/>
        <v/>
      </c>
      <c r="AA148" t="e" cm="1">
        <f t="array" ref="AA148">_xlfn.IFS(COUNTIF(Feuil2!A$1:A$30,C148)&gt;0,Feuil2!$A$1,COUNTIF(Feuil2!B$1:B$30,C148)&gt;0,Feuil2!$B$1,COUNTIF(Feuil2!C$1:C$30,C148)&gt;0,Feuil2!$C$1,COUNTIF(Feuil2!D$1:D$30,C148)&gt;0,Feuil2!$D$1,COUNTIF(Feuil2!E$1:E$30,C148)&gt;0,Feuil2!$E$1)</f>
        <v>#N/A</v>
      </c>
      <c r="AB148" t="str">
        <f t="shared" si="16"/>
        <v>HERMES</v>
      </c>
      <c r="AC148" s="2">
        <f t="shared" si="17"/>
        <v>0.29166666666666669</v>
      </c>
    </row>
    <row r="149" spans="1:29" x14ac:dyDescent="0.2">
      <c r="A149" s="1">
        <v>44880</v>
      </c>
      <c r="B149">
        <v>47068</v>
      </c>
      <c r="C149" t="s">
        <v>350</v>
      </c>
      <c r="D149" t="s">
        <v>375</v>
      </c>
      <c r="E149" t="s">
        <v>24</v>
      </c>
      <c r="F149" t="s">
        <v>45</v>
      </c>
      <c r="H149" t="s">
        <v>26</v>
      </c>
      <c r="I149" t="s">
        <v>365</v>
      </c>
      <c r="J149" t="s">
        <v>267</v>
      </c>
      <c r="K149" t="s">
        <v>29</v>
      </c>
      <c r="L149">
        <v>6</v>
      </c>
      <c r="N149" s="2">
        <v>0.58333333333333337</v>
      </c>
      <c r="O149" s="1">
        <v>44880</v>
      </c>
      <c r="P149" s="1"/>
      <c r="Q149" s="1"/>
      <c r="R149" s="1"/>
      <c r="S149" s="1"/>
      <c r="T149" s="1">
        <v>44888</v>
      </c>
      <c r="U149" s="1"/>
      <c r="V149" s="1"/>
      <c r="W149" s="1" t="str">
        <f t="shared" si="12"/>
        <v>novembre</v>
      </c>
      <c r="X149" s="1" t="str">
        <f t="shared" si="13"/>
        <v/>
      </c>
      <c r="Y149" s="1" t="str">
        <f t="shared" si="14"/>
        <v>2022</v>
      </c>
      <c r="Z149" s="1" t="str">
        <f t="shared" si="15"/>
        <v/>
      </c>
      <c r="AA149" t="e" cm="1">
        <f t="array" ref="AA149">_xlfn.IFS(COUNTIF(Feuil2!A$1:A$30,C149)&gt;0,Feuil2!$A$1,COUNTIF(Feuil2!B$1:B$30,C149)&gt;0,Feuil2!$B$1,COUNTIF(Feuil2!C$1:C$30,C149)&gt;0,Feuil2!$C$1,COUNTIF(Feuil2!D$1:D$30,C149)&gt;0,Feuil2!$D$1,COUNTIF(Feuil2!E$1:E$30,C149)&gt;0,Feuil2!$E$1)</f>
        <v>#N/A</v>
      </c>
      <c r="AB149" t="str">
        <f t="shared" si="16"/>
        <v>Guerlain</v>
      </c>
      <c r="AC149" s="2">
        <f t="shared" si="17"/>
        <v>0.81666666666666665</v>
      </c>
    </row>
    <row r="150" spans="1:29" x14ac:dyDescent="0.2">
      <c r="A150" s="1">
        <v>44943</v>
      </c>
      <c r="B150">
        <v>47851</v>
      </c>
      <c r="C150" t="s">
        <v>378</v>
      </c>
      <c r="E150" t="s">
        <v>113</v>
      </c>
      <c r="F150" t="s">
        <v>53</v>
      </c>
      <c r="H150" t="s">
        <v>38</v>
      </c>
      <c r="J150" t="s">
        <v>49</v>
      </c>
      <c r="K150" t="s">
        <v>29</v>
      </c>
      <c r="L150">
        <v>1</v>
      </c>
      <c r="O150" s="1">
        <v>44943</v>
      </c>
      <c r="P150" s="1">
        <v>44945</v>
      </c>
      <c r="Q150" s="1"/>
      <c r="R150" s="1"/>
      <c r="S150" s="1"/>
      <c r="T150" s="1">
        <v>44944</v>
      </c>
      <c r="U150" s="1"/>
      <c r="V150" s="1"/>
      <c r="W150" s="1" t="str">
        <f t="shared" si="12"/>
        <v>janvier</v>
      </c>
      <c r="X150" s="1" t="str">
        <f t="shared" si="13"/>
        <v/>
      </c>
      <c r="Y150" s="1" t="str">
        <f t="shared" si="14"/>
        <v>2023</v>
      </c>
      <c r="Z150" s="1" t="str">
        <f t="shared" si="15"/>
        <v/>
      </c>
      <c r="AA150" t="e" cm="1">
        <f t="array" ref="AA150">_xlfn.IFS(COUNTIF(Feuil2!A$1:A$30,C150)&gt;0,Feuil2!$A$1,COUNTIF(Feuil2!B$1:B$30,C150)&gt;0,Feuil2!$B$1,COUNTIF(Feuil2!C$1:C$30,C150)&gt;0,Feuil2!$C$1,COUNTIF(Feuil2!D$1:D$30,C150)&gt;0,Feuil2!$D$1,COUNTIF(Feuil2!E$1:E$30,C150)&gt;0,Feuil2!$E$1)</f>
        <v>#N/A</v>
      </c>
      <c r="AB150" t="str">
        <f t="shared" si="16"/>
        <v>mario badescu</v>
      </c>
      <c r="AC150" s="2" t="str">
        <f t="shared" si="17"/>
        <v/>
      </c>
    </row>
    <row r="151" spans="1:29" x14ac:dyDescent="0.2">
      <c r="A151" s="1">
        <v>45001</v>
      </c>
      <c r="B151">
        <v>48457</v>
      </c>
      <c r="C151" t="s">
        <v>179</v>
      </c>
      <c r="D151" t="s">
        <v>139</v>
      </c>
      <c r="E151" t="s">
        <v>1177</v>
      </c>
      <c r="F151" t="s">
        <v>184</v>
      </c>
      <c r="G151" t="s">
        <v>23</v>
      </c>
      <c r="H151" t="s">
        <v>26</v>
      </c>
      <c r="I151" t="s">
        <v>176</v>
      </c>
      <c r="J151" t="s">
        <v>180</v>
      </c>
      <c r="K151" t="s">
        <v>185</v>
      </c>
      <c r="L151">
        <v>1</v>
      </c>
      <c r="N151" s="2">
        <v>8.3333333333333329E-2</v>
      </c>
      <c r="O151" s="1">
        <v>45021</v>
      </c>
      <c r="P151" s="1">
        <v>45005</v>
      </c>
      <c r="Q151" s="1">
        <v>45016</v>
      </c>
      <c r="R151" s="1">
        <v>45040</v>
      </c>
      <c r="S151" s="1">
        <v>45048</v>
      </c>
      <c r="T151" s="1">
        <v>45022</v>
      </c>
      <c r="U151" s="1">
        <v>45040</v>
      </c>
      <c r="V151" s="1"/>
      <c r="W151" s="1" t="str">
        <f t="shared" si="12"/>
        <v>mars</v>
      </c>
      <c r="X151" s="1" t="str">
        <f t="shared" si="13"/>
        <v/>
      </c>
      <c r="Y151" s="1" t="str">
        <f t="shared" si="14"/>
        <v>2023</v>
      </c>
      <c r="Z151" s="1" t="str">
        <f t="shared" si="15"/>
        <v/>
      </c>
      <c r="AA151" t="e" cm="1">
        <f t="array" ref="AA151">_xlfn.IFS(COUNTIF(Feuil2!A$1:A$30,C151)&gt;0,Feuil2!$A$1,COUNTIF(Feuil2!B$1:B$30,C151)&gt;0,Feuil2!$B$1,COUNTIF(Feuil2!C$1:C$30,C151)&gt;0,Feuil2!$C$1,COUNTIF(Feuil2!D$1:D$30,C151)&gt;0,Feuil2!$D$1,COUNTIF(Feuil2!E$1:E$30,C151)&gt;0,Feuil2!$E$1)</f>
        <v>#N/A</v>
      </c>
      <c r="AB151" t="str">
        <f t="shared" si="16"/>
        <v>CHANEL</v>
      </c>
      <c r="AC151" s="2">
        <f t="shared" si="17"/>
        <v>0.11666666666666665</v>
      </c>
    </row>
    <row r="152" spans="1:29" x14ac:dyDescent="0.2">
      <c r="A152" s="1">
        <v>45019</v>
      </c>
      <c r="B152">
        <v>48581</v>
      </c>
      <c r="C152" t="s">
        <v>179</v>
      </c>
      <c r="D152" t="s">
        <v>139</v>
      </c>
      <c r="E152" t="s">
        <v>1177</v>
      </c>
      <c r="F152" t="s">
        <v>86</v>
      </c>
      <c r="G152" t="s">
        <v>23</v>
      </c>
      <c r="H152" t="s">
        <v>26</v>
      </c>
      <c r="I152" t="s">
        <v>176</v>
      </c>
      <c r="J152" t="s">
        <v>180</v>
      </c>
      <c r="K152" t="s">
        <v>185</v>
      </c>
      <c r="L152">
        <v>1</v>
      </c>
      <c r="N152" s="2">
        <v>0.29166666666666669</v>
      </c>
      <c r="O152" s="1">
        <v>45021</v>
      </c>
      <c r="P152" s="1">
        <v>45021</v>
      </c>
      <c r="Q152" s="1"/>
      <c r="R152" s="1">
        <v>45036</v>
      </c>
      <c r="S152" s="1"/>
      <c r="T152" s="1">
        <v>45022</v>
      </c>
      <c r="U152" s="1">
        <v>45034</v>
      </c>
      <c r="V152" s="1"/>
      <c r="W152" s="1" t="str">
        <f t="shared" si="12"/>
        <v>avril</v>
      </c>
      <c r="X152" s="1" t="str">
        <f t="shared" si="13"/>
        <v/>
      </c>
      <c r="Y152" s="1" t="str">
        <f t="shared" si="14"/>
        <v>2023</v>
      </c>
      <c r="Z152" s="1" t="str">
        <f t="shared" si="15"/>
        <v/>
      </c>
      <c r="AA152" t="e" cm="1">
        <f t="array" ref="AA152">_xlfn.IFS(COUNTIF(Feuil2!A$1:A$30,C152)&gt;0,Feuil2!$A$1,COUNTIF(Feuil2!B$1:B$30,C152)&gt;0,Feuil2!$B$1,COUNTIF(Feuil2!C$1:C$30,C152)&gt;0,Feuil2!$C$1,COUNTIF(Feuil2!D$1:D$30,C152)&gt;0,Feuil2!$D$1,COUNTIF(Feuil2!E$1:E$30,C152)&gt;0,Feuil2!$E$1)</f>
        <v>#N/A</v>
      </c>
      <c r="AB152" t="str">
        <f t="shared" si="16"/>
        <v>CHANEL</v>
      </c>
      <c r="AC152" s="2">
        <f t="shared" si="17"/>
        <v>0.40833333333333333</v>
      </c>
    </row>
    <row r="153" spans="1:29" x14ac:dyDescent="0.2">
      <c r="A153" s="1">
        <v>44971</v>
      </c>
      <c r="B153">
        <v>48192</v>
      </c>
      <c r="C153" t="s">
        <v>203</v>
      </c>
      <c r="D153" t="s">
        <v>222</v>
      </c>
      <c r="E153" t="s">
        <v>85</v>
      </c>
      <c r="F153" t="s">
        <v>86</v>
      </c>
      <c r="G153" t="s">
        <v>223</v>
      </c>
      <c r="H153" t="s">
        <v>38</v>
      </c>
      <c r="I153" t="s">
        <v>200</v>
      </c>
      <c r="J153" t="s">
        <v>181</v>
      </c>
      <c r="K153" t="s">
        <v>185</v>
      </c>
      <c r="L153">
        <v>9</v>
      </c>
      <c r="N153" s="2">
        <v>0.375</v>
      </c>
      <c r="O153" s="1"/>
      <c r="P153" s="1">
        <v>44977</v>
      </c>
      <c r="Q153" s="1">
        <v>45014</v>
      </c>
      <c r="R153" s="1">
        <v>45042</v>
      </c>
      <c r="S153" s="1">
        <v>45047</v>
      </c>
      <c r="T153" s="1">
        <v>44981</v>
      </c>
      <c r="U153" s="1">
        <v>45033</v>
      </c>
      <c r="V153" s="1"/>
      <c r="W153" s="1" t="str">
        <f t="shared" si="12"/>
        <v>février</v>
      </c>
      <c r="X153" s="1" t="str">
        <f t="shared" si="13"/>
        <v/>
      </c>
      <c r="Y153" s="1" t="str">
        <f t="shared" si="14"/>
        <v>2023</v>
      </c>
      <c r="Z153" s="1" t="str">
        <f t="shared" si="15"/>
        <v/>
      </c>
      <c r="AA153" t="e" cm="1">
        <f t="array" ref="AA153">_xlfn.IFS(COUNTIF(Feuil2!A$1:A$30,C153)&gt;0,Feuil2!$A$1,COUNTIF(Feuil2!B$1:B$30,C153)&gt;0,Feuil2!$B$1,COUNTIF(Feuil2!C$1:C$30,C153)&gt;0,Feuil2!$C$1,COUNTIF(Feuil2!D$1:D$30,C153)&gt;0,Feuil2!$D$1,COUNTIF(Feuil2!E$1:E$30,C153)&gt;0,Feuil2!$E$1)</f>
        <v>#N/A</v>
      </c>
      <c r="AB153" t="str">
        <f t="shared" si="16"/>
        <v>HERMES</v>
      </c>
      <c r="AC153" s="2">
        <f t="shared" si="17"/>
        <v>0.52499999999999991</v>
      </c>
    </row>
    <row r="154" spans="1:29" x14ac:dyDescent="0.2">
      <c r="A154" s="1">
        <v>45022</v>
      </c>
      <c r="B154">
        <v>48630</v>
      </c>
      <c r="C154" t="s">
        <v>117</v>
      </c>
      <c r="D154" t="s">
        <v>224</v>
      </c>
      <c r="E154" t="s">
        <v>59</v>
      </c>
      <c r="F154" t="s">
        <v>37</v>
      </c>
      <c r="H154" t="s">
        <v>38</v>
      </c>
      <c r="I154" t="s">
        <v>200</v>
      </c>
      <c r="J154" t="s">
        <v>39</v>
      </c>
      <c r="K154" t="s">
        <v>185</v>
      </c>
      <c r="L154">
        <v>2</v>
      </c>
      <c r="N154" s="2">
        <v>8.3333333333333329E-2</v>
      </c>
      <c r="O154" s="1">
        <v>45022</v>
      </c>
      <c r="P154" s="1">
        <v>45027</v>
      </c>
      <c r="Q154" s="1">
        <v>45028</v>
      </c>
      <c r="R154" s="1">
        <v>45043</v>
      </c>
      <c r="S154" s="1">
        <v>45047</v>
      </c>
      <c r="T154" s="1">
        <v>45028</v>
      </c>
      <c r="U154" s="1">
        <v>45035</v>
      </c>
      <c r="V154" s="1"/>
      <c r="W154" s="1" t="str">
        <f t="shared" si="12"/>
        <v>avril</v>
      </c>
      <c r="X154" s="1" t="str">
        <f t="shared" si="13"/>
        <v/>
      </c>
      <c r="Y154" s="1" t="str">
        <f t="shared" si="14"/>
        <v>2023</v>
      </c>
      <c r="Z154" s="1" t="str">
        <f t="shared" si="15"/>
        <v/>
      </c>
      <c r="AA154" t="e" cm="1">
        <f t="array" ref="AA154">_xlfn.IFS(COUNTIF(Feuil2!A$1:A$30,C154)&gt;0,Feuil2!$A$1,COUNTIF(Feuil2!B$1:B$30,C154)&gt;0,Feuil2!$B$1,COUNTIF(Feuil2!C$1:C$30,C154)&gt;0,Feuil2!$C$1,COUNTIF(Feuil2!D$1:D$30,C154)&gt;0,Feuil2!$D$1,COUNTIF(Feuil2!E$1:E$30,C154)&gt;0,Feuil2!$E$1)</f>
        <v>#N/A</v>
      </c>
      <c r="AB154" t="str">
        <f t="shared" si="16"/>
        <v>Kenzo</v>
      </c>
      <c r="AC154" s="2">
        <f t="shared" si="17"/>
        <v>0.11666666666666665</v>
      </c>
    </row>
    <row r="155" spans="1:29" x14ac:dyDescent="0.2">
      <c r="A155" s="1">
        <v>44971</v>
      </c>
      <c r="B155">
        <v>48193</v>
      </c>
      <c r="C155" t="s">
        <v>203</v>
      </c>
      <c r="D155" t="s">
        <v>222</v>
      </c>
      <c r="E155" t="s">
        <v>74</v>
      </c>
      <c r="F155" t="s">
        <v>86</v>
      </c>
      <c r="G155" t="s">
        <v>223</v>
      </c>
      <c r="H155" t="s">
        <v>38</v>
      </c>
      <c r="I155" t="s">
        <v>200</v>
      </c>
      <c r="J155" t="s">
        <v>181</v>
      </c>
      <c r="K155" t="s">
        <v>185</v>
      </c>
      <c r="L155">
        <v>6</v>
      </c>
      <c r="N155" s="2">
        <v>0.28125</v>
      </c>
      <c r="O155" s="1"/>
      <c r="P155" s="1">
        <v>44977</v>
      </c>
      <c r="Q155" s="1">
        <v>45028</v>
      </c>
      <c r="R155" s="1">
        <v>45056</v>
      </c>
      <c r="S155" s="1">
        <v>45061</v>
      </c>
      <c r="T155" s="1">
        <v>44981</v>
      </c>
      <c r="U155" s="1">
        <v>45033</v>
      </c>
      <c r="V155" s="1"/>
      <c r="W155" s="1" t="str">
        <f t="shared" si="12"/>
        <v>février</v>
      </c>
      <c r="X155" s="1" t="str">
        <f t="shared" si="13"/>
        <v/>
      </c>
      <c r="Y155" s="1" t="str">
        <f t="shared" si="14"/>
        <v>2023</v>
      </c>
      <c r="Z155" s="1" t="str">
        <f t="shared" si="15"/>
        <v/>
      </c>
      <c r="AA155" t="e" cm="1">
        <f t="array" ref="AA155">_xlfn.IFS(COUNTIF(Feuil2!A$1:A$30,C155)&gt;0,Feuil2!$A$1,COUNTIF(Feuil2!B$1:B$30,C155)&gt;0,Feuil2!$B$1,COUNTIF(Feuil2!C$1:C$30,C155)&gt;0,Feuil2!$C$1,COUNTIF(Feuil2!D$1:D$30,C155)&gt;0,Feuil2!$D$1,COUNTIF(Feuil2!E$1:E$30,C155)&gt;0,Feuil2!$E$1)</f>
        <v>#N/A</v>
      </c>
      <c r="AB155" t="str">
        <f t="shared" si="16"/>
        <v>HERMES</v>
      </c>
      <c r="AC155" s="2">
        <f t="shared" si="17"/>
        <v>0.39374999999999999</v>
      </c>
    </row>
    <row r="156" spans="1:29" x14ac:dyDescent="0.2">
      <c r="A156" s="1">
        <v>45030</v>
      </c>
      <c r="B156">
        <v>48604</v>
      </c>
      <c r="C156" t="s">
        <v>214</v>
      </c>
      <c r="D156" t="s">
        <v>301</v>
      </c>
      <c r="E156" t="s">
        <v>24</v>
      </c>
      <c r="F156" t="s">
        <v>302</v>
      </c>
      <c r="H156" t="s">
        <v>38</v>
      </c>
      <c r="I156" t="s">
        <v>284</v>
      </c>
      <c r="J156" t="s">
        <v>181</v>
      </c>
      <c r="K156" t="s">
        <v>185</v>
      </c>
      <c r="L156">
        <v>2</v>
      </c>
      <c r="N156" s="2">
        <v>8.3333333333333329E-2</v>
      </c>
      <c r="O156" s="1">
        <v>45030</v>
      </c>
      <c r="P156" s="1">
        <v>45036</v>
      </c>
      <c r="Q156" s="1">
        <v>45041</v>
      </c>
      <c r="R156" s="1">
        <v>45056</v>
      </c>
      <c r="S156" s="1">
        <v>45057</v>
      </c>
      <c r="T156" s="1"/>
      <c r="U156" s="1">
        <v>45040</v>
      </c>
      <c r="V156" s="1"/>
      <c r="W156" s="1" t="str">
        <f t="shared" si="12"/>
        <v>avril</v>
      </c>
      <c r="X156" s="1" t="str">
        <f t="shared" si="13"/>
        <v/>
      </c>
      <c r="Y156" s="1" t="str">
        <f t="shared" si="14"/>
        <v>2023</v>
      </c>
      <c r="Z156" s="1" t="str">
        <f t="shared" si="15"/>
        <v/>
      </c>
      <c r="AA156" t="str" cm="1">
        <f t="array" ref="AA156">_xlfn.IFS(COUNTIF(Feuil2!A$1:A$30,C156)&gt;0,Feuil2!$A$1,COUNTIF(Feuil2!B$1:B$30,C156)&gt;0,Feuil2!$B$1,COUNTIF(Feuil2!C$1:C$30,C156)&gt;0,Feuil2!$C$1,COUNTIF(Feuil2!D$1:D$30,C156)&gt;0,Feuil2!$D$1,COUNTIF(Feuil2!E$1:E$30,C156)&gt;0,Feuil2!$E$1)</f>
        <v>L'Oréal</v>
      </c>
      <c r="AB156" t="str">
        <f t="shared" si="16"/>
        <v>L'Oréal</v>
      </c>
      <c r="AC156" s="2">
        <f t="shared" si="17"/>
        <v>0.11666666666666665</v>
      </c>
    </row>
    <row r="157" spans="1:29" x14ac:dyDescent="0.2">
      <c r="A157" s="1">
        <v>44964</v>
      </c>
      <c r="B157">
        <v>47468</v>
      </c>
      <c r="C157" t="s">
        <v>24</v>
      </c>
      <c r="D157" t="s">
        <v>187</v>
      </c>
      <c r="E157" t="s">
        <v>24</v>
      </c>
      <c r="F157" t="s">
        <v>188</v>
      </c>
      <c r="H157" t="s">
        <v>26</v>
      </c>
      <c r="I157" t="s">
        <v>176</v>
      </c>
      <c r="J157" t="s">
        <v>177</v>
      </c>
      <c r="K157" t="s">
        <v>189</v>
      </c>
      <c r="L157">
        <v>4</v>
      </c>
      <c r="N157" s="2">
        <v>8.3333333333333339</v>
      </c>
      <c r="O157" s="1">
        <v>44964</v>
      </c>
      <c r="P157" s="1">
        <v>44967</v>
      </c>
      <c r="Q157" s="1">
        <v>44988</v>
      </c>
      <c r="R157" s="1">
        <v>45016</v>
      </c>
      <c r="S157" s="1">
        <v>45048</v>
      </c>
      <c r="T157" s="1">
        <v>44977</v>
      </c>
      <c r="U157" s="1"/>
      <c r="V157" s="1"/>
      <c r="W157" s="1" t="str">
        <f t="shared" si="12"/>
        <v>février</v>
      </c>
      <c r="X157" s="1" t="str">
        <f t="shared" si="13"/>
        <v/>
      </c>
      <c r="Y157" s="1" t="str">
        <f t="shared" si="14"/>
        <v>2023</v>
      </c>
      <c r="Z157" s="1" t="str">
        <f t="shared" si="15"/>
        <v/>
      </c>
      <c r="AA157" t="str" cm="1">
        <f t="array" ref="AA157">_xlfn.IFS(COUNTIF(Feuil2!A$1:A$30,C157)&gt;0,Feuil2!$A$1,COUNTIF(Feuil2!B$1:B$30,C157)&gt;0,Feuil2!$B$1,COUNTIF(Feuil2!C$1:C$30,C157)&gt;0,Feuil2!$C$1,COUNTIF(Feuil2!D$1:D$30,C157)&gt;0,Feuil2!$D$1,COUNTIF(Feuil2!E$1:E$30,C157)&gt;0,Feuil2!$E$1)</f>
        <v>Sephora</v>
      </c>
      <c r="AB157" t="str">
        <f t="shared" si="16"/>
        <v>Sephora</v>
      </c>
      <c r="AC157" s="2">
        <f t="shared" si="17"/>
        <v>11.666666666666666</v>
      </c>
    </row>
    <row r="158" spans="1:29" x14ac:dyDescent="0.2">
      <c r="A158" s="1">
        <v>45022</v>
      </c>
      <c r="B158">
        <v>48456</v>
      </c>
      <c r="C158" t="s">
        <v>179</v>
      </c>
      <c r="D158" t="s">
        <v>139</v>
      </c>
      <c r="E158" t="s">
        <v>1177</v>
      </c>
      <c r="F158" t="s">
        <v>190</v>
      </c>
      <c r="G158" t="s">
        <v>23</v>
      </c>
      <c r="H158" t="s">
        <v>26</v>
      </c>
      <c r="I158" t="s">
        <v>176</v>
      </c>
      <c r="J158" t="s">
        <v>180</v>
      </c>
      <c r="K158" t="s">
        <v>189</v>
      </c>
      <c r="L158">
        <v>1</v>
      </c>
      <c r="N158" s="2">
        <v>0.33333333333333331</v>
      </c>
      <c r="O158" s="1">
        <v>45022</v>
      </c>
      <c r="P158" s="1">
        <v>45005</v>
      </c>
      <c r="Q158" s="1">
        <v>45016</v>
      </c>
      <c r="R158" s="1">
        <v>45040</v>
      </c>
      <c r="S158" s="1">
        <v>45048</v>
      </c>
      <c r="T158" s="1">
        <v>45023</v>
      </c>
      <c r="U158" s="1"/>
      <c r="V158" s="1"/>
      <c r="W158" s="1" t="str">
        <f t="shared" si="12"/>
        <v>avril</v>
      </c>
      <c r="X158" s="1" t="str">
        <f t="shared" si="13"/>
        <v/>
      </c>
      <c r="Y158" s="1" t="str">
        <f t="shared" si="14"/>
        <v>2023</v>
      </c>
      <c r="Z158" s="1" t="str">
        <f t="shared" si="15"/>
        <v/>
      </c>
      <c r="AA158" t="e" cm="1">
        <f t="array" ref="AA158">_xlfn.IFS(COUNTIF(Feuil2!A$1:A$30,C158)&gt;0,Feuil2!$A$1,COUNTIF(Feuil2!B$1:B$30,C158)&gt;0,Feuil2!$B$1,COUNTIF(Feuil2!C$1:C$30,C158)&gt;0,Feuil2!$C$1,COUNTIF(Feuil2!D$1:D$30,C158)&gt;0,Feuil2!$D$1,COUNTIF(Feuil2!E$1:E$30,C158)&gt;0,Feuil2!$E$1)</f>
        <v>#N/A</v>
      </c>
      <c r="AB158" t="str">
        <f t="shared" si="16"/>
        <v>CHANEL</v>
      </c>
      <c r="AC158" s="2">
        <f t="shared" si="17"/>
        <v>0.46666666666666662</v>
      </c>
    </row>
    <row r="159" spans="1:29" x14ac:dyDescent="0.2">
      <c r="A159" s="1">
        <v>45014</v>
      </c>
      <c r="B159">
        <v>48551</v>
      </c>
      <c r="C159" t="s">
        <v>46</v>
      </c>
      <c r="E159" t="s">
        <v>47</v>
      </c>
      <c r="F159" t="s">
        <v>48</v>
      </c>
      <c r="H159" t="s">
        <v>26</v>
      </c>
      <c r="I159" t="s">
        <v>27</v>
      </c>
      <c r="J159" t="s">
        <v>49</v>
      </c>
      <c r="K159" t="s">
        <v>50</v>
      </c>
      <c r="O159" s="1">
        <v>45014</v>
      </c>
      <c r="P159" s="1">
        <v>45021</v>
      </c>
      <c r="Q159" s="1">
        <v>45026</v>
      </c>
      <c r="R159" s="1">
        <v>45035</v>
      </c>
      <c r="S159" s="1">
        <v>45037</v>
      </c>
      <c r="T159" s="1"/>
      <c r="U159" s="1"/>
      <c r="V159" s="1"/>
      <c r="W159" s="1" t="str">
        <f t="shared" si="12"/>
        <v>mars</v>
      </c>
      <c r="X159" s="1" t="str">
        <f t="shared" si="13"/>
        <v/>
      </c>
      <c r="Y159" s="1" t="str">
        <f t="shared" si="14"/>
        <v>2023</v>
      </c>
      <c r="Z159" s="1" t="str">
        <f t="shared" si="15"/>
        <v/>
      </c>
      <c r="AA159" t="e" cm="1">
        <f t="array" ref="AA159">_xlfn.IFS(COUNTIF(Feuil2!A$1:A$30,C159)&gt;0,Feuil2!$A$1,COUNTIF(Feuil2!B$1:B$30,C159)&gt;0,Feuil2!$B$1,COUNTIF(Feuil2!C$1:C$30,C159)&gt;0,Feuil2!$C$1,COUNTIF(Feuil2!D$1:D$30,C159)&gt;0,Feuil2!$D$1,COUNTIF(Feuil2!E$1:E$30,C159)&gt;0,Feuil2!$E$1)</f>
        <v>#N/A</v>
      </c>
      <c r="AB159" t="str">
        <f t="shared" si="16"/>
        <v>ERBORIAN</v>
      </c>
      <c r="AC159" s="2" t="str">
        <f t="shared" si="17"/>
        <v/>
      </c>
    </row>
    <row r="160" spans="1:29" x14ac:dyDescent="0.2">
      <c r="A160" s="1">
        <v>44978</v>
      </c>
      <c r="B160">
        <v>48249</v>
      </c>
      <c r="C160" t="s">
        <v>87</v>
      </c>
      <c r="D160" t="s">
        <v>98</v>
      </c>
      <c r="E160" t="s">
        <v>74</v>
      </c>
      <c r="F160" t="s">
        <v>97</v>
      </c>
      <c r="G160" t="s">
        <v>23</v>
      </c>
      <c r="H160" t="s">
        <v>26</v>
      </c>
      <c r="I160" t="s">
        <v>70</v>
      </c>
      <c r="J160" t="s">
        <v>54</v>
      </c>
      <c r="K160" t="s">
        <v>50</v>
      </c>
      <c r="N160" s="2">
        <v>4.1666666666666664E-2</v>
      </c>
      <c r="O160" s="1"/>
      <c r="P160" s="1">
        <v>44978</v>
      </c>
      <c r="Q160" s="1"/>
      <c r="R160" s="1">
        <v>44984</v>
      </c>
      <c r="S160" s="1">
        <v>44986</v>
      </c>
      <c r="T160" s="1"/>
      <c r="U160" s="1"/>
      <c r="V160" s="1"/>
      <c r="W160" s="1" t="str">
        <f t="shared" si="12"/>
        <v>février</v>
      </c>
      <c r="X160" s="1" t="str">
        <f t="shared" si="13"/>
        <v/>
      </c>
      <c r="Y160" s="1" t="str">
        <f t="shared" si="14"/>
        <v>2023</v>
      </c>
      <c r="Z160" s="1" t="str">
        <f t="shared" si="15"/>
        <v/>
      </c>
      <c r="AA160" t="str" cm="1">
        <f t="array" ref="AA160">_xlfn.IFS(COUNTIF(Feuil2!A$1:A$30,C160)&gt;0,Feuil2!$A$1,COUNTIF(Feuil2!B$1:B$30,C160)&gt;0,Feuil2!$B$1,COUNTIF(Feuil2!C$1:C$30,C160)&gt;0,Feuil2!$C$1,COUNTIF(Feuil2!D$1:D$30,C160)&gt;0,Feuil2!$D$1,COUNTIF(Feuil2!E$1:E$30,C160)&gt;0,Feuil2!$E$1)</f>
        <v>L'Oréal</v>
      </c>
      <c r="AB160" t="str">
        <f t="shared" si="16"/>
        <v>L'Oréal</v>
      </c>
      <c r="AC160" s="2">
        <f t="shared" si="17"/>
        <v>5.8333333333333327E-2</v>
      </c>
    </row>
    <row r="161" spans="1:29" x14ac:dyDescent="0.2">
      <c r="A161" s="1">
        <v>45036</v>
      </c>
      <c r="B161">
        <v>48773</v>
      </c>
      <c r="C161" t="s">
        <v>233</v>
      </c>
      <c r="D161" t="s">
        <v>234</v>
      </c>
      <c r="E161" t="s">
        <v>74</v>
      </c>
      <c r="F161" t="s">
        <v>37</v>
      </c>
      <c r="H161" t="s">
        <v>26</v>
      </c>
      <c r="I161" t="s">
        <v>229</v>
      </c>
      <c r="J161" t="s">
        <v>235</v>
      </c>
      <c r="K161" t="s">
        <v>50</v>
      </c>
      <c r="O161" s="1"/>
      <c r="P161" s="1">
        <v>45050</v>
      </c>
      <c r="Q161" s="1">
        <v>45083</v>
      </c>
      <c r="R161" s="1">
        <v>45111</v>
      </c>
      <c r="S161" s="1">
        <v>45117</v>
      </c>
      <c r="T161" s="1"/>
      <c r="U161" s="1"/>
      <c r="V161" s="1"/>
      <c r="W161" s="1" t="str">
        <f t="shared" si="12"/>
        <v>avril</v>
      </c>
      <c r="X161" s="1" t="str">
        <f t="shared" si="13"/>
        <v/>
      </c>
      <c r="Y161" s="1" t="str">
        <f t="shared" si="14"/>
        <v>2023</v>
      </c>
      <c r="Z161" s="1" t="str">
        <f t="shared" si="15"/>
        <v/>
      </c>
      <c r="AA161" t="str" cm="1">
        <f t="array" ref="AA161">_xlfn.IFS(COUNTIF(Feuil2!A$1:A$30,C161)&gt;0,Feuil2!$A$1,COUNTIF(Feuil2!B$1:B$30,C161)&gt;0,Feuil2!$B$1,COUNTIF(Feuil2!C$1:C$30,C161)&gt;0,Feuil2!$C$1,COUNTIF(Feuil2!D$1:D$30,C161)&gt;0,Feuil2!$D$1,COUNTIF(Feuil2!E$1:E$30,C161)&gt;0,Feuil2!$E$1)</f>
        <v>PUIG</v>
      </c>
      <c r="AB161" t="str">
        <f t="shared" si="16"/>
        <v>PUIG</v>
      </c>
      <c r="AC161" s="2" t="str">
        <f t="shared" si="17"/>
        <v/>
      </c>
    </row>
    <row r="162" spans="1:29" x14ac:dyDescent="0.2">
      <c r="A162" s="1">
        <v>45036</v>
      </c>
      <c r="B162">
        <v>48774</v>
      </c>
      <c r="C162" t="s">
        <v>233</v>
      </c>
      <c r="D162" t="s">
        <v>234</v>
      </c>
      <c r="E162" t="s">
        <v>24</v>
      </c>
      <c r="F162" t="s">
        <v>116</v>
      </c>
      <c r="H162" t="s">
        <v>26</v>
      </c>
      <c r="I162" t="s">
        <v>229</v>
      </c>
      <c r="J162" t="s">
        <v>235</v>
      </c>
      <c r="K162" t="s">
        <v>50</v>
      </c>
      <c r="O162" s="1"/>
      <c r="P162" s="1">
        <v>45050</v>
      </c>
      <c r="Q162" s="1">
        <v>45083</v>
      </c>
      <c r="R162" s="1">
        <v>45111</v>
      </c>
      <c r="S162" s="1">
        <v>45118</v>
      </c>
      <c r="T162" s="1"/>
      <c r="U162" s="1"/>
      <c r="V162" s="1"/>
      <c r="W162" s="1" t="str">
        <f t="shared" si="12"/>
        <v>avril</v>
      </c>
      <c r="X162" s="1" t="str">
        <f t="shared" si="13"/>
        <v/>
      </c>
      <c r="Y162" s="1" t="str">
        <f t="shared" si="14"/>
        <v>2023</v>
      </c>
      <c r="Z162" s="1" t="str">
        <f t="shared" si="15"/>
        <v/>
      </c>
      <c r="AA162" t="str" cm="1">
        <f t="array" ref="AA162">_xlfn.IFS(COUNTIF(Feuil2!A$1:A$30,C162)&gt;0,Feuil2!$A$1,COUNTIF(Feuil2!B$1:B$30,C162)&gt;0,Feuil2!$B$1,COUNTIF(Feuil2!C$1:C$30,C162)&gt;0,Feuil2!$C$1,COUNTIF(Feuil2!D$1:D$30,C162)&gt;0,Feuil2!$D$1,COUNTIF(Feuil2!E$1:E$30,C162)&gt;0,Feuil2!$E$1)</f>
        <v>PUIG</v>
      </c>
      <c r="AB162" t="str">
        <f t="shared" si="16"/>
        <v>PUIG</v>
      </c>
      <c r="AC162" s="2" t="str">
        <f t="shared" si="17"/>
        <v/>
      </c>
    </row>
    <row r="163" spans="1:29" x14ac:dyDescent="0.2">
      <c r="A163" s="1">
        <v>45036</v>
      </c>
      <c r="B163">
        <v>48775</v>
      </c>
      <c r="C163" t="s">
        <v>233</v>
      </c>
      <c r="D163" t="s">
        <v>234</v>
      </c>
      <c r="E163" t="s">
        <v>83</v>
      </c>
      <c r="F163" t="s">
        <v>37</v>
      </c>
      <c r="H163" t="s">
        <v>26</v>
      </c>
      <c r="I163" t="s">
        <v>229</v>
      </c>
      <c r="J163" t="s">
        <v>235</v>
      </c>
      <c r="K163" t="s">
        <v>50</v>
      </c>
      <c r="O163" s="1"/>
      <c r="P163" s="1">
        <v>45050</v>
      </c>
      <c r="Q163" s="1">
        <v>45083</v>
      </c>
      <c r="R163" s="1">
        <v>45111</v>
      </c>
      <c r="S163" s="1">
        <v>45118</v>
      </c>
      <c r="T163" s="1"/>
      <c r="U163" s="1"/>
      <c r="V163" s="1"/>
      <c r="W163" s="1" t="str">
        <f t="shared" si="12"/>
        <v>avril</v>
      </c>
      <c r="X163" s="1" t="str">
        <f t="shared" si="13"/>
        <v/>
      </c>
      <c r="Y163" s="1" t="str">
        <f t="shared" si="14"/>
        <v>2023</v>
      </c>
      <c r="Z163" s="1" t="str">
        <f t="shared" si="15"/>
        <v/>
      </c>
      <c r="AA163" t="str" cm="1">
        <f t="array" ref="AA163">_xlfn.IFS(COUNTIF(Feuil2!A$1:A$30,C163)&gt;0,Feuil2!$A$1,COUNTIF(Feuil2!B$1:B$30,C163)&gt;0,Feuil2!$B$1,COUNTIF(Feuil2!C$1:C$30,C163)&gt;0,Feuil2!$C$1,COUNTIF(Feuil2!D$1:D$30,C163)&gt;0,Feuil2!$D$1,COUNTIF(Feuil2!E$1:E$30,C163)&gt;0,Feuil2!$E$1)</f>
        <v>PUIG</v>
      </c>
      <c r="AB163" t="str">
        <f t="shared" si="16"/>
        <v>PUIG</v>
      </c>
      <c r="AC163" s="2" t="str">
        <f t="shared" si="17"/>
        <v/>
      </c>
    </row>
    <row r="164" spans="1:29" x14ac:dyDescent="0.2">
      <c r="A164" s="1">
        <v>45033</v>
      </c>
      <c r="B164">
        <v>48714</v>
      </c>
      <c r="C164" t="s">
        <v>274</v>
      </c>
      <c r="D164" t="s">
        <v>275</v>
      </c>
      <c r="E164" t="s">
        <v>85</v>
      </c>
      <c r="F164" t="s">
        <v>53</v>
      </c>
      <c r="H164" t="s">
        <v>26</v>
      </c>
      <c r="I164" t="s">
        <v>264</v>
      </c>
      <c r="J164" t="s">
        <v>154</v>
      </c>
      <c r="K164" t="s">
        <v>50</v>
      </c>
      <c r="L164">
        <v>1</v>
      </c>
      <c r="O164" s="1"/>
      <c r="P164" s="1"/>
      <c r="Q164" s="1">
        <v>45041</v>
      </c>
      <c r="R164" s="1">
        <v>45076</v>
      </c>
      <c r="S164" s="1">
        <v>45082</v>
      </c>
      <c r="T164" s="1">
        <v>45035</v>
      </c>
      <c r="U164" s="1"/>
      <c r="V164" s="1"/>
      <c r="W164" s="1" t="str">
        <f t="shared" si="12"/>
        <v>avril</v>
      </c>
      <c r="X164" s="1" t="str">
        <f t="shared" si="13"/>
        <v/>
      </c>
      <c r="Y164" s="1" t="str">
        <f t="shared" si="14"/>
        <v>2023</v>
      </c>
      <c r="Z164" s="1" t="str">
        <f t="shared" si="15"/>
        <v/>
      </c>
      <c r="AA164" t="str" cm="1">
        <f t="array" ref="AA164">_xlfn.IFS(COUNTIF(Feuil2!A$1:A$30,C164)&gt;0,Feuil2!$A$1,COUNTIF(Feuil2!B$1:B$30,C164)&gt;0,Feuil2!$B$1,COUNTIF(Feuil2!C$1:C$30,C164)&gt;0,Feuil2!$C$1,COUNTIF(Feuil2!D$1:D$30,C164)&gt;0,Feuil2!$D$1,COUNTIF(Feuil2!E$1:E$30,C164)&gt;0,Feuil2!$E$1)</f>
        <v>COTY</v>
      </c>
      <c r="AB164" t="str">
        <f t="shared" si="16"/>
        <v>COTY</v>
      </c>
      <c r="AC164" s="2" t="str">
        <f t="shared" si="17"/>
        <v/>
      </c>
    </row>
    <row r="165" spans="1:29" x14ac:dyDescent="0.2">
      <c r="A165" s="1">
        <v>45035</v>
      </c>
      <c r="B165">
        <v>48753</v>
      </c>
      <c r="C165" t="s">
        <v>214</v>
      </c>
      <c r="D165" t="s">
        <v>215</v>
      </c>
      <c r="E165" t="s">
        <v>24</v>
      </c>
      <c r="F165" t="s">
        <v>116</v>
      </c>
      <c r="G165" t="s">
        <v>329</v>
      </c>
      <c r="H165" t="s">
        <v>26</v>
      </c>
      <c r="I165" t="s">
        <v>316</v>
      </c>
      <c r="J165" t="s">
        <v>32</v>
      </c>
      <c r="K165" t="s">
        <v>50</v>
      </c>
      <c r="N165" s="2">
        <v>8.3333333333333329E-2</v>
      </c>
      <c r="O165" s="1"/>
      <c r="P165" s="1">
        <v>45045</v>
      </c>
      <c r="Q165" s="1">
        <v>45078</v>
      </c>
      <c r="R165" s="1">
        <v>45113</v>
      </c>
      <c r="S165" s="1">
        <v>45119</v>
      </c>
      <c r="T165" s="1"/>
      <c r="U165" s="1"/>
      <c r="V165" s="1"/>
      <c r="W165" s="1" t="str">
        <f t="shared" si="12"/>
        <v>avril</v>
      </c>
      <c r="X165" s="1" t="str">
        <f t="shared" si="13"/>
        <v/>
      </c>
      <c r="Y165" s="1" t="str">
        <f t="shared" si="14"/>
        <v>2023</v>
      </c>
      <c r="Z165" s="1" t="str">
        <f t="shared" si="15"/>
        <v/>
      </c>
      <c r="AA165" t="str" cm="1">
        <f t="array" ref="AA165">_xlfn.IFS(COUNTIF(Feuil2!A$1:A$30,C165)&gt;0,Feuil2!$A$1,COUNTIF(Feuil2!B$1:B$30,C165)&gt;0,Feuil2!$B$1,COUNTIF(Feuil2!C$1:C$30,C165)&gt;0,Feuil2!$C$1,COUNTIF(Feuil2!D$1:D$30,C165)&gt;0,Feuil2!$D$1,COUNTIF(Feuil2!E$1:E$30,C165)&gt;0,Feuil2!$E$1)</f>
        <v>L'Oréal</v>
      </c>
      <c r="AB165" t="str">
        <f t="shared" si="16"/>
        <v>L'Oréal</v>
      </c>
      <c r="AC165" s="2">
        <f t="shared" si="17"/>
        <v>0.11666666666666665</v>
      </c>
    </row>
    <row r="166" spans="1:29" x14ac:dyDescent="0.2">
      <c r="A166" s="1">
        <v>44993</v>
      </c>
      <c r="B166">
        <v>48389</v>
      </c>
      <c r="C166" t="s">
        <v>343</v>
      </c>
      <c r="E166" t="s">
        <v>59</v>
      </c>
      <c r="F166" t="s">
        <v>129</v>
      </c>
      <c r="H166" t="s">
        <v>38</v>
      </c>
      <c r="I166" t="s">
        <v>333</v>
      </c>
      <c r="J166" t="s">
        <v>181</v>
      </c>
      <c r="K166" t="s">
        <v>50</v>
      </c>
      <c r="O166" s="1"/>
      <c r="P166" s="1">
        <v>45000</v>
      </c>
      <c r="Q166" s="1">
        <v>45007</v>
      </c>
      <c r="R166" s="1">
        <v>45026</v>
      </c>
      <c r="S166" s="1">
        <v>45027</v>
      </c>
      <c r="T166" s="1"/>
      <c r="U166" s="1"/>
      <c r="V166" s="1"/>
      <c r="W166" s="1" t="str">
        <f t="shared" si="12"/>
        <v>mars</v>
      </c>
      <c r="X166" s="1" t="str">
        <f t="shared" si="13"/>
        <v/>
      </c>
      <c r="Y166" s="1" t="str">
        <f t="shared" si="14"/>
        <v>2023</v>
      </c>
      <c r="Z166" s="1" t="str">
        <f t="shared" si="15"/>
        <v/>
      </c>
      <c r="AA166" t="e" cm="1">
        <f t="array" ref="AA166">_xlfn.IFS(COUNTIF(Feuil2!A$1:A$30,C166)&gt;0,Feuil2!$A$1,COUNTIF(Feuil2!B$1:B$30,C166)&gt;0,Feuil2!$B$1,COUNTIF(Feuil2!C$1:C$30,C166)&gt;0,Feuil2!$C$1,COUNTIF(Feuil2!D$1:D$30,C166)&gt;0,Feuil2!$D$1,COUNTIF(Feuil2!E$1:E$30,C166)&gt;0,Feuil2!$E$1)</f>
        <v>#N/A</v>
      </c>
      <c r="AB166" t="str">
        <f t="shared" si="16"/>
        <v>MUFE</v>
      </c>
      <c r="AC166" s="2" t="str">
        <f t="shared" si="17"/>
        <v/>
      </c>
    </row>
    <row r="167" spans="1:29" x14ac:dyDescent="0.2">
      <c r="A167" s="1">
        <v>45034</v>
      </c>
      <c r="B167">
        <v>48737</v>
      </c>
      <c r="C167" t="s">
        <v>361</v>
      </c>
      <c r="D167" t="s">
        <v>23</v>
      </c>
      <c r="E167" t="s">
        <v>59</v>
      </c>
      <c r="F167" t="s">
        <v>23</v>
      </c>
      <c r="G167" t="s">
        <v>23</v>
      </c>
      <c r="H167" t="s">
        <v>38</v>
      </c>
      <c r="I167" t="s">
        <v>354</v>
      </c>
      <c r="J167" t="s">
        <v>219</v>
      </c>
      <c r="K167" t="s">
        <v>50</v>
      </c>
      <c r="O167" s="1"/>
      <c r="P167" s="1">
        <v>45040</v>
      </c>
      <c r="Q167" s="1">
        <v>45044</v>
      </c>
      <c r="R167" s="1">
        <v>45061</v>
      </c>
      <c r="S167" s="1">
        <v>45034</v>
      </c>
      <c r="T167" s="1"/>
      <c r="U167" s="1"/>
      <c r="V167" s="1"/>
      <c r="W167" s="1" t="str">
        <f t="shared" si="12"/>
        <v>avril</v>
      </c>
      <c r="X167" s="1" t="str">
        <f t="shared" si="13"/>
        <v/>
      </c>
      <c r="Y167" s="1" t="str">
        <f t="shared" si="14"/>
        <v>2023</v>
      </c>
      <c r="Z167" s="1" t="str">
        <f t="shared" si="15"/>
        <v/>
      </c>
      <c r="AA167" t="str" cm="1">
        <f t="array" ref="AA167">_xlfn.IFS(COUNTIF(Feuil2!A$1:A$30,C167)&gt;0,Feuil2!$A$1,COUNTIF(Feuil2!B$1:B$30,C167)&gt;0,Feuil2!$B$1,COUNTIF(Feuil2!C$1:C$30,C167)&gt;0,Feuil2!$C$1,COUNTIF(Feuil2!D$1:D$30,C167)&gt;0,Feuil2!$D$1,COUNTIF(Feuil2!E$1:E$30,C167)&gt;0,Feuil2!$E$1)</f>
        <v>L'Oréal</v>
      </c>
      <c r="AB167" t="str">
        <f t="shared" si="16"/>
        <v>L'Oréal</v>
      </c>
      <c r="AC167" s="2" t="str">
        <f t="shared" si="17"/>
        <v/>
      </c>
    </row>
    <row r="168" spans="1:29" x14ac:dyDescent="0.2">
      <c r="A168" s="1">
        <v>44971</v>
      </c>
      <c r="B168">
        <v>48180</v>
      </c>
      <c r="C168" t="s">
        <v>379</v>
      </c>
      <c r="E168" t="s">
        <v>85</v>
      </c>
      <c r="F168" t="s">
        <v>31</v>
      </c>
      <c r="H168" t="s">
        <v>26</v>
      </c>
      <c r="J168" t="s">
        <v>49</v>
      </c>
      <c r="K168" t="s">
        <v>50</v>
      </c>
      <c r="O168" s="1"/>
      <c r="P168" s="1">
        <v>44977</v>
      </c>
      <c r="Q168" s="1">
        <v>45033</v>
      </c>
      <c r="R168" s="1"/>
      <c r="S168" s="1"/>
      <c r="T168" s="1"/>
      <c r="U168" s="1"/>
      <c r="V168" s="1"/>
      <c r="W168" s="1" t="str">
        <f t="shared" si="12"/>
        <v>février</v>
      </c>
      <c r="X168" s="1" t="str">
        <f t="shared" si="13"/>
        <v/>
      </c>
      <c r="Y168" s="1" t="str">
        <f t="shared" si="14"/>
        <v>2023</v>
      </c>
      <c r="Z168" s="1" t="str">
        <f t="shared" si="15"/>
        <v/>
      </c>
      <c r="AA168" t="e" cm="1">
        <f t="array" ref="AA168">_xlfn.IFS(COUNTIF(Feuil2!A$1:A$30,C168)&gt;0,Feuil2!$A$1,COUNTIF(Feuil2!B$1:B$30,C168)&gt;0,Feuil2!$B$1,COUNTIF(Feuil2!C$1:C$30,C168)&gt;0,Feuil2!$C$1,COUNTIF(Feuil2!D$1:D$30,C168)&gt;0,Feuil2!$D$1,COUNTIF(Feuil2!E$1:E$30,C168)&gt;0,Feuil2!$E$1)</f>
        <v>#N/A</v>
      </c>
      <c r="AB168" t="str">
        <f t="shared" si="16"/>
        <v>The Ordinary</v>
      </c>
      <c r="AC168" s="2" t="str">
        <f t="shared" si="17"/>
        <v/>
      </c>
    </row>
    <row r="169" spans="1:29" x14ac:dyDescent="0.2">
      <c r="A169" s="1">
        <v>45000</v>
      </c>
      <c r="B169">
        <v>48441</v>
      </c>
      <c r="C169" t="s">
        <v>380</v>
      </c>
      <c r="D169" t="s">
        <v>23</v>
      </c>
      <c r="E169" t="s">
        <v>1177</v>
      </c>
      <c r="F169" t="s">
        <v>53</v>
      </c>
      <c r="G169" t="s">
        <v>23</v>
      </c>
      <c r="H169" t="s">
        <v>38</v>
      </c>
      <c r="J169" t="s">
        <v>49</v>
      </c>
      <c r="K169" t="s">
        <v>50</v>
      </c>
      <c r="O169" s="1"/>
      <c r="P169" s="1">
        <v>45044</v>
      </c>
      <c r="Q169" s="1">
        <v>45048</v>
      </c>
      <c r="R169" s="1">
        <v>45050</v>
      </c>
      <c r="S169" s="1">
        <v>45051</v>
      </c>
      <c r="T169" s="1"/>
      <c r="U169" s="1"/>
      <c r="V169" s="1"/>
      <c r="W169" s="1" t="str">
        <f t="shared" si="12"/>
        <v>mars</v>
      </c>
      <c r="X169" s="1" t="str">
        <f t="shared" si="13"/>
        <v/>
      </c>
      <c r="Y169" s="1" t="str">
        <f t="shared" si="14"/>
        <v>2023</v>
      </c>
      <c r="Z169" s="1" t="str">
        <f t="shared" si="15"/>
        <v/>
      </c>
      <c r="AA169" t="e" cm="1">
        <f t="array" ref="AA169">_xlfn.IFS(COUNTIF(Feuil2!A$1:A$30,C169)&gt;0,Feuil2!$A$1,COUNTIF(Feuil2!B$1:B$30,C169)&gt;0,Feuil2!$B$1,COUNTIF(Feuil2!C$1:C$30,C169)&gt;0,Feuil2!$C$1,COUNTIF(Feuil2!D$1:D$30,C169)&gt;0,Feuil2!$D$1,COUNTIF(Feuil2!E$1:E$30,C169)&gt;0,Feuil2!$E$1)</f>
        <v>#N/A</v>
      </c>
      <c r="AB169" t="str">
        <f t="shared" si="16"/>
        <v>CHARLOTTE TILBURY</v>
      </c>
      <c r="AC169" s="2" t="str">
        <f t="shared" si="17"/>
        <v/>
      </c>
    </row>
    <row r="170" spans="1:29" x14ac:dyDescent="0.2">
      <c r="A170" s="1">
        <v>45040</v>
      </c>
      <c r="B170">
        <v>48797</v>
      </c>
      <c r="C170" t="s">
        <v>22</v>
      </c>
      <c r="D170" t="s">
        <v>23</v>
      </c>
      <c r="E170" t="s">
        <v>24</v>
      </c>
      <c r="F170" t="s">
        <v>63</v>
      </c>
      <c r="G170" t="s">
        <v>23</v>
      </c>
      <c r="H170" t="s">
        <v>26</v>
      </c>
      <c r="I170" t="s">
        <v>27</v>
      </c>
      <c r="J170" t="s">
        <v>28</v>
      </c>
      <c r="K170" t="s">
        <v>43</v>
      </c>
      <c r="L170">
        <v>2</v>
      </c>
      <c r="N170" s="2">
        <v>0.125</v>
      </c>
      <c r="O170" s="1">
        <v>45040</v>
      </c>
      <c r="P170" s="1">
        <v>45044</v>
      </c>
      <c r="Q170" s="1">
        <v>45055</v>
      </c>
      <c r="R170" s="1">
        <v>45075</v>
      </c>
      <c r="S170" s="1">
        <v>45075</v>
      </c>
      <c r="T170" s="1">
        <v>45042</v>
      </c>
      <c r="U170" s="1">
        <v>45044</v>
      </c>
      <c r="V170" s="1">
        <v>45044</v>
      </c>
      <c r="W170" s="1" t="str">
        <f t="shared" si="12"/>
        <v>avril</v>
      </c>
      <c r="X170" s="1" t="str">
        <f t="shared" si="13"/>
        <v>avril</v>
      </c>
      <c r="Y170" s="1" t="str">
        <f t="shared" si="14"/>
        <v>2023</v>
      </c>
      <c r="Z170" s="1" t="str">
        <f t="shared" si="15"/>
        <v>2023</v>
      </c>
      <c r="AA170" t="str" cm="1">
        <f t="array" ref="AA170">_xlfn.IFS(COUNTIF(Feuil2!A$1:A$30,C170)&gt;0,Feuil2!$A$1,COUNTIF(Feuil2!B$1:B$30,C170)&gt;0,Feuil2!$B$1,COUNTIF(Feuil2!C$1:C$30,C170)&gt;0,Feuil2!$C$1,COUNTIF(Feuil2!D$1:D$30,C170)&gt;0,Feuil2!$D$1,COUNTIF(Feuil2!E$1:E$30,C170)&gt;0,Feuil2!$E$1)</f>
        <v>Sephora</v>
      </c>
      <c r="AB170" t="str">
        <f t="shared" si="16"/>
        <v>Sephora</v>
      </c>
      <c r="AC170" s="2">
        <f t="shared" si="17"/>
        <v>0.17499999999999999</v>
      </c>
    </row>
    <row r="171" spans="1:29" x14ac:dyDescent="0.2">
      <c r="A171" s="1">
        <v>45040</v>
      </c>
      <c r="B171">
        <v>48800</v>
      </c>
      <c r="C171" t="s">
        <v>40</v>
      </c>
      <c r="D171" t="s">
        <v>44</v>
      </c>
      <c r="E171" t="s">
        <v>24</v>
      </c>
      <c r="F171" t="s">
        <v>45</v>
      </c>
      <c r="G171" t="s">
        <v>23</v>
      </c>
      <c r="H171" t="s">
        <v>26</v>
      </c>
      <c r="I171" t="s">
        <v>27</v>
      </c>
      <c r="J171" t="s">
        <v>28</v>
      </c>
      <c r="K171" t="s">
        <v>43</v>
      </c>
      <c r="L171">
        <v>2</v>
      </c>
      <c r="N171" s="2">
        <v>2.7777777777777776E-2</v>
      </c>
      <c r="O171" s="1">
        <v>45040</v>
      </c>
      <c r="P171" s="1">
        <v>45041</v>
      </c>
      <c r="Q171" s="1">
        <v>45042</v>
      </c>
      <c r="R171" s="1">
        <v>45049</v>
      </c>
      <c r="S171" s="1">
        <v>45050</v>
      </c>
      <c r="T171" s="1">
        <v>45042</v>
      </c>
      <c r="U171" s="1">
        <v>45044</v>
      </c>
      <c r="V171" s="1">
        <v>45044</v>
      </c>
      <c r="W171" s="1" t="str">
        <f t="shared" si="12"/>
        <v>avril</v>
      </c>
      <c r="X171" s="1" t="str">
        <f t="shared" si="13"/>
        <v>avril</v>
      </c>
      <c r="Y171" s="1" t="str">
        <f t="shared" si="14"/>
        <v>2023</v>
      </c>
      <c r="Z171" s="1" t="str">
        <f t="shared" si="15"/>
        <v>2023</v>
      </c>
      <c r="AA171" t="e" cm="1">
        <f t="array" ref="AA171">_xlfn.IFS(COUNTIF(Feuil2!A$1:A$30,C171)&gt;0,Feuil2!$A$1,COUNTIF(Feuil2!B$1:B$30,C171)&gt;0,Feuil2!$B$1,COUNTIF(Feuil2!C$1:C$30,C171)&gt;0,Feuil2!$C$1,COUNTIF(Feuil2!D$1:D$30,C171)&gt;0,Feuil2!$D$1,COUNTIF(Feuil2!E$1:E$30,C171)&gt;0,Feuil2!$E$1)</f>
        <v>#N/A</v>
      </c>
      <c r="AB171" t="str">
        <f t="shared" si="16"/>
        <v>DIOR</v>
      </c>
      <c r="AC171" s="2">
        <f t="shared" si="17"/>
        <v>3.8888888888888883E-2</v>
      </c>
    </row>
    <row r="172" spans="1:29" x14ac:dyDescent="0.2">
      <c r="A172" s="1">
        <v>45023</v>
      </c>
      <c r="B172">
        <v>48647</v>
      </c>
      <c r="C172" t="s">
        <v>874</v>
      </c>
      <c r="D172" t="s">
        <v>52</v>
      </c>
      <c r="E172" t="s">
        <v>24</v>
      </c>
      <c r="F172" t="s">
        <v>53</v>
      </c>
      <c r="G172" t="s">
        <v>23</v>
      </c>
      <c r="H172" t="s">
        <v>26</v>
      </c>
      <c r="I172" t="s">
        <v>27</v>
      </c>
      <c r="J172" t="s">
        <v>54</v>
      </c>
      <c r="K172" t="s">
        <v>43</v>
      </c>
      <c r="L172">
        <v>1</v>
      </c>
      <c r="N172" s="2">
        <v>1.3888888888888888E-2</v>
      </c>
      <c r="O172" s="1">
        <v>45023</v>
      </c>
      <c r="P172" s="1">
        <v>45027</v>
      </c>
      <c r="Q172" s="1">
        <v>45029</v>
      </c>
      <c r="R172" s="1">
        <v>45040</v>
      </c>
      <c r="S172" s="1"/>
      <c r="T172" s="1">
        <v>45027</v>
      </c>
      <c r="U172" s="1">
        <v>45041</v>
      </c>
      <c r="V172" s="1">
        <v>45041</v>
      </c>
      <c r="W172" s="1" t="str">
        <f t="shared" si="12"/>
        <v>avril</v>
      </c>
      <c r="X172" s="1" t="str">
        <f t="shared" si="13"/>
        <v>avril</v>
      </c>
      <c r="Y172" s="1" t="str">
        <f t="shared" si="14"/>
        <v>2023</v>
      </c>
      <c r="Z172" s="1" t="str">
        <f t="shared" si="15"/>
        <v>2023</v>
      </c>
      <c r="AA172" t="str" cm="1">
        <f t="array" ref="AA172">_xlfn.IFS(COUNTIF(Feuil2!A$1:A$30,C172)&gt;0,Feuil2!$A$1,COUNTIF(Feuil2!B$1:B$30,C172)&gt;0,Feuil2!$B$1,COUNTIF(Feuil2!C$1:C$30,C172)&gt;0,Feuil2!$C$1,COUNTIF(Feuil2!D$1:D$30,C172)&gt;0,Feuil2!$D$1,COUNTIF(Feuil2!E$1:E$30,C172)&gt;0,Feuil2!$E$1)</f>
        <v>Interparfums</v>
      </c>
      <c r="AB172" t="str">
        <f t="shared" si="16"/>
        <v>Interparfums</v>
      </c>
      <c r="AC172" s="2">
        <f t="shared" si="17"/>
        <v>1.9444444444444441E-2</v>
      </c>
    </row>
    <row r="173" spans="1:29" x14ac:dyDescent="0.2">
      <c r="A173" s="1">
        <v>45016</v>
      </c>
      <c r="B173">
        <v>48575</v>
      </c>
      <c r="C173" t="s">
        <v>40</v>
      </c>
      <c r="D173" t="s">
        <v>55</v>
      </c>
      <c r="E173" t="s">
        <v>1177</v>
      </c>
      <c r="F173" t="s">
        <v>56</v>
      </c>
      <c r="G173" t="s">
        <v>57</v>
      </c>
      <c r="H173" t="s">
        <v>26</v>
      </c>
      <c r="I173" t="s">
        <v>27</v>
      </c>
      <c r="J173" t="s">
        <v>28</v>
      </c>
      <c r="K173" t="s">
        <v>43</v>
      </c>
      <c r="L173">
        <v>1</v>
      </c>
      <c r="N173" s="2">
        <v>0.20833333333333334</v>
      </c>
      <c r="O173" s="1">
        <v>45016</v>
      </c>
      <c r="P173" s="1">
        <v>45021</v>
      </c>
      <c r="Q173" s="1">
        <v>45030</v>
      </c>
      <c r="R173" s="1">
        <v>45042</v>
      </c>
      <c r="S173" s="1">
        <v>45048</v>
      </c>
      <c r="T173" s="1">
        <v>45023</v>
      </c>
      <c r="U173" s="1">
        <v>45034</v>
      </c>
      <c r="V173" s="1"/>
      <c r="W173" s="1" t="str">
        <f t="shared" si="12"/>
        <v>mars</v>
      </c>
      <c r="X173" s="1" t="str">
        <f t="shared" si="13"/>
        <v/>
      </c>
      <c r="Y173" s="1" t="str">
        <f t="shared" si="14"/>
        <v>2023</v>
      </c>
      <c r="Z173" s="1" t="str">
        <f t="shared" si="15"/>
        <v/>
      </c>
      <c r="AA173" t="e" cm="1">
        <f t="array" ref="AA173">_xlfn.IFS(COUNTIF(Feuil2!A$1:A$30,C173)&gt;0,Feuil2!$A$1,COUNTIF(Feuil2!B$1:B$30,C173)&gt;0,Feuil2!$B$1,COUNTIF(Feuil2!C$1:C$30,C173)&gt;0,Feuil2!$C$1,COUNTIF(Feuil2!D$1:D$30,C173)&gt;0,Feuil2!$D$1,COUNTIF(Feuil2!E$1:E$30,C173)&gt;0,Feuil2!$E$1)</f>
        <v>#N/A</v>
      </c>
      <c r="AB173" t="str">
        <f t="shared" si="16"/>
        <v>DIOR</v>
      </c>
      <c r="AC173" s="2">
        <f t="shared" si="17"/>
        <v>0.29166666666666669</v>
      </c>
    </row>
    <row r="174" spans="1:29" x14ac:dyDescent="0.2">
      <c r="A174" s="1">
        <v>45023</v>
      </c>
      <c r="B174">
        <v>48650</v>
      </c>
      <c r="C174" t="s">
        <v>58</v>
      </c>
      <c r="D174" t="s">
        <v>23</v>
      </c>
      <c r="E174" t="s">
        <v>59</v>
      </c>
      <c r="F174" t="s">
        <v>53</v>
      </c>
      <c r="G174" t="s">
        <v>23</v>
      </c>
      <c r="H174" t="s">
        <v>26</v>
      </c>
      <c r="I174" t="s">
        <v>27</v>
      </c>
      <c r="J174" t="s">
        <v>60</v>
      </c>
      <c r="K174" t="s">
        <v>43</v>
      </c>
      <c r="L174">
        <v>2</v>
      </c>
      <c r="N174" s="2">
        <v>4.1666666666666664E-2</v>
      </c>
      <c r="O174" s="1">
        <v>45023</v>
      </c>
      <c r="P174" s="1">
        <v>45033</v>
      </c>
      <c r="Q174" s="1">
        <v>45034</v>
      </c>
      <c r="R174" s="1"/>
      <c r="S174" s="1">
        <v>45044</v>
      </c>
      <c r="T174" s="1">
        <v>45029</v>
      </c>
      <c r="U174" s="1">
        <v>45033</v>
      </c>
      <c r="V174" s="1">
        <v>45034</v>
      </c>
      <c r="W174" s="1" t="str">
        <f t="shared" si="12"/>
        <v>avril</v>
      </c>
      <c r="X174" s="1" t="str">
        <f t="shared" si="13"/>
        <v>avril</v>
      </c>
      <c r="Y174" s="1" t="str">
        <f t="shared" si="14"/>
        <v>2023</v>
      </c>
      <c r="Z174" s="1" t="str">
        <f t="shared" si="15"/>
        <v>2023</v>
      </c>
      <c r="AA174" t="e" cm="1">
        <f t="array" ref="AA174">_xlfn.IFS(COUNTIF(Feuil2!A$1:A$30,C174)&gt;0,Feuil2!$A$1,COUNTIF(Feuil2!B$1:B$30,C174)&gt;0,Feuil2!$B$1,COUNTIF(Feuil2!C$1:C$30,C174)&gt;0,Feuil2!$C$1,COUNTIF(Feuil2!D$1:D$30,C174)&gt;0,Feuil2!$D$1,COUNTIF(Feuil2!E$1:E$30,C174)&gt;0,Feuil2!$E$1)</f>
        <v>#N/A</v>
      </c>
      <c r="AB174" t="str">
        <f t="shared" si="16"/>
        <v>ACQUA DI PARMA</v>
      </c>
      <c r="AC174" s="2">
        <f t="shared" si="17"/>
        <v>5.8333333333333327E-2</v>
      </c>
    </row>
    <row r="175" spans="1:29" x14ac:dyDescent="0.2">
      <c r="A175" s="1">
        <v>45000</v>
      </c>
      <c r="B175">
        <v>48450</v>
      </c>
      <c r="C175" t="s">
        <v>61</v>
      </c>
      <c r="D175" t="s">
        <v>23</v>
      </c>
      <c r="E175" t="s">
        <v>24</v>
      </c>
      <c r="F175" t="s">
        <v>45</v>
      </c>
      <c r="G175" t="s">
        <v>23</v>
      </c>
      <c r="H175" t="s">
        <v>26</v>
      </c>
      <c r="I175" t="s">
        <v>27</v>
      </c>
      <c r="J175" t="s">
        <v>28</v>
      </c>
      <c r="K175" t="s">
        <v>43</v>
      </c>
      <c r="L175">
        <v>2</v>
      </c>
      <c r="N175" s="2">
        <v>2.7777777777777776E-2</v>
      </c>
      <c r="O175" s="1"/>
      <c r="P175" s="1"/>
      <c r="Q175" s="1"/>
      <c r="R175" s="1">
        <v>45020</v>
      </c>
      <c r="S175" s="1">
        <v>45020</v>
      </c>
      <c r="T175" s="1">
        <v>45012</v>
      </c>
      <c r="U175" s="1">
        <v>45028</v>
      </c>
      <c r="V175" s="1">
        <v>45029</v>
      </c>
      <c r="W175" s="1" t="str">
        <f t="shared" si="12"/>
        <v>mars</v>
      </c>
      <c r="X175" s="1" t="str">
        <f t="shared" si="13"/>
        <v>avril</v>
      </c>
      <c r="Y175" s="1" t="str">
        <f t="shared" si="14"/>
        <v>2023</v>
      </c>
      <c r="Z175" s="1" t="str">
        <f t="shared" si="15"/>
        <v>2023</v>
      </c>
      <c r="AA175" t="e" cm="1">
        <f t="array" ref="AA175">_xlfn.IFS(COUNTIF(Feuil2!A$1:A$30,C175)&gt;0,Feuil2!$A$1,COUNTIF(Feuil2!B$1:B$30,C175)&gt;0,Feuil2!$B$1,COUNTIF(Feuil2!C$1:C$30,C175)&gt;0,Feuil2!$C$1,COUNTIF(Feuil2!D$1:D$30,C175)&gt;0,Feuil2!$D$1,COUNTIF(Feuil2!E$1:E$30,C175)&gt;0,Feuil2!$E$1)</f>
        <v>#N/A</v>
      </c>
      <c r="AB175" t="str">
        <f t="shared" si="16"/>
        <v>ESTEE LAUDER</v>
      </c>
      <c r="AC175" s="2">
        <f t="shared" si="17"/>
        <v>3.8888888888888883E-2</v>
      </c>
    </row>
    <row r="176" spans="1:29" x14ac:dyDescent="0.2">
      <c r="A176" s="1">
        <v>45035</v>
      </c>
      <c r="B176">
        <v>48738</v>
      </c>
      <c r="C176" t="s">
        <v>72</v>
      </c>
      <c r="E176" t="s">
        <v>85</v>
      </c>
      <c r="F176" t="s">
        <v>102</v>
      </c>
      <c r="H176" t="s">
        <v>26</v>
      </c>
      <c r="I176" t="s">
        <v>70</v>
      </c>
      <c r="J176" t="s">
        <v>54</v>
      </c>
      <c r="K176" t="s">
        <v>43</v>
      </c>
      <c r="L176">
        <v>1</v>
      </c>
      <c r="N176" s="2">
        <v>0.1875</v>
      </c>
      <c r="O176" s="1"/>
      <c r="P176" s="1">
        <v>45035</v>
      </c>
      <c r="Q176" s="1">
        <v>45037</v>
      </c>
      <c r="R176" s="1">
        <v>45057</v>
      </c>
      <c r="S176" s="1">
        <v>45062</v>
      </c>
      <c r="T176" s="1">
        <v>45035</v>
      </c>
      <c r="U176" s="1">
        <v>45041</v>
      </c>
      <c r="V176" s="1">
        <v>45041</v>
      </c>
      <c r="W176" s="1" t="str">
        <f t="shared" si="12"/>
        <v>avril</v>
      </c>
      <c r="X176" s="1" t="str">
        <f t="shared" si="13"/>
        <v>avril</v>
      </c>
      <c r="Y176" s="1" t="str">
        <f t="shared" si="14"/>
        <v>2023</v>
      </c>
      <c r="Z176" s="1" t="str">
        <f t="shared" si="15"/>
        <v>2023</v>
      </c>
      <c r="AA176" t="str" cm="1">
        <f t="array" ref="AA176">_xlfn.IFS(COUNTIF(Feuil2!A$1:A$30,C176)&gt;0,Feuil2!$A$1,COUNTIF(Feuil2!B$1:B$30,C176)&gt;0,Feuil2!$B$1,COUNTIF(Feuil2!C$1:C$30,C176)&gt;0,Feuil2!$C$1,COUNTIF(Feuil2!D$1:D$30,C176)&gt;0,Feuil2!$D$1,COUNTIF(Feuil2!E$1:E$30,C176)&gt;0,Feuil2!$E$1)</f>
        <v>L'Oréal</v>
      </c>
      <c r="AB176" t="str">
        <f t="shared" si="16"/>
        <v>L'Oréal</v>
      </c>
      <c r="AC176" s="2">
        <f t="shared" si="17"/>
        <v>0.26249999999999996</v>
      </c>
    </row>
    <row r="177" spans="1:29" x14ac:dyDescent="0.2">
      <c r="A177" s="1">
        <v>44950</v>
      </c>
      <c r="B177">
        <v>47960</v>
      </c>
      <c r="C177" t="s">
        <v>89</v>
      </c>
      <c r="D177" t="s">
        <v>99</v>
      </c>
      <c r="E177" t="s">
        <v>85</v>
      </c>
      <c r="F177" t="s">
        <v>37</v>
      </c>
      <c r="H177" t="s">
        <v>26</v>
      </c>
      <c r="I177" t="s">
        <v>70</v>
      </c>
      <c r="J177" t="s">
        <v>32</v>
      </c>
      <c r="K177" t="s">
        <v>43</v>
      </c>
      <c r="L177">
        <v>5</v>
      </c>
      <c r="N177" s="2">
        <v>1.0208333333333333</v>
      </c>
      <c r="O177" s="1"/>
      <c r="P177" s="1"/>
      <c r="Q177" s="1">
        <v>44991</v>
      </c>
      <c r="R177" s="1">
        <v>45022</v>
      </c>
      <c r="S177" s="1">
        <v>45047</v>
      </c>
      <c r="T177" s="1">
        <v>44979</v>
      </c>
      <c r="U177" s="1">
        <v>45014</v>
      </c>
      <c r="V177" s="1">
        <v>45015</v>
      </c>
      <c r="W177" s="1" t="str">
        <f t="shared" si="12"/>
        <v>janvier</v>
      </c>
      <c r="X177" s="1" t="str">
        <f t="shared" si="13"/>
        <v>mars</v>
      </c>
      <c r="Y177" s="1" t="str">
        <f t="shared" si="14"/>
        <v>2023</v>
      </c>
      <c r="Z177" s="1" t="str">
        <f t="shared" si="15"/>
        <v>2023</v>
      </c>
      <c r="AA177" t="str" cm="1">
        <f t="array" ref="AA177">_xlfn.IFS(COUNTIF(Feuil2!A$1:A$30,C177)&gt;0,Feuil2!$A$1,COUNTIF(Feuil2!B$1:B$30,C177)&gt;0,Feuil2!$B$1,COUNTIF(Feuil2!C$1:C$30,C177)&gt;0,Feuil2!$C$1,COUNTIF(Feuil2!D$1:D$30,C177)&gt;0,Feuil2!$D$1,COUNTIF(Feuil2!E$1:E$30,C177)&gt;0,Feuil2!$E$1)</f>
        <v>L'Oréal</v>
      </c>
      <c r="AB177" t="str">
        <f t="shared" si="16"/>
        <v>L'Oréal</v>
      </c>
      <c r="AC177" s="2">
        <f t="shared" si="17"/>
        <v>1.4291666666666665</v>
      </c>
    </row>
    <row r="178" spans="1:29" x14ac:dyDescent="0.2">
      <c r="A178" s="1">
        <v>45023</v>
      </c>
      <c r="B178">
        <v>48645</v>
      </c>
      <c r="C178" t="s">
        <v>156</v>
      </c>
      <c r="D178" t="s">
        <v>157</v>
      </c>
      <c r="E178" t="s">
        <v>1177</v>
      </c>
      <c r="F178" t="s">
        <v>173</v>
      </c>
      <c r="G178" t="s">
        <v>23</v>
      </c>
      <c r="H178" t="s">
        <v>26</v>
      </c>
      <c r="I178" t="s">
        <v>153</v>
      </c>
      <c r="J178" t="s">
        <v>158</v>
      </c>
      <c r="K178" t="s">
        <v>43</v>
      </c>
      <c r="O178" s="1"/>
      <c r="P178" s="1"/>
      <c r="Q178" s="1">
        <v>45033</v>
      </c>
      <c r="R178" s="1">
        <v>45069</v>
      </c>
      <c r="S178" s="1">
        <v>45076</v>
      </c>
      <c r="T178" s="1">
        <v>45021</v>
      </c>
      <c r="U178" s="1">
        <v>45041</v>
      </c>
      <c r="V178" s="1">
        <v>45042</v>
      </c>
      <c r="W178" s="1" t="str">
        <f t="shared" si="12"/>
        <v>avril</v>
      </c>
      <c r="X178" s="1" t="str">
        <f t="shared" si="13"/>
        <v>avril</v>
      </c>
      <c r="Y178" s="1" t="str">
        <f t="shared" si="14"/>
        <v>2023</v>
      </c>
      <c r="Z178" s="1" t="str">
        <f t="shared" si="15"/>
        <v>2023</v>
      </c>
      <c r="AA178" t="str" cm="1">
        <f t="array" ref="AA178">_xlfn.IFS(COUNTIF(Feuil2!A$1:A$30,C178)&gt;0,Feuil2!$A$1,COUNTIF(Feuil2!B$1:B$30,C178)&gt;0,Feuil2!$B$1,COUNTIF(Feuil2!C$1:C$30,C178)&gt;0,Feuil2!$C$1,COUNTIF(Feuil2!D$1:D$30,C178)&gt;0,Feuil2!$D$1,COUNTIF(Feuil2!E$1:E$30,C178)&gt;0,Feuil2!$E$1)</f>
        <v>COTY</v>
      </c>
      <c r="AB178" t="str">
        <f t="shared" si="16"/>
        <v>COTY</v>
      </c>
      <c r="AC178" s="2" t="str">
        <f t="shared" si="17"/>
        <v/>
      </c>
    </row>
    <row r="179" spans="1:29" x14ac:dyDescent="0.2">
      <c r="A179" s="1">
        <v>44932</v>
      </c>
      <c r="B179">
        <v>47767</v>
      </c>
      <c r="C179" t="s">
        <v>203</v>
      </c>
      <c r="D179" t="s">
        <v>222</v>
      </c>
      <c r="E179" t="s">
        <v>225</v>
      </c>
      <c r="F179" t="s">
        <v>226</v>
      </c>
      <c r="G179" t="s">
        <v>23</v>
      </c>
      <c r="H179" t="s">
        <v>38</v>
      </c>
      <c r="I179" t="s">
        <v>200</v>
      </c>
      <c r="J179" t="s">
        <v>181</v>
      </c>
      <c r="K179" t="s">
        <v>43</v>
      </c>
      <c r="L179">
        <v>12</v>
      </c>
      <c r="N179" s="2">
        <v>1.3055555555555556</v>
      </c>
      <c r="O179" s="1"/>
      <c r="P179" s="1">
        <v>44936</v>
      </c>
      <c r="Q179" s="1">
        <v>45021</v>
      </c>
      <c r="R179" s="1">
        <v>45049</v>
      </c>
      <c r="S179" s="1">
        <v>45055</v>
      </c>
      <c r="T179" s="1">
        <v>44936</v>
      </c>
      <c r="U179" s="1">
        <v>45022</v>
      </c>
      <c r="V179" s="1">
        <v>45023</v>
      </c>
      <c r="W179" s="1" t="str">
        <f t="shared" si="12"/>
        <v>janvier</v>
      </c>
      <c r="X179" s="1" t="str">
        <f t="shared" si="13"/>
        <v>avril</v>
      </c>
      <c r="Y179" s="1" t="str">
        <f t="shared" si="14"/>
        <v>2023</v>
      </c>
      <c r="Z179" s="1" t="str">
        <f t="shared" si="15"/>
        <v>2023</v>
      </c>
      <c r="AA179" t="e" cm="1">
        <f t="array" ref="AA179">_xlfn.IFS(COUNTIF(Feuil2!A$1:A$30,C179)&gt;0,Feuil2!$A$1,COUNTIF(Feuil2!B$1:B$30,C179)&gt;0,Feuil2!$B$1,COUNTIF(Feuil2!C$1:C$30,C179)&gt;0,Feuil2!$C$1,COUNTIF(Feuil2!D$1:D$30,C179)&gt;0,Feuil2!$D$1,COUNTIF(Feuil2!E$1:E$30,C179)&gt;0,Feuil2!$E$1)</f>
        <v>#N/A</v>
      </c>
      <c r="AB179" t="str">
        <f t="shared" si="16"/>
        <v>HERMES</v>
      </c>
      <c r="AC179" s="2">
        <f t="shared" si="17"/>
        <v>1.8277777777777777</v>
      </c>
    </row>
    <row r="180" spans="1:29" x14ac:dyDescent="0.2">
      <c r="A180" s="1">
        <v>45014</v>
      </c>
      <c r="B180">
        <v>48550</v>
      </c>
      <c r="C180" t="s">
        <v>248</v>
      </c>
      <c r="D180" t="s">
        <v>249</v>
      </c>
      <c r="E180" t="s">
        <v>24</v>
      </c>
      <c r="F180" t="s">
        <v>115</v>
      </c>
      <c r="H180" t="s">
        <v>26</v>
      </c>
      <c r="I180" t="s">
        <v>229</v>
      </c>
      <c r="J180" t="s">
        <v>230</v>
      </c>
      <c r="K180" t="s">
        <v>43</v>
      </c>
      <c r="L180">
        <v>3</v>
      </c>
      <c r="N180" s="2">
        <v>0.1875</v>
      </c>
      <c r="O180" s="1">
        <v>45014</v>
      </c>
      <c r="P180" s="1">
        <v>45023</v>
      </c>
      <c r="Q180" s="1">
        <v>45048</v>
      </c>
      <c r="R180" s="1">
        <v>45076</v>
      </c>
      <c r="S180" s="1">
        <v>45083</v>
      </c>
      <c r="T180" s="1">
        <v>45028</v>
      </c>
      <c r="U180" s="1">
        <v>45043</v>
      </c>
      <c r="V180" s="1">
        <v>45043</v>
      </c>
      <c r="W180" s="1" t="str">
        <f t="shared" si="12"/>
        <v>mars</v>
      </c>
      <c r="X180" s="1" t="str">
        <f t="shared" si="13"/>
        <v>avril</v>
      </c>
      <c r="Y180" s="1" t="str">
        <f t="shared" si="14"/>
        <v>2023</v>
      </c>
      <c r="Z180" s="1" t="str">
        <f t="shared" si="15"/>
        <v>2023</v>
      </c>
      <c r="AA180" t="str" cm="1">
        <f t="array" ref="AA180">_xlfn.IFS(COUNTIF(Feuil2!A$1:A$30,C180)&gt;0,Feuil2!$A$1,COUNTIF(Feuil2!B$1:B$30,C180)&gt;0,Feuil2!$B$1,COUNTIF(Feuil2!C$1:C$30,C180)&gt;0,Feuil2!$C$1,COUNTIF(Feuil2!D$1:D$30,C180)&gt;0,Feuil2!$D$1,COUNTIF(Feuil2!E$1:E$30,C180)&gt;0,Feuil2!$E$1)</f>
        <v>PUIG</v>
      </c>
      <c r="AB180" t="str">
        <f t="shared" si="16"/>
        <v>PUIG</v>
      </c>
      <c r="AC180" s="2">
        <f t="shared" si="17"/>
        <v>0.26249999999999996</v>
      </c>
    </row>
    <row r="181" spans="1:29" x14ac:dyDescent="0.2">
      <c r="A181" s="1">
        <v>44987</v>
      </c>
      <c r="B181">
        <v>48337</v>
      </c>
      <c r="C181" t="s">
        <v>248</v>
      </c>
      <c r="D181" t="s">
        <v>250</v>
      </c>
      <c r="E181" t="s">
        <v>113</v>
      </c>
      <c r="F181" t="s">
        <v>48</v>
      </c>
      <c r="H181" t="s">
        <v>26</v>
      </c>
      <c r="I181" t="s">
        <v>229</v>
      </c>
      <c r="J181" t="s">
        <v>230</v>
      </c>
      <c r="K181" t="s">
        <v>43</v>
      </c>
      <c r="L181">
        <v>4</v>
      </c>
      <c r="N181" s="2">
        <v>0.25</v>
      </c>
      <c r="O181" s="1">
        <v>44987</v>
      </c>
      <c r="P181" s="1">
        <v>44992</v>
      </c>
      <c r="Q181" s="1">
        <v>45013</v>
      </c>
      <c r="R181" s="1">
        <v>45041</v>
      </c>
      <c r="S181" s="1">
        <v>45048</v>
      </c>
      <c r="T181" s="1">
        <v>44991</v>
      </c>
      <c r="U181" s="1">
        <v>45019</v>
      </c>
      <c r="V181" s="1">
        <v>45020</v>
      </c>
      <c r="W181" s="1" t="str">
        <f t="shared" si="12"/>
        <v>mars</v>
      </c>
      <c r="X181" s="1" t="str">
        <f t="shared" si="13"/>
        <v>avril</v>
      </c>
      <c r="Y181" s="1" t="str">
        <f t="shared" si="14"/>
        <v>2023</v>
      </c>
      <c r="Z181" s="1" t="str">
        <f t="shared" si="15"/>
        <v>2023</v>
      </c>
      <c r="AA181" t="str" cm="1">
        <f t="array" ref="AA181">_xlfn.IFS(COUNTIF(Feuil2!A$1:A$30,C181)&gt;0,Feuil2!$A$1,COUNTIF(Feuil2!B$1:B$30,C181)&gt;0,Feuil2!$B$1,COUNTIF(Feuil2!C$1:C$30,C181)&gt;0,Feuil2!$C$1,COUNTIF(Feuil2!D$1:D$30,C181)&gt;0,Feuil2!$D$1,COUNTIF(Feuil2!E$1:E$30,C181)&gt;0,Feuil2!$E$1)</f>
        <v>PUIG</v>
      </c>
      <c r="AB181" t="str">
        <f t="shared" si="16"/>
        <v>PUIG</v>
      </c>
      <c r="AC181" s="2">
        <f t="shared" si="17"/>
        <v>0.35</v>
      </c>
    </row>
    <row r="182" spans="1:29" x14ac:dyDescent="0.2">
      <c r="A182" s="1">
        <v>44956</v>
      </c>
      <c r="B182">
        <v>48011</v>
      </c>
      <c r="C182" t="s">
        <v>227</v>
      </c>
      <c r="D182" t="s">
        <v>228</v>
      </c>
      <c r="E182" t="s">
        <v>85</v>
      </c>
      <c r="F182" t="s">
        <v>48</v>
      </c>
      <c r="H182" t="s">
        <v>26</v>
      </c>
      <c r="I182" t="s">
        <v>229</v>
      </c>
      <c r="J182" t="s">
        <v>230</v>
      </c>
      <c r="K182" t="s">
        <v>43</v>
      </c>
      <c r="L182">
        <v>2</v>
      </c>
      <c r="N182" s="2">
        <v>0.29166666666666669</v>
      </c>
      <c r="O182" s="1"/>
      <c r="P182" s="1">
        <v>44964</v>
      </c>
      <c r="Q182" s="1">
        <v>45013</v>
      </c>
      <c r="R182" s="1">
        <v>45041</v>
      </c>
      <c r="S182" s="1">
        <v>45047</v>
      </c>
      <c r="T182" s="1">
        <v>44963</v>
      </c>
      <c r="U182" s="1">
        <v>45014</v>
      </c>
      <c r="V182" s="1">
        <v>45019</v>
      </c>
      <c r="W182" s="1" t="str">
        <f t="shared" si="12"/>
        <v>janvier</v>
      </c>
      <c r="X182" s="1" t="str">
        <f t="shared" si="13"/>
        <v>avril</v>
      </c>
      <c r="Y182" s="1" t="str">
        <f t="shared" si="14"/>
        <v>2023</v>
      </c>
      <c r="Z182" s="1" t="str">
        <f t="shared" si="15"/>
        <v>2023</v>
      </c>
      <c r="AA182" t="str" cm="1">
        <f t="array" ref="AA182">_xlfn.IFS(COUNTIF(Feuil2!A$1:A$30,C182)&gt;0,Feuil2!$A$1,COUNTIF(Feuil2!B$1:B$30,C182)&gt;0,Feuil2!$B$1,COUNTIF(Feuil2!C$1:C$30,C182)&gt;0,Feuil2!$C$1,COUNTIF(Feuil2!D$1:D$30,C182)&gt;0,Feuil2!$D$1,COUNTIF(Feuil2!E$1:E$30,C182)&gt;0,Feuil2!$E$1)</f>
        <v>PUIG</v>
      </c>
      <c r="AB182" t="str">
        <f t="shared" si="16"/>
        <v>PUIG</v>
      </c>
      <c r="AC182" s="2">
        <f t="shared" si="17"/>
        <v>0.40833333333333333</v>
      </c>
    </row>
    <row r="183" spans="1:29" x14ac:dyDescent="0.2">
      <c r="A183" s="1">
        <v>45005</v>
      </c>
      <c r="B183">
        <v>48471</v>
      </c>
      <c r="C183" t="s">
        <v>251</v>
      </c>
      <c r="D183" t="s">
        <v>252</v>
      </c>
      <c r="E183" t="s">
        <v>24</v>
      </c>
      <c r="F183" t="s">
        <v>253</v>
      </c>
      <c r="G183" t="s">
        <v>23</v>
      </c>
      <c r="H183" t="s">
        <v>26</v>
      </c>
      <c r="I183" t="s">
        <v>229</v>
      </c>
      <c r="J183" t="s">
        <v>180</v>
      </c>
      <c r="K183" t="s">
        <v>43</v>
      </c>
      <c r="L183">
        <v>2</v>
      </c>
      <c r="N183" s="2">
        <v>0.125</v>
      </c>
      <c r="O183" s="1">
        <v>45028</v>
      </c>
      <c r="P183" s="1">
        <v>45012</v>
      </c>
      <c r="Q183" s="1">
        <v>45026</v>
      </c>
      <c r="R183" s="1">
        <v>45055</v>
      </c>
      <c r="S183" s="1">
        <v>45062</v>
      </c>
      <c r="T183" s="1">
        <v>45028</v>
      </c>
      <c r="U183" s="1">
        <v>45041</v>
      </c>
      <c r="V183" s="1">
        <v>45041</v>
      </c>
      <c r="W183" s="1" t="str">
        <f t="shared" si="12"/>
        <v>mars</v>
      </c>
      <c r="X183" s="1" t="str">
        <f t="shared" si="13"/>
        <v>avril</v>
      </c>
      <c r="Y183" s="1" t="str">
        <f t="shared" si="14"/>
        <v>2023</v>
      </c>
      <c r="Z183" s="1" t="str">
        <f t="shared" si="15"/>
        <v>2023</v>
      </c>
      <c r="AA183" t="e" cm="1">
        <f t="array" ref="AA183">_xlfn.IFS(COUNTIF(Feuil2!A$1:A$30,C183)&gt;0,Feuil2!$A$1,COUNTIF(Feuil2!B$1:B$30,C183)&gt;0,Feuil2!$B$1,COUNTIF(Feuil2!C$1:C$30,C183)&gt;0,Feuil2!$C$1,COUNTIF(Feuil2!D$1:D$30,C183)&gt;0,Feuil2!$D$1,COUNTIF(Feuil2!E$1:E$30,C183)&gt;0,Feuil2!$E$1)</f>
        <v>#N/A</v>
      </c>
      <c r="AB183" t="str">
        <f t="shared" si="16"/>
        <v>GUERLAIN</v>
      </c>
      <c r="AC183" s="2">
        <f t="shared" si="17"/>
        <v>0.17499999999999999</v>
      </c>
    </row>
    <row r="184" spans="1:29" x14ac:dyDescent="0.2">
      <c r="A184" s="1">
        <v>45028</v>
      </c>
      <c r="B184">
        <v>48658</v>
      </c>
      <c r="C184" t="s">
        <v>165</v>
      </c>
      <c r="D184" t="s">
        <v>276</v>
      </c>
      <c r="E184" t="s">
        <v>113</v>
      </c>
      <c r="F184" t="s">
        <v>48</v>
      </c>
      <c r="G184" t="s">
        <v>23</v>
      </c>
      <c r="H184" t="s">
        <v>26</v>
      </c>
      <c r="I184" t="s">
        <v>264</v>
      </c>
      <c r="J184" t="s">
        <v>158</v>
      </c>
      <c r="K184" t="s">
        <v>43</v>
      </c>
      <c r="L184">
        <v>1</v>
      </c>
      <c r="O184" s="1"/>
      <c r="P184" s="1"/>
      <c r="Q184" s="1">
        <v>45033</v>
      </c>
      <c r="R184" s="1">
        <v>45065</v>
      </c>
      <c r="S184" s="1">
        <v>45075</v>
      </c>
      <c r="T184" s="1">
        <v>45028</v>
      </c>
      <c r="U184" s="1">
        <v>45042</v>
      </c>
      <c r="V184" s="1">
        <v>45042</v>
      </c>
      <c r="W184" s="1" t="str">
        <f t="shared" si="12"/>
        <v>avril</v>
      </c>
      <c r="X184" s="1" t="str">
        <f t="shared" si="13"/>
        <v>avril</v>
      </c>
      <c r="Y184" s="1" t="str">
        <f t="shared" si="14"/>
        <v>2023</v>
      </c>
      <c r="Z184" s="1" t="str">
        <f t="shared" si="15"/>
        <v>2023</v>
      </c>
      <c r="AA184" t="str" cm="1">
        <f t="array" ref="AA184">_xlfn.IFS(COUNTIF(Feuil2!A$1:A$30,C184)&gt;0,Feuil2!$A$1,COUNTIF(Feuil2!B$1:B$30,C184)&gt;0,Feuil2!$B$1,COUNTIF(Feuil2!C$1:C$30,C184)&gt;0,Feuil2!$C$1,COUNTIF(Feuil2!D$1:D$30,C184)&gt;0,Feuil2!$D$1,COUNTIF(Feuil2!E$1:E$30,C184)&gt;0,Feuil2!$E$1)</f>
        <v>COTY</v>
      </c>
      <c r="AB184" t="str">
        <f t="shared" si="16"/>
        <v>COTY</v>
      </c>
      <c r="AC184" s="2" t="str">
        <f t="shared" si="17"/>
        <v/>
      </c>
    </row>
    <row r="185" spans="1:29" x14ac:dyDescent="0.2">
      <c r="A185" s="1">
        <v>44973</v>
      </c>
      <c r="B185">
        <v>48207</v>
      </c>
      <c r="C185" t="s">
        <v>133</v>
      </c>
      <c r="E185" t="s">
        <v>135</v>
      </c>
      <c r="F185" t="s">
        <v>53</v>
      </c>
      <c r="H185" t="s">
        <v>38</v>
      </c>
      <c r="I185" t="s">
        <v>278</v>
      </c>
      <c r="J185" t="s">
        <v>49</v>
      </c>
      <c r="K185" t="s">
        <v>43</v>
      </c>
      <c r="L185">
        <v>1</v>
      </c>
      <c r="N185" s="2">
        <v>4.1666666666666664E-2</v>
      </c>
      <c r="O185" s="1">
        <v>44974</v>
      </c>
      <c r="P185" s="1">
        <v>44974</v>
      </c>
      <c r="Q185" s="1">
        <v>44977</v>
      </c>
      <c r="R185" s="1">
        <v>44978</v>
      </c>
      <c r="S185" s="1">
        <v>44980</v>
      </c>
      <c r="T185" s="1">
        <v>44977</v>
      </c>
      <c r="U185" s="1">
        <v>44977</v>
      </c>
      <c r="V185" s="1">
        <v>44977</v>
      </c>
      <c r="W185" s="1" t="str">
        <f t="shared" si="12"/>
        <v>février</v>
      </c>
      <c r="X185" s="1" t="str">
        <f t="shared" si="13"/>
        <v>février</v>
      </c>
      <c r="Y185" s="1" t="str">
        <f t="shared" si="14"/>
        <v>2023</v>
      </c>
      <c r="Z185" s="1" t="str">
        <f t="shared" si="15"/>
        <v>2023</v>
      </c>
      <c r="AA185" t="e" cm="1">
        <f t="array" ref="AA185">_xlfn.IFS(COUNTIF(Feuil2!A$1:A$30,C185)&gt;0,Feuil2!$A$1,COUNTIF(Feuil2!B$1:B$30,C185)&gt;0,Feuil2!$B$1,COUNTIF(Feuil2!C$1:C$30,C185)&gt;0,Feuil2!$C$1,COUNTIF(Feuil2!D$1:D$30,C185)&gt;0,Feuil2!$D$1,COUNTIF(Feuil2!E$1:E$30,C185)&gt;0,Feuil2!$E$1)</f>
        <v>#N/A</v>
      </c>
      <c r="AB185" t="str">
        <f t="shared" si="16"/>
        <v>By Terry</v>
      </c>
      <c r="AC185" s="2">
        <f t="shared" si="17"/>
        <v>5.8333333333333327E-2</v>
      </c>
    </row>
    <row r="186" spans="1:29" x14ac:dyDescent="0.2">
      <c r="A186" s="1">
        <v>44970</v>
      </c>
      <c r="B186">
        <v>48168</v>
      </c>
      <c r="C186" t="s">
        <v>30</v>
      </c>
      <c r="D186" t="s">
        <v>143</v>
      </c>
      <c r="E186" t="s">
        <v>59</v>
      </c>
      <c r="F186" t="s">
        <v>86</v>
      </c>
      <c r="H186" t="s">
        <v>38</v>
      </c>
      <c r="I186" t="s">
        <v>284</v>
      </c>
      <c r="J186" t="s">
        <v>181</v>
      </c>
      <c r="K186" t="s">
        <v>43</v>
      </c>
      <c r="L186">
        <v>7</v>
      </c>
      <c r="N186" s="2">
        <v>0.34722222222222227</v>
      </c>
      <c r="O186" s="1"/>
      <c r="P186" s="1">
        <v>44973</v>
      </c>
      <c r="Q186" s="1">
        <v>45019</v>
      </c>
      <c r="R186" s="1">
        <v>45048</v>
      </c>
      <c r="S186" s="1"/>
      <c r="T186" s="1">
        <v>44973</v>
      </c>
      <c r="U186" s="1">
        <v>45037</v>
      </c>
      <c r="V186" s="1">
        <v>45040</v>
      </c>
      <c r="W186" s="1" t="str">
        <f t="shared" si="12"/>
        <v>février</v>
      </c>
      <c r="X186" s="1" t="str">
        <f t="shared" si="13"/>
        <v>avril</v>
      </c>
      <c r="Y186" s="1" t="str">
        <f t="shared" si="14"/>
        <v>2023</v>
      </c>
      <c r="Z186" s="1" t="str">
        <f t="shared" si="15"/>
        <v>2023</v>
      </c>
      <c r="AA186" t="str" cm="1">
        <f t="array" ref="AA186">_xlfn.IFS(COUNTIF(Feuil2!A$1:A$30,C186)&gt;0,Feuil2!$A$1,COUNTIF(Feuil2!B$1:B$30,C186)&gt;0,Feuil2!$B$1,COUNTIF(Feuil2!C$1:C$30,C186)&gt;0,Feuil2!$C$1,COUNTIF(Feuil2!D$1:D$30,C186)&gt;0,Feuil2!$D$1,COUNTIF(Feuil2!E$1:E$30,C186)&gt;0,Feuil2!$E$1)</f>
        <v>L'Oréal</v>
      </c>
      <c r="AB186" t="str">
        <f t="shared" si="16"/>
        <v>L'Oréal</v>
      </c>
      <c r="AC186" s="2">
        <f t="shared" si="17"/>
        <v>0.48611111111111116</v>
      </c>
    </row>
    <row r="187" spans="1:29" x14ac:dyDescent="0.2">
      <c r="A187" s="1">
        <v>45021</v>
      </c>
      <c r="B187">
        <v>48613</v>
      </c>
      <c r="C187" t="s">
        <v>330</v>
      </c>
      <c r="D187" t="s">
        <v>139</v>
      </c>
      <c r="E187" t="s">
        <v>113</v>
      </c>
      <c r="F187" t="s">
        <v>86</v>
      </c>
      <c r="H187" t="s">
        <v>26</v>
      </c>
      <c r="I187" t="s">
        <v>316</v>
      </c>
      <c r="J187" t="s">
        <v>267</v>
      </c>
      <c r="K187" t="s">
        <v>43</v>
      </c>
      <c r="L187">
        <v>2</v>
      </c>
      <c r="N187" s="2">
        <v>0.22916666666666666</v>
      </c>
      <c r="O187" s="1">
        <v>45021</v>
      </c>
      <c r="P187" s="1">
        <v>45027</v>
      </c>
      <c r="Q187" s="1">
        <v>45036</v>
      </c>
      <c r="R187" s="1">
        <v>45068</v>
      </c>
      <c r="S187" s="1">
        <v>45075</v>
      </c>
      <c r="T187" s="1">
        <v>45027</v>
      </c>
      <c r="U187" s="1">
        <v>45042</v>
      </c>
      <c r="V187" s="1">
        <v>45042</v>
      </c>
      <c r="W187" s="1" t="str">
        <f t="shared" si="12"/>
        <v>avril</v>
      </c>
      <c r="X187" s="1" t="str">
        <f t="shared" si="13"/>
        <v>avril</v>
      </c>
      <c r="Y187" s="1" t="str">
        <f t="shared" si="14"/>
        <v>2023</v>
      </c>
      <c r="Z187" s="1" t="str">
        <f t="shared" si="15"/>
        <v>2023</v>
      </c>
      <c r="AA187" t="e" cm="1">
        <f t="array" ref="AA187">_xlfn.IFS(COUNTIF(Feuil2!A$1:A$30,C187)&gt;0,Feuil2!$A$1,COUNTIF(Feuil2!B$1:B$30,C187)&gt;0,Feuil2!$B$1,COUNTIF(Feuil2!C$1:C$30,C187)&gt;0,Feuil2!$C$1,COUNTIF(Feuil2!D$1:D$30,C187)&gt;0,Feuil2!$D$1,COUNTIF(Feuil2!E$1:E$30,C187)&gt;0,Feuil2!$E$1)</f>
        <v>#N/A</v>
      </c>
      <c r="AB187" t="str">
        <f t="shared" si="16"/>
        <v>RITUALS COSMETIQUES</v>
      </c>
      <c r="AC187" s="2">
        <f t="shared" si="17"/>
        <v>0.3208333333333333</v>
      </c>
    </row>
    <row r="188" spans="1:29" x14ac:dyDescent="0.2">
      <c r="A188" s="1">
        <v>45014</v>
      </c>
      <c r="B188">
        <v>48558</v>
      </c>
      <c r="C188" t="s">
        <v>89</v>
      </c>
      <c r="D188" t="s">
        <v>73</v>
      </c>
      <c r="E188" t="s">
        <v>344</v>
      </c>
      <c r="F188" t="s">
        <v>97</v>
      </c>
      <c r="H188" t="s">
        <v>26</v>
      </c>
      <c r="I188" t="s">
        <v>333</v>
      </c>
      <c r="J188" t="s">
        <v>32</v>
      </c>
      <c r="K188" t="s">
        <v>43</v>
      </c>
      <c r="L188">
        <v>1</v>
      </c>
      <c r="N188" s="2">
        <v>3.125E-2</v>
      </c>
      <c r="O188" s="1">
        <v>45014</v>
      </c>
      <c r="P188" s="1">
        <v>45019</v>
      </c>
      <c r="Q188" s="1">
        <v>45027</v>
      </c>
      <c r="R188" s="1">
        <v>45055</v>
      </c>
      <c r="S188" s="1">
        <v>45082</v>
      </c>
      <c r="T188" s="1">
        <v>45015</v>
      </c>
      <c r="U188" s="1">
        <v>45043</v>
      </c>
      <c r="V188" s="1">
        <v>45043</v>
      </c>
      <c r="W188" s="1" t="str">
        <f t="shared" si="12"/>
        <v>mars</v>
      </c>
      <c r="X188" s="1" t="str">
        <f t="shared" si="13"/>
        <v>avril</v>
      </c>
      <c r="Y188" s="1" t="str">
        <f t="shared" si="14"/>
        <v>2023</v>
      </c>
      <c r="Z188" s="1" t="str">
        <f t="shared" si="15"/>
        <v>2023</v>
      </c>
      <c r="AA188" t="str" cm="1">
        <f t="array" ref="AA188">_xlfn.IFS(COUNTIF(Feuil2!A$1:A$30,C188)&gt;0,Feuil2!$A$1,COUNTIF(Feuil2!B$1:B$30,C188)&gt;0,Feuil2!$B$1,COUNTIF(Feuil2!C$1:C$30,C188)&gt;0,Feuil2!$C$1,COUNTIF(Feuil2!D$1:D$30,C188)&gt;0,Feuil2!$D$1,COUNTIF(Feuil2!E$1:E$30,C188)&gt;0,Feuil2!$E$1)</f>
        <v>L'Oréal</v>
      </c>
      <c r="AB188" t="str">
        <f t="shared" si="16"/>
        <v>L'Oréal</v>
      </c>
      <c r="AC188" s="2">
        <f t="shared" si="17"/>
        <v>4.3749999999999997E-2</v>
      </c>
    </row>
    <row r="189" spans="1:29" x14ac:dyDescent="0.2">
      <c r="A189" s="1">
        <v>45019</v>
      </c>
      <c r="B189">
        <v>48578</v>
      </c>
      <c r="C189" t="s">
        <v>345</v>
      </c>
      <c r="D189" t="s">
        <v>346</v>
      </c>
      <c r="E189" t="s">
        <v>1177</v>
      </c>
      <c r="F189" t="s">
        <v>129</v>
      </c>
      <c r="G189" t="s">
        <v>347</v>
      </c>
      <c r="H189" t="s">
        <v>38</v>
      </c>
      <c r="I189" t="s">
        <v>333</v>
      </c>
      <c r="J189" t="s">
        <v>181</v>
      </c>
      <c r="K189" t="s">
        <v>43</v>
      </c>
      <c r="L189">
        <v>6</v>
      </c>
      <c r="N189" s="2">
        <v>0.35416666666666669</v>
      </c>
      <c r="O189" s="1">
        <v>45019</v>
      </c>
      <c r="P189" s="1">
        <v>45023</v>
      </c>
      <c r="Q189" s="1">
        <v>45034</v>
      </c>
      <c r="R189" s="1">
        <v>45054</v>
      </c>
      <c r="S189" s="1">
        <v>45055</v>
      </c>
      <c r="T189" s="1">
        <v>45022</v>
      </c>
      <c r="U189" s="1">
        <v>45041</v>
      </c>
      <c r="V189" s="1">
        <v>45041</v>
      </c>
      <c r="W189" s="1" t="str">
        <f t="shared" si="12"/>
        <v>avril</v>
      </c>
      <c r="X189" s="1" t="str">
        <f t="shared" si="13"/>
        <v>avril</v>
      </c>
      <c r="Y189" s="1" t="str">
        <f t="shared" si="14"/>
        <v>2023</v>
      </c>
      <c r="Z189" s="1" t="str">
        <f t="shared" si="15"/>
        <v>2023</v>
      </c>
      <c r="AA189" t="e" cm="1">
        <f t="array" ref="AA189">_xlfn.IFS(COUNTIF(Feuil2!A$1:A$30,C189)&gt;0,Feuil2!$A$1,COUNTIF(Feuil2!B$1:B$30,C189)&gt;0,Feuil2!$B$1,COUNTIF(Feuil2!C$1:C$30,C189)&gt;0,Feuil2!$C$1,COUNTIF(Feuil2!D$1:D$30,C189)&gt;0,Feuil2!$D$1,COUNTIF(Feuil2!E$1:E$30,C189)&gt;0,Feuil2!$E$1)</f>
        <v>#N/A</v>
      </c>
      <c r="AB189" t="str">
        <f t="shared" si="16"/>
        <v>MAKE UP FOR EVER</v>
      </c>
      <c r="AC189" s="2">
        <f t="shared" si="17"/>
        <v>0.49583333333333335</v>
      </c>
    </row>
    <row r="190" spans="1:29" x14ac:dyDescent="0.2">
      <c r="A190" s="1">
        <v>45029</v>
      </c>
      <c r="B190">
        <v>48702</v>
      </c>
      <c r="C190" t="s">
        <v>348</v>
      </c>
      <c r="E190" t="s">
        <v>74</v>
      </c>
      <c r="F190" t="s">
        <v>37</v>
      </c>
      <c r="H190" t="s">
        <v>26</v>
      </c>
      <c r="I190" t="s">
        <v>333</v>
      </c>
      <c r="J190" t="s">
        <v>158</v>
      </c>
      <c r="K190" t="s">
        <v>43</v>
      </c>
      <c r="L190">
        <v>3</v>
      </c>
      <c r="N190" s="2">
        <v>0.11805555555555557</v>
      </c>
      <c r="O190" s="1">
        <v>45029</v>
      </c>
      <c r="P190" s="1">
        <v>45033</v>
      </c>
      <c r="Q190" s="1">
        <v>45040</v>
      </c>
      <c r="R190" s="1">
        <v>45068</v>
      </c>
      <c r="S190" s="1">
        <v>45075</v>
      </c>
      <c r="T190" s="1">
        <v>45033</v>
      </c>
      <c r="U190" s="1">
        <v>45041</v>
      </c>
      <c r="V190" s="1">
        <v>45041</v>
      </c>
      <c r="W190" s="1" t="str">
        <f t="shared" si="12"/>
        <v>avril</v>
      </c>
      <c r="X190" s="1" t="str">
        <f t="shared" si="13"/>
        <v>avril</v>
      </c>
      <c r="Y190" s="1" t="str">
        <f t="shared" si="14"/>
        <v>2023</v>
      </c>
      <c r="Z190" s="1" t="str">
        <f t="shared" si="15"/>
        <v>2023</v>
      </c>
      <c r="AA190" t="e" cm="1">
        <f t="array" ref="AA190">_xlfn.IFS(COUNTIF(Feuil2!A$1:A$30,C190)&gt;0,Feuil2!$A$1,COUNTIF(Feuil2!B$1:B$30,C190)&gt;0,Feuil2!$B$1,COUNTIF(Feuil2!C$1:C$30,C190)&gt;0,Feuil2!$C$1,COUNTIF(Feuil2!D$1:D$30,C190)&gt;0,Feuil2!$D$1,COUNTIF(Feuil2!E$1:E$30,C190)&gt;0,Feuil2!$E$1)</f>
        <v>#N/A</v>
      </c>
      <c r="AB190" t="str">
        <f t="shared" si="16"/>
        <v>Erborian</v>
      </c>
      <c r="AC190" s="2">
        <f t="shared" si="17"/>
        <v>0.16527777777777777</v>
      </c>
    </row>
    <row r="191" spans="1:29" x14ac:dyDescent="0.2">
      <c r="A191" s="1">
        <v>45013</v>
      </c>
      <c r="B191">
        <v>48539</v>
      </c>
      <c r="C191" t="s">
        <v>203</v>
      </c>
      <c r="D191" t="s">
        <v>207</v>
      </c>
      <c r="E191" t="s">
        <v>24</v>
      </c>
      <c r="F191" t="s">
        <v>116</v>
      </c>
      <c r="H191" t="s">
        <v>26</v>
      </c>
      <c r="I191" t="s">
        <v>333</v>
      </c>
      <c r="J191" t="s">
        <v>163</v>
      </c>
      <c r="K191" t="s">
        <v>43</v>
      </c>
      <c r="L191">
        <v>6</v>
      </c>
      <c r="N191" s="2">
        <v>0.52083333333333337</v>
      </c>
      <c r="O191" s="1">
        <v>45012</v>
      </c>
      <c r="P191" s="1">
        <v>45015</v>
      </c>
      <c r="Q191" s="1">
        <v>45042</v>
      </c>
      <c r="R191" s="1">
        <v>45076</v>
      </c>
      <c r="S191" s="1">
        <v>45083</v>
      </c>
      <c r="T191" s="1">
        <v>45014</v>
      </c>
      <c r="U191" s="1">
        <v>45042</v>
      </c>
      <c r="V191" s="1">
        <v>45042</v>
      </c>
      <c r="W191" s="1" t="str">
        <f t="shared" si="12"/>
        <v>mars</v>
      </c>
      <c r="X191" s="1" t="str">
        <f t="shared" si="13"/>
        <v>avril</v>
      </c>
      <c r="Y191" s="1" t="str">
        <f t="shared" si="14"/>
        <v>2023</v>
      </c>
      <c r="Z191" s="1" t="str">
        <f t="shared" si="15"/>
        <v>2023</v>
      </c>
      <c r="AA191" t="e" cm="1">
        <f t="array" ref="AA191">_xlfn.IFS(COUNTIF(Feuil2!A$1:A$30,C191)&gt;0,Feuil2!$A$1,COUNTIF(Feuil2!B$1:B$30,C191)&gt;0,Feuil2!$B$1,COUNTIF(Feuil2!C$1:C$30,C191)&gt;0,Feuil2!$C$1,COUNTIF(Feuil2!D$1:D$30,C191)&gt;0,Feuil2!$D$1,COUNTIF(Feuil2!E$1:E$30,C191)&gt;0,Feuil2!$E$1)</f>
        <v>#N/A</v>
      </c>
      <c r="AB191" t="str">
        <f t="shared" si="16"/>
        <v>HERMES</v>
      </c>
      <c r="AC191" s="2">
        <f t="shared" si="17"/>
        <v>0.72916666666666663</v>
      </c>
    </row>
    <row r="192" spans="1:29" x14ac:dyDescent="0.2">
      <c r="A192" s="1">
        <v>45007</v>
      </c>
      <c r="B192">
        <v>48508</v>
      </c>
      <c r="C192" t="s">
        <v>277</v>
      </c>
      <c r="E192" t="s">
        <v>113</v>
      </c>
      <c r="F192" t="s">
        <v>48</v>
      </c>
      <c r="H192" t="s">
        <v>26</v>
      </c>
      <c r="I192" t="s">
        <v>333</v>
      </c>
      <c r="J192" t="s">
        <v>219</v>
      </c>
      <c r="K192" t="s">
        <v>43</v>
      </c>
      <c r="L192">
        <v>3</v>
      </c>
      <c r="N192" s="2">
        <v>0.10416666666666667</v>
      </c>
      <c r="O192" s="1">
        <v>45027</v>
      </c>
      <c r="P192" s="1"/>
      <c r="Q192" s="1"/>
      <c r="R192" s="1">
        <v>45061</v>
      </c>
      <c r="S192" s="1"/>
      <c r="T192" s="1">
        <v>45028</v>
      </c>
      <c r="U192" s="1">
        <v>45040</v>
      </c>
      <c r="V192" s="1">
        <v>45041</v>
      </c>
      <c r="W192" s="1" t="str">
        <f t="shared" si="12"/>
        <v>mars</v>
      </c>
      <c r="X192" s="1" t="str">
        <f t="shared" si="13"/>
        <v>avril</v>
      </c>
      <c r="Y192" s="1" t="str">
        <f t="shared" si="14"/>
        <v>2023</v>
      </c>
      <c r="Z192" s="1" t="str">
        <f t="shared" si="15"/>
        <v>2023</v>
      </c>
      <c r="AA192" t="e" cm="1">
        <f t="array" ref="AA192">_xlfn.IFS(COUNTIF(Feuil2!A$1:A$30,C192)&gt;0,Feuil2!$A$1,COUNTIF(Feuil2!B$1:B$30,C192)&gt;0,Feuil2!$B$1,COUNTIF(Feuil2!C$1:C$30,C192)&gt;0,Feuil2!$C$1,COUNTIF(Feuil2!D$1:D$30,C192)&gt;0,Feuil2!$D$1,COUNTIF(Feuil2!E$1:E$30,C192)&gt;0,Feuil2!$E$1)</f>
        <v>#N/A</v>
      </c>
      <c r="AB192" t="str">
        <f t="shared" si="16"/>
        <v>Lalique</v>
      </c>
      <c r="AC192" s="2">
        <f t="shared" si="17"/>
        <v>0.14583333333333334</v>
      </c>
    </row>
    <row r="193" spans="1:29" x14ac:dyDescent="0.2">
      <c r="A193" s="1">
        <v>45014</v>
      </c>
      <c r="B193">
        <v>48556</v>
      </c>
      <c r="C193" t="s">
        <v>87</v>
      </c>
      <c r="D193" t="s">
        <v>349</v>
      </c>
      <c r="E193" t="s">
        <v>74</v>
      </c>
      <c r="F193" t="s">
        <v>48</v>
      </c>
      <c r="H193" t="s">
        <v>26</v>
      </c>
      <c r="I193" t="s">
        <v>333</v>
      </c>
      <c r="J193" t="s">
        <v>54</v>
      </c>
      <c r="K193" t="s">
        <v>43</v>
      </c>
      <c r="L193">
        <v>6</v>
      </c>
      <c r="N193" s="2">
        <v>0.33333333333333331</v>
      </c>
      <c r="O193" s="1">
        <v>45014</v>
      </c>
      <c r="P193" s="1">
        <v>45019</v>
      </c>
      <c r="Q193" s="1">
        <v>45029</v>
      </c>
      <c r="R193" s="1">
        <v>45056</v>
      </c>
      <c r="S193" s="1">
        <v>45062</v>
      </c>
      <c r="T193" s="1">
        <v>45019</v>
      </c>
      <c r="U193" s="1">
        <v>45041</v>
      </c>
      <c r="V193" s="1">
        <v>45041</v>
      </c>
      <c r="W193" s="1" t="str">
        <f t="shared" si="12"/>
        <v>mars</v>
      </c>
      <c r="X193" s="1" t="str">
        <f t="shared" si="13"/>
        <v>avril</v>
      </c>
      <c r="Y193" s="1" t="str">
        <f t="shared" si="14"/>
        <v>2023</v>
      </c>
      <c r="Z193" s="1" t="str">
        <f t="shared" si="15"/>
        <v>2023</v>
      </c>
      <c r="AA193" t="str" cm="1">
        <f t="array" ref="AA193">_xlfn.IFS(COUNTIF(Feuil2!A$1:A$30,C193)&gt;0,Feuil2!$A$1,COUNTIF(Feuil2!B$1:B$30,C193)&gt;0,Feuil2!$B$1,COUNTIF(Feuil2!C$1:C$30,C193)&gt;0,Feuil2!$C$1,COUNTIF(Feuil2!D$1:D$30,C193)&gt;0,Feuil2!$D$1,COUNTIF(Feuil2!E$1:E$30,C193)&gt;0,Feuil2!$E$1)</f>
        <v>L'Oréal</v>
      </c>
      <c r="AB193" t="str">
        <f t="shared" si="16"/>
        <v>L'Oréal</v>
      </c>
      <c r="AC193" s="2">
        <f t="shared" si="17"/>
        <v>0.46666666666666662</v>
      </c>
    </row>
    <row r="194" spans="1:29" x14ac:dyDescent="0.2">
      <c r="A194" s="1">
        <v>45006</v>
      </c>
      <c r="B194">
        <v>48495</v>
      </c>
      <c r="C194" t="s">
        <v>40</v>
      </c>
      <c r="D194" t="s">
        <v>138</v>
      </c>
      <c r="E194" t="s">
        <v>24</v>
      </c>
      <c r="F194" t="s">
        <v>116</v>
      </c>
      <c r="G194" t="s">
        <v>23</v>
      </c>
      <c r="H194" t="s">
        <v>26</v>
      </c>
      <c r="I194" t="s">
        <v>126</v>
      </c>
      <c r="J194" t="s">
        <v>136</v>
      </c>
      <c r="K194" t="s">
        <v>142</v>
      </c>
      <c r="L194">
        <v>3</v>
      </c>
      <c r="M194">
        <v>8.3333333333333329E-2</v>
      </c>
      <c r="N194" s="2">
        <v>0.125</v>
      </c>
      <c r="O194" s="1"/>
      <c r="P194" s="1">
        <v>45026</v>
      </c>
      <c r="Q194" s="1">
        <v>45040</v>
      </c>
      <c r="R194" s="1">
        <v>45070</v>
      </c>
      <c r="S194" s="1">
        <v>45083</v>
      </c>
      <c r="T194" s="1">
        <v>45040</v>
      </c>
      <c r="U194" s="1">
        <v>45042</v>
      </c>
      <c r="V194" s="1"/>
      <c r="W194" s="1" t="str">
        <f t="shared" ref="W194:W257" si="18">IF(A194&lt;&gt;"",TEXT(A194,"mmmm"),"")</f>
        <v>mars</v>
      </c>
      <c r="X194" s="1" t="str">
        <f t="shared" ref="X194:X257" si="19">IF(V194&lt;&gt;"",TEXT(V194,"mmmm"),"")</f>
        <v/>
      </c>
      <c r="Y194" s="1" t="str">
        <f t="shared" ref="Y194:Y257" si="20">IF(A194&lt;&gt;"",TEXT(A194,"AAAA"),"")</f>
        <v>2023</v>
      </c>
      <c r="Z194" s="1" t="str">
        <f t="shared" ref="Z194:Z257" si="21">IF(V194&lt;&gt;"",TEXT(V194,"AAAA"),"")</f>
        <v/>
      </c>
      <c r="AA194" t="e" cm="1">
        <f t="array" ref="AA194">_xlfn.IFS(COUNTIF(Feuil2!A$1:A$30,C194)&gt;0,Feuil2!$A$1,COUNTIF(Feuil2!B$1:B$30,C194)&gt;0,Feuil2!$B$1,COUNTIF(Feuil2!C$1:C$30,C194)&gt;0,Feuil2!$C$1,COUNTIF(Feuil2!D$1:D$30,C194)&gt;0,Feuil2!$D$1,COUNTIF(Feuil2!E$1:E$30,C194)&gt;0,Feuil2!$E$1)</f>
        <v>#N/A</v>
      </c>
      <c r="AB194" t="str">
        <f t="shared" ref="AB194:AB257" si="22">IF(C194&lt;&gt;"",IFERROR(AA194,C194),"")</f>
        <v>DIOR</v>
      </c>
      <c r="AC194" s="2">
        <f t="shared" ref="AC194:AC257" si="23">IF(N194&lt;&gt;"",N194*1.4,"")</f>
        <v>0.17499999999999999</v>
      </c>
    </row>
    <row r="195" spans="1:29" x14ac:dyDescent="0.2">
      <c r="A195" s="1">
        <v>45020</v>
      </c>
      <c r="B195">
        <v>48381</v>
      </c>
      <c r="C195" t="s">
        <v>124</v>
      </c>
      <c r="D195" t="s">
        <v>143</v>
      </c>
      <c r="E195" t="s">
        <v>1177</v>
      </c>
      <c r="F195" t="s">
        <v>86</v>
      </c>
      <c r="G195" t="s">
        <v>144</v>
      </c>
      <c r="H195" t="s">
        <v>26</v>
      </c>
      <c r="I195" t="s">
        <v>126</v>
      </c>
      <c r="J195" t="s">
        <v>32</v>
      </c>
      <c r="K195" t="s">
        <v>142</v>
      </c>
      <c r="L195">
        <v>2</v>
      </c>
      <c r="N195" s="2">
        <v>0.41666666666666669</v>
      </c>
      <c r="O195" s="1">
        <v>45021</v>
      </c>
      <c r="P195" s="1">
        <v>45022</v>
      </c>
      <c r="Q195" s="1"/>
      <c r="R195" s="1">
        <v>45061</v>
      </c>
      <c r="S195" s="1">
        <v>45068</v>
      </c>
      <c r="T195" s="1">
        <v>45022</v>
      </c>
      <c r="U195" s="1"/>
      <c r="V195" s="1"/>
      <c r="W195" s="1" t="str">
        <f t="shared" si="18"/>
        <v>avril</v>
      </c>
      <c r="X195" s="1" t="str">
        <f t="shared" si="19"/>
        <v/>
      </c>
      <c r="Y195" s="1" t="str">
        <f t="shared" si="20"/>
        <v>2023</v>
      </c>
      <c r="Z195" s="1" t="str">
        <f t="shared" si="21"/>
        <v/>
      </c>
      <c r="AA195" t="e" cm="1">
        <f t="array" ref="AA195">_xlfn.IFS(COUNTIF(Feuil2!A$1:A$30,C195)&gt;0,Feuil2!$A$1,COUNTIF(Feuil2!B$1:B$30,C195)&gt;0,Feuil2!$B$1,COUNTIF(Feuil2!C$1:C$30,C195)&gt;0,Feuil2!$C$1,COUNTIF(Feuil2!D$1:D$30,C195)&gt;0,Feuil2!$D$1,COUNTIF(Feuil2!E$1:E$30,C195)&gt;0,Feuil2!$E$1)</f>
        <v>#N/A</v>
      </c>
      <c r="AB195" t="str">
        <f t="shared" si="22"/>
        <v>Dior</v>
      </c>
      <c r="AC195" s="2">
        <f t="shared" si="23"/>
        <v>0.58333333333333337</v>
      </c>
    </row>
    <row r="196" spans="1:29" x14ac:dyDescent="0.2">
      <c r="A196" s="1">
        <v>44979</v>
      </c>
      <c r="B196">
        <v>48265</v>
      </c>
      <c r="C196" t="s">
        <v>22</v>
      </c>
      <c r="D196" t="s">
        <v>191</v>
      </c>
      <c r="E196" t="s">
        <v>24</v>
      </c>
      <c r="F196" t="s">
        <v>188</v>
      </c>
      <c r="G196" t="s">
        <v>23</v>
      </c>
      <c r="H196" t="s">
        <v>26</v>
      </c>
      <c r="I196" t="s">
        <v>176</v>
      </c>
      <c r="J196" t="s">
        <v>192</v>
      </c>
      <c r="K196" t="s">
        <v>142</v>
      </c>
      <c r="L196">
        <v>6</v>
      </c>
      <c r="N196" s="2">
        <v>0.625</v>
      </c>
      <c r="O196" s="1"/>
      <c r="P196" s="1">
        <v>45021</v>
      </c>
      <c r="Q196" s="1">
        <v>45035</v>
      </c>
      <c r="R196" s="1">
        <v>45078</v>
      </c>
      <c r="S196" s="1">
        <v>45083</v>
      </c>
      <c r="T196" s="1">
        <v>45001</v>
      </c>
      <c r="U196" s="1">
        <v>45020</v>
      </c>
      <c r="V196" s="1"/>
      <c r="W196" s="1" t="str">
        <f t="shared" si="18"/>
        <v>février</v>
      </c>
      <c r="X196" s="1" t="str">
        <f t="shared" si="19"/>
        <v/>
      </c>
      <c r="Y196" s="1" t="str">
        <f t="shared" si="20"/>
        <v>2023</v>
      </c>
      <c r="Z196" s="1" t="str">
        <f t="shared" si="21"/>
        <v/>
      </c>
      <c r="AA196" t="str" cm="1">
        <f t="array" ref="AA196">_xlfn.IFS(COUNTIF(Feuil2!A$1:A$30,C196)&gt;0,Feuil2!$A$1,COUNTIF(Feuil2!B$1:B$30,C196)&gt;0,Feuil2!$B$1,COUNTIF(Feuil2!C$1:C$30,C196)&gt;0,Feuil2!$C$1,COUNTIF(Feuil2!D$1:D$30,C196)&gt;0,Feuil2!$D$1,COUNTIF(Feuil2!E$1:E$30,C196)&gt;0,Feuil2!$E$1)</f>
        <v>Sephora</v>
      </c>
      <c r="AB196" t="str">
        <f t="shared" si="22"/>
        <v>Sephora</v>
      </c>
      <c r="AC196" s="2">
        <f t="shared" si="23"/>
        <v>0.875</v>
      </c>
    </row>
    <row r="197" spans="1:29" x14ac:dyDescent="0.2">
      <c r="A197" s="1">
        <v>45005</v>
      </c>
      <c r="B197">
        <v>48440</v>
      </c>
      <c r="C197" t="s">
        <v>179</v>
      </c>
      <c r="D197" t="s">
        <v>139</v>
      </c>
      <c r="E197" t="s">
        <v>24</v>
      </c>
      <c r="F197" t="s">
        <v>114</v>
      </c>
      <c r="H197" t="s">
        <v>26</v>
      </c>
      <c r="I197" t="s">
        <v>176</v>
      </c>
      <c r="J197" t="s">
        <v>180</v>
      </c>
      <c r="K197" t="s">
        <v>142</v>
      </c>
      <c r="L197">
        <v>3</v>
      </c>
      <c r="N197" s="2">
        <v>0.66666666666666663</v>
      </c>
      <c r="O197" s="1">
        <v>45005</v>
      </c>
      <c r="P197" s="1">
        <v>45006</v>
      </c>
      <c r="Q197" s="1">
        <v>45012</v>
      </c>
      <c r="R197" s="1">
        <v>45041</v>
      </c>
      <c r="S197" s="1">
        <v>45048</v>
      </c>
      <c r="T197" s="1">
        <v>45007</v>
      </c>
      <c r="U197" s="1"/>
      <c r="V197" s="1">
        <v>45019</v>
      </c>
      <c r="W197" s="1" t="str">
        <f t="shared" si="18"/>
        <v>mars</v>
      </c>
      <c r="X197" s="1" t="str">
        <f t="shared" si="19"/>
        <v>avril</v>
      </c>
      <c r="Y197" s="1" t="str">
        <f t="shared" si="20"/>
        <v>2023</v>
      </c>
      <c r="Z197" s="1" t="str">
        <f t="shared" si="21"/>
        <v>2023</v>
      </c>
      <c r="AA197" t="e" cm="1">
        <f t="array" ref="AA197">_xlfn.IFS(COUNTIF(Feuil2!A$1:A$30,C197)&gt;0,Feuil2!$A$1,COUNTIF(Feuil2!B$1:B$30,C197)&gt;0,Feuil2!$B$1,COUNTIF(Feuil2!C$1:C$30,C197)&gt;0,Feuil2!$C$1,COUNTIF(Feuil2!D$1:D$30,C197)&gt;0,Feuil2!$D$1,COUNTIF(Feuil2!E$1:E$30,C197)&gt;0,Feuil2!$E$1)</f>
        <v>#N/A</v>
      </c>
      <c r="AB197" t="str">
        <f t="shared" si="22"/>
        <v>CHANEL</v>
      </c>
      <c r="AC197" s="2">
        <f t="shared" si="23"/>
        <v>0.93333333333333324</v>
      </c>
    </row>
    <row r="198" spans="1:29" x14ac:dyDescent="0.2">
      <c r="A198" s="1">
        <v>44960</v>
      </c>
      <c r="B198">
        <v>48069</v>
      </c>
      <c r="C198" t="s">
        <v>197</v>
      </c>
      <c r="D198" t="s">
        <v>198</v>
      </c>
      <c r="E198" t="s">
        <v>225</v>
      </c>
      <c r="F198" t="s">
        <v>116</v>
      </c>
      <c r="H198" t="s">
        <v>38</v>
      </c>
      <c r="I198" t="s">
        <v>229</v>
      </c>
      <c r="J198" t="s">
        <v>219</v>
      </c>
      <c r="K198" t="s">
        <v>142</v>
      </c>
      <c r="L198">
        <v>3</v>
      </c>
      <c r="N198" s="2">
        <v>0.41666666666666669</v>
      </c>
      <c r="O198" s="1">
        <v>44988</v>
      </c>
      <c r="P198" s="1">
        <v>44966</v>
      </c>
      <c r="Q198" s="1"/>
      <c r="R198" s="1"/>
      <c r="S198" s="1">
        <v>44991</v>
      </c>
      <c r="T198" s="1">
        <v>44964</v>
      </c>
      <c r="U198" s="1">
        <v>44984</v>
      </c>
      <c r="V198" s="1">
        <v>44984</v>
      </c>
      <c r="W198" s="1" t="str">
        <f t="shared" si="18"/>
        <v>février</v>
      </c>
      <c r="X198" s="1" t="str">
        <f t="shared" si="19"/>
        <v>février</v>
      </c>
      <c r="Y198" s="1" t="str">
        <f t="shared" si="20"/>
        <v>2023</v>
      </c>
      <c r="Z198" s="1" t="str">
        <f t="shared" si="21"/>
        <v>2023</v>
      </c>
      <c r="AA198" t="e" cm="1">
        <f t="array" ref="AA198">_xlfn.IFS(COUNTIF(Feuil2!A$1:A$30,C198)&gt;0,Feuil2!$A$1,COUNTIF(Feuil2!B$1:B$30,C198)&gt;0,Feuil2!$B$1,COUNTIF(Feuil2!C$1:C$30,C198)&gt;0,Feuil2!$C$1,COUNTIF(Feuil2!D$1:D$30,C198)&gt;0,Feuil2!$D$1,COUNTIF(Feuil2!E$1:E$30,C198)&gt;0,Feuil2!$E$1)</f>
        <v>#N/A</v>
      </c>
      <c r="AB198" t="str">
        <f t="shared" si="22"/>
        <v>Givenchy</v>
      </c>
      <c r="AC198" s="2">
        <f t="shared" si="23"/>
        <v>0.58333333333333337</v>
      </c>
    </row>
    <row r="199" spans="1:29" x14ac:dyDescent="0.2">
      <c r="A199" s="1">
        <v>44974</v>
      </c>
      <c r="B199">
        <v>48233</v>
      </c>
      <c r="C199" t="s">
        <v>242</v>
      </c>
      <c r="D199" t="s">
        <v>143</v>
      </c>
      <c r="E199" t="s">
        <v>85</v>
      </c>
      <c r="F199" t="s">
        <v>86</v>
      </c>
      <c r="G199" t="s">
        <v>303</v>
      </c>
      <c r="H199" t="s">
        <v>38</v>
      </c>
      <c r="I199" t="s">
        <v>284</v>
      </c>
      <c r="J199" t="s">
        <v>181</v>
      </c>
      <c r="K199" t="s">
        <v>142</v>
      </c>
      <c r="L199">
        <v>9</v>
      </c>
      <c r="N199" s="2">
        <v>0.58333333333333337</v>
      </c>
      <c r="O199" s="1"/>
      <c r="P199" s="1">
        <v>44984</v>
      </c>
      <c r="Q199" s="1">
        <v>45023</v>
      </c>
      <c r="R199" s="1">
        <v>45056</v>
      </c>
      <c r="S199" s="1">
        <v>45061</v>
      </c>
      <c r="T199" s="1">
        <v>44977</v>
      </c>
      <c r="U199" s="1">
        <v>45040</v>
      </c>
      <c r="V199" s="1"/>
      <c r="W199" s="1" t="str">
        <f t="shared" si="18"/>
        <v>février</v>
      </c>
      <c r="X199" s="1" t="str">
        <f t="shared" si="19"/>
        <v/>
      </c>
      <c r="Y199" s="1" t="str">
        <f t="shared" si="20"/>
        <v>2023</v>
      </c>
      <c r="Z199" s="1" t="str">
        <f t="shared" si="21"/>
        <v/>
      </c>
      <c r="AA199" t="str" cm="1">
        <f t="array" ref="AA199">_xlfn.IFS(COUNTIF(Feuil2!A$1:A$30,C199)&gt;0,Feuil2!$A$1,COUNTIF(Feuil2!B$1:B$30,C199)&gt;0,Feuil2!$B$1,COUNTIF(Feuil2!C$1:C$30,C199)&gt;0,Feuil2!$C$1,COUNTIF(Feuil2!D$1:D$30,C199)&gt;0,Feuil2!$D$1,COUNTIF(Feuil2!E$1:E$30,C199)&gt;0,Feuil2!$E$1)</f>
        <v>L'Oréal</v>
      </c>
      <c r="AB199" t="str">
        <f t="shared" si="22"/>
        <v>L'Oréal</v>
      </c>
      <c r="AC199" s="2">
        <f t="shared" si="23"/>
        <v>0.81666666666666665</v>
      </c>
    </row>
    <row r="200" spans="1:29" x14ac:dyDescent="0.2">
      <c r="A200" s="1">
        <v>44992</v>
      </c>
      <c r="B200">
        <v>48371</v>
      </c>
      <c r="C200" t="s">
        <v>376</v>
      </c>
      <c r="E200" t="s">
        <v>81</v>
      </c>
      <c r="H200" t="s">
        <v>38</v>
      </c>
      <c r="I200" t="s">
        <v>365</v>
      </c>
      <c r="J200" t="s">
        <v>181</v>
      </c>
      <c r="K200" t="s">
        <v>142</v>
      </c>
      <c r="L200">
        <v>4</v>
      </c>
      <c r="N200" s="2">
        <v>0.41666666666666669</v>
      </c>
      <c r="O200" s="1"/>
      <c r="P200" s="1">
        <v>44999</v>
      </c>
      <c r="Q200" s="1">
        <v>45002</v>
      </c>
      <c r="R200" s="1">
        <v>45021</v>
      </c>
      <c r="S200" s="1">
        <v>45023</v>
      </c>
      <c r="T200" s="1">
        <v>44995</v>
      </c>
      <c r="U200" s="1">
        <v>45015</v>
      </c>
      <c r="V200" s="1"/>
      <c r="W200" s="1" t="str">
        <f t="shared" si="18"/>
        <v>mars</v>
      </c>
      <c r="X200" s="1" t="str">
        <f t="shared" si="19"/>
        <v/>
      </c>
      <c r="Y200" s="1" t="str">
        <f t="shared" si="20"/>
        <v>2023</v>
      </c>
      <c r="Z200" s="1" t="str">
        <f t="shared" si="21"/>
        <v/>
      </c>
      <c r="AA200" t="e" cm="1">
        <f t="array" ref="AA200">_xlfn.IFS(COUNTIF(Feuil2!A$1:A$30,C200)&gt;0,Feuil2!$A$1,COUNTIF(Feuil2!B$1:B$30,C200)&gt;0,Feuil2!$B$1,COUNTIF(Feuil2!C$1:C$30,C200)&gt;0,Feuil2!$C$1,COUNTIF(Feuil2!D$1:D$30,C200)&gt;0,Feuil2!$D$1,COUNTIF(Feuil2!E$1:E$30,C200)&gt;0,Feuil2!$E$1)</f>
        <v>#N/A</v>
      </c>
      <c r="AB200" t="str">
        <f t="shared" si="22"/>
        <v>MARIO BADESCU</v>
      </c>
      <c r="AC200" s="2">
        <f t="shared" si="23"/>
        <v>0.58333333333333337</v>
      </c>
    </row>
    <row r="201" spans="1:29" x14ac:dyDescent="0.2">
      <c r="A201" s="1">
        <v>44992</v>
      </c>
      <c r="B201">
        <v>48378</v>
      </c>
      <c r="C201" t="s">
        <v>75</v>
      </c>
      <c r="D201" t="s">
        <v>139</v>
      </c>
      <c r="E201" t="s">
        <v>24</v>
      </c>
      <c r="F201" t="s">
        <v>114</v>
      </c>
      <c r="H201" t="s">
        <v>38</v>
      </c>
      <c r="I201" t="s">
        <v>365</v>
      </c>
      <c r="J201" t="s">
        <v>181</v>
      </c>
      <c r="K201" t="s">
        <v>142</v>
      </c>
      <c r="L201">
        <v>7</v>
      </c>
      <c r="N201" s="2">
        <v>0.9375</v>
      </c>
      <c r="O201" s="1">
        <v>45001</v>
      </c>
      <c r="P201" s="1">
        <v>45001</v>
      </c>
      <c r="Q201" s="1">
        <v>45026</v>
      </c>
      <c r="R201" s="1">
        <v>45056</v>
      </c>
      <c r="S201" s="1">
        <v>45062</v>
      </c>
      <c r="T201" s="1">
        <v>45012</v>
      </c>
      <c r="U201" s="1">
        <v>45037</v>
      </c>
      <c r="V201" s="1">
        <v>45037</v>
      </c>
      <c r="W201" s="1" t="str">
        <f t="shared" si="18"/>
        <v>mars</v>
      </c>
      <c r="X201" s="1" t="str">
        <f t="shared" si="19"/>
        <v>avril</v>
      </c>
      <c r="Y201" s="1" t="str">
        <f t="shared" si="20"/>
        <v>2023</v>
      </c>
      <c r="Z201" s="1" t="str">
        <f t="shared" si="21"/>
        <v>2023</v>
      </c>
      <c r="AA201" t="str" cm="1">
        <f t="array" ref="AA201">_xlfn.IFS(COUNTIF(Feuil2!A$1:A$30,C201)&gt;0,Feuil2!$A$1,COUNTIF(Feuil2!B$1:B$30,C201)&gt;0,Feuil2!$B$1,COUNTIF(Feuil2!C$1:C$30,C201)&gt;0,Feuil2!$C$1,COUNTIF(Feuil2!D$1:D$30,C201)&gt;0,Feuil2!$D$1,COUNTIF(Feuil2!E$1:E$30,C201)&gt;0,Feuil2!$E$1)</f>
        <v>L'Oréal</v>
      </c>
      <c r="AB201" t="str">
        <f t="shared" si="22"/>
        <v>L'Oréal</v>
      </c>
      <c r="AC201" s="2">
        <f t="shared" si="23"/>
        <v>1.3125</v>
      </c>
    </row>
    <row r="202" spans="1:29" x14ac:dyDescent="0.2">
      <c r="A202" s="1">
        <v>44931</v>
      </c>
      <c r="B202">
        <v>47741</v>
      </c>
      <c r="C202" t="s">
        <v>124</v>
      </c>
      <c r="E202" t="s">
        <v>1177</v>
      </c>
      <c r="F202" t="s">
        <v>37</v>
      </c>
      <c r="G202" t="s">
        <v>145</v>
      </c>
      <c r="H202" t="s">
        <v>26</v>
      </c>
      <c r="I202" t="s">
        <v>126</v>
      </c>
      <c r="J202" t="s">
        <v>126</v>
      </c>
      <c r="K202" t="s">
        <v>146</v>
      </c>
      <c r="O202" s="1"/>
      <c r="P202" s="1"/>
      <c r="Q202" s="1"/>
      <c r="R202" s="1"/>
      <c r="S202" s="1"/>
      <c r="T202" s="1"/>
      <c r="U202" s="1"/>
      <c r="V202" s="1"/>
      <c r="W202" s="1" t="str">
        <f t="shared" si="18"/>
        <v>janvier</v>
      </c>
      <c r="X202" s="1" t="str">
        <f t="shared" si="19"/>
        <v/>
      </c>
      <c r="Y202" s="1" t="str">
        <f t="shared" si="20"/>
        <v>2023</v>
      </c>
      <c r="Z202" s="1" t="str">
        <f t="shared" si="21"/>
        <v/>
      </c>
      <c r="AA202" t="e" cm="1">
        <f t="array" ref="AA202">_xlfn.IFS(COUNTIF(Feuil2!A$1:A$30,C202)&gt;0,Feuil2!$A$1,COUNTIF(Feuil2!B$1:B$30,C202)&gt;0,Feuil2!$B$1,COUNTIF(Feuil2!C$1:C$30,C202)&gt;0,Feuil2!$C$1,COUNTIF(Feuil2!D$1:D$30,C202)&gt;0,Feuil2!$D$1,COUNTIF(Feuil2!E$1:E$30,C202)&gt;0,Feuil2!$E$1)</f>
        <v>#N/A</v>
      </c>
      <c r="AB202" t="str">
        <f t="shared" si="22"/>
        <v>Dior</v>
      </c>
      <c r="AC202" s="2" t="str">
        <f t="shared" si="23"/>
        <v/>
      </c>
    </row>
    <row r="203" spans="1:29" x14ac:dyDescent="0.2">
      <c r="A203" s="1">
        <v>44862</v>
      </c>
      <c r="B203">
        <v>47105</v>
      </c>
      <c r="C203" t="s">
        <v>160</v>
      </c>
      <c r="D203" t="s">
        <v>149</v>
      </c>
      <c r="E203" t="s">
        <v>1177</v>
      </c>
      <c r="F203" t="s">
        <v>174</v>
      </c>
      <c r="H203" t="s">
        <v>26</v>
      </c>
      <c r="I203" t="s">
        <v>153</v>
      </c>
      <c r="J203" t="s">
        <v>158</v>
      </c>
      <c r="K203" t="s">
        <v>146</v>
      </c>
      <c r="L203">
        <v>2</v>
      </c>
      <c r="N203" s="2">
        <v>0.11458333333333333</v>
      </c>
      <c r="O203" s="1">
        <v>44862</v>
      </c>
      <c r="P203" s="1">
        <v>44868</v>
      </c>
      <c r="Q203" s="1"/>
      <c r="R203" s="1"/>
      <c r="S203" s="1"/>
      <c r="T203" s="1">
        <v>44862</v>
      </c>
      <c r="U203" s="1"/>
      <c r="V203" s="1"/>
      <c r="W203" s="1" t="str">
        <f t="shared" si="18"/>
        <v>octobre</v>
      </c>
      <c r="X203" s="1" t="str">
        <f t="shared" si="19"/>
        <v/>
      </c>
      <c r="Y203" s="1" t="str">
        <f t="shared" si="20"/>
        <v>2022</v>
      </c>
      <c r="Z203" s="1" t="str">
        <f t="shared" si="21"/>
        <v/>
      </c>
      <c r="AA203" t="str" cm="1">
        <f t="array" ref="AA203">_xlfn.IFS(COUNTIF(Feuil2!A$1:A$30,C203)&gt;0,Feuil2!$A$1,COUNTIF(Feuil2!B$1:B$30,C203)&gt;0,Feuil2!$B$1,COUNTIF(Feuil2!C$1:C$30,C203)&gt;0,Feuil2!$C$1,COUNTIF(Feuil2!D$1:D$30,C203)&gt;0,Feuil2!$D$1,COUNTIF(Feuil2!E$1:E$30,C203)&gt;0,Feuil2!$E$1)</f>
        <v>COTY</v>
      </c>
      <c r="AB203" t="str">
        <f t="shared" si="22"/>
        <v>COTY</v>
      </c>
      <c r="AC203" s="2">
        <f t="shared" si="23"/>
        <v>0.16041666666666665</v>
      </c>
    </row>
    <row r="204" spans="1:29" x14ac:dyDescent="0.2">
      <c r="A204" s="1">
        <v>44869</v>
      </c>
      <c r="B204">
        <v>47151</v>
      </c>
      <c r="C204" t="s">
        <v>193</v>
      </c>
      <c r="D204" t="s">
        <v>194</v>
      </c>
      <c r="E204" t="s">
        <v>1177</v>
      </c>
      <c r="F204" t="s">
        <v>195</v>
      </c>
      <c r="H204" t="s">
        <v>26</v>
      </c>
      <c r="I204" t="s">
        <v>176</v>
      </c>
      <c r="J204" t="s">
        <v>49</v>
      </c>
      <c r="K204" t="s">
        <v>146</v>
      </c>
      <c r="L204">
        <v>2</v>
      </c>
      <c r="N204" s="2">
        <v>6.25E-2</v>
      </c>
      <c r="O204" s="1">
        <v>44869</v>
      </c>
      <c r="P204" s="1">
        <v>44874</v>
      </c>
      <c r="Q204" s="1">
        <v>44874</v>
      </c>
      <c r="R204" s="1">
        <v>44886</v>
      </c>
      <c r="S204" s="1">
        <v>44886</v>
      </c>
      <c r="T204" s="1"/>
      <c r="U204" s="1"/>
      <c r="V204" s="1"/>
      <c r="W204" s="1" t="str">
        <f t="shared" si="18"/>
        <v>novembre</v>
      </c>
      <c r="X204" s="1" t="str">
        <f t="shared" si="19"/>
        <v/>
      </c>
      <c r="Y204" s="1" t="str">
        <f t="shared" si="20"/>
        <v>2022</v>
      </c>
      <c r="Z204" s="1" t="str">
        <f t="shared" si="21"/>
        <v/>
      </c>
      <c r="AA204" t="e" cm="1">
        <f t="array" ref="AA204">_xlfn.IFS(COUNTIF(Feuil2!A$1:A$30,C204)&gt;0,Feuil2!$A$1,COUNTIF(Feuil2!B$1:B$30,C204)&gt;0,Feuil2!$B$1,COUNTIF(Feuil2!C$1:C$30,C204)&gt;0,Feuil2!$C$1,COUNTIF(Feuil2!D$1:D$30,C204)&gt;0,Feuil2!$D$1,COUNTIF(Feuil2!E$1:E$30,C204)&gt;0,Feuil2!$E$1)</f>
        <v>#N/A</v>
      </c>
      <c r="AB204" t="str">
        <f t="shared" si="22"/>
        <v>Nars</v>
      </c>
      <c r="AC204" s="2">
        <f t="shared" si="23"/>
        <v>8.7499999999999994E-2</v>
      </c>
    </row>
    <row r="205" spans="1:29" x14ac:dyDescent="0.2">
      <c r="A205" s="1">
        <v>44581</v>
      </c>
      <c r="B205">
        <v>44548</v>
      </c>
      <c r="C205" t="s">
        <v>124</v>
      </c>
      <c r="G205" t="s">
        <v>196</v>
      </c>
      <c r="H205" t="s">
        <v>26</v>
      </c>
      <c r="I205" t="s">
        <v>176</v>
      </c>
      <c r="J205" t="s">
        <v>28</v>
      </c>
      <c r="K205" t="s">
        <v>146</v>
      </c>
      <c r="L205">
        <v>11</v>
      </c>
      <c r="N205" s="2">
        <v>0.16666666666666666</v>
      </c>
      <c r="O205" s="1"/>
      <c r="P205" s="1"/>
      <c r="Q205" s="1"/>
      <c r="R205" s="1"/>
      <c r="S205" s="1"/>
      <c r="T205" s="1"/>
      <c r="U205" s="1"/>
      <c r="V205" s="1"/>
      <c r="W205" s="1" t="str">
        <f t="shared" si="18"/>
        <v>janvier</v>
      </c>
      <c r="X205" s="1" t="str">
        <f t="shared" si="19"/>
        <v/>
      </c>
      <c r="Y205" s="1" t="str">
        <f t="shared" si="20"/>
        <v>2022</v>
      </c>
      <c r="Z205" s="1" t="str">
        <f t="shared" si="21"/>
        <v/>
      </c>
      <c r="AA205" t="e" cm="1">
        <f t="array" ref="AA205">_xlfn.IFS(COUNTIF(Feuil2!A$1:A$30,C205)&gt;0,Feuil2!$A$1,COUNTIF(Feuil2!B$1:B$30,C205)&gt;0,Feuil2!$B$1,COUNTIF(Feuil2!C$1:C$30,C205)&gt;0,Feuil2!$C$1,COUNTIF(Feuil2!D$1:D$30,C205)&gt;0,Feuil2!$D$1,COUNTIF(Feuil2!E$1:E$30,C205)&gt;0,Feuil2!$E$1)</f>
        <v>#N/A</v>
      </c>
      <c r="AB205" t="str">
        <f t="shared" si="22"/>
        <v>Dior</v>
      </c>
      <c r="AC205" s="2">
        <f t="shared" si="23"/>
        <v>0.23333333333333331</v>
      </c>
    </row>
    <row r="206" spans="1:29" x14ac:dyDescent="0.2">
      <c r="A206" s="1">
        <v>44939</v>
      </c>
      <c r="B206">
        <v>47856</v>
      </c>
      <c r="C206" t="s">
        <v>203</v>
      </c>
      <c r="D206" t="s">
        <v>222</v>
      </c>
      <c r="E206" t="s">
        <v>59</v>
      </c>
      <c r="F206" t="s">
        <v>48</v>
      </c>
      <c r="G206" t="s">
        <v>23</v>
      </c>
      <c r="H206" t="s">
        <v>38</v>
      </c>
      <c r="I206" t="s">
        <v>200</v>
      </c>
      <c r="J206" t="s">
        <v>181</v>
      </c>
      <c r="K206" t="s">
        <v>146</v>
      </c>
      <c r="L206">
        <v>1</v>
      </c>
      <c r="N206" s="2">
        <v>2.0833333333333332E-2</v>
      </c>
      <c r="O206" s="1"/>
      <c r="P206" s="1">
        <v>44942</v>
      </c>
      <c r="Q206" s="1"/>
      <c r="R206" s="1"/>
      <c r="S206" s="1"/>
      <c r="T206" s="1">
        <v>44942</v>
      </c>
      <c r="U206" s="1"/>
      <c r="V206" s="1"/>
      <c r="W206" s="1" t="str">
        <f t="shared" si="18"/>
        <v>janvier</v>
      </c>
      <c r="X206" s="1" t="str">
        <f t="shared" si="19"/>
        <v/>
      </c>
      <c r="Y206" s="1" t="str">
        <f t="shared" si="20"/>
        <v>2023</v>
      </c>
      <c r="Z206" s="1" t="str">
        <f t="shared" si="21"/>
        <v/>
      </c>
      <c r="AA206" t="e" cm="1">
        <f t="array" ref="AA206">_xlfn.IFS(COUNTIF(Feuil2!A$1:A$30,C206)&gt;0,Feuil2!$A$1,COUNTIF(Feuil2!B$1:B$30,C206)&gt;0,Feuil2!$B$1,COUNTIF(Feuil2!C$1:C$30,C206)&gt;0,Feuil2!$C$1,COUNTIF(Feuil2!D$1:D$30,C206)&gt;0,Feuil2!$D$1,COUNTIF(Feuil2!E$1:E$30,C206)&gt;0,Feuil2!$E$1)</f>
        <v>#N/A</v>
      </c>
      <c r="AB206" t="str">
        <f t="shared" si="22"/>
        <v>HERMES</v>
      </c>
      <c r="AC206" s="2">
        <f t="shared" si="23"/>
        <v>2.9166666666666664E-2</v>
      </c>
    </row>
    <row r="207" spans="1:29" x14ac:dyDescent="0.2">
      <c r="A207" s="1">
        <v>44978</v>
      </c>
      <c r="B207" t="s">
        <v>254</v>
      </c>
      <c r="C207" t="s">
        <v>248</v>
      </c>
      <c r="D207" t="s">
        <v>250</v>
      </c>
      <c r="E207" t="s">
        <v>24</v>
      </c>
      <c r="F207" t="s">
        <v>115</v>
      </c>
      <c r="H207" t="s">
        <v>26</v>
      </c>
      <c r="I207" t="s">
        <v>229</v>
      </c>
      <c r="J207" t="s">
        <v>230</v>
      </c>
      <c r="K207" t="s">
        <v>146</v>
      </c>
      <c r="L207">
        <v>1</v>
      </c>
      <c r="N207" s="2">
        <v>8.3333333333333329E-2</v>
      </c>
      <c r="O207" s="1"/>
      <c r="P207" s="1"/>
      <c r="Q207" s="1"/>
      <c r="R207" s="1"/>
      <c r="S207" s="1"/>
      <c r="T207" s="1">
        <v>44980</v>
      </c>
      <c r="U207" s="1"/>
      <c r="V207" s="1"/>
      <c r="W207" s="1" t="str">
        <f t="shared" si="18"/>
        <v>février</v>
      </c>
      <c r="X207" s="1" t="str">
        <f t="shared" si="19"/>
        <v/>
      </c>
      <c r="Y207" s="1" t="str">
        <f t="shared" si="20"/>
        <v>2023</v>
      </c>
      <c r="Z207" s="1" t="str">
        <f t="shared" si="21"/>
        <v/>
      </c>
      <c r="AA207" t="str" cm="1">
        <f t="array" ref="AA207">_xlfn.IFS(COUNTIF(Feuil2!A$1:A$30,C207)&gt;0,Feuil2!$A$1,COUNTIF(Feuil2!B$1:B$30,C207)&gt;0,Feuil2!$B$1,COUNTIF(Feuil2!C$1:C$30,C207)&gt;0,Feuil2!$C$1,COUNTIF(Feuil2!D$1:D$30,C207)&gt;0,Feuil2!$D$1,COUNTIF(Feuil2!E$1:E$30,C207)&gt;0,Feuil2!$E$1)</f>
        <v>PUIG</v>
      </c>
      <c r="AB207" t="str">
        <f t="shared" si="22"/>
        <v>PUIG</v>
      </c>
      <c r="AC207" s="2">
        <f t="shared" si="23"/>
        <v>0.11666666666666665</v>
      </c>
    </row>
    <row r="208" spans="1:29" x14ac:dyDescent="0.2">
      <c r="A208" s="1">
        <v>44925</v>
      </c>
      <c r="B208">
        <v>47423</v>
      </c>
      <c r="C208" t="s">
        <v>255</v>
      </c>
      <c r="D208" t="s">
        <v>256</v>
      </c>
      <c r="E208" t="s">
        <v>1177</v>
      </c>
      <c r="F208" t="s">
        <v>102</v>
      </c>
      <c r="H208" t="s">
        <v>26</v>
      </c>
      <c r="I208" t="s">
        <v>229</v>
      </c>
      <c r="J208" t="s">
        <v>28</v>
      </c>
      <c r="K208" t="s">
        <v>146</v>
      </c>
      <c r="O208" s="1"/>
      <c r="P208" s="1">
        <v>44930</v>
      </c>
      <c r="Q208" s="1"/>
      <c r="R208" s="1"/>
      <c r="S208" s="1"/>
      <c r="T208" s="1"/>
      <c r="U208" s="1"/>
      <c r="V208" s="1"/>
      <c r="W208" s="1" t="str">
        <f t="shared" si="18"/>
        <v>décembre</v>
      </c>
      <c r="X208" s="1" t="str">
        <f t="shared" si="19"/>
        <v/>
      </c>
      <c r="Y208" s="1" t="str">
        <f t="shared" si="20"/>
        <v>2022</v>
      </c>
      <c r="Z208" s="1" t="str">
        <f t="shared" si="21"/>
        <v/>
      </c>
      <c r="AA208" t="e" cm="1">
        <f t="array" ref="AA208">_xlfn.IFS(COUNTIF(Feuil2!A$1:A$30,C208)&gt;0,Feuil2!$A$1,COUNTIF(Feuil2!B$1:B$30,C208)&gt;0,Feuil2!$B$1,COUNTIF(Feuil2!C$1:C$30,C208)&gt;0,Feuil2!$C$1,COUNTIF(Feuil2!D$1:D$30,C208)&gt;0,Feuil2!$D$1,COUNTIF(Feuil2!E$1:E$30,C208)&gt;0,Feuil2!$E$1)</f>
        <v>#N/A</v>
      </c>
      <c r="AB208" t="str">
        <f t="shared" si="22"/>
        <v>Estee Lauder</v>
      </c>
      <c r="AC208" s="2" t="str">
        <f t="shared" si="23"/>
        <v/>
      </c>
    </row>
    <row r="209" spans="1:29" x14ac:dyDescent="0.2">
      <c r="A209" s="1">
        <v>44775</v>
      </c>
      <c r="B209">
        <v>46136</v>
      </c>
      <c r="C209" t="s">
        <v>94</v>
      </c>
      <c r="D209" t="s">
        <v>242</v>
      </c>
      <c r="F209" t="s">
        <v>45</v>
      </c>
      <c r="G209" t="s">
        <v>257</v>
      </c>
      <c r="H209" t="s">
        <v>26</v>
      </c>
      <c r="I209" t="s">
        <v>229</v>
      </c>
      <c r="J209" t="s">
        <v>32</v>
      </c>
      <c r="K209" t="s">
        <v>146</v>
      </c>
      <c r="L209">
        <v>5</v>
      </c>
      <c r="N209" s="2">
        <v>0.20833333333333334</v>
      </c>
      <c r="O209" s="1"/>
      <c r="P209" s="1"/>
      <c r="Q209" s="1"/>
      <c r="R209" s="1"/>
      <c r="S209" s="1"/>
      <c r="T209" s="1">
        <v>44791</v>
      </c>
      <c r="U209" s="1"/>
      <c r="V209" s="1"/>
      <c r="W209" s="1" t="str">
        <f t="shared" si="18"/>
        <v>août</v>
      </c>
      <c r="X209" s="1" t="str">
        <f t="shared" si="19"/>
        <v/>
      </c>
      <c r="Y209" s="1" t="str">
        <f t="shared" si="20"/>
        <v>2022</v>
      </c>
      <c r="Z209" s="1" t="str">
        <f t="shared" si="21"/>
        <v/>
      </c>
      <c r="AA209" t="str" cm="1">
        <f t="array" ref="AA209">_xlfn.IFS(COUNTIF(Feuil2!A$1:A$30,C209)&gt;0,Feuil2!$A$1,COUNTIF(Feuil2!B$1:B$30,C209)&gt;0,Feuil2!$B$1,COUNTIF(Feuil2!C$1:C$30,C209)&gt;0,Feuil2!$C$1,COUNTIF(Feuil2!D$1:D$30,C209)&gt;0,Feuil2!$D$1,COUNTIF(Feuil2!E$1:E$30,C209)&gt;0,Feuil2!$E$1)</f>
        <v>L'Oréal</v>
      </c>
      <c r="AB209" t="str">
        <f t="shared" si="22"/>
        <v>L'Oréal</v>
      </c>
      <c r="AC209" s="2">
        <f t="shared" si="23"/>
        <v>0.29166666666666669</v>
      </c>
    </row>
    <row r="210" spans="1:29" x14ac:dyDescent="0.2">
      <c r="A210" s="1">
        <v>44939</v>
      </c>
      <c r="B210">
        <v>47839</v>
      </c>
      <c r="C210" t="s">
        <v>251</v>
      </c>
      <c r="D210" t="s">
        <v>304</v>
      </c>
      <c r="E210" t="s">
        <v>59</v>
      </c>
      <c r="F210" t="s">
        <v>86</v>
      </c>
      <c r="G210" t="s">
        <v>23</v>
      </c>
      <c r="H210" t="s">
        <v>38</v>
      </c>
      <c r="I210" t="s">
        <v>284</v>
      </c>
      <c r="J210" t="s">
        <v>219</v>
      </c>
      <c r="K210" t="s">
        <v>146</v>
      </c>
      <c r="O210" s="1"/>
      <c r="P210" s="1">
        <v>44945</v>
      </c>
      <c r="Q210" s="1"/>
      <c r="R210" s="1"/>
      <c r="S210" s="1">
        <v>44936</v>
      </c>
      <c r="T210" s="1"/>
      <c r="U210" s="1"/>
      <c r="V210" s="1"/>
      <c r="W210" s="1" t="str">
        <f t="shared" si="18"/>
        <v>janvier</v>
      </c>
      <c r="X210" s="1" t="str">
        <f t="shared" si="19"/>
        <v/>
      </c>
      <c r="Y210" s="1" t="str">
        <f t="shared" si="20"/>
        <v>2023</v>
      </c>
      <c r="Z210" s="1" t="str">
        <f t="shared" si="21"/>
        <v/>
      </c>
      <c r="AA210" t="e" cm="1">
        <f t="array" ref="AA210">_xlfn.IFS(COUNTIF(Feuil2!A$1:A$30,C210)&gt;0,Feuil2!$A$1,COUNTIF(Feuil2!B$1:B$30,C210)&gt;0,Feuil2!$B$1,COUNTIF(Feuil2!C$1:C$30,C210)&gt;0,Feuil2!$C$1,COUNTIF(Feuil2!D$1:D$30,C210)&gt;0,Feuil2!$D$1,COUNTIF(Feuil2!E$1:E$30,C210)&gt;0,Feuil2!$E$1)</f>
        <v>#N/A</v>
      </c>
      <c r="AB210" t="str">
        <f t="shared" si="22"/>
        <v>GUERLAIN</v>
      </c>
      <c r="AC210" s="2" t="str">
        <f t="shared" si="23"/>
        <v/>
      </c>
    </row>
    <row r="211" spans="1:29" x14ac:dyDescent="0.2">
      <c r="A211" s="1">
        <v>44719</v>
      </c>
      <c r="B211">
        <v>45809</v>
      </c>
      <c r="C211" t="s">
        <v>305</v>
      </c>
      <c r="F211" t="s">
        <v>174</v>
      </c>
      <c r="H211" t="s">
        <v>38</v>
      </c>
      <c r="I211" t="s">
        <v>284</v>
      </c>
      <c r="J211" t="s">
        <v>60</v>
      </c>
      <c r="K211" t="s">
        <v>146</v>
      </c>
      <c r="L211">
        <v>1</v>
      </c>
      <c r="O211" s="1"/>
      <c r="P211" s="1">
        <v>44725</v>
      </c>
      <c r="Q211" s="1"/>
      <c r="R211" s="1"/>
      <c r="S211" s="1"/>
      <c r="T211" s="1"/>
      <c r="U211" s="1"/>
      <c r="V211" s="1"/>
      <c r="W211" s="1" t="str">
        <f t="shared" si="18"/>
        <v>juin</v>
      </c>
      <c r="X211" s="1" t="str">
        <f t="shared" si="19"/>
        <v/>
      </c>
      <c r="Y211" s="1" t="str">
        <f t="shared" si="20"/>
        <v>2022</v>
      </c>
      <c r="Z211" s="1" t="str">
        <f t="shared" si="21"/>
        <v/>
      </c>
      <c r="AA211" t="e" cm="1">
        <f t="array" ref="AA211">_xlfn.IFS(COUNTIF(Feuil2!A$1:A$30,C211)&gt;0,Feuil2!$A$1,COUNTIF(Feuil2!B$1:B$30,C211)&gt;0,Feuil2!$B$1,COUNTIF(Feuil2!C$1:C$30,C211)&gt;0,Feuil2!$C$1,COUNTIF(Feuil2!D$1:D$30,C211)&gt;0,Feuil2!$D$1,COUNTIF(Feuil2!E$1:E$30,C211)&gt;0,Feuil2!$E$1)</f>
        <v>#N/A</v>
      </c>
      <c r="AB211" t="str">
        <f t="shared" si="22"/>
        <v>Amelie Ray</v>
      </c>
      <c r="AC211" s="2" t="str">
        <f t="shared" si="23"/>
        <v/>
      </c>
    </row>
    <row r="212" spans="1:29" x14ac:dyDescent="0.2">
      <c r="A212" s="1">
        <v>44872</v>
      </c>
      <c r="B212">
        <v>47159</v>
      </c>
      <c r="C212" t="s">
        <v>203</v>
      </c>
      <c r="D212" t="s">
        <v>207</v>
      </c>
      <c r="E212" t="s">
        <v>306</v>
      </c>
      <c r="F212" t="s">
        <v>307</v>
      </c>
      <c r="H212" t="s">
        <v>38</v>
      </c>
      <c r="I212" t="s">
        <v>284</v>
      </c>
      <c r="J212" t="s">
        <v>60</v>
      </c>
      <c r="K212" t="s">
        <v>146</v>
      </c>
      <c r="L212">
        <v>1</v>
      </c>
      <c r="N212" s="2">
        <v>4.1666666666666664E-2</v>
      </c>
      <c r="O212" s="1">
        <v>44872</v>
      </c>
      <c r="P212" s="1">
        <v>44875</v>
      </c>
      <c r="Q212" s="1"/>
      <c r="R212" s="1"/>
      <c r="S212" s="1"/>
      <c r="T212" s="1"/>
      <c r="U212" s="1"/>
      <c r="V212" s="1"/>
      <c r="W212" s="1" t="str">
        <f t="shared" si="18"/>
        <v>novembre</v>
      </c>
      <c r="X212" s="1" t="str">
        <f t="shared" si="19"/>
        <v/>
      </c>
      <c r="Y212" s="1" t="str">
        <f t="shared" si="20"/>
        <v>2022</v>
      </c>
      <c r="Z212" s="1" t="str">
        <f t="shared" si="21"/>
        <v/>
      </c>
      <c r="AA212" t="e" cm="1">
        <f t="array" ref="AA212">_xlfn.IFS(COUNTIF(Feuil2!A$1:A$30,C212)&gt;0,Feuil2!$A$1,COUNTIF(Feuil2!B$1:B$30,C212)&gt;0,Feuil2!$B$1,COUNTIF(Feuil2!C$1:C$30,C212)&gt;0,Feuil2!$C$1,COUNTIF(Feuil2!D$1:D$30,C212)&gt;0,Feuil2!$D$1,COUNTIF(Feuil2!E$1:E$30,C212)&gt;0,Feuil2!$E$1)</f>
        <v>#N/A</v>
      </c>
      <c r="AB212" t="str">
        <f t="shared" si="22"/>
        <v>HERMES</v>
      </c>
      <c r="AC212" s="2">
        <f t="shared" si="23"/>
        <v>5.8333333333333327E-2</v>
      </c>
    </row>
    <row r="213" spans="1:29" x14ac:dyDescent="0.2">
      <c r="A213" s="1">
        <v>44965</v>
      </c>
      <c r="B213">
        <v>48120</v>
      </c>
      <c r="C213" t="s">
        <v>124</v>
      </c>
      <c r="D213" t="s">
        <v>55</v>
      </c>
      <c r="E213" t="s">
        <v>24</v>
      </c>
      <c r="F213" t="s">
        <v>45</v>
      </c>
      <c r="H213" t="s">
        <v>26</v>
      </c>
      <c r="I213" t="s">
        <v>308</v>
      </c>
      <c r="J213" t="s">
        <v>28</v>
      </c>
      <c r="K213" t="s">
        <v>146</v>
      </c>
      <c r="L213">
        <v>1</v>
      </c>
      <c r="N213" s="2">
        <v>0.16666666666666666</v>
      </c>
      <c r="O213" s="1">
        <v>44965</v>
      </c>
      <c r="P213" s="1">
        <v>44967</v>
      </c>
      <c r="Q213" s="1"/>
      <c r="R213" s="1"/>
      <c r="S213" s="1"/>
      <c r="T213" s="1">
        <v>45201</v>
      </c>
      <c r="U213" s="1"/>
      <c r="V213" s="1"/>
      <c r="W213" s="1" t="str">
        <f t="shared" si="18"/>
        <v>février</v>
      </c>
      <c r="X213" s="1" t="str">
        <f t="shared" si="19"/>
        <v/>
      </c>
      <c r="Y213" s="1" t="str">
        <f t="shared" si="20"/>
        <v>2023</v>
      </c>
      <c r="Z213" s="1" t="str">
        <f t="shared" si="21"/>
        <v/>
      </c>
      <c r="AA213" t="e" cm="1">
        <f t="array" ref="AA213">_xlfn.IFS(COUNTIF(Feuil2!A$1:A$30,C213)&gt;0,Feuil2!$A$1,COUNTIF(Feuil2!B$1:B$30,C213)&gt;0,Feuil2!$B$1,COUNTIF(Feuil2!C$1:C$30,C213)&gt;0,Feuil2!$C$1,COUNTIF(Feuil2!D$1:D$30,C213)&gt;0,Feuil2!$D$1,COUNTIF(Feuil2!E$1:E$30,C213)&gt;0,Feuil2!$E$1)</f>
        <v>#N/A</v>
      </c>
      <c r="AB213" t="str">
        <f t="shared" si="22"/>
        <v>Dior</v>
      </c>
      <c r="AC213" s="2">
        <f t="shared" si="23"/>
        <v>0.23333333333333331</v>
      </c>
    </row>
    <row r="214" spans="1:29" x14ac:dyDescent="0.2">
      <c r="A214" s="1">
        <v>44951</v>
      </c>
      <c r="B214">
        <v>47969</v>
      </c>
      <c r="C214" t="s">
        <v>309</v>
      </c>
      <c r="E214" t="s">
        <v>24</v>
      </c>
      <c r="F214" t="s">
        <v>116</v>
      </c>
      <c r="H214" t="s">
        <v>26</v>
      </c>
      <c r="I214" t="s">
        <v>308</v>
      </c>
      <c r="J214" t="s">
        <v>192</v>
      </c>
      <c r="K214" t="s">
        <v>146</v>
      </c>
      <c r="L214">
        <v>2</v>
      </c>
      <c r="N214" s="2">
        <v>8.3333333333333329E-2</v>
      </c>
      <c r="O214" s="1">
        <v>44951</v>
      </c>
      <c r="P214" s="1">
        <v>44951</v>
      </c>
      <c r="Q214" s="1"/>
      <c r="R214" s="1"/>
      <c r="S214" s="1"/>
      <c r="T214" s="1">
        <v>44951</v>
      </c>
      <c r="U214" s="1"/>
      <c r="V214" s="1"/>
      <c r="W214" s="1" t="str">
        <f t="shared" si="18"/>
        <v>janvier</v>
      </c>
      <c r="X214" s="1" t="str">
        <f t="shared" si="19"/>
        <v/>
      </c>
      <c r="Y214" s="1" t="str">
        <f t="shared" si="20"/>
        <v>2023</v>
      </c>
      <c r="Z214" s="1" t="str">
        <f t="shared" si="21"/>
        <v/>
      </c>
      <c r="AA214" t="e" cm="1">
        <f t="array" ref="AA214">_xlfn.IFS(COUNTIF(Feuil2!A$1:A$30,C214)&gt;0,Feuil2!$A$1,COUNTIF(Feuil2!B$1:B$30,C214)&gt;0,Feuil2!$B$1,COUNTIF(Feuil2!C$1:C$30,C214)&gt;0,Feuil2!$C$1,COUNTIF(Feuil2!D$1:D$30,C214)&gt;0,Feuil2!$D$1,COUNTIF(Feuil2!E$1:E$30,C214)&gt;0,Feuil2!$E$1)</f>
        <v>#N/A</v>
      </c>
      <c r="AB214" t="str">
        <f t="shared" si="22"/>
        <v>La Neige</v>
      </c>
      <c r="AC214" s="2">
        <f t="shared" si="23"/>
        <v>0.11666666666666665</v>
      </c>
    </row>
    <row r="215" spans="1:29" x14ac:dyDescent="0.2">
      <c r="A215" s="1">
        <v>44953</v>
      </c>
      <c r="B215">
        <v>48004</v>
      </c>
      <c r="C215" t="s">
        <v>310</v>
      </c>
      <c r="E215" t="s">
        <v>311</v>
      </c>
      <c r="F215" t="s">
        <v>312</v>
      </c>
      <c r="H215" t="s">
        <v>38</v>
      </c>
      <c r="I215" t="s">
        <v>308</v>
      </c>
      <c r="J215" t="s">
        <v>60</v>
      </c>
      <c r="K215" t="s">
        <v>146</v>
      </c>
      <c r="L215">
        <v>1</v>
      </c>
      <c r="N215" s="2">
        <v>0.20833333333333334</v>
      </c>
      <c r="O215" s="1">
        <v>44953</v>
      </c>
      <c r="P215" s="1">
        <v>44958</v>
      </c>
      <c r="Q215" s="1"/>
      <c r="R215" s="1"/>
      <c r="S215" s="1"/>
      <c r="T215" s="1">
        <v>44957</v>
      </c>
      <c r="U215" s="1"/>
      <c r="V215" s="1"/>
      <c r="W215" s="1" t="str">
        <f t="shared" si="18"/>
        <v>janvier</v>
      </c>
      <c r="X215" s="1" t="str">
        <f t="shared" si="19"/>
        <v/>
      </c>
      <c r="Y215" s="1" t="str">
        <f t="shared" si="20"/>
        <v>2023</v>
      </c>
      <c r="Z215" s="1" t="str">
        <f t="shared" si="21"/>
        <v/>
      </c>
      <c r="AA215" t="str" cm="1">
        <f t="array" ref="AA215">_xlfn.IFS(COUNTIF(Feuil2!A$1:A$30,C215)&gt;0,Feuil2!$A$1,COUNTIF(Feuil2!B$1:B$30,C215)&gt;0,Feuil2!$B$1,COUNTIF(Feuil2!C$1:C$30,C215)&gt;0,Feuil2!$C$1,COUNTIF(Feuil2!D$1:D$30,C215)&gt;0,Feuil2!$D$1,COUNTIF(Feuil2!E$1:E$30,C215)&gt;0,Feuil2!$E$1)</f>
        <v>Interparfums</v>
      </c>
      <c r="AB215" t="str">
        <f t="shared" si="22"/>
        <v>Interparfums</v>
      </c>
      <c r="AC215" s="2">
        <f t="shared" si="23"/>
        <v>0.29166666666666669</v>
      </c>
    </row>
    <row r="216" spans="1:29" x14ac:dyDescent="0.2">
      <c r="A216" s="1">
        <v>44645</v>
      </c>
      <c r="B216">
        <v>45103</v>
      </c>
      <c r="C216" t="s">
        <v>313</v>
      </c>
      <c r="E216" t="s">
        <v>1177</v>
      </c>
      <c r="F216" t="s">
        <v>129</v>
      </c>
      <c r="H216" t="s">
        <v>26</v>
      </c>
      <c r="I216" t="s">
        <v>308</v>
      </c>
      <c r="J216" t="s">
        <v>158</v>
      </c>
      <c r="K216" t="s">
        <v>146</v>
      </c>
      <c r="L216">
        <v>1</v>
      </c>
      <c r="N216" s="2">
        <v>0.16666666666666666</v>
      </c>
      <c r="O216" s="1">
        <v>44649</v>
      </c>
      <c r="P216" s="1">
        <v>44649</v>
      </c>
      <c r="Q216" s="1"/>
      <c r="R216" s="1"/>
      <c r="S216" s="1"/>
      <c r="T216" s="1">
        <v>44651</v>
      </c>
      <c r="U216" s="1"/>
      <c r="V216" s="1"/>
      <c r="W216" s="1" t="str">
        <f t="shared" si="18"/>
        <v>mars</v>
      </c>
      <c r="X216" s="1" t="str">
        <f t="shared" si="19"/>
        <v/>
      </c>
      <c r="Y216" s="1" t="str">
        <f t="shared" si="20"/>
        <v>2022</v>
      </c>
      <c r="Z216" s="1" t="str">
        <f t="shared" si="21"/>
        <v/>
      </c>
      <c r="AA216" t="e" cm="1">
        <f t="array" ref="AA216">_xlfn.IFS(COUNTIF(Feuil2!A$1:A$30,C216)&gt;0,Feuil2!$A$1,COUNTIF(Feuil2!B$1:B$30,C216)&gt;0,Feuil2!$B$1,COUNTIF(Feuil2!C$1:C$30,C216)&gt;0,Feuil2!$C$1,COUNTIF(Feuil2!D$1:D$30,C216)&gt;0,Feuil2!$D$1,COUNTIF(Feuil2!E$1:E$30,C216)&gt;0,Feuil2!$E$1)</f>
        <v>#N/A</v>
      </c>
      <c r="AB216" t="str">
        <f t="shared" si="22"/>
        <v>Global Bioenergie</v>
      </c>
      <c r="AC216" s="2">
        <f t="shared" si="23"/>
        <v>0.23333333333333331</v>
      </c>
    </row>
    <row r="217" spans="1:29" x14ac:dyDescent="0.2">
      <c r="A217" s="1">
        <v>45033</v>
      </c>
      <c r="B217">
        <v>48715</v>
      </c>
      <c r="C217" t="s">
        <v>350</v>
      </c>
      <c r="D217" t="s">
        <v>351</v>
      </c>
      <c r="E217" t="s">
        <v>24</v>
      </c>
      <c r="F217" t="s">
        <v>116</v>
      </c>
      <c r="H217" t="s">
        <v>26</v>
      </c>
      <c r="I217" t="s">
        <v>333</v>
      </c>
      <c r="J217" t="s">
        <v>352</v>
      </c>
      <c r="K217" t="s">
        <v>146</v>
      </c>
      <c r="L217">
        <v>1</v>
      </c>
      <c r="N217" s="2">
        <v>0.125</v>
      </c>
      <c r="O217" s="1"/>
      <c r="P217" s="1">
        <v>45036</v>
      </c>
      <c r="Q217" s="1">
        <v>45033</v>
      </c>
      <c r="R217" s="1">
        <v>45075</v>
      </c>
      <c r="S217" s="1">
        <v>45078</v>
      </c>
      <c r="T217" s="1">
        <v>45036</v>
      </c>
      <c r="U217" s="1"/>
      <c r="V217" s="1"/>
      <c r="W217" s="1" t="str">
        <f t="shared" si="18"/>
        <v>avril</v>
      </c>
      <c r="X217" s="1" t="str">
        <f t="shared" si="19"/>
        <v/>
      </c>
      <c r="Y217" s="1" t="str">
        <f t="shared" si="20"/>
        <v>2023</v>
      </c>
      <c r="Z217" s="1" t="str">
        <f t="shared" si="21"/>
        <v/>
      </c>
      <c r="AA217" t="e" cm="1">
        <f t="array" ref="AA217">_xlfn.IFS(COUNTIF(Feuil2!A$1:A$30,C217)&gt;0,Feuil2!$A$1,COUNTIF(Feuil2!B$1:B$30,C217)&gt;0,Feuil2!$B$1,COUNTIF(Feuil2!C$1:C$30,C217)&gt;0,Feuil2!$C$1,COUNTIF(Feuil2!D$1:D$30,C217)&gt;0,Feuil2!$D$1,COUNTIF(Feuil2!E$1:E$30,C217)&gt;0,Feuil2!$E$1)</f>
        <v>#N/A</v>
      </c>
      <c r="AB217" t="str">
        <f t="shared" si="22"/>
        <v>Guerlain</v>
      </c>
      <c r="AC217" s="2">
        <f t="shared" si="23"/>
        <v>0.17499999999999999</v>
      </c>
    </row>
    <row r="218" spans="1:29" x14ac:dyDescent="0.2">
      <c r="A218" s="1">
        <v>44858</v>
      </c>
      <c r="B218">
        <v>47039</v>
      </c>
      <c r="C218" t="s">
        <v>292</v>
      </c>
      <c r="E218" t="s">
        <v>59</v>
      </c>
      <c r="F218" t="s">
        <v>69</v>
      </c>
      <c r="H218" t="s">
        <v>38</v>
      </c>
      <c r="I218" t="s">
        <v>365</v>
      </c>
      <c r="J218" t="s">
        <v>219</v>
      </c>
      <c r="K218" t="s">
        <v>146</v>
      </c>
      <c r="N218" s="2">
        <v>4.1666666666666664E-2</v>
      </c>
      <c r="O218" s="1">
        <v>44858</v>
      </c>
      <c r="P218" s="1">
        <v>44862</v>
      </c>
      <c r="Q218" s="1"/>
      <c r="R218" s="1"/>
      <c r="S218" s="1"/>
      <c r="T218" s="1"/>
      <c r="U218" s="1"/>
      <c r="V218" s="1"/>
      <c r="W218" s="1" t="str">
        <f t="shared" si="18"/>
        <v>octobre</v>
      </c>
      <c r="X218" s="1" t="str">
        <f t="shared" si="19"/>
        <v/>
      </c>
      <c r="Y218" s="1" t="str">
        <f t="shared" si="20"/>
        <v>2022</v>
      </c>
      <c r="Z218" s="1" t="str">
        <f t="shared" si="21"/>
        <v/>
      </c>
      <c r="AA218" t="str" cm="1">
        <f t="array" ref="AA218">_xlfn.IFS(COUNTIF(Feuil2!A$1:A$30,C218)&gt;0,Feuil2!$A$1,COUNTIF(Feuil2!B$1:B$30,C218)&gt;0,Feuil2!$B$1,COUNTIF(Feuil2!C$1:C$30,C218)&gt;0,Feuil2!$C$1,COUNTIF(Feuil2!D$1:D$30,C218)&gt;0,Feuil2!$D$1,COUNTIF(Feuil2!E$1:E$30,C218)&gt;0,Feuil2!$E$1)</f>
        <v>L'Oréal</v>
      </c>
      <c r="AB218" t="str">
        <f t="shared" si="22"/>
        <v>L'Oréal</v>
      </c>
      <c r="AC218" s="2">
        <f t="shared" si="23"/>
        <v>5.8333333333333327E-2</v>
      </c>
    </row>
    <row r="219" spans="1:29" x14ac:dyDescent="0.2">
      <c r="A219" s="1">
        <v>45044</v>
      </c>
      <c r="B219">
        <v>48843</v>
      </c>
      <c r="C219" t="s">
        <v>1190</v>
      </c>
      <c r="D219" t="s">
        <v>23</v>
      </c>
      <c r="E219" t="s">
        <v>59</v>
      </c>
      <c r="F219" t="s">
        <v>53</v>
      </c>
      <c r="G219" t="s">
        <v>23</v>
      </c>
      <c r="H219" t="s">
        <v>26</v>
      </c>
      <c r="I219" t="s">
        <v>278</v>
      </c>
      <c r="J219" t="s">
        <v>267</v>
      </c>
      <c r="K219" t="s">
        <v>71</v>
      </c>
      <c r="O219" s="1">
        <v>45045</v>
      </c>
      <c r="P219" s="1">
        <v>45049</v>
      </c>
      <c r="Q219" s="1">
        <v>45055</v>
      </c>
      <c r="R219" s="1">
        <v>45069</v>
      </c>
      <c r="S219" s="1">
        <v>45071</v>
      </c>
      <c r="T219" s="1"/>
      <c r="U219" s="1"/>
      <c r="V219" s="1"/>
      <c r="W219" s="1" t="str">
        <f t="shared" si="18"/>
        <v>avril</v>
      </c>
      <c r="X219" s="1" t="str">
        <f t="shared" si="19"/>
        <v/>
      </c>
      <c r="Y219" s="1" t="str">
        <f t="shared" si="20"/>
        <v>2023</v>
      </c>
      <c r="Z219" s="1" t="str">
        <f t="shared" si="21"/>
        <v/>
      </c>
      <c r="AA219" t="e" cm="1">
        <f t="array" ref="AA219">_xlfn.IFS(COUNTIF(Feuil2!A$1:A$30,C219)&gt;0,Feuil2!$A$1,COUNTIF(Feuil2!B$1:B$30,C219)&gt;0,Feuil2!$B$1,COUNTIF(Feuil2!C$1:C$30,C219)&gt;0,Feuil2!$C$1,COUNTIF(Feuil2!D$1:D$30,C219)&gt;0,Feuil2!$D$1,COUNTIF(Feuil2!E$1:E$30,C219)&gt;0,Feuil2!$E$1)</f>
        <v>#N/A</v>
      </c>
      <c r="AB219" t="str">
        <f t="shared" si="22"/>
        <v>DECORTE AQ</v>
      </c>
      <c r="AC219" s="2" t="str">
        <f t="shared" si="23"/>
        <v/>
      </c>
    </row>
    <row r="220" spans="1:29" x14ac:dyDescent="0.2">
      <c r="A220" s="1">
        <v>45044</v>
      </c>
      <c r="B220">
        <v>48845</v>
      </c>
      <c r="C220" t="s">
        <v>1191</v>
      </c>
      <c r="D220" t="s">
        <v>23</v>
      </c>
      <c r="E220" t="s">
        <v>217</v>
      </c>
      <c r="F220" t="s">
        <v>129</v>
      </c>
      <c r="G220" t="s">
        <v>23</v>
      </c>
      <c r="H220" t="s">
        <v>23</v>
      </c>
      <c r="I220" t="s">
        <v>1192</v>
      </c>
      <c r="J220" t="s">
        <v>60</v>
      </c>
      <c r="K220" t="s">
        <v>23</v>
      </c>
      <c r="O220" s="1"/>
      <c r="P220" s="1">
        <v>45049</v>
      </c>
      <c r="Q220" s="1">
        <v>45051</v>
      </c>
      <c r="R220" s="1">
        <v>45058</v>
      </c>
      <c r="S220" s="1">
        <v>45061</v>
      </c>
      <c r="T220" s="1"/>
      <c r="U220" s="1"/>
      <c r="V220" s="1"/>
      <c r="W220" s="1" t="str">
        <f t="shared" si="18"/>
        <v>avril</v>
      </c>
      <c r="X220" s="1" t="str">
        <f t="shared" si="19"/>
        <v/>
      </c>
      <c r="Y220" s="1" t="str">
        <f t="shared" si="20"/>
        <v>2023</v>
      </c>
      <c r="Z220" s="1" t="str">
        <f t="shared" si="21"/>
        <v/>
      </c>
      <c r="AA220" t="str" cm="1">
        <f t="array" ref="AA220">_xlfn.IFS(COUNTIF(Feuil2!A$1:A$30,C220)&gt;0,Feuil2!$A$1,COUNTIF(Feuil2!B$1:B$30,C220)&gt;0,Feuil2!$B$1,COUNTIF(Feuil2!C$1:C$30,C220)&gt;0,Feuil2!$C$1,COUNTIF(Feuil2!D$1:D$30,C220)&gt;0,Feuil2!$D$1,COUNTIF(Feuil2!E$1:E$30,C220)&gt;0,Feuil2!$E$1)</f>
        <v>Interparfums</v>
      </c>
      <c r="AB220" t="str">
        <f t="shared" si="22"/>
        <v>Interparfums</v>
      </c>
      <c r="AC220" s="2" t="str">
        <f t="shared" si="23"/>
        <v/>
      </c>
    </row>
    <row r="221" spans="1:29" x14ac:dyDescent="0.2">
      <c r="A221" s="1"/>
      <c r="O221" s="1"/>
      <c r="P221" s="1"/>
      <c r="Q221" s="1"/>
      <c r="R221" s="1"/>
      <c r="S221" s="1"/>
      <c r="T221" s="1"/>
      <c r="U221" s="1"/>
      <c r="V221" s="1"/>
      <c r="W221" s="1" t="str">
        <f t="shared" si="18"/>
        <v/>
      </c>
      <c r="X221" s="1" t="str">
        <f t="shared" si="19"/>
        <v/>
      </c>
      <c r="Y221" s="1" t="str">
        <f t="shared" si="20"/>
        <v/>
      </c>
      <c r="Z221" s="1" t="str">
        <f t="shared" si="21"/>
        <v/>
      </c>
      <c r="AA221" t="e" cm="1">
        <f t="array" ref="AA221">_xlfn.IFS(COUNTIF(Feuil2!A$1:A$30,C221)&gt;0,Feuil2!$A$1,COUNTIF(Feuil2!B$1:B$30,C221)&gt;0,Feuil2!$B$1,COUNTIF(Feuil2!C$1:C$30,C221)&gt;0,Feuil2!$C$1,COUNTIF(Feuil2!D$1:D$30,C221)&gt;0,Feuil2!$D$1,COUNTIF(Feuil2!E$1:E$30,C221)&gt;0,Feuil2!$E$1)</f>
        <v>#N/A</v>
      </c>
      <c r="AB221" t="str">
        <f t="shared" si="22"/>
        <v/>
      </c>
      <c r="AC221" s="2" t="str">
        <f t="shared" si="23"/>
        <v/>
      </c>
    </row>
    <row r="222" spans="1:29" x14ac:dyDescent="0.2">
      <c r="A222" s="1">
        <v>44755</v>
      </c>
      <c r="B222">
        <v>46152</v>
      </c>
      <c r="C222" t="s">
        <v>94</v>
      </c>
      <c r="D222" t="s">
        <v>214</v>
      </c>
      <c r="E222" t="s">
        <v>74</v>
      </c>
      <c r="F222" t="s">
        <v>302</v>
      </c>
      <c r="H222" t="s">
        <v>38</v>
      </c>
      <c r="I222" t="s">
        <v>381</v>
      </c>
      <c r="J222" t="s">
        <v>382</v>
      </c>
      <c r="K222" t="s">
        <v>65</v>
      </c>
      <c r="L222">
        <v>3</v>
      </c>
      <c r="N222" s="2">
        <v>0.16666666666666666</v>
      </c>
      <c r="O222" s="1">
        <v>44755</v>
      </c>
      <c r="P222" s="1">
        <v>44761</v>
      </c>
      <c r="Q222" s="1">
        <v>44789</v>
      </c>
      <c r="R222" s="1">
        <v>44817</v>
      </c>
      <c r="S222" s="1">
        <v>44823</v>
      </c>
      <c r="T222" s="1">
        <v>44770</v>
      </c>
      <c r="U222" s="1">
        <v>44804</v>
      </c>
      <c r="V222" s="1">
        <v>44804</v>
      </c>
      <c r="W222" s="1" t="str">
        <f t="shared" si="18"/>
        <v>juillet</v>
      </c>
      <c r="X222" s="1" t="str">
        <f t="shared" si="19"/>
        <v>août</v>
      </c>
      <c r="Y222" s="1" t="str">
        <f t="shared" si="20"/>
        <v>2022</v>
      </c>
      <c r="Z222" s="1" t="str">
        <f t="shared" si="21"/>
        <v>2022</v>
      </c>
      <c r="AA222" t="str" cm="1">
        <f t="array" ref="AA222">_xlfn.IFS(COUNTIF(Feuil2!A$1:A$30,C222)&gt;0,Feuil2!$A$1,COUNTIF(Feuil2!B$1:B$30,C222)&gt;0,Feuil2!$B$1,COUNTIF(Feuil2!C$1:C$30,C222)&gt;0,Feuil2!$C$1,COUNTIF(Feuil2!D$1:D$30,C222)&gt;0,Feuil2!$D$1,COUNTIF(Feuil2!E$1:E$30,C222)&gt;0,Feuil2!$E$1)</f>
        <v>L'Oréal</v>
      </c>
      <c r="AB222" t="str">
        <f t="shared" si="22"/>
        <v>L'Oréal</v>
      </c>
      <c r="AC222" s="2">
        <f t="shared" si="23"/>
        <v>0.23333333333333331</v>
      </c>
    </row>
    <row r="223" spans="1:29" x14ac:dyDescent="0.2">
      <c r="A223" s="1">
        <v>44755</v>
      </c>
      <c r="B223">
        <v>46408</v>
      </c>
      <c r="C223" t="s">
        <v>24</v>
      </c>
      <c r="D223" t="s">
        <v>383</v>
      </c>
      <c r="E223" t="s">
        <v>24</v>
      </c>
      <c r="G223" t="s">
        <v>384</v>
      </c>
      <c r="H223" t="s">
        <v>26</v>
      </c>
      <c r="I223" t="s">
        <v>381</v>
      </c>
      <c r="J223" t="s">
        <v>385</v>
      </c>
      <c r="K223" t="s">
        <v>65</v>
      </c>
      <c r="L223">
        <v>1</v>
      </c>
      <c r="N223" s="2">
        <v>8.3333333333333329E-2</v>
      </c>
      <c r="O223" s="1">
        <v>44777</v>
      </c>
      <c r="P223" s="1"/>
      <c r="Q223" s="1"/>
      <c r="R223" s="1">
        <v>44866</v>
      </c>
      <c r="S223" s="1"/>
      <c r="T223" s="1">
        <v>44792</v>
      </c>
      <c r="U223" s="1"/>
      <c r="V223" s="1">
        <v>44853</v>
      </c>
      <c r="W223" s="1" t="str">
        <f t="shared" si="18"/>
        <v>juillet</v>
      </c>
      <c r="X223" s="1" t="str">
        <f t="shared" si="19"/>
        <v>octobre</v>
      </c>
      <c r="Y223" s="1" t="str">
        <f t="shared" si="20"/>
        <v>2022</v>
      </c>
      <c r="Z223" s="1" t="str">
        <f t="shared" si="21"/>
        <v>2022</v>
      </c>
      <c r="AA223" t="str" cm="1">
        <f t="array" ref="AA223">_xlfn.IFS(COUNTIF(Feuil2!A$1:A$30,C223)&gt;0,Feuil2!$A$1,COUNTIF(Feuil2!B$1:B$30,C223)&gt;0,Feuil2!$B$1,COUNTIF(Feuil2!C$1:C$30,C223)&gt;0,Feuil2!$C$1,COUNTIF(Feuil2!D$1:D$30,C223)&gt;0,Feuil2!$D$1,COUNTIF(Feuil2!E$1:E$30,C223)&gt;0,Feuil2!$E$1)</f>
        <v>Sephora</v>
      </c>
      <c r="AB223" t="str">
        <f t="shared" si="22"/>
        <v>Sephora</v>
      </c>
      <c r="AC223" s="2">
        <f t="shared" si="23"/>
        <v>0.11666666666666665</v>
      </c>
    </row>
    <row r="224" spans="1:29" x14ac:dyDescent="0.2">
      <c r="A224" s="1">
        <v>44769</v>
      </c>
      <c r="B224">
        <v>46321</v>
      </c>
      <c r="C224" t="s">
        <v>386</v>
      </c>
      <c r="E224" t="s">
        <v>74</v>
      </c>
      <c r="F224" t="s">
        <v>387</v>
      </c>
      <c r="G224" t="s">
        <v>388</v>
      </c>
      <c r="H224" t="s">
        <v>26</v>
      </c>
      <c r="I224" t="s">
        <v>381</v>
      </c>
      <c r="J224" t="s">
        <v>389</v>
      </c>
      <c r="K224" t="s">
        <v>65</v>
      </c>
      <c r="L224">
        <v>3</v>
      </c>
      <c r="N224" s="2">
        <v>2.0833333333333332E-2</v>
      </c>
      <c r="O224" s="1">
        <v>44769</v>
      </c>
      <c r="P224" s="1">
        <v>44775</v>
      </c>
      <c r="Q224" s="1">
        <v>44804</v>
      </c>
      <c r="R224" s="1">
        <v>44806</v>
      </c>
      <c r="S224" s="1">
        <v>44837</v>
      </c>
      <c r="T224" s="1">
        <v>44775</v>
      </c>
      <c r="U224" s="1">
        <v>44812</v>
      </c>
      <c r="V224" s="1">
        <v>44813</v>
      </c>
      <c r="W224" s="1" t="str">
        <f t="shared" si="18"/>
        <v>juillet</v>
      </c>
      <c r="X224" s="1" t="str">
        <f t="shared" si="19"/>
        <v>septembre</v>
      </c>
      <c r="Y224" s="1" t="str">
        <f t="shared" si="20"/>
        <v>2022</v>
      </c>
      <c r="Z224" s="1" t="str">
        <f t="shared" si="21"/>
        <v>2022</v>
      </c>
      <c r="AA224" t="e" cm="1">
        <f t="array" ref="AA224">_xlfn.IFS(COUNTIF(Feuil2!A$1:A$30,C224)&gt;0,Feuil2!$A$1,COUNTIF(Feuil2!B$1:B$30,C224)&gt;0,Feuil2!$B$1,COUNTIF(Feuil2!C$1:C$30,C224)&gt;0,Feuil2!$C$1,COUNTIF(Feuil2!D$1:D$30,C224)&gt;0,Feuil2!$D$1,COUNTIF(Feuil2!E$1:E$30,C224)&gt;0,Feuil2!$E$1)</f>
        <v>#N/A</v>
      </c>
      <c r="AB224" t="str">
        <f t="shared" si="22"/>
        <v>Guy Laroche</v>
      </c>
      <c r="AC224" s="2">
        <f t="shared" si="23"/>
        <v>2.9166666666666664E-2</v>
      </c>
    </row>
    <row r="225" spans="1:29" x14ac:dyDescent="0.2">
      <c r="A225" s="1">
        <v>44770</v>
      </c>
      <c r="B225">
        <v>46342</v>
      </c>
      <c r="C225" t="s">
        <v>390</v>
      </c>
      <c r="D225" t="s">
        <v>391</v>
      </c>
      <c r="F225" t="s">
        <v>53</v>
      </c>
      <c r="G225" t="s">
        <v>392</v>
      </c>
      <c r="H225" t="s">
        <v>26</v>
      </c>
      <c r="I225" t="s">
        <v>381</v>
      </c>
      <c r="J225" t="s">
        <v>393</v>
      </c>
      <c r="K225" t="s">
        <v>65</v>
      </c>
      <c r="L225">
        <v>1</v>
      </c>
      <c r="N225" s="2">
        <v>2.7777777777777776E-2</v>
      </c>
      <c r="O225" s="1">
        <v>44770</v>
      </c>
      <c r="P225" s="1">
        <v>44771</v>
      </c>
      <c r="Q225" s="1">
        <v>44799</v>
      </c>
      <c r="R225" s="1">
        <v>44830</v>
      </c>
      <c r="S225" s="1">
        <v>44835</v>
      </c>
      <c r="T225" s="1">
        <v>44813</v>
      </c>
      <c r="U225" s="1">
        <v>44830</v>
      </c>
      <c r="V225" s="1">
        <v>44831</v>
      </c>
      <c r="W225" s="1" t="str">
        <f t="shared" si="18"/>
        <v>juillet</v>
      </c>
      <c r="X225" s="1" t="str">
        <f t="shared" si="19"/>
        <v>septembre</v>
      </c>
      <c r="Y225" s="1" t="str">
        <f t="shared" si="20"/>
        <v>2022</v>
      </c>
      <c r="Z225" s="1" t="str">
        <f t="shared" si="21"/>
        <v>2022</v>
      </c>
      <c r="AA225" t="e" cm="1">
        <f t="array" ref="AA225">_xlfn.IFS(COUNTIF(Feuil2!A$1:A$30,C225)&gt;0,Feuil2!$A$1,COUNTIF(Feuil2!B$1:B$30,C225)&gt;0,Feuil2!$B$1,COUNTIF(Feuil2!C$1:C$30,C225)&gt;0,Feuil2!$C$1,COUNTIF(Feuil2!D$1:D$30,C225)&gt;0,Feuil2!$D$1,COUNTIF(Feuil2!E$1:E$30,C225)&gt;0,Feuil2!$E$1)</f>
        <v>#N/A</v>
      </c>
      <c r="AB225" t="str">
        <f t="shared" si="22"/>
        <v>La Prairie</v>
      </c>
      <c r="AC225" s="2">
        <f t="shared" si="23"/>
        <v>3.8888888888888883E-2</v>
      </c>
    </row>
    <row r="226" spans="1:29" x14ac:dyDescent="0.2">
      <c r="A226" s="1">
        <v>44789</v>
      </c>
      <c r="B226">
        <v>46484</v>
      </c>
      <c r="C226" t="s">
        <v>24</v>
      </c>
      <c r="E226" t="s">
        <v>24</v>
      </c>
      <c r="F226" t="s">
        <v>394</v>
      </c>
      <c r="G226" t="s">
        <v>395</v>
      </c>
      <c r="H226" t="s">
        <v>26</v>
      </c>
      <c r="I226" t="s">
        <v>381</v>
      </c>
      <c r="J226" t="s">
        <v>396</v>
      </c>
      <c r="K226" t="s">
        <v>65</v>
      </c>
      <c r="L226">
        <v>2</v>
      </c>
      <c r="N226" s="2">
        <v>0.16666666666666666</v>
      </c>
      <c r="O226" s="1">
        <v>44804</v>
      </c>
      <c r="P226" s="1">
        <v>44802</v>
      </c>
      <c r="Q226" s="1">
        <v>44806</v>
      </c>
      <c r="R226" s="1">
        <v>44806</v>
      </c>
      <c r="S226" s="1">
        <v>44795</v>
      </c>
      <c r="T226" s="1">
        <v>44804</v>
      </c>
      <c r="U226" s="1">
        <v>44809</v>
      </c>
      <c r="V226" s="1">
        <v>44810</v>
      </c>
      <c r="W226" s="1" t="str">
        <f t="shared" si="18"/>
        <v>août</v>
      </c>
      <c r="X226" s="1" t="str">
        <f t="shared" si="19"/>
        <v>septembre</v>
      </c>
      <c r="Y226" s="1" t="str">
        <f t="shared" si="20"/>
        <v>2022</v>
      </c>
      <c r="Z226" s="1" t="str">
        <f t="shared" si="21"/>
        <v>2022</v>
      </c>
      <c r="AA226" t="str" cm="1">
        <f t="array" ref="AA226">_xlfn.IFS(COUNTIF(Feuil2!A$1:A$30,C226)&gt;0,Feuil2!$A$1,COUNTIF(Feuil2!B$1:B$30,C226)&gt;0,Feuil2!$B$1,COUNTIF(Feuil2!C$1:C$30,C226)&gt;0,Feuil2!$C$1,COUNTIF(Feuil2!D$1:D$30,C226)&gt;0,Feuil2!$D$1,COUNTIF(Feuil2!E$1:E$30,C226)&gt;0,Feuil2!$E$1)</f>
        <v>Sephora</v>
      </c>
      <c r="AB226" t="str">
        <f t="shared" si="22"/>
        <v>Sephora</v>
      </c>
      <c r="AC226" s="2">
        <f t="shared" si="23"/>
        <v>0.23333333333333331</v>
      </c>
    </row>
    <row r="227" spans="1:29" x14ac:dyDescent="0.2">
      <c r="A227" s="1">
        <v>44795</v>
      </c>
      <c r="B227">
        <v>46515</v>
      </c>
      <c r="C227" t="s">
        <v>87</v>
      </c>
      <c r="E227" t="s">
        <v>225</v>
      </c>
      <c r="F227" t="s">
        <v>152</v>
      </c>
      <c r="H227" t="s">
        <v>38</v>
      </c>
      <c r="I227" t="s">
        <v>381</v>
      </c>
      <c r="J227" t="s">
        <v>382</v>
      </c>
      <c r="K227" t="s">
        <v>65</v>
      </c>
      <c r="L227">
        <v>1</v>
      </c>
      <c r="N227" s="2">
        <v>1.0416666666666666E-2</v>
      </c>
      <c r="O227" s="1">
        <v>44796</v>
      </c>
      <c r="P227" s="1">
        <v>44796</v>
      </c>
      <c r="Q227" s="1">
        <v>44796</v>
      </c>
      <c r="R227" s="1">
        <v>44796</v>
      </c>
      <c r="S227" s="1">
        <v>44796</v>
      </c>
      <c r="T227" s="1">
        <v>44805</v>
      </c>
      <c r="U227" s="1">
        <v>44813</v>
      </c>
      <c r="V227" s="1">
        <v>44813</v>
      </c>
      <c r="W227" s="1" t="str">
        <f t="shared" si="18"/>
        <v>août</v>
      </c>
      <c r="X227" s="1" t="str">
        <f t="shared" si="19"/>
        <v>septembre</v>
      </c>
      <c r="Y227" s="1" t="str">
        <f t="shared" si="20"/>
        <v>2022</v>
      </c>
      <c r="Z227" s="1" t="str">
        <f t="shared" si="21"/>
        <v>2022</v>
      </c>
      <c r="AA227" t="str" cm="1">
        <f t="array" ref="AA227">_xlfn.IFS(COUNTIF(Feuil2!A$1:A$30,C227)&gt;0,Feuil2!$A$1,COUNTIF(Feuil2!B$1:B$30,C227)&gt;0,Feuil2!$B$1,COUNTIF(Feuil2!C$1:C$30,C227)&gt;0,Feuil2!$C$1,COUNTIF(Feuil2!D$1:D$30,C227)&gt;0,Feuil2!$D$1,COUNTIF(Feuil2!E$1:E$30,C227)&gt;0,Feuil2!$E$1)</f>
        <v>L'Oréal</v>
      </c>
      <c r="AB227" t="str">
        <f t="shared" si="22"/>
        <v>L'Oréal</v>
      </c>
      <c r="AC227" s="2">
        <f t="shared" si="23"/>
        <v>1.4583333333333332E-2</v>
      </c>
    </row>
    <row r="228" spans="1:29" x14ac:dyDescent="0.2">
      <c r="A228" s="1">
        <v>44799</v>
      </c>
      <c r="B228">
        <v>46541</v>
      </c>
      <c r="C228" t="s">
        <v>24</v>
      </c>
      <c r="E228" t="s">
        <v>24</v>
      </c>
      <c r="F228" t="s">
        <v>394</v>
      </c>
      <c r="G228" t="s">
        <v>397</v>
      </c>
      <c r="H228" t="s">
        <v>26</v>
      </c>
      <c r="I228" t="s">
        <v>381</v>
      </c>
      <c r="J228" t="s">
        <v>396</v>
      </c>
      <c r="K228" t="s">
        <v>65</v>
      </c>
      <c r="L228">
        <v>1</v>
      </c>
      <c r="N228" s="2">
        <v>4.1666666666666664E-2</v>
      </c>
      <c r="O228" s="1">
        <v>44804</v>
      </c>
      <c r="P228" s="1">
        <v>44804</v>
      </c>
      <c r="Q228" s="1">
        <v>44806</v>
      </c>
      <c r="R228" s="1">
        <v>44811</v>
      </c>
      <c r="S228" s="1">
        <v>44812</v>
      </c>
      <c r="T228" s="1">
        <v>44809</v>
      </c>
      <c r="U228" s="1">
        <v>44809</v>
      </c>
      <c r="V228" s="1">
        <v>44809</v>
      </c>
      <c r="W228" s="1" t="str">
        <f t="shared" si="18"/>
        <v>août</v>
      </c>
      <c r="X228" s="1" t="str">
        <f t="shared" si="19"/>
        <v>septembre</v>
      </c>
      <c r="Y228" s="1" t="str">
        <f t="shared" si="20"/>
        <v>2022</v>
      </c>
      <c r="Z228" s="1" t="str">
        <f t="shared" si="21"/>
        <v>2022</v>
      </c>
      <c r="AA228" t="str" cm="1">
        <f t="array" ref="AA228">_xlfn.IFS(COUNTIF(Feuil2!A$1:A$30,C228)&gt;0,Feuil2!$A$1,COUNTIF(Feuil2!B$1:B$30,C228)&gt;0,Feuil2!$B$1,COUNTIF(Feuil2!C$1:C$30,C228)&gt;0,Feuil2!$C$1,COUNTIF(Feuil2!D$1:D$30,C228)&gt;0,Feuil2!$D$1,COUNTIF(Feuil2!E$1:E$30,C228)&gt;0,Feuil2!$E$1)</f>
        <v>Sephora</v>
      </c>
      <c r="AB228" t="str">
        <f t="shared" si="22"/>
        <v>Sephora</v>
      </c>
      <c r="AC228" s="2">
        <f t="shared" si="23"/>
        <v>5.8333333333333327E-2</v>
      </c>
    </row>
    <row r="229" spans="1:29" x14ac:dyDescent="0.2">
      <c r="A229" s="1">
        <v>44804</v>
      </c>
      <c r="B229">
        <v>46574</v>
      </c>
      <c r="C229" t="s">
        <v>124</v>
      </c>
      <c r="D229" t="s">
        <v>398</v>
      </c>
      <c r="E229" t="s">
        <v>399</v>
      </c>
      <c r="F229" t="s">
        <v>400</v>
      </c>
      <c r="H229" t="s">
        <v>26</v>
      </c>
      <c r="I229" t="s">
        <v>381</v>
      </c>
      <c r="J229" t="s">
        <v>401</v>
      </c>
      <c r="K229" t="s">
        <v>65</v>
      </c>
      <c r="L229">
        <v>1</v>
      </c>
      <c r="N229" s="2">
        <v>4.1666666666666664E-2</v>
      </c>
      <c r="O229" s="1">
        <v>44805</v>
      </c>
      <c r="P229" s="1">
        <v>44805</v>
      </c>
      <c r="Q229" s="1">
        <v>44805</v>
      </c>
      <c r="R229" s="1">
        <v>44809</v>
      </c>
      <c r="S229" s="1">
        <v>44809</v>
      </c>
      <c r="T229" s="1">
        <v>44805</v>
      </c>
      <c r="U229" s="1">
        <v>44806</v>
      </c>
      <c r="V229" s="1">
        <v>44806</v>
      </c>
      <c r="W229" s="1" t="str">
        <f t="shared" si="18"/>
        <v>août</v>
      </c>
      <c r="X229" s="1" t="str">
        <f t="shared" si="19"/>
        <v>septembre</v>
      </c>
      <c r="Y229" s="1" t="str">
        <f t="shared" si="20"/>
        <v>2022</v>
      </c>
      <c r="Z229" s="1" t="str">
        <f t="shared" si="21"/>
        <v>2022</v>
      </c>
      <c r="AA229" t="e" cm="1">
        <f t="array" ref="AA229">_xlfn.IFS(COUNTIF(Feuil2!A$1:A$30,C229)&gt;0,Feuil2!$A$1,COUNTIF(Feuil2!B$1:B$30,C229)&gt;0,Feuil2!$B$1,COUNTIF(Feuil2!C$1:C$30,C229)&gt;0,Feuil2!$C$1,COUNTIF(Feuil2!D$1:D$30,C229)&gt;0,Feuil2!$D$1,COUNTIF(Feuil2!E$1:E$30,C229)&gt;0,Feuil2!$E$1)</f>
        <v>#N/A</v>
      </c>
      <c r="AB229" t="str">
        <f t="shared" si="22"/>
        <v>Dior</v>
      </c>
      <c r="AC229" s="2">
        <f t="shared" si="23"/>
        <v>5.8333333333333327E-2</v>
      </c>
    </row>
    <row r="230" spans="1:29" x14ac:dyDescent="0.2">
      <c r="A230" s="1">
        <v>44810</v>
      </c>
      <c r="B230">
        <v>46629</v>
      </c>
      <c r="C230" t="s">
        <v>24</v>
      </c>
      <c r="D230" t="s">
        <v>402</v>
      </c>
      <c r="E230" t="s">
        <v>24</v>
      </c>
      <c r="F230" t="s">
        <v>394</v>
      </c>
      <c r="H230" t="s">
        <v>38</v>
      </c>
      <c r="I230" t="s">
        <v>381</v>
      </c>
      <c r="J230" t="s">
        <v>396</v>
      </c>
      <c r="K230" t="s">
        <v>65</v>
      </c>
      <c r="L230">
        <v>2</v>
      </c>
      <c r="N230" s="2">
        <v>0.15972222222222224</v>
      </c>
      <c r="O230" s="1">
        <v>44810</v>
      </c>
      <c r="P230" s="1">
        <v>44810</v>
      </c>
      <c r="Q230" s="1">
        <v>44816</v>
      </c>
      <c r="R230" s="1">
        <v>44826</v>
      </c>
      <c r="S230" s="1">
        <v>44826</v>
      </c>
      <c r="T230" s="1">
        <v>44811</v>
      </c>
      <c r="U230" s="1">
        <v>44812</v>
      </c>
      <c r="V230" s="1">
        <v>44813</v>
      </c>
      <c r="W230" s="1" t="str">
        <f t="shared" si="18"/>
        <v>septembre</v>
      </c>
      <c r="X230" s="1" t="str">
        <f t="shared" si="19"/>
        <v>septembre</v>
      </c>
      <c r="Y230" s="1" t="str">
        <f t="shared" si="20"/>
        <v>2022</v>
      </c>
      <c r="Z230" s="1" t="str">
        <f t="shared" si="21"/>
        <v>2022</v>
      </c>
      <c r="AA230" t="str" cm="1">
        <f t="array" ref="AA230">_xlfn.IFS(COUNTIF(Feuil2!A$1:A$30,C230)&gt;0,Feuil2!$A$1,COUNTIF(Feuil2!B$1:B$30,C230)&gt;0,Feuil2!$B$1,COUNTIF(Feuil2!C$1:C$30,C230)&gt;0,Feuil2!$C$1,COUNTIF(Feuil2!D$1:D$30,C230)&gt;0,Feuil2!$D$1,COUNTIF(Feuil2!E$1:E$30,C230)&gt;0,Feuil2!$E$1)</f>
        <v>Sephora</v>
      </c>
      <c r="AB230" t="str">
        <f t="shared" si="22"/>
        <v>Sephora</v>
      </c>
      <c r="AC230" s="2">
        <f t="shared" si="23"/>
        <v>0.22361111111111112</v>
      </c>
    </row>
    <row r="231" spans="1:29" x14ac:dyDescent="0.2">
      <c r="A231" s="1">
        <v>44819</v>
      </c>
      <c r="B231">
        <v>46706</v>
      </c>
      <c r="C231" t="s">
        <v>24</v>
      </c>
      <c r="D231" t="s">
        <v>403</v>
      </c>
      <c r="E231" t="s">
        <v>24</v>
      </c>
      <c r="F231" t="s">
        <v>394</v>
      </c>
      <c r="G231" t="s">
        <v>404</v>
      </c>
      <c r="H231" t="s">
        <v>26</v>
      </c>
      <c r="I231" t="s">
        <v>381</v>
      </c>
      <c r="J231" t="s">
        <v>396</v>
      </c>
      <c r="K231" t="s">
        <v>65</v>
      </c>
      <c r="L231">
        <v>3</v>
      </c>
      <c r="N231" s="2">
        <v>0.20138888888888887</v>
      </c>
      <c r="O231" s="1"/>
      <c r="P231" s="1">
        <v>44823</v>
      </c>
      <c r="Q231" s="1">
        <v>44824</v>
      </c>
      <c r="R231" s="1">
        <v>44830</v>
      </c>
      <c r="S231" s="1">
        <v>44837</v>
      </c>
      <c r="T231" s="1">
        <v>44830</v>
      </c>
      <c r="U231" s="1">
        <v>44834</v>
      </c>
      <c r="V231" s="1">
        <v>44834</v>
      </c>
      <c r="W231" s="1" t="str">
        <f t="shared" si="18"/>
        <v>septembre</v>
      </c>
      <c r="X231" s="1" t="str">
        <f t="shared" si="19"/>
        <v>septembre</v>
      </c>
      <c r="Y231" s="1" t="str">
        <f t="shared" si="20"/>
        <v>2022</v>
      </c>
      <c r="Z231" s="1" t="str">
        <f t="shared" si="21"/>
        <v>2022</v>
      </c>
      <c r="AA231" t="str" cm="1">
        <f t="array" ref="AA231">_xlfn.IFS(COUNTIF(Feuil2!A$1:A$30,C231)&gt;0,Feuil2!$A$1,COUNTIF(Feuil2!B$1:B$30,C231)&gt;0,Feuil2!$B$1,COUNTIF(Feuil2!C$1:C$30,C231)&gt;0,Feuil2!$C$1,COUNTIF(Feuil2!D$1:D$30,C231)&gt;0,Feuil2!$D$1,COUNTIF(Feuil2!E$1:E$30,C231)&gt;0,Feuil2!$E$1)</f>
        <v>Sephora</v>
      </c>
      <c r="AB231" t="str">
        <f t="shared" si="22"/>
        <v>Sephora</v>
      </c>
      <c r="AC231" s="2">
        <f t="shared" si="23"/>
        <v>0.28194444444444439</v>
      </c>
    </row>
    <row r="232" spans="1:29" x14ac:dyDescent="0.2">
      <c r="A232" s="1">
        <v>44830</v>
      </c>
      <c r="B232">
        <v>46790</v>
      </c>
      <c r="C232" t="s">
        <v>24</v>
      </c>
      <c r="D232" t="s">
        <v>405</v>
      </c>
      <c r="E232" t="s">
        <v>24</v>
      </c>
      <c r="F232" t="s">
        <v>394</v>
      </c>
      <c r="G232" t="s">
        <v>406</v>
      </c>
      <c r="H232" t="s">
        <v>26</v>
      </c>
      <c r="I232" t="s">
        <v>381</v>
      </c>
      <c r="J232" t="s">
        <v>396</v>
      </c>
      <c r="K232" t="s">
        <v>65</v>
      </c>
      <c r="L232">
        <v>2</v>
      </c>
      <c r="N232" s="2">
        <v>0.1111111111111111</v>
      </c>
      <c r="O232" s="1">
        <v>44830</v>
      </c>
      <c r="P232" s="1">
        <v>44832</v>
      </c>
      <c r="Q232" s="1">
        <v>44834</v>
      </c>
      <c r="R232" s="1">
        <v>44841</v>
      </c>
      <c r="S232" s="1">
        <v>44844</v>
      </c>
      <c r="T232" s="1">
        <v>44832</v>
      </c>
      <c r="U232" s="1">
        <v>44844</v>
      </c>
      <c r="V232" s="1">
        <v>44844</v>
      </c>
      <c r="W232" s="1" t="str">
        <f t="shared" si="18"/>
        <v>septembre</v>
      </c>
      <c r="X232" s="1" t="str">
        <f t="shared" si="19"/>
        <v>octobre</v>
      </c>
      <c r="Y232" s="1" t="str">
        <f t="shared" si="20"/>
        <v>2022</v>
      </c>
      <c r="Z232" s="1" t="str">
        <f t="shared" si="21"/>
        <v>2022</v>
      </c>
      <c r="AA232" t="str" cm="1">
        <f t="array" ref="AA232">_xlfn.IFS(COUNTIF(Feuil2!A$1:A$30,C232)&gt;0,Feuil2!$A$1,COUNTIF(Feuil2!B$1:B$30,C232)&gt;0,Feuil2!$B$1,COUNTIF(Feuil2!C$1:C$30,C232)&gt;0,Feuil2!$C$1,COUNTIF(Feuil2!D$1:D$30,C232)&gt;0,Feuil2!$D$1,COUNTIF(Feuil2!E$1:E$30,C232)&gt;0,Feuil2!$E$1)</f>
        <v>Sephora</v>
      </c>
      <c r="AB232" t="str">
        <f t="shared" si="22"/>
        <v>Sephora</v>
      </c>
      <c r="AC232" s="2">
        <f t="shared" si="23"/>
        <v>0.15555555555555553</v>
      </c>
    </row>
    <row r="233" spans="1:29" x14ac:dyDescent="0.2">
      <c r="A233" s="1">
        <v>44833</v>
      </c>
      <c r="B233">
        <v>46828</v>
      </c>
      <c r="C233" t="s">
        <v>24</v>
      </c>
      <c r="E233" t="s">
        <v>24</v>
      </c>
      <c r="F233" t="s">
        <v>25</v>
      </c>
      <c r="H233" t="s">
        <v>26</v>
      </c>
      <c r="I233" t="s">
        <v>381</v>
      </c>
      <c r="J233" t="s">
        <v>396</v>
      </c>
      <c r="K233" t="s">
        <v>65</v>
      </c>
      <c r="L233">
        <v>1</v>
      </c>
      <c r="N233" s="2">
        <v>2.0833333333333332E-2</v>
      </c>
      <c r="O233" s="1">
        <v>44833</v>
      </c>
      <c r="P233" s="1">
        <v>44833</v>
      </c>
      <c r="Q233" s="1">
        <v>44833</v>
      </c>
      <c r="R233" s="1">
        <v>44837</v>
      </c>
      <c r="S233" s="1">
        <v>44838</v>
      </c>
      <c r="T233" s="1">
        <v>44833</v>
      </c>
      <c r="U233" s="1">
        <v>44834</v>
      </c>
      <c r="V233" s="1">
        <v>44838</v>
      </c>
      <c r="W233" s="1" t="str">
        <f t="shared" si="18"/>
        <v>septembre</v>
      </c>
      <c r="X233" s="1" t="str">
        <f t="shared" si="19"/>
        <v>octobre</v>
      </c>
      <c r="Y233" s="1" t="str">
        <f t="shared" si="20"/>
        <v>2022</v>
      </c>
      <c r="Z233" s="1" t="str">
        <f t="shared" si="21"/>
        <v>2022</v>
      </c>
      <c r="AA233" t="str" cm="1">
        <f t="array" ref="AA233">_xlfn.IFS(COUNTIF(Feuil2!A$1:A$30,C233)&gt;0,Feuil2!$A$1,COUNTIF(Feuil2!B$1:B$30,C233)&gt;0,Feuil2!$B$1,COUNTIF(Feuil2!C$1:C$30,C233)&gt;0,Feuil2!$C$1,COUNTIF(Feuil2!D$1:D$30,C233)&gt;0,Feuil2!$D$1,COUNTIF(Feuil2!E$1:E$30,C233)&gt;0,Feuil2!$E$1)</f>
        <v>Sephora</v>
      </c>
      <c r="AB233" t="str">
        <f t="shared" si="22"/>
        <v>Sephora</v>
      </c>
      <c r="AC233" s="2">
        <f t="shared" si="23"/>
        <v>2.9166666666666664E-2</v>
      </c>
    </row>
    <row r="234" spans="1:29" x14ac:dyDescent="0.2">
      <c r="A234" s="1">
        <v>44837</v>
      </c>
      <c r="B234">
        <v>46869</v>
      </c>
      <c r="C234" t="s">
        <v>390</v>
      </c>
      <c r="D234" t="s">
        <v>407</v>
      </c>
      <c r="E234" t="s">
        <v>1177</v>
      </c>
      <c r="G234" t="s">
        <v>408</v>
      </c>
      <c r="H234" t="s">
        <v>38</v>
      </c>
      <c r="I234" t="s">
        <v>381</v>
      </c>
      <c r="J234" t="s">
        <v>259</v>
      </c>
      <c r="K234" t="s">
        <v>65</v>
      </c>
      <c r="L234">
        <v>2</v>
      </c>
      <c r="N234" s="2">
        <v>0.10416666666666667</v>
      </c>
      <c r="O234" s="1">
        <v>44838</v>
      </c>
      <c r="P234" s="1">
        <v>44844</v>
      </c>
      <c r="Q234" s="1">
        <v>44848</v>
      </c>
      <c r="R234" s="1">
        <v>44860</v>
      </c>
      <c r="S234" s="1">
        <v>44867</v>
      </c>
      <c r="T234" s="1">
        <v>44844</v>
      </c>
      <c r="U234" s="1">
        <v>44852</v>
      </c>
      <c r="V234" s="1">
        <v>44852</v>
      </c>
      <c r="W234" s="1" t="str">
        <f t="shared" si="18"/>
        <v>octobre</v>
      </c>
      <c r="X234" s="1" t="str">
        <f t="shared" si="19"/>
        <v>octobre</v>
      </c>
      <c r="Y234" s="1" t="str">
        <f t="shared" si="20"/>
        <v>2022</v>
      </c>
      <c r="Z234" s="1" t="str">
        <f t="shared" si="21"/>
        <v>2022</v>
      </c>
      <c r="AA234" t="e" cm="1">
        <f t="array" ref="AA234">_xlfn.IFS(COUNTIF(Feuil2!A$1:A$30,C234)&gt;0,Feuil2!$A$1,COUNTIF(Feuil2!B$1:B$30,C234)&gt;0,Feuil2!$B$1,COUNTIF(Feuil2!C$1:C$30,C234)&gt;0,Feuil2!$C$1,COUNTIF(Feuil2!D$1:D$30,C234)&gt;0,Feuil2!$D$1,COUNTIF(Feuil2!E$1:E$30,C234)&gt;0,Feuil2!$E$1)</f>
        <v>#N/A</v>
      </c>
      <c r="AB234" t="str">
        <f t="shared" si="22"/>
        <v>La Prairie</v>
      </c>
      <c r="AC234" s="2">
        <f t="shared" si="23"/>
        <v>0.14583333333333334</v>
      </c>
    </row>
    <row r="235" spans="1:29" x14ac:dyDescent="0.2">
      <c r="A235" s="1">
        <v>44841</v>
      </c>
      <c r="B235">
        <v>46918</v>
      </c>
      <c r="C235" t="s">
        <v>24</v>
      </c>
      <c r="E235" t="s">
        <v>24</v>
      </c>
      <c r="F235" t="s">
        <v>394</v>
      </c>
      <c r="G235" t="s">
        <v>409</v>
      </c>
      <c r="H235" t="s">
        <v>26</v>
      </c>
      <c r="I235" t="s">
        <v>381</v>
      </c>
      <c r="J235" t="s">
        <v>396</v>
      </c>
      <c r="K235" t="s">
        <v>65</v>
      </c>
      <c r="L235">
        <v>2</v>
      </c>
      <c r="N235" s="2">
        <v>0.16666666666666666</v>
      </c>
      <c r="O235" s="1">
        <v>44841</v>
      </c>
      <c r="P235" s="1">
        <v>44844</v>
      </c>
      <c r="Q235" s="1">
        <v>44846</v>
      </c>
      <c r="R235" s="1">
        <v>44848</v>
      </c>
      <c r="S235" s="1">
        <v>44851</v>
      </c>
      <c r="T235" s="1">
        <v>44844</v>
      </c>
      <c r="U235" s="1">
        <v>44846</v>
      </c>
      <c r="V235" s="1">
        <v>44846</v>
      </c>
      <c r="W235" s="1" t="str">
        <f t="shared" si="18"/>
        <v>octobre</v>
      </c>
      <c r="X235" s="1" t="str">
        <f t="shared" si="19"/>
        <v>octobre</v>
      </c>
      <c r="Y235" s="1" t="str">
        <f t="shared" si="20"/>
        <v>2022</v>
      </c>
      <c r="Z235" s="1" t="str">
        <f t="shared" si="21"/>
        <v>2022</v>
      </c>
      <c r="AA235" t="str" cm="1">
        <f t="array" ref="AA235">_xlfn.IFS(COUNTIF(Feuil2!A$1:A$30,C235)&gt;0,Feuil2!$A$1,COUNTIF(Feuil2!B$1:B$30,C235)&gt;0,Feuil2!$B$1,COUNTIF(Feuil2!C$1:C$30,C235)&gt;0,Feuil2!$C$1,COUNTIF(Feuil2!D$1:D$30,C235)&gt;0,Feuil2!$D$1,COUNTIF(Feuil2!E$1:E$30,C235)&gt;0,Feuil2!$E$1)</f>
        <v>Sephora</v>
      </c>
      <c r="AB235" t="str">
        <f t="shared" si="22"/>
        <v>Sephora</v>
      </c>
      <c r="AC235" s="2">
        <f t="shared" si="23"/>
        <v>0.23333333333333331</v>
      </c>
    </row>
    <row r="236" spans="1:29" x14ac:dyDescent="0.2">
      <c r="A236" s="1">
        <v>44846</v>
      </c>
      <c r="B236">
        <v>46948</v>
      </c>
      <c r="C236" t="s">
        <v>24</v>
      </c>
      <c r="E236" t="s">
        <v>225</v>
      </c>
      <c r="F236" t="s">
        <v>188</v>
      </c>
      <c r="G236" t="s">
        <v>410</v>
      </c>
      <c r="H236" t="s">
        <v>26</v>
      </c>
      <c r="I236" t="s">
        <v>381</v>
      </c>
      <c r="J236" t="s">
        <v>396</v>
      </c>
      <c r="K236" t="s">
        <v>65</v>
      </c>
      <c r="L236">
        <v>3</v>
      </c>
      <c r="N236" s="2">
        <v>3.4722222222222224E-2</v>
      </c>
      <c r="O236" s="1">
        <v>44846</v>
      </c>
      <c r="P236" s="1">
        <v>44847</v>
      </c>
      <c r="Q236" s="1">
        <v>44848</v>
      </c>
      <c r="R236" s="1">
        <v>44855</v>
      </c>
      <c r="S236" s="1">
        <v>44853</v>
      </c>
      <c r="T236" s="1">
        <v>44847</v>
      </c>
      <c r="U236" s="1">
        <v>44851</v>
      </c>
      <c r="V236" s="1">
        <v>44852</v>
      </c>
      <c r="W236" s="1" t="str">
        <f t="shared" si="18"/>
        <v>octobre</v>
      </c>
      <c r="X236" s="1" t="str">
        <f t="shared" si="19"/>
        <v>octobre</v>
      </c>
      <c r="Y236" s="1" t="str">
        <f t="shared" si="20"/>
        <v>2022</v>
      </c>
      <c r="Z236" s="1" t="str">
        <f t="shared" si="21"/>
        <v>2022</v>
      </c>
      <c r="AA236" t="str" cm="1">
        <f t="array" ref="AA236">_xlfn.IFS(COUNTIF(Feuil2!A$1:A$30,C236)&gt;0,Feuil2!$A$1,COUNTIF(Feuil2!B$1:B$30,C236)&gt;0,Feuil2!$B$1,COUNTIF(Feuil2!C$1:C$30,C236)&gt;0,Feuil2!$C$1,COUNTIF(Feuil2!D$1:D$30,C236)&gt;0,Feuil2!$D$1,COUNTIF(Feuil2!E$1:E$30,C236)&gt;0,Feuil2!$E$1)</f>
        <v>Sephora</v>
      </c>
      <c r="AB236" t="str">
        <f t="shared" si="22"/>
        <v>Sephora</v>
      </c>
      <c r="AC236" s="2">
        <f t="shared" si="23"/>
        <v>4.8611111111111112E-2</v>
      </c>
    </row>
    <row r="237" spans="1:29" x14ac:dyDescent="0.2">
      <c r="A237" s="1">
        <v>44848</v>
      </c>
      <c r="B237">
        <v>47134</v>
      </c>
      <c r="C237" t="s">
        <v>24</v>
      </c>
      <c r="E237" t="s">
        <v>24</v>
      </c>
      <c r="F237" t="s">
        <v>25</v>
      </c>
      <c r="G237" t="s">
        <v>411</v>
      </c>
      <c r="H237" t="s">
        <v>26</v>
      </c>
      <c r="I237" t="s">
        <v>381</v>
      </c>
      <c r="J237" t="s">
        <v>396</v>
      </c>
      <c r="K237" t="s">
        <v>65</v>
      </c>
      <c r="L237">
        <v>1</v>
      </c>
      <c r="N237" s="2">
        <v>2.0833333333333332E-2</v>
      </c>
      <c r="O237" s="1">
        <v>44848</v>
      </c>
      <c r="P237" s="1">
        <v>44851</v>
      </c>
      <c r="Q237" s="1">
        <v>44851</v>
      </c>
      <c r="R237" s="1">
        <v>44851</v>
      </c>
      <c r="S237" s="1">
        <v>44851</v>
      </c>
      <c r="T237" s="1">
        <v>44851</v>
      </c>
      <c r="U237" s="1">
        <v>44868</v>
      </c>
      <c r="V237" s="1">
        <v>44868</v>
      </c>
      <c r="W237" s="1" t="str">
        <f t="shared" si="18"/>
        <v>octobre</v>
      </c>
      <c r="X237" s="1" t="str">
        <f t="shared" si="19"/>
        <v>novembre</v>
      </c>
      <c r="Y237" s="1" t="str">
        <f t="shared" si="20"/>
        <v>2022</v>
      </c>
      <c r="Z237" s="1" t="str">
        <f t="shared" si="21"/>
        <v>2022</v>
      </c>
      <c r="AA237" t="str" cm="1">
        <f t="array" ref="AA237">_xlfn.IFS(COUNTIF(Feuil2!A$1:A$30,C237)&gt;0,Feuil2!$A$1,COUNTIF(Feuil2!B$1:B$30,C237)&gt;0,Feuil2!$B$1,COUNTIF(Feuil2!C$1:C$30,C237)&gt;0,Feuil2!$C$1,COUNTIF(Feuil2!D$1:D$30,C237)&gt;0,Feuil2!$D$1,COUNTIF(Feuil2!E$1:E$30,C237)&gt;0,Feuil2!$E$1)</f>
        <v>Sephora</v>
      </c>
      <c r="AB237" t="str">
        <f t="shared" si="22"/>
        <v>Sephora</v>
      </c>
      <c r="AC237" s="2">
        <f t="shared" si="23"/>
        <v>2.9166666666666664E-2</v>
      </c>
    </row>
    <row r="238" spans="1:29" x14ac:dyDescent="0.2">
      <c r="A238" s="1">
        <v>44854</v>
      </c>
      <c r="B238">
        <v>47012</v>
      </c>
      <c r="C238" t="s">
        <v>24</v>
      </c>
      <c r="E238" t="s">
        <v>24</v>
      </c>
      <c r="F238" t="s">
        <v>412</v>
      </c>
      <c r="G238" t="s">
        <v>413</v>
      </c>
      <c r="H238" t="s">
        <v>26</v>
      </c>
      <c r="I238" t="s">
        <v>381</v>
      </c>
      <c r="J238" t="s">
        <v>396</v>
      </c>
      <c r="K238" t="s">
        <v>65</v>
      </c>
      <c r="L238">
        <v>1</v>
      </c>
      <c r="N238" s="2">
        <v>0.13194444444444445</v>
      </c>
      <c r="O238" s="1">
        <v>44854</v>
      </c>
      <c r="P238" s="1">
        <v>44859</v>
      </c>
      <c r="Q238" s="1">
        <v>44859</v>
      </c>
      <c r="R238" s="1">
        <v>44862</v>
      </c>
      <c r="S238" s="1">
        <v>44862</v>
      </c>
      <c r="T238" s="1">
        <v>44858</v>
      </c>
      <c r="U238" s="1">
        <v>44858</v>
      </c>
      <c r="V238" s="1">
        <v>44859</v>
      </c>
      <c r="W238" s="1" t="str">
        <f t="shared" si="18"/>
        <v>octobre</v>
      </c>
      <c r="X238" s="1" t="str">
        <f t="shared" si="19"/>
        <v>octobre</v>
      </c>
      <c r="Y238" s="1" t="str">
        <f t="shared" si="20"/>
        <v>2022</v>
      </c>
      <c r="Z238" s="1" t="str">
        <f t="shared" si="21"/>
        <v>2022</v>
      </c>
      <c r="AA238" t="str" cm="1">
        <f t="array" ref="AA238">_xlfn.IFS(COUNTIF(Feuil2!A$1:A$30,C238)&gt;0,Feuil2!$A$1,COUNTIF(Feuil2!B$1:B$30,C238)&gt;0,Feuil2!$B$1,COUNTIF(Feuil2!C$1:C$30,C238)&gt;0,Feuil2!$C$1,COUNTIF(Feuil2!D$1:D$30,C238)&gt;0,Feuil2!$D$1,COUNTIF(Feuil2!E$1:E$30,C238)&gt;0,Feuil2!$E$1)</f>
        <v>Sephora</v>
      </c>
      <c r="AB238" t="str">
        <f t="shared" si="22"/>
        <v>Sephora</v>
      </c>
      <c r="AC238" s="2">
        <f t="shared" si="23"/>
        <v>0.1847222222222222</v>
      </c>
    </row>
    <row r="239" spans="1:29" x14ac:dyDescent="0.2">
      <c r="A239" s="1">
        <v>44854</v>
      </c>
      <c r="B239">
        <v>47016</v>
      </c>
      <c r="C239" t="s">
        <v>117</v>
      </c>
      <c r="D239" t="s">
        <v>414</v>
      </c>
      <c r="E239" t="s">
        <v>334</v>
      </c>
      <c r="F239" t="s">
        <v>415</v>
      </c>
      <c r="H239" t="s">
        <v>26</v>
      </c>
      <c r="I239" t="s">
        <v>381</v>
      </c>
      <c r="J239" t="s">
        <v>416</v>
      </c>
      <c r="K239" t="s">
        <v>65</v>
      </c>
      <c r="L239">
        <v>3</v>
      </c>
      <c r="N239" s="2">
        <v>4.1666666666666664E-2</v>
      </c>
      <c r="O239" s="1">
        <v>44854</v>
      </c>
      <c r="P239" s="1">
        <v>44858</v>
      </c>
      <c r="Q239" s="1">
        <v>44867</v>
      </c>
      <c r="R239" s="1">
        <v>44883</v>
      </c>
      <c r="S239" s="1"/>
      <c r="T239" s="1">
        <v>44858</v>
      </c>
      <c r="U239" s="1">
        <v>44862</v>
      </c>
      <c r="V239" s="1">
        <v>44865</v>
      </c>
      <c r="W239" s="1" t="str">
        <f t="shared" si="18"/>
        <v>octobre</v>
      </c>
      <c r="X239" s="1" t="str">
        <f t="shared" si="19"/>
        <v>octobre</v>
      </c>
      <c r="Y239" s="1" t="str">
        <f t="shared" si="20"/>
        <v>2022</v>
      </c>
      <c r="Z239" s="1" t="str">
        <f t="shared" si="21"/>
        <v>2022</v>
      </c>
      <c r="AA239" t="e" cm="1">
        <f t="array" ref="AA239">_xlfn.IFS(COUNTIF(Feuil2!A$1:A$30,C239)&gt;0,Feuil2!$A$1,COUNTIF(Feuil2!B$1:B$30,C239)&gt;0,Feuil2!$B$1,COUNTIF(Feuil2!C$1:C$30,C239)&gt;0,Feuil2!$C$1,COUNTIF(Feuil2!D$1:D$30,C239)&gt;0,Feuil2!$D$1,COUNTIF(Feuil2!E$1:E$30,C239)&gt;0,Feuil2!$E$1)</f>
        <v>#N/A</v>
      </c>
      <c r="AB239" t="str">
        <f t="shared" si="22"/>
        <v>Kenzo</v>
      </c>
      <c r="AC239" s="2">
        <f t="shared" si="23"/>
        <v>5.8333333333333327E-2</v>
      </c>
    </row>
    <row r="240" spans="1:29" x14ac:dyDescent="0.2">
      <c r="A240" s="1">
        <v>44855</v>
      </c>
      <c r="B240">
        <v>47011</v>
      </c>
      <c r="C240" t="s">
        <v>350</v>
      </c>
      <c r="E240" t="s">
        <v>24</v>
      </c>
      <c r="F240" t="s">
        <v>394</v>
      </c>
      <c r="H240" t="s">
        <v>26</v>
      </c>
      <c r="I240" t="s">
        <v>381</v>
      </c>
      <c r="J240" t="s">
        <v>396</v>
      </c>
      <c r="K240" t="s">
        <v>65</v>
      </c>
      <c r="L240">
        <v>1</v>
      </c>
      <c r="N240" s="2">
        <v>4.1666666666666664E-2</v>
      </c>
      <c r="O240" s="1">
        <v>44855</v>
      </c>
      <c r="P240" s="1">
        <v>44858</v>
      </c>
      <c r="Q240" s="1">
        <v>44860</v>
      </c>
      <c r="R240" s="1">
        <v>44860</v>
      </c>
      <c r="S240" s="1">
        <v>44862</v>
      </c>
      <c r="T240" s="1">
        <v>44859</v>
      </c>
      <c r="U240" s="1">
        <v>44861</v>
      </c>
      <c r="V240" s="1">
        <v>44861</v>
      </c>
      <c r="W240" s="1" t="str">
        <f t="shared" si="18"/>
        <v>octobre</v>
      </c>
      <c r="X240" s="1" t="str">
        <f t="shared" si="19"/>
        <v>octobre</v>
      </c>
      <c r="Y240" s="1" t="str">
        <f t="shared" si="20"/>
        <v>2022</v>
      </c>
      <c r="Z240" s="1" t="str">
        <f t="shared" si="21"/>
        <v>2022</v>
      </c>
      <c r="AA240" t="e" cm="1">
        <f t="array" ref="AA240">_xlfn.IFS(COUNTIF(Feuil2!A$1:A$30,C240)&gt;0,Feuil2!$A$1,COUNTIF(Feuil2!B$1:B$30,C240)&gt;0,Feuil2!$B$1,COUNTIF(Feuil2!C$1:C$30,C240)&gt;0,Feuil2!$C$1,COUNTIF(Feuil2!D$1:D$30,C240)&gt;0,Feuil2!$D$1,COUNTIF(Feuil2!E$1:E$30,C240)&gt;0,Feuil2!$E$1)</f>
        <v>#N/A</v>
      </c>
      <c r="AB240" t="str">
        <f t="shared" si="22"/>
        <v>Guerlain</v>
      </c>
      <c r="AC240" s="2">
        <f t="shared" si="23"/>
        <v>5.8333333333333327E-2</v>
      </c>
    </row>
    <row r="241" spans="1:29" x14ac:dyDescent="0.2">
      <c r="A241" s="1">
        <v>44858</v>
      </c>
      <c r="B241">
        <v>47037</v>
      </c>
      <c r="C241" t="s">
        <v>24</v>
      </c>
      <c r="E241" t="s">
        <v>24</v>
      </c>
      <c r="F241" t="s">
        <v>394</v>
      </c>
      <c r="G241" t="s">
        <v>417</v>
      </c>
      <c r="H241" t="s">
        <v>26</v>
      </c>
      <c r="I241" t="s">
        <v>381</v>
      </c>
      <c r="J241" t="s">
        <v>396</v>
      </c>
      <c r="K241" t="s">
        <v>65</v>
      </c>
      <c r="L241">
        <v>2</v>
      </c>
      <c r="N241" s="2">
        <v>0.16666666666666666</v>
      </c>
      <c r="O241" s="1">
        <v>44858</v>
      </c>
      <c r="P241" s="1">
        <v>44859</v>
      </c>
      <c r="Q241" s="1">
        <v>44860</v>
      </c>
      <c r="R241" s="1">
        <v>44865</v>
      </c>
      <c r="S241" s="1">
        <v>44865</v>
      </c>
      <c r="T241" s="1">
        <v>44859</v>
      </c>
      <c r="U241" s="1">
        <v>44861</v>
      </c>
      <c r="V241" s="1">
        <v>44861</v>
      </c>
      <c r="W241" s="1" t="str">
        <f t="shared" si="18"/>
        <v>octobre</v>
      </c>
      <c r="X241" s="1" t="str">
        <f t="shared" si="19"/>
        <v>octobre</v>
      </c>
      <c r="Y241" s="1" t="str">
        <f t="shared" si="20"/>
        <v>2022</v>
      </c>
      <c r="Z241" s="1" t="str">
        <f t="shared" si="21"/>
        <v>2022</v>
      </c>
      <c r="AA241" t="str" cm="1">
        <f t="array" ref="AA241">_xlfn.IFS(COUNTIF(Feuil2!A$1:A$30,C241)&gt;0,Feuil2!$A$1,COUNTIF(Feuil2!B$1:B$30,C241)&gt;0,Feuil2!$B$1,COUNTIF(Feuil2!C$1:C$30,C241)&gt;0,Feuil2!$C$1,COUNTIF(Feuil2!D$1:D$30,C241)&gt;0,Feuil2!$D$1,COUNTIF(Feuil2!E$1:E$30,C241)&gt;0,Feuil2!$E$1)</f>
        <v>Sephora</v>
      </c>
      <c r="AB241" t="str">
        <f t="shared" si="22"/>
        <v>Sephora</v>
      </c>
      <c r="AC241" s="2">
        <f t="shared" si="23"/>
        <v>0.23333333333333331</v>
      </c>
    </row>
    <row r="242" spans="1:29" x14ac:dyDescent="0.2">
      <c r="A242" s="1">
        <v>44860</v>
      </c>
      <c r="B242">
        <v>47092</v>
      </c>
      <c r="C242" t="s">
        <v>24</v>
      </c>
      <c r="D242" t="s">
        <v>418</v>
      </c>
      <c r="E242" t="s">
        <v>24</v>
      </c>
      <c r="F242" t="s">
        <v>394</v>
      </c>
      <c r="G242" t="s">
        <v>419</v>
      </c>
      <c r="H242" t="s">
        <v>26</v>
      </c>
      <c r="I242" t="s">
        <v>381</v>
      </c>
      <c r="J242" t="s">
        <v>396</v>
      </c>
      <c r="K242" t="s">
        <v>65</v>
      </c>
      <c r="L242">
        <v>2</v>
      </c>
      <c r="N242" s="2">
        <v>9.7222222222222224E-2</v>
      </c>
      <c r="O242" s="1">
        <v>44860</v>
      </c>
      <c r="P242" s="1">
        <v>44867</v>
      </c>
      <c r="Q242" s="1">
        <v>44869</v>
      </c>
      <c r="R242" s="1">
        <v>44875</v>
      </c>
      <c r="S242" s="1">
        <v>44875</v>
      </c>
      <c r="T242" s="1">
        <v>44862</v>
      </c>
      <c r="U242" s="1">
        <v>44868</v>
      </c>
      <c r="V242" s="1">
        <v>44868</v>
      </c>
      <c r="W242" s="1" t="str">
        <f t="shared" si="18"/>
        <v>octobre</v>
      </c>
      <c r="X242" s="1" t="str">
        <f t="shared" si="19"/>
        <v>novembre</v>
      </c>
      <c r="Y242" s="1" t="str">
        <f t="shared" si="20"/>
        <v>2022</v>
      </c>
      <c r="Z242" s="1" t="str">
        <f t="shared" si="21"/>
        <v>2022</v>
      </c>
      <c r="AA242" t="str" cm="1">
        <f t="array" ref="AA242">_xlfn.IFS(COUNTIF(Feuil2!A$1:A$30,C242)&gt;0,Feuil2!$A$1,COUNTIF(Feuil2!B$1:B$30,C242)&gt;0,Feuil2!$B$1,COUNTIF(Feuil2!C$1:C$30,C242)&gt;0,Feuil2!$C$1,COUNTIF(Feuil2!D$1:D$30,C242)&gt;0,Feuil2!$D$1,COUNTIF(Feuil2!E$1:E$30,C242)&gt;0,Feuil2!$E$1)</f>
        <v>Sephora</v>
      </c>
      <c r="AB242" t="str">
        <f t="shared" si="22"/>
        <v>Sephora</v>
      </c>
      <c r="AC242" s="2">
        <f t="shared" si="23"/>
        <v>0.1361111111111111</v>
      </c>
    </row>
    <row r="243" spans="1:29" x14ac:dyDescent="0.2">
      <c r="A243" s="1">
        <v>44867</v>
      </c>
      <c r="B243">
        <v>47027</v>
      </c>
      <c r="C243" t="s">
        <v>420</v>
      </c>
      <c r="D243" t="s">
        <v>421</v>
      </c>
      <c r="E243" t="s">
        <v>886</v>
      </c>
      <c r="F243" t="s">
        <v>174</v>
      </c>
      <c r="H243" t="s">
        <v>38</v>
      </c>
      <c r="I243" t="s">
        <v>381</v>
      </c>
      <c r="J243" t="s">
        <v>422</v>
      </c>
      <c r="K243" t="s">
        <v>65</v>
      </c>
      <c r="L243">
        <v>1</v>
      </c>
      <c r="N243" s="2">
        <v>8.3333333333333329E-2</v>
      </c>
      <c r="O243" s="1">
        <v>44867</v>
      </c>
      <c r="P243" s="1">
        <v>44867</v>
      </c>
      <c r="Q243" s="1">
        <v>44879</v>
      </c>
      <c r="R243" s="1">
        <v>44880</v>
      </c>
      <c r="S243" s="1"/>
      <c r="T243" s="1">
        <v>44869</v>
      </c>
      <c r="U243" s="1">
        <v>44872</v>
      </c>
      <c r="V243" s="1">
        <v>44872</v>
      </c>
      <c r="W243" s="1" t="str">
        <f t="shared" si="18"/>
        <v>novembre</v>
      </c>
      <c r="X243" s="1" t="str">
        <f t="shared" si="19"/>
        <v>novembre</v>
      </c>
      <c r="Y243" s="1" t="str">
        <f t="shared" si="20"/>
        <v>2022</v>
      </c>
      <c r="Z243" s="1" t="str">
        <f t="shared" si="21"/>
        <v>2022</v>
      </c>
      <c r="AA243" t="e" cm="1">
        <f t="array" ref="AA243">_xlfn.IFS(COUNTIF(Feuil2!A$1:A$30,C243)&gt;0,Feuil2!$A$1,COUNTIF(Feuil2!B$1:B$30,C243)&gt;0,Feuil2!$B$1,COUNTIF(Feuil2!C$1:C$30,C243)&gt;0,Feuil2!$C$1,COUNTIF(Feuil2!D$1:D$30,C243)&gt;0,Feuil2!$D$1,COUNTIF(Feuil2!E$1:E$30,C243)&gt;0,Feuil2!$E$1)</f>
        <v>#N/A</v>
      </c>
      <c r="AB243" t="str">
        <f t="shared" si="22"/>
        <v>Acqua Di Parma</v>
      </c>
      <c r="AC243" s="2">
        <f t="shared" si="23"/>
        <v>0.11666666666666665</v>
      </c>
    </row>
    <row r="244" spans="1:29" x14ac:dyDescent="0.2">
      <c r="A244" s="1">
        <v>44873</v>
      </c>
      <c r="B244">
        <v>47172</v>
      </c>
      <c r="C244" t="s">
        <v>24</v>
      </c>
      <c r="D244" t="s">
        <v>423</v>
      </c>
      <c r="E244" t="s">
        <v>24</v>
      </c>
      <c r="F244" t="s">
        <v>424</v>
      </c>
      <c r="G244" t="s">
        <v>425</v>
      </c>
      <c r="H244" t="s">
        <v>26</v>
      </c>
      <c r="I244" t="s">
        <v>381</v>
      </c>
      <c r="J244" t="s">
        <v>396</v>
      </c>
      <c r="K244" t="s">
        <v>65</v>
      </c>
      <c r="L244">
        <v>1</v>
      </c>
      <c r="N244" s="2">
        <v>2.7777777777777776E-2</v>
      </c>
      <c r="O244" s="1">
        <v>44873</v>
      </c>
      <c r="P244" s="1">
        <v>44875</v>
      </c>
      <c r="Q244" s="1">
        <v>44880</v>
      </c>
      <c r="R244" s="1">
        <v>44886</v>
      </c>
      <c r="S244" s="1">
        <v>44886</v>
      </c>
      <c r="T244" s="1">
        <v>44875</v>
      </c>
      <c r="U244" s="1">
        <v>44880</v>
      </c>
      <c r="V244" s="1">
        <v>44880</v>
      </c>
      <c r="W244" s="1" t="str">
        <f t="shared" si="18"/>
        <v>novembre</v>
      </c>
      <c r="X244" s="1" t="str">
        <f t="shared" si="19"/>
        <v>novembre</v>
      </c>
      <c r="Y244" s="1" t="str">
        <f t="shared" si="20"/>
        <v>2022</v>
      </c>
      <c r="Z244" s="1" t="str">
        <f t="shared" si="21"/>
        <v>2022</v>
      </c>
      <c r="AA244" t="str" cm="1">
        <f t="array" ref="AA244">_xlfn.IFS(COUNTIF(Feuil2!A$1:A$30,C244)&gt;0,Feuil2!$A$1,COUNTIF(Feuil2!B$1:B$30,C244)&gt;0,Feuil2!$B$1,COUNTIF(Feuil2!C$1:C$30,C244)&gt;0,Feuil2!$C$1,COUNTIF(Feuil2!D$1:D$30,C244)&gt;0,Feuil2!$D$1,COUNTIF(Feuil2!E$1:E$30,C244)&gt;0,Feuil2!$E$1)</f>
        <v>Sephora</v>
      </c>
      <c r="AB244" t="str">
        <f t="shared" si="22"/>
        <v>Sephora</v>
      </c>
      <c r="AC244" s="2">
        <f t="shared" si="23"/>
        <v>3.8888888888888883E-2</v>
      </c>
    </row>
    <row r="245" spans="1:29" x14ac:dyDescent="0.2">
      <c r="A245" s="1">
        <v>44875</v>
      </c>
      <c r="B245">
        <v>47041</v>
      </c>
      <c r="C245" t="s">
        <v>279</v>
      </c>
      <c r="D245" t="s">
        <v>426</v>
      </c>
      <c r="E245" t="s">
        <v>59</v>
      </c>
      <c r="F245" t="s">
        <v>412</v>
      </c>
      <c r="G245" t="s">
        <v>427</v>
      </c>
      <c r="H245" t="s">
        <v>26</v>
      </c>
      <c r="I245" t="s">
        <v>381</v>
      </c>
      <c r="J245" t="s">
        <v>428</v>
      </c>
      <c r="K245" t="s">
        <v>65</v>
      </c>
      <c r="L245">
        <v>1</v>
      </c>
      <c r="N245" s="2">
        <v>8.3333333333333329E-2</v>
      </c>
      <c r="O245" s="1">
        <v>44880</v>
      </c>
      <c r="P245" s="1">
        <v>44881</v>
      </c>
      <c r="Q245" s="1">
        <v>44881</v>
      </c>
      <c r="R245" s="1">
        <v>44890</v>
      </c>
      <c r="S245" s="1">
        <v>44893</v>
      </c>
      <c r="T245" s="1">
        <v>44881</v>
      </c>
      <c r="U245" s="1">
        <v>44887</v>
      </c>
      <c r="V245" s="1">
        <v>44881</v>
      </c>
      <c r="W245" s="1" t="str">
        <f t="shared" si="18"/>
        <v>novembre</v>
      </c>
      <c r="X245" s="1" t="str">
        <f t="shared" si="19"/>
        <v>novembre</v>
      </c>
      <c r="Y245" s="1" t="str">
        <f t="shared" si="20"/>
        <v>2022</v>
      </c>
      <c r="Z245" s="1" t="str">
        <f t="shared" si="21"/>
        <v>2022</v>
      </c>
      <c r="AA245" t="e" cm="1">
        <f t="array" ref="AA245">_xlfn.IFS(COUNTIF(Feuil2!A$1:A$30,C245)&gt;0,Feuil2!$A$1,COUNTIF(Feuil2!B$1:B$30,C245)&gt;0,Feuil2!$B$1,COUNTIF(Feuil2!C$1:C$30,C245)&gt;0,Feuil2!$C$1,COUNTIF(Feuil2!D$1:D$30,C245)&gt;0,Feuil2!$D$1,COUNTIF(Feuil2!E$1:E$30,C245)&gt;0,Feuil2!$E$1)</f>
        <v>#N/A</v>
      </c>
      <c r="AB245" t="str">
        <f t="shared" si="22"/>
        <v>Benefit</v>
      </c>
      <c r="AC245" s="2">
        <f t="shared" si="23"/>
        <v>0.11666666666666665</v>
      </c>
    </row>
    <row r="246" spans="1:29" x14ac:dyDescent="0.2">
      <c r="A246" s="1">
        <v>44879</v>
      </c>
      <c r="B246">
        <v>47203</v>
      </c>
      <c r="C246" t="s">
        <v>501</v>
      </c>
      <c r="D246" t="s">
        <v>430</v>
      </c>
      <c r="E246" t="s">
        <v>1177</v>
      </c>
      <c r="F246" t="s">
        <v>53</v>
      </c>
      <c r="G246" t="s">
        <v>78</v>
      </c>
      <c r="H246" t="s">
        <v>26</v>
      </c>
      <c r="I246" t="s">
        <v>381</v>
      </c>
      <c r="J246" t="s">
        <v>431</v>
      </c>
      <c r="K246" t="s">
        <v>78</v>
      </c>
      <c r="L246">
        <v>1</v>
      </c>
      <c r="N246" s="2">
        <v>1.3888888888888888E-2</v>
      </c>
      <c r="O246" s="1">
        <v>44879</v>
      </c>
      <c r="P246" s="1">
        <v>44881</v>
      </c>
      <c r="Q246" s="1">
        <v>44882</v>
      </c>
      <c r="R246" s="1">
        <v>44900</v>
      </c>
      <c r="S246" s="1">
        <v>44900</v>
      </c>
      <c r="T246" s="1">
        <v>44880</v>
      </c>
      <c r="U246" s="1"/>
      <c r="V246" s="1">
        <v>44881</v>
      </c>
      <c r="W246" s="1" t="str">
        <f t="shared" si="18"/>
        <v>novembre</v>
      </c>
      <c r="X246" s="1" t="str">
        <f t="shared" si="19"/>
        <v>novembre</v>
      </c>
      <c r="Y246" s="1" t="str">
        <f t="shared" si="20"/>
        <v>2022</v>
      </c>
      <c r="Z246" s="1" t="str">
        <f t="shared" si="21"/>
        <v>2022</v>
      </c>
      <c r="AA246" t="e" cm="1">
        <f t="array" ref="AA246">_xlfn.IFS(COUNTIF(Feuil2!A$1:A$30,C246)&gt;0,Feuil2!$A$1,COUNTIF(Feuil2!B$1:B$30,C246)&gt;0,Feuil2!$B$1,COUNTIF(Feuil2!C$1:C$30,C246)&gt;0,Feuil2!$C$1,COUNTIF(Feuil2!D$1:D$30,C246)&gt;0,Feuil2!$D$1,COUNTIF(Feuil2!E$1:E$30,C246)&gt;0,Feuil2!$E$1)</f>
        <v>#N/A</v>
      </c>
      <c r="AB246" t="str">
        <f t="shared" si="22"/>
        <v>SHISEIDO GINZA TOKYO</v>
      </c>
      <c r="AC246" s="2">
        <f t="shared" si="23"/>
        <v>1.9444444444444441E-2</v>
      </c>
    </row>
    <row r="247" spans="1:29" x14ac:dyDescent="0.2">
      <c r="A247" s="1">
        <v>44886</v>
      </c>
      <c r="B247">
        <v>47267</v>
      </c>
      <c r="C247" t="s">
        <v>501</v>
      </c>
      <c r="E247" t="s">
        <v>24</v>
      </c>
      <c r="F247" t="s">
        <v>412</v>
      </c>
      <c r="H247" t="s">
        <v>26</v>
      </c>
      <c r="I247" t="s">
        <v>381</v>
      </c>
      <c r="J247" t="s">
        <v>396</v>
      </c>
      <c r="K247" t="s">
        <v>65</v>
      </c>
      <c r="L247">
        <v>2</v>
      </c>
      <c r="N247" s="2">
        <v>4.1666666666666664E-2</v>
      </c>
      <c r="O247" s="1">
        <v>44886</v>
      </c>
      <c r="P247" s="1">
        <v>44887</v>
      </c>
      <c r="Q247" s="1">
        <v>44887</v>
      </c>
      <c r="R247" s="1">
        <v>44889</v>
      </c>
      <c r="S247" s="1">
        <v>44889</v>
      </c>
      <c r="T247" s="1">
        <v>44886</v>
      </c>
      <c r="U247" s="1">
        <v>44887</v>
      </c>
      <c r="V247" s="1">
        <v>44887</v>
      </c>
      <c r="W247" s="1" t="str">
        <f t="shared" si="18"/>
        <v>novembre</v>
      </c>
      <c r="X247" s="1" t="str">
        <f t="shared" si="19"/>
        <v>novembre</v>
      </c>
      <c r="Y247" s="1" t="str">
        <f t="shared" si="20"/>
        <v>2022</v>
      </c>
      <c r="Z247" s="1" t="str">
        <f t="shared" si="21"/>
        <v>2022</v>
      </c>
      <c r="AA247" t="e" cm="1">
        <f t="array" ref="AA247">_xlfn.IFS(COUNTIF(Feuil2!A$1:A$30,C247)&gt;0,Feuil2!$A$1,COUNTIF(Feuil2!B$1:B$30,C247)&gt;0,Feuil2!$B$1,COUNTIF(Feuil2!C$1:C$30,C247)&gt;0,Feuil2!$C$1,COUNTIF(Feuil2!D$1:D$30,C247)&gt;0,Feuil2!$D$1,COUNTIF(Feuil2!E$1:E$30,C247)&gt;0,Feuil2!$E$1)</f>
        <v>#N/A</v>
      </c>
      <c r="AB247" t="str">
        <f t="shared" si="22"/>
        <v>SHISEIDO GINZA TOKYO</v>
      </c>
      <c r="AC247" s="2">
        <f t="shared" si="23"/>
        <v>5.8333333333333327E-2</v>
      </c>
    </row>
    <row r="248" spans="1:29" x14ac:dyDescent="0.2">
      <c r="A248" s="1">
        <v>44887</v>
      </c>
      <c r="B248">
        <v>47285</v>
      </c>
      <c r="C248" t="s">
        <v>24</v>
      </c>
      <c r="E248" t="s">
        <v>24</v>
      </c>
      <c r="F248" t="s">
        <v>53</v>
      </c>
      <c r="G248" t="s">
        <v>432</v>
      </c>
      <c r="H248" t="s">
        <v>26</v>
      </c>
      <c r="I248" t="s">
        <v>381</v>
      </c>
      <c r="J248" t="s">
        <v>396</v>
      </c>
      <c r="K248" t="s">
        <v>65</v>
      </c>
      <c r="L248">
        <v>1</v>
      </c>
      <c r="N248" s="2">
        <v>1.3888888888888888E-2</v>
      </c>
      <c r="O248" s="1">
        <v>44887</v>
      </c>
      <c r="P248" s="1">
        <v>44887</v>
      </c>
      <c r="Q248" s="1">
        <v>44887</v>
      </c>
      <c r="R248" s="1">
        <v>44888</v>
      </c>
      <c r="S248" s="1">
        <v>44889</v>
      </c>
      <c r="T248" s="1">
        <v>44887</v>
      </c>
      <c r="U248" s="1">
        <v>44887</v>
      </c>
      <c r="V248" s="1">
        <v>44887</v>
      </c>
      <c r="W248" s="1" t="str">
        <f t="shared" si="18"/>
        <v>novembre</v>
      </c>
      <c r="X248" s="1" t="str">
        <f t="shared" si="19"/>
        <v>novembre</v>
      </c>
      <c r="Y248" s="1" t="str">
        <f t="shared" si="20"/>
        <v>2022</v>
      </c>
      <c r="Z248" s="1" t="str">
        <f t="shared" si="21"/>
        <v>2022</v>
      </c>
      <c r="AA248" t="str" cm="1">
        <f t="array" ref="AA248">_xlfn.IFS(COUNTIF(Feuil2!A$1:A$30,C248)&gt;0,Feuil2!$A$1,COUNTIF(Feuil2!B$1:B$30,C248)&gt;0,Feuil2!$B$1,COUNTIF(Feuil2!C$1:C$30,C248)&gt;0,Feuil2!$C$1,COUNTIF(Feuil2!D$1:D$30,C248)&gt;0,Feuil2!$D$1,COUNTIF(Feuil2!E$1:E$30,C248)&gt;0,Feuil2!$E$1)</f>
        <v>Sephora</v>
      </c>
      <c r="AB248" t="str">
        <f t="shared" si="22"/>
        <v>Sephora</v>
      </c>
      <c r="AC248" s="2">
        <f t="shared" si="23"/>
        <v>1.9444444444444441E-2</v>
      </c>
    </row>
    <row r="249" spans="1:29" x14ac:dyDescent="0.2">
      <c r="A249" s="1">
        <v>44888</v>
      </c>
      <c r="B249">
        <v>46523</v>
      </c>
      <c r="C249" t="s">
        <v>124</v>
      </c>
      <c r="D249" t="s">
        <v>44</v>
      </c>
      <c r="E249" t="s">
        <v>24</v>
      </c>
      <c r="F249" t="s">
        <v>433</v>
      </c>
      <c r="H249" t="s">
        <v>26</v>
      </c>
      <c r="I249" t="s">
        <v>381</v>
      </c>
      <c r="J249" t="s">
        <v>396</v>
      </c>
      <c r="K249" t="s">
        <v>65</v>
      </c>
      <c r="L249">
        <v>2</v>
      </c>
      <c r="N249" s="2">
        <v>6.25E-2</v>
      </c>
      <c r="O249" s="1">
        <v>44888</v>
      </c>
      <c r="P249" s="1">
        <v>44889</v>
      </c>
      <c r="Q249" s="1">
        <v>44889</v>
      </c>
      <c r="R249" s="1">
        <v>44893</v>
      </c>
      <c r="S249" s="1">
        <v>44894</v>
      </c>
      <c r="T249" s="1">
        <v>44889</v>
      </c>
      <c r="U249" s="1">
        <v>44889</v>
      </c>
      <c r="V249" s="1">
        <v>44889</v>
      </c>
      <c r="W249" s="1" t="str">
        <f t="shared" si="18"/>
        <v>novembre</v>
      </c>
      <c r="X249" s="1" t="str">
        <f t="shared" si="19"/>
        <v>novembre</v>
      </c>
      <c r="Y249" s="1" t="str">
        <f t="shared" si="20"/>
        <v>2022</v>
      </c>
      <c r="Z249" s="1" t="str">
        <f t="shared" si="21"/>
        <v>2022</v>
      </c>
      <c r="AA249" t="e" cm="1">
        <f t="array" ref="AA249">_xlfn.IFS(COUNTIF(Feuil2!A$1:A$30,C249)&gt;0,Feuil2!$A$1,COUNTIF(Feuil2!B$1:B$30,C249)&gt;0,Feuil2!$B$1,COUNTIF(Feuil2!C$1:C$30,C249)&gt;0,Feuil2!$C$1,COUNTIF(Feuil2!D$1:D$30,C249)&gt;0,Feuil2!$D$1,COUNTIF(Feuil2!E$1:E$30,C249)&gt;0,Feuil2!$E$1)</f>
        <v>#N/A</v>
      </c>
      <c r="AB249" t="str">
        <f t="shared" si="22"/>
        <v>Dior</v>
      </c>
      <c r="AC249" s="2">
        <f t="shared" si="23"/>
        <v>8.7499999999999994E-2</v>
      </c>
    </row>
    <row r="250" spans="1:29" x14ac:dyDescent="0.2">
      <c r="A250" s="1">
        <v>44847</v>
      </c>
      <c r="B250">
        <v>46953</v>
      </c>
      <c r="C250" t="s">
        <v>124</v>
      </c>
      <c r="D250" t="s">
        <v>434</v>
      </c>
      <c r="E250" t="s">
        <v>85</v>
      </c>
      <c r="F250" t="s">
        <v>435</v>
      </c>
      <c r="G250" t="s">
        <v>436</v>
      </c>
      <c r="H250" t="s">
        <v>26</v>
      </c>
      <c r="I250" t="s">
        <v>381</v>
      </c>
      <c r="J250" t="s">
        <v>396</v>
      </c>
      <c r="K250" t="s">
        <v>65</v>
      </c>
      <c r="L250">
        <v>4</v>
      </c>
      <c r="N250" s="2">
        <v>0.375</v>
      </c>
      <c r="O250" s="1">
        <v>44847</v>
      </c>
      <c r="P250" s="1">
        <v>44852</v>
      </c>
      <c r="Q250" s="1">
        <v>44858</v>
      </c>
      <c r="R250" s="1">
        <v>44865</v>
      </c>
      <c r="S250" s="1">
        <v>44867</v>
      </c>
      <c r="T250" s="1">
        <v>44854</v>
      </c>
      <c r="U250" s="1">
        <v>44867</v>
      </c>
      <c r="V250" s="1">
        <v>44874</v>
      </c>
      <c r="W250" s="1" t="str">
        <f t="shared" si="18"/>
        <v>octobre</v>
      </c>
      <c r="X250" s="1" t="str">
        <f t="shared" si="19"/>
        <v>novembre</v>
      </c>
      <c r="Y250" s="1" t="str">
        <f t="shared" si="20"/>
        <v>2022</v>
      </c>
      <c r="Z250" s="1" t="str">
        <f t="shared" si="21"/>
        <v>2022</v>
      </c>
      <c r="AA250" t="e" cm="1">
        <f t="array" ref="AA250">_xlfn.IFS(COUNTIF(Feuil2!A$1:A$30,C250)&gt;0,Feuil2!$A$1,COUNTIF(Feuil2!B$1:B$30,C250)&gt;0,Feuil2!$B$1,COUNTIF(Feuil2!C$1:C$30,C250)&gt;0,Feuil2!$C$1,COUNTIF(Feuil2!D$1:D$30,C250)&gt;0,Feuil2!$D$1,COUNTIF(Feuil2!E$1:E$30,C250)&gt;0,Feuil2!$E$1)</f>
        <v>#N/A</v>
      </c>
      <c r="AB250" t="str">
        <f t="shared" si="22"/>
        <v>Dior</v>
      </c>
      <c r="AC250" s="2">
        <f t="shared" si="23"/>
        <v>0.52499999999999991</v>
      </c>
    </row>
    <row r="251" spans="1:29" x14ac:dyDescent="0.2">
      <c r="A251" s="1">
        <v>44804</v>
      </c>
      <c r="B251">
        <v>46576</v>
      </c>
      <c r="C251" t="s">
        <v>24</v>
      </c>
      <c r="D251" t="s">
        <v>437</v>
      </c>
      <c r="E251" t="s">
        <v>24</v>
      </c>
      <c r="F251" t="s">
        <v>438</v>
      </c>
      <c r="H251" t="s">
        <v>26</v>
      </c>
      <c r="I251" t="s">
        <v>381</v>
      </c>
      <c r="J251" t="s">
        <v>439</v>
      </c>
      <c r="K251" t="s">
        <v>65</v>
      </c>
      <c r="L251">
        <v>6</v>
      </c>
      <c r="N251" s="2">
        <v>0.27777777777777779</v>
      </c>
      <c r="O251" s="1"/>
      <c r="P251" s="1">
        <v>44810</v>
      </c>
      <c r="Q251" s="1">
        <v>44809</v>
      </c>
      <c r="R251" s="1">
        <v>44837</v>
      </c>
      <c r="S251" s="1"/>
      <c r="T251" s="1">
        <v>44816</v>
      </c>
      <c r="U251" s="1"/>
      <c r="V251" s="1">
        <v>44883</v>
      </c>
      <c r="W251" s="1" t="str">
        <f t="shared" si="18"/>
        <v>août</v>
      </c>
      <c r="X251" s="1" t="str">
        <f t="shared" si="19"/>
        <v>novembre</v>
      </c>
      <c r="Y251" s="1" t="str">
        <f t="shared" si="20"/>
        <v>2022</v>
      </c>
      <c r="Z251" s="1" t="str">
        <f t="shared" si="21"/>
        <v>2022</v>
      </c>
      <c r="AA251" t="str" cm="1">
        <f t="array" ref="AA251">_xlfn.IFS(COUNTIF(Feuil2!A$1:A$30,C251)&gt;0,Feuil2!$A$1,COUNTIF(Feuil2!B$1:B$30,C251)&gt;0,Feuil2!$B$1,COUNTIF(Feuil2!C$1:C$30,C251)&gt;0,Feuil2!$C$1,COUNTIF(Feuil2!D$1:D$30,C251)&gt;0,Feuil2!$D$1,COUNTIF(Feuil2!E$1:E$30,C251)&gt;0,Feuil2!$E$1)</f>
        <v>Sephora</v>
      </c>
      <c r="AB251" t="str">
        <f t="shared" si="22"/>
        <v>Sephora</v>
      </c>
      <c r="AC251" s="2">
        <f t="shared" si="23"/>
        <v>0.3888888888888889</v>
      </c>
    </row>
    <row r="252" spans="1:29" x14ac:dyDescent="0.2">
      <c r="A252" s="1">
        <v>44873</v>
      </c>
      <c r="B252">
        <v>47170</v>
      </c>
      <c r="C252" t="s">
        <v>24</v>
      </c>
      <c r="D252" t="s">
        <v>440</v>
      </c>
      <c r="E252" t="s">
        <v>24</v>
      </c>
      <c r="F252" t="s">
        <v>424</v>
      </c>
      <c r="H252" t="s">
        <v>26</v>
      </c>
      <c r="I252" t="s">
        <v>381</v>
      </c>
      <c r="J252" t="s">
        <v>396</v>
      </c>
      <c r="K252" t="s">
        <v>65</v>
      </c>
      <c r="L252">
        <v>1</v>
      </c>
      <c r="N252" s="2">
        <v>8.3333333333333329E-2</v>
      </c>
      <c r="O252" s="1">
        <v>44873</v>
      </c>
      <c r="P252" s="1">
        <v>44874</v>
      </c>
      <c r="Q252" s="1">
        <v>44874</v>
      </c>
      <c r="R252" s="1">
        <v>44879</v>
      </c>
      <c r="S252" s="1">
        <v>44880</v>
      </c>
      <c r="T252" s="1">
        <v>44879</v>
      </c>
      <c r="U252" s="1">
        <v>44889</v>
      </c>
      <c r="V252" s="1">
        <v>44890</v>
      </c>
      <c r="W252" s="1" t="str">
        <f t="shared" si="18"/>
        <v>novembre</v>
      </c>
      <c r="X252" s="1" t="str">
        <f t="shared" si="19"/>
        <v>novembre</v>
      </c>
      <c r="Y252" s="1" t="str">
        <f t="shared" si="20"/>
        <v>2022</v>
      </c>
      <c r="Z252" s="1" t="str">
        <f t="shared" si="21"/>
        <v>2022</v>
      </c>
      <c r="AA252" t="str" cm="1">
        <f t="array" ref="AA252">_xlfn.IFS(COUNTIF(Feuil2!A$1:A$30,C252)&gt;0,Feuil2!$A$1,COUNTIF(Feuil2!B$1:B$30,C252)&gt;0,Feuil2!$B$1,COUNTIF(Feuil2!C$1:C$30,C252)&gt;0,Feuil2!$C$1,COUNTIF(Feuil2!D$1:D$30,C252)&gt;0,Feuil2!$D$1,COUNTIF(Feuil2!E$1:E$30,C252)&gt;0,Feuil2!$E$1)</f>
        <v>Sephora</v>
      </c>
      <c r="AB252" t="str">
        <f t="shared" si="22"/>
        <v>Sephora</v>
      </c>
      <c r="AC252" s="2">
        <f t="shared" si="23"/>
        <v>0.11666666666666665</v>
      </c>
    </row>
    <row r="253" spans="1:29" x14ac:dyDescent="0.2">
      <c r="A253" s="1">
        <v>44900</v>
      </c>
      <c r="B253">
        <v>47408</v>
      </c>
      <c r="C253" t="s">
        <v>24</v>
      </c>
      <c r="E253" t="s">
        <v>24</v>
      </c>
      <c r="F253" t="s">
        <v>441</v>
      </c>
      <c r="H253" t="s">
        <v>26</v>
      </c>
      <c r="I253" t="s">
        <v>381</v>
      </c>
      <c r="J253" t="s">
        <v>396</v>
      </c>
      <c r="K253" t="s">
        <v>65</v>
      </c>
      <c r="L253">
        <v>1</v>
      </c>
      <c r="N253" s="2">
        <v>1.3888888888888888E-2</v>
      </c>
      <c r="O253" s="1">
        <v>44900</v>
      </c>
      <c r="P253" s="1">
        <v>44901</v>
      </c>
      <c r="Q253" s="1">
        <v>44901</v>
      </c>
      <c r="R253" s="1">
        <v>44903</v>
      </c>
      <c r="S253" s="1">
        <v>44903</v>
      </c>
      <c r="T253" s="1">
        <v>44901</v>
      </c>
      <c r="U253" s="1">
        <v>44902</v>
      </c>
      <c r="V253" s="1">
        <v>44902</v>
      </c>
      <c r="W253" s="1" t="str">
        <f t="shared" si="18"/>
        <v>décembre</v>
      </c>
      <c r="X253" s="1" t="str">
        <f t="shared" si="19"/>
        <v>décembre</v>
      </c>
      <c r="Y253" s="1" t="str">
        <f t="shared" si="20"/>
        <v>2022</v>
      </c>
      <c r="Z253" s="1" t="str">
        <f t="shared" si="21"/>
        <v>2022</v>
      </c>
      <c r="AA253" t="str" cm="1">
        <f t="array" ref="AA253">_xlfn.IFS(COUNTIF(Feuil2!A$1:A$30,C253)&gt;0,Feuil2!$A$1,COUNTIF(Feuil2!B$1:B$30,C253)&gt;0,Feuil2!$B$1,COUNTIF(Feuil2!C$1:C$30,C253)&gt;0,Feuil2!$C$1,COUNTIF(Feuil2!D$1:D$30,C253)&gt;0,Feuil2!$D$1,COUNTIF(Feuil2!E$1:E$30,C253)&gt;0,Feuil2!$E$1)</f>
        <v>Sephora</v>
      </c>
      <c r="AB253" t="str">
        <f t="shared" si="22"/>
        <v>Sephora</v>
      </c>
      <c r="AC253" s="2">
        <f t="shared" si="23"/>
        <v>1.9444444444444441E-2</v>
      </c>
    </row>
    <row r="254" spans="1:29" x14ac:dyDescent="0.2">
      <c r="A254" s="1">
        <v>44872</v>
      </c>
      <c r="B254">
        <v>47161</v>
      </c>
      <c r="C254" t="s">
        <v>442</v>
      </c>
      <c r="D254" t="s">
        <v>443</v>
      </c>
      <c r="E254" t="s">
        <v>128</v>
      </c>
      <c r="F254" t="s">
        <v>152</v>
      </c>
      <c r="H254" t="s">
        <v>26</v>
      </c>
      <c r="I254" t="s">
        <v>381</v>
      </c>
      <c r="J254" t="s">
        <v>431</v>
      </c>
      <c r="K254" t="s">
        <v>65</v>
      </c>
      <c r="L254">
        <v>1</v>
      </c>
      <c r="N254" s="2">
        <v>2.0833333333333332E-2</v>
      </c>
      <c r="O254" s="1">
        <v>44872</v>
      </c>
      <c r="P254" s="1">
        <v>44875</v>
      </c>
      <c r="Q254" s="1">
        <v>44904</v>
      </c>
      <c r="R254" s="1">
        <v>44932</v>
      </c>
      <c r="S254" s="1">
        <v>44956</v>
      </c>
      <c r="T254" s="1">
        <v>44869</v>
      </c>
      <c r="U254" s="1">
        <v>44895</v>
      </c>
      <c r="V254" s="1">
        <v>44897</v>
      </c>
      <c r="W254" s="1" t="str">
        <f t="shared" si="18"/>
        <v>novembre</v>
      </c>
      <c r="X254" s="1" t="str">
        <f t="shared" si="19"/>
        <v>décembre</v>
      </c>
      <c r="Y254" s="1" t="str">
        <f t="shared" si="20"/>
        <v>2022</v>
      </c>
      <c r="Z254" s="1" t="str">
        <f t="shared" si="21"/>
        <v>2022</v>
      </c>
      <c r="AA254" t="str" cm="1">
        <f t="array" ref="AA254">_xlfn.IFS(COUNTIF(Feuil2!A$1:A$30,C254)&gt;0,Feuil2!$A$1,COUNTIF(Feuil2!B$1:B$30,C254)&gt;0,Feuil2!$B$1,COUNTIF(Feuil2!C$1:C$30,C254)&gt;0,Feuil2!$C$1,COUNTIF(Feuil2!D$1:D$30,C254)&gt;0,Feuil2!$D$1,COUNTIF(Feuil2!E$1:E$30,C254)&gt;0,Feuil2!$E$1)</f>
        <v>COTY</v>
      </c>
      <c r="AB254" t="str">
        <f t="shared" si="22"/>
        <v>COTY</v>
      </c>
      <c r="AC254" s="2">
        <f t="shared" si="23"/>
        <v>2.9166666666666664E-2</v>
      </c>
    </row>
    <row r="255" spans="1:29" x14ac:dyDescent="0.2">
      <c r="A255" s="1">
        <v>44841</v>
      </c>
      <c r="B255">
        <v>46919</v>
      </c>
      <c r="C255" t="s">
        <v>24</v>
      </c>
      <c r="E255" t="s">
        <v>24</v>
      </c>
      <c r="F255" t="s">
        <v>394</v>
      </c>
      <c r="G255" t="s">
        <v>444</v>
      </c>
      <c r="H255" t="s">
        <v>26</v>
      </c>
      <c r="I255" t="s">
        <v>381</v>
      </c>
      <c r="J255" t="s">
        <v>396</v>
      </c>
      <c r="K255" t="s">
        <v>78</v>
      </c>
      <c r="L255">
        <v>1</v>
      </c>
      <c r="N255" s="2">
        <v>0.10416666666666667</v>
      </c>
      <c r="O255" s="1">
        <v>44841</v>
      </c>
      <c r="P255" s="1">
        <v>44846</v>
      </c>
      <c r="Q255" s="1">
        <v>44847</v>
      </c>
      <c r="R255" s="1">
        <v>44855</v>
      </c>
      <c r="S255" s="1">
        <v>44858</v>
      </c>
      <c r="T255" s="1">
        <v>44846</v>
      </c>
      <c r="U255" s="1"/>
      <c r="V255" s="1">
        <v>44920</v>
      </c>
      <c r="W255" s="1" t="str">
        <f t="shared" si="18"/>
        <v>octobre</v>
      </c>
      <c r="X255" s="1" t="str">
        <f t="shared" si="19"/>
        <v>décembre</v>
      </c>
      <c r="Y255" s="1" t="str">
        <f t="shared" si="20"/>
        <v>2022</v>
      </c>
      <c r="Z255" s="1" t="str">
        <f t="shared" si="21"/>
        <v>2022</v>
      </c>
      <c r="AA255" t="str" cm="1">
        <f t="array" ref="AA255">_xlfn.IFS(COUNTIF(Feuil2!A$1:A$30,C255)&gt;0,Feuil2!$A$1,COUNTIF(Feuil2!B$1:B$30,C255)&gt;0,Feuil2!$B$1,COUNTIF(Feuil2!C$1:C$30,C255)&gt;0,Feuil2!$C$1,COUNTIF(Feuil2!D$1:D$30,C255)&gt;0,Feuil2!$D$1,COUNTIF(Feuil2!E$1:E$30,C255)&gt;0,Feuil2!$E$1)</f>
        <v>Sephora</v>
      </c>
      <c r="AB255" t="str">
        <f t="shared" si="22"/>
        <v>Sephora</v>
      </c>
      <c r="AC255" s="2">
        <f t="shared" si="23"/>
        <v>0.14583333333333334</v>
      </c>
    </row>
    <row r="256" spans="1:29" x14ac:dyDescent="0.2">
      <c r="A256" s="1">
        <v>44832</v>
      </c>
      <c r="B256">
        <v>46811</v>
      </c>
      <c r="C256" t="s">
        <v>24</v>
      </c>
      <c r="E256" t="s">
        <v>24</v>
      </c>
      <c r="F256" t="s">
        <v>53</v>
      </c>
      <c r="G256" t="s">
        <v>445</v>
      </c>
      <c r="H256" t="s">
        <v>26</v>
      </c>
      <c r="I256" t="s">
        <v>381</v>
      </c>
      <c r="J256" t="s">
        <v>446</v>
      </c>
      <c r="K256" t="s">
        <v>65</v>
      </c>
      <c r="L256">
        <v>1</v>
      </c>
      <c r="N256" s="2">
        <v>6.9444444444444441E-3</v>
      </c>
      <c r="O256" s="1">
        <v>44824</v>
      </c>
      <c r="P256" s="1">
        <v>44838</v>
      </c>
      <c r="Q256" s="1">
        <v>44805</v>
      </c>
      <c r="R256" s="1">
        <v>44833</v>
      </c>
      <c r="S256" s="1">
        <v>44837</v>
      </c>
      <c r="T256" s="1">
        <v>44833</v>
      </c>
      <c r="U256" s="1">
        <v>44834</v>
      </c>
      <c r="V256" s="1">
        <v>44834</v>
      </c>
      <c r="W256" s="1" t="str">
        <f t="shared" si="18"/>
        <v>septembre</v>
      </c>
      <c r="X256" s="1" t="str">
        <f t="shared" si="19"/>
        <v>septembre</v>
      </c>
      <c r="Y256" s="1" t="str">
        <f t="shared" si="20"/>
        <v>2022</v>
      </c>
      <c r="Z256" s="1" t="str">
        <f t="shared" si="21"/>
        <v>2022</v>
      </c>
      <c r="AA256" t="str" cm="1">
        <f t="array" ref="AA256">_xlfn.IFS(COUNTIF(Feuil2!A$1:A$30,C256)&gt;0,Feuil2!$A$1,COUNTIF(Feuil2!B$1:B$30,C256)&gt;0,Feuil2!$B$1,COUNTIF(Feuil2!C$1:C$30,C256)&gt;0,Feuil2!$C$1,COUNTIF(Feuil2!D$1:D$30,C256)&gt;0,Feuil2!$D$1,COUNTIF(Feuil2!E$1:E$30,C256)&gt;0,Feuil2!$E$1)</f>
        <v>Sephora</v>
      </c>
      <c r="AB256" t="str">
        <f t="shared" si="22"/>
        <v>Sephora</v>
      </c>
      <c r="AC256" s="2">
        <f t="shared" si="23"/>
        <v>9.7222222222222206E-3</v>
      </c>
    </row>
    <row r="257" spans="1:29" x14ac:dyDescent="0.2">
      <c r="A257" s="1">
        <v>44902</v>
      </c>
      <c r="B257">
        <v>47462</v>
      </c>
      <c r="C257" t="s">
        <v>117</v>
      </c>
      <c r="D257" t="s">
        <v>447</v>
      </c>
      <c r="E257" t="s">
        <v>59</v>
      </c>
      <c r="F257" t="s">
        <v>69</v>
      </c>
      <c r="H257" t="s">
        <v>26</v>
      </c>
      <c r="I257" t="s">
        <v>381</v>
      </c>
      <c r="J257" t="s">
        <v>448</v>
      </c>
      <c r="K257" t="s">
        <v>65</v>
      </c>
      <c r="L257">
        <v>1</v>
      </c>
      <c r="N257" s="2">
        <v>1.3888888888888888E-2</v>
      </c>
      <c r="O257" s="1">
        <v>44902</v>
      </c>
      <c r="P257" s="1">
        <v>44903</v>
      </c>
      <c r="Q257" s="1">
        <v>44904</v>
      </c>
      <c r="R257" s="1">
        <v>44909</v>
      </c>
      <c r="S257" s="1">
        <v>44910</v>
      </c>
      <c r="T257" s="1">
        <v>44903</v>
      </c>
      <c r="U257" s="1">
        <v>44904</v>
      </c>
      <c r="V257" s="1">
        <v>44904</v>
      </c>
      <c r="W257" s="1" t="str">
        <f t="shared" si="18"/>
        <v>décembre</v>
      </c>
      <c r="X257" s="1" t="str">
        <f t="shared" si="19"/>
        <v>décembre</v>
      </c>
      <c r="Y257" s="1" t="str">
        <f t="shared" si="20"/>
        <v>2022</v>
      </c>
      <c r="Z257" s="1" t="str">
        <f t="shared" si="21"/>
        <v>2022</v>
      </c>
      <c r="AA257" t="e" cm="1">
        <f t="array" ref="AA257">_xlfn.IFS(COUNTIF(Feuil2!A$1:A$30,C257)&gt;0,Feuil2!$A$1,COUNTIF(Feuil2!B$1:B$30,C257)&gt;0,Feuil2!$B$1,COUNTIF(Feuil2!C$1:C$30,C257)&gt;0,Feuil2!$C$1,COUNTIF(Feuil2!D$1:D$30,C257)&gt;0,Feuil2!$D$1,COUNTIF(Feuil2!E$1:E$30,C257)&gt;0,Feuil2!$E$1)</f>
        <v>#N/A</v>
      </c>
      <c r="AB257" t="str">
        <f t="shared" si="22"/>
        <v>Kenzo</v>
      </c>
      <c r="AC257" s="2">
        <f t="shared" si="23"/>
        <v>1.9444444444444441E-2</v>
      </c>
    </row>
    <row r="258" spans="1:29" x14ac:dyDescent="0.2">
      <c r="A258" s="1">
        <v>44901</v>
      </c>
      <c r="B258">
        <v>47439</v>
      </c>
      <c r="C258" t="s">
        <v>390</v>
      </c>
      <c r="E258" t="s">
        <v>59</v>
      </c>
      <c r="F258" t="s">
        <v>53</v>
      </c>
      <c r="H258" t="s">
        <v>26</v>
      </c>
      <c r="I258" t="s">
        <v>381</v>
      </c>
      <c r="J258" t="s">
        <v>259</v>
      </c>
      <c r="K258" t="s">
        <v>65</v>
      </c>
      <c r="L258">
        <v>1</v>
      </c>
      <c r="N258" s="2">
        <v>5.5555555555555552E-2</v>
      </c>
      <c r="O258" s="1">
        <v>44901</v>
      </c>
      <c r="P258" s="1">
        <v>44903</v>
      </c>
      <c r="Q258" s="1">
        <v>44907</v>
      </c>
      <c r="R258" s="1">
        <v>44924</v>
      </c>
      <c r="S258" s="1">
        <v>44925</v>
      </c>
      <c r="T258" s="1">
        <v>44903</v>
      </c>
      <c r="U258" s="1">
        <v>44907</v>
      </c>
      <c r="V258" s="1">
        <v>44907</v>
      </c>
      <c r="W258" s="1" t="str">
        <f t="shared" ref="W258:W321" si="24">IF(A258&lt;&gt;"",TEXT(A258,"mmmm"),"")</f>
        <v>décembre</v>
      </c>
      <c r="X258" s="1" t="str">
        <f t="shared" ref="X258:X321" si="25">IF(V258&lt;&gt;"",TEXT(V258,"mmmm"),"")</f>
        <v>décembre</v>
      </c>
      <c r="Y258" s="1" t="str">
        <f t="shared" ref="Y258:Y321" si="26">IF(A258&lt;&gt;"",TEXT(A258,"AAAA"),"")</f>
        <v>2022</v>
      </c>
      <c r="Z258" s="1" t="str">
        <f t="shared" ref="Z258:Z321" si="27">IF(V258&lt;&gt;"",TEXT(V258,"AAAA"),"")</f>
        <v>2022</v>
      </c>
      <c r="AA258" t="e" cm="1">
        <f t="array" ref="AA258">_xlfn.IFS(COUNTIF(Feuil2!A$1:A$30,C258)&gt;0,Feuil2!$A$1,COUNTIF(Feuil2!B$1:B$30,C258)&gt;0,Feuil2!$B$1,COUNTIF(Feuil2!C$1:C$30,C258)&gt;0,Feuil2!$C$1,COUNTIF(Feuil2!D$1:D$30,C258)&gt;0,Feuil2!$D$1,COUNTIF(Feuil2!E$1:E$30,C258)&gt;0,Feuil2!$E$1)</f>
        <v>#N/A</v>
      </c>
      <c r="AB258" t="str">
        <f t="shared" ref="AB258:AB321" si="28">IF(C258&lt;&gt;"",IFERROR(AA258,C258),"")</f>
        <v>La Prairie</v>
      </c>
      <c r="AC258" s="2">
        <f t="shared" ref="AC258:AC321" si="29">IF(N258&lt;&gt;"",N258*1.4,"")</f>
        <v>7.7777777777777765E-2</v>
      </c>
    </row>
    <row r="259" spans="1:29" x14ac:dyDescent="0.2">
      <c r="A259" s="1">
        <v>44902</v>
      </c>
      <c r="B259">
        <v>47443</v>
      </c>
      <c r="C259" t="s">
        <v>117</v>
      </c>
      <c r="D259" t="s">
        <v>447</v>
      </c>
      <c r="E259" t="s">
        <v>1177</v>
      </c>
      <c r="F259" t="s">
        <v>53</v>
      </c>
      <c r="H259" t="s">
        <v>26</v>
      </c>
      <c r="I259" t="s">
        <v>381</v>
      </c>
      <c r="J259" t="s">
        <v>416</v>
      </c>
      <c r="K259" t="s">
        <v>65</v>
      </c>
      <c r="L259">
        <v>1</v>
      </c>
      <c r="N259" s="2">
        <v>2.0833333333333332E-2</v>
      </c>
      <c r="O259" s="1">
        <v>44902</v>
      </c>
      <c r="P259" s="1">
        <v>44907</v>
      </c>
      <c r="Q259" s="1">
        <v>44914</v>
      </c>
      <c r="R259" s="1">
        <v>44956</v>
      </c>
      <c r="S259" s="1">
        <v>44963</v>
      </c>
      <c r="T259" s="1">
        <v>44903</v>
      </c>
      <c r="U259" s="1">
        <v>44904</v>
      </c>
      <c r="V259" s="1">
        <v>44907</v>
      </c>
      <c r="W259" s="1" t="str">
        <f t="shared" si="24"/>
        <v>décembre</v>
      </c>
      <c r="X259" s="1" t="str">
        <f t="shared" si="25"/>
        <v>décembre</v>
      </c>
      <c r="Y259" s="1" t="str">
        <f t="shared" si="26"/>
        <v>2022</v>
      </c>
      <c r="Z259" s="1" t="str">
        <f t="shared" si="27"/>
        <v>2022</v>
      </c>
      <c r="AA259" t="e" cm="1">
        <f t="array" ref="AA259">_xlfn.IFS(COUNTIF(Feuil2!A$1:A$30,C259)&gt;0,Feuil2!$A$1,COUNTIF(Feuil2!B$1:B$30,C259)&gt;0,Feuil2!$B$1,COUNTIF(Feuil2!C$1:C$30,C259)&gt;0,Feuil2!$C$1,COUNTIF(Feuil2!D$1:D$30,C259)&gt;0,Feuil2!$D$1,COUNTIF(Feuil2!E$1:E$30,C259)&gt;0,Feuil2!$E$1)</f>
        <v>#N/A</v>
      </c>
      <c r="AB259" t="str">
        <f t="shared" si="28"/>
        <v>Kenzo</v>
      </c>
      <c r="AC259" s="2">
        <f t="shared" si="29"/>
        <v>2.9166666666666664E-2</v>
      </c>
    </row>
    <row r="260" spans="1:29" x14ac:dyDescent="0.2">
      <c r="A260" s="1">
        <v>44902</v>
      </c>
      <c r="B260">
        <v>47463</v>
      </c>
      <c r="C260" t="s">
        <v>24</v>
      </c>
      <c r="D260" t="s">
        <v>449</v>
      </c>
      <c r="E260" t="s">
        <v>24</v>
      </c>
      <c r="F260" t="s">
        <v>450</v>
      </c>
      <c r="H260" t="s">
        <v>26</v>
      </c>
      <c r="I260" t="s">
        <v>381</v>
      </c>
      <c r="J260" t="s">
        <v>439</v>
      </c>
      <c r="K260" t="s">
        <v>65</v>
      </c>
      <c r="L260">
        <v>1</v>
      </c>
      <c r="N260" s="2">
        <v>1.3888888888888888E-2</v>
      </c>
      <c r="O260" s="1">
        <v>44902</v>
      </c>
      <c r="P260" s="1">
        <v>44904</v>
      </c>
      <c r="Q260" s="1">
        <v>44904</v>
      </c>
      <c r="R260" s="1">
        <v>44921</v>
      </c>
      <c r="S260" s="1"/>
      <c r="T260" s="1">
        <v>44903</v>
      </c>
      <c r="U260" s="1">
        <v>44903</v>
      </c>
      <c r="V260" s="1">
        <v>44907</v>
      </c>
      <c r="W260" s="1" t="str">
        <f t="shared" si="24"/>
        <v>décembre</v>
      </c>
      <c r="X260" s="1" t="str">
        <f t="shared" si="25"/>
        <v>décembre</v>
      </c>
      <c r="Y260" s="1" t="str">
        <f t="shared" si="26"/>
        <v>2022</v>
      </c>
      <c r="Z260" s="1" t="str">
        <f t="shared" si="27"/>
        <v>2022</v>
      </c>
      <c r="AA260" t="str" cm="1">
        <f t="array" ref="AA260">_xlfn.IFS(COUNTIF(Feuil2!A$1:A$30,C260)&gt;0,Feuil2!$A$1,COUNTIF(Feuil2!B$1:B$30,C260)&gt;0,Feuil2!$B$1,COUNTIF(Feuil2!C$1:C$30,C260)&gt;0,Feuil2!$C$1,COUNTIF(Feuil2!D$1:D$30,C260)&gt;0,Feuil2!$D$1,COUNTIF(Feuil2!E$1:E$30,C260)&gt;0,Feuil2!$E$1)</f>
        <v>Sephora</v>
      </c>
      <c r="AB260" t="str">
        <f t="shared" si="28"/>
        <v>Sephora</v>
      </c>
      <c r="AC260" s="2">
        <f t="shared" si="29"/>
        <v>1.9444444444444441E-2</v>
      </c>
    </row>
    <row r="261" spans="1:29" x14ac:dyDescent="0.2">
      <c r="A261" s="1">
        <v>44902</v>
      </c>
      <c r="B261">
        <v>47447</v>
      </c>
      <c r="C261" t="s">
        <v>160</v>
      </c>
      <c r="D261" t="s">
        <v>169</v>
      </c>
      <c r="E261" t="s">
        <v>128</v>
      </c>
      <c r="F261" t="s">
        <v>152</v>
      </c>
      <c r="H261" t="s">
        <v>26</v>
      </c>
      <c r="I261" t="s">
        <v>381</v>
      </c>
      <c r="J261" t="s">
        <v>431</v>
      </c>
      <c r="K261" t="s">
        <v>65</v>
      </c>
      <c r="L261">
        <v>1</v>
      </c>
      <c r="N261" s="2">
        <v>2.7777777777777776E-2</v>
      </c>
      <c r="O261" s="1">
        <v>44902</v>
      </c>
      <c r="P261" s="1"/>
      <c r="Q261" s="1">
        <v>44904</v>
      </c>
      <c r="R261" s="1">
        <v>44932</v>
      </c>
      <c r="S261" s="1">
        <v>44970</v>
      </c>
      <c r="T261" s="1">
        <v>44902</v>
      </c>
      <c r="U261" s="1">
        <v>44911</v>
      </c>
      <c r="V261" s="1">
        <v>44915</v>
      </c>
      <c r="W261" s="1" t="str">
        <f t="shared" si="24"/>
        <v>décembre</v>
      </c>
      <c r="X261" s="1" t="str">
        <f t="shared" si="25"/>
        <v>décembre</v>
      </c>
      <c r="Y261" s="1" t="str">
        <f t="shared" si="26"/>
        <v>2022</v>
      </c>
      <c r="Z261" s="1" t="str">
        <f t="shared" si="27"/>
        <v>2022</v>
      </c>
      <c r="AA261" t="str" cm="1">
        <f t="array" ref="AA261">_xlfn.IFS(COUNTIF(Feuil2!A$1:A$30,C261)&gt;0,Feuil2!$A$1,COUNTIF(Feuil2!B$1:B$30,C261)&gt;0,Feuil2!$B$1,COUNTIF(Feuil2!C$1:C$30,C261)&gt;0,Feuil2!$C$1,COUNTIF(Feuil2!D$1:D$30,C261)&gt;0,Feuil2!$D$1,COUNTIF(Feuil2!E$1:E$30,C261)&gt;0,Feuil2!$E$1)</f>
        <v>COTY</v>
      </c>
      <c r="AB261" t="str">
        <f t="shared" si="28"/>
        <v>COTY</v>
      </c>
      <c r="AC261" s="2">
        <f t="shared" si="29"/>
        <v>3.8888888888888883E-2</v>
      </c>
    </row>
    <row r="262" spans="1:29" x14ac:dyDescent="0.2">
      <c r="A262" s="1">
        <v>44908</v>
      </c>
      <c r="B262">
        <v>47525</v>
      </c>
      <c r="C262" t="s">
        <v>89</v>
      </c>
      <c r="D262" t="s">
        <v>451</v>
      </c>
      <c r="E262" t="s">
        <v>399</v>
      </c>
      <c r="F262" t="s">
        <v>53</v>
      </c>
      <c r="G262" t="s">
        <v>452</v>
      </c>
      <c r="H262" t="s">
        <v>26</v>
      </c>
      <c r="I262" t="s">
        <v>381</v>
      </c>
      <c r="J262" t="s">
        <v>453</v>
      </c>
      <c r="K262" t="s">
        <v>65</v>
      </c>
      <c r="L262">
        <v>1</v>
      </c>
      <c r="N262" s="2">
        <v>2.0833333333333332E-2</v>
      </c>
      <c r="O262" s="1">
        <v>44908</v>
      </c>
      <c r="P262" s="1">
        <v>44909</v>
      </c>
      <c r="Q262" s="1">
        <v>44909</v>
      </c>
      <c r="R262" s="1">
        <v>44914</v>
      </c>
      <c r="S262" s="1">
        <v>44921</v>
      </c>
      <c r="T262" s="1">
        <v>44914</v>
      </c>
      <c r="U262" s="1">
        <v>44916</v>
      </c>
      <c r="V262" s="1">
        <v>44916</v>
      </c>
      <c r="W262" s="1" t="str">
        <f t="shared" si="24"/>
        <v>décembre</v>
      </c>
      <c r="X262" s="1" t="str">
        <f t="shared" si="25"/>
        <v>décembre</v>
      </c>
      <c r="Y262" s="1" t="str">
        <f t="shared" si="26"/>
        <v>2022</v>
      </c>
      <c r="Z262" s="1" t="str">
        <f t="shared" si="27"/>
        <v>2022</v>
      </c>
      <c r="AA262" t="str" cm="1">
        <f t="array" ref="AA262">_xlfn.IFS(COUNTIF(Feuil2!A$1:A$30,C262)&gt;0,Feuil2!$A$1,COUNTIF(Feuil2!B$1:B$30,C262)&gt;0,Feuil2!$B$1,COUNTIF(Feuil2!C$1:C$30,C262)&gt;0,Feuil2!$C$1,COUNTIF(Feuil2!D$1:D$30,C262)&gt;0,Feuil2!$D$1,COUNTIF(Feuil2!E$1:E$30,C262)&gt;0,Feuil2!$E$1)</f>
        <v>L'Oréal</v>
      </c>
      <c r="AB262" t="str">
        <f t="shared" si="28"/>
        <v>L'Oréal</v>
      </c>
      <c r="AC262" s="2">
        <f t="shared" si="29"/>
        <v>2.9166666666666664E-2</v>
      </c>
    </row>
    <row r="263" spans="1:29" x14ac:dyDescent="0.2">
      <c r="A263" s="1">
        <v>44908</v>
      </c>
      <c r="B263">
        <v>47521</v>
      </c>
      <c r="C263" t="s">
        <v>124</v>
      </c>
      <c r="D263" t="s">
        <v>44</v>
      </c>
      <c r="E263" t="s">
        <v>1177</v>
      </c>
      <c r="F263" t="s">
        <v>53</v>
      </c>
      <c r="G263" t="s">
        <v>454</v>
      </c>
      <c r="H263" t="s">
        <v>26</v>
      </c>
      <c r="I263" t="s">
        <v>381</v>
      </c>
      <c r="J263" t="s">
        <v>396</v>
      </c>
      <c r="K263" t="s">
        <v>65</v>
      </c>
      <c r="L263">
        <v>2</v>
      </c>
      <c r="N263" s="2">
        <v>3.4722222222222224E-2</v>
      </c>
      <c r="O263" s="1">
        <v>44908</v>
      </c>
      <c r="P263" s="1">
        <v>44910</v>
      </c>
      <c r="Q263" s="1">
        <v>44911</v>
      </c>
      <c r="R263" s="1">
        <v>44923</v>
      </c>
      <c r="S263" s="1">
        <v>44924</v>
      </c>
      <c r="T263" s="1">
        <v>44909</v>
      </c>
      <c r="U263" s="1">
        <v>44911</v>
      </c>
      <c r="V263" s="1">
        <v>44911</v>
      </c>
      <c r="W263" s="1" t="str">
        <f t="shared" si="24"/>
        <v>décembre</v>
      </c>
      <c r="X263" s="1" t="str">
        <f t="shared" si="25"/>
        <v>décembre</v>
      </c>
      <c r="Y263" s="1" t="str">
        <f t="shared" si="26"/>
        <v>2022</v>
      </c>
      <c r="Z263" s="1" t="str">
        <f t="shared" si="27"/>
        <v>2022</v>
      </c>
      <c r="AA263" t="e" cm="1">
        <f t="array" ref="AA263">_xlfn.IFS(COUNTIF(Feuil2!A$1:A$30,C263)&gt;0,Feuil2!$A$1,COUNTIF(Feuil2!B$1:B$30,C263)&gt;0,Feuil2!$B$1,COUNTIF(Feuil2!C$1:C$30,C263)&gt;0,Feuil2!$C$1,COUNTIF(Feuil2!D$1:D$30,C263)&gt;0,Feuil2!$D$1,COUNTIF(Feuil2!E$1:E$30,C263)&gt;0,Feuil2!$E$1)</f>
        <v>#N/A</v>
      </c>
      <c r="AB263" t="str">
        <f t="shared" si="28"/>
        <v>Dior</v>
      </c>
      <c r="AC263" s="2">
        <f t="shared" si="29"/>
        <v>4.8611111111111112E-2</v>
      </c>
    </row>
    <row r="264" spans="1:29" x14ac:dyDescent="0.2">
      <c r="A264" s="1">
        <v>44910</v>
      </c>
      <c r="B264">
        <v>47555</v>
      </c>
      <c r="C264" t="s">
        <v>24</v>
      </c>
      <c r="E264" t="s">
        <v>24</v>
      </c>
      <c r="F264" t="s">
        <v>394</v>
      </c>
      <c r="G264" t="s">
        <v>455</v>
      </c>
      <c r="H264" t="s">
        <v>26</v>
      </c>
      <c r="I264" t="s">
        <v>381</v>
      </c>
      <c r="J264" t="s">
        <v>396</v>
      </c>
      <c r="K264" t="s">
        <v>65</v>
      </c>
      <c r="L264">
        <v>4</v>
      </c>
      <c r="N264" s="2">
        <v>0.16666666666666666</v>
      </c>
      <c r="O264" s="1">
        <v>44910</v>
      </c>
      <c r="P264" s="1">
        <v>44915</v>
      </c>
      <c r="Q264" s="1">
        <v>44917</v>
      </c>
      <c r="R264" s="1">
        <v>44931</v>
      </c>
      <c r="S264" s="1">
        <v>44932</v>
      </c>
      <c r="T264" s="1">
        <v>44915</v>
      </c>
      <c r="U264" s="1">
        <v>44921</v>
      </c>
      <c r="V264" s="1">
        <v>44921</v>
      </c>
      <c r="W264" s="1" t="str">
        <f t="shared" si="24"/>
        <v>décembre</v>
      </c>
      <c r="X264" s="1" t="str">
        <f t="shared" si="25"/>
        <v>décembre</v>
      </c>
      <c r="Y264" s="1" t="str">
        <f t="shared" si="26"/>
        <v>2022</v>
      </c>
      <c r="Z264" s="1" t="str">
        <f t="shared" si="27"/>
        <v>2022</v>
      </c>
      <c r="AA264" t="str" cm="1">
        <f t="array" ref="AA264">_xlfn.IFS(COUNTIF(Feuil2!A$1:A$30,C264)&gt;0,Feuil2!$A$1,COUNTIF(Feuil2!B$1:B$30,C264)&gt;0,Feuil2!$B$1,COUNTIF(Feuil2!C$1:C$30,C264)&gt;0,Feuil2!$C$1,COUNTIF(Feuil2!D$1:D$30,C264)&gt;0,Feuil2!$D$1,COUNTIF(Feuil2!E$1:E$30,C264)&gt;0,Feuil2!$E$1)</f>
        <v>Sephora</v>
      </c>
      <c r="AB264" t="str">
        <f t="shared" si="28"/>
        <v>Sephora</v>
      </c>
      <c r="AC264" s="2">
        <f t="shared" si="29"/>
        <v>0.23333333333333331</v>
      </c>
    </row>
    <row r="265" spans="1:29" x14ac:dyDescent="0.2">
      <c r="A265" s="1">
        <v>44917</v>
      </c>
      <c r="B265">
        <v>47642</v>
      </c>
      <c r="C265" t="s">
        <v>654</v>
      </c>
      <c r="E265" t="s">
        <v>1177</v>
      </c>
      <c r="F265" t="s">
        <v>53</v>
      </c>
      <c r="H265" t="s">
        <v>26</v>
      </c>
      <c r="I265" t="s">
        <v>381</v>
      </c>
      <c r="J265" t="s">
        <v>453</v>
      </c>
      <c r="K265" t="s">
        <v>65</v>
      </c>
      <c r="L265">
        <v>2</v>
      </c>
      <c r="N265" s="2">
        <v>4.1666666666666664E-2</v>
      </c>
      <c r="O265" s="1">
        <v>44917</v>
      </c>
      <c r="P265" s="1">
        <v>44918</v>
      </c>
      <c r="Q265" s="1">
        <v>44918</v>
      </c>
      <c r="R265" s="1">
        <v>44925</v>
      </c>
      <c r="S265" s="1">
        <v>44563</v>
      </c>
      <c r="T265" s="1">
        <v>44917</v>
      </c>
      <c r="U265" s="1">
        <v>44921</v>
      </c>
      <c r="V265" s="1">
        <v>44921</v>
      </c>
      <c r="W265" s="1" t="str">
        <f t="shared" si="24"/>
        <v>décembre</v>
      </c>
      <c r="X265" s="1" t="str">
        <f t="shared" si="25"/>
        <v>décembre</v>
      </c>
      <c r="Y265" s="1" t="str">
        <f t="shared" si="26"/>
        <v>2022</v>
      </c>
      <c r="Z265" s="1" t="str">
        <f t="shared" si="27"/>
        <v>2022</v>
      </c>
      <c r="AA265" t="e" cm="1">
        <f t="array" ref="AA265">_xlfn.IFS(COUNTIF(Feuil2!A$1:A$30,C265)&gt;0,Feuil2!$A$1,COUNTIF(Feuil2!B$1:B$30,C265)&gt;0,Feuil2!$B$1,COUNTIF(Feuil2!C$1:C$30,C265)&gt;0,Feuil2!$C$1,COUNTIF(Feuil2!D$1:D$30,C265)&gt;0,Feuil2!$D$1,COUNTIF(Feuil2!E$1:E$30,C265)&gt;0,Feuil2!$E$1)</f>
        <v>#N/A</v>
      </c>
      <c r="AB265" t="str">
        <f t="shared" si="28"/>
        <v>MARTIN MARGIELA</v>
      </c>
      <c r="AC265" s="2">
        <f t="shared" si="29"/>
        <v>5.8333333333333327E-2</v>
      </c>
    </row>
    <row r="266" spans="1:29" x14ac:dyDescent="0.2">
      <c r="A266" s="1">
        <v>44907</v>
      </c>
      <c r="B266">
        <v>47497</v>
      </c>
      <c r="C266" t="s">
        <v>24</v>
      </c>
      <c r="D266" t="s">
        <v>457</v>
      </c>
      <c r="E266" t="s">
        <v>24</v>
      </c>
      <c r="F266" t="s">
        <v>394</v>
      </c>
      <c r="G266" t="s">
        <v>458</v>
      </c>
      <c r="H266" t="s">
        <v>26</v>
      </c>
      <c r="I266" t="s">
        <v>381</v>
      </c>
      <c r="J266" t="s">
        <v>396</v>
      </c>
      <c r="K266" t="s">
        <v>65</v>
      </c>
      <c r="L266">
        <v>5</v>
      </c>
      <c r="N266" s="2">
        <v>0.20833333333333334</v>
      </c>
      <c r="O266" s="1">
        <v>44907</v>
      </c>
      <c r="P266" s="1">
        <v>44911</v>
      </c>
      <c r="Q266" s="1">
        <v>44921</v>
      </c>
      <c r="R266" s="1">
        <v>44934</v>
      </c>
      <c r="S266" s="1">
        <v>44939</v>
      </c>
      <c r="T266" s="1">
        <v>44911</v>
      </c>
      <c r="U266" s="1">
        <v>44921</v>
      </c>
      <c r="V266" s="1">
        <v>44921</v>
      </c>
      <c r="W266" s="1" t="str">
        <f t="shared" si="24"/>
        <v>décembre</v>
      </c>
      <c r="X266" s="1" t="str">
        <f t="shared" si="25"/>
        <v>décembre</v>
      </c>
      <c r="Y266" s="1" t="str">
        <f t="shared" si="26"/>
        <v>2022</v>
      </c>
      <c r="Z266" s="1" t="str">
        <f t="shared" si="27"/>
        <v>2022</v>
      </c>
      <c r="AA266" t="str" cm="1">
        <f t="array" ref="AA266">_xlfn.IFS(COUNTIF(Feuil2!A$1:A$30,C266)&gt;0,Feuil2!$A$1,COUNTIF(Feuil2!B$1:B$30,C266)&gt;0,Feuil2!$B$1,COUNTIF(Feuil2!C$1:C$30,C266)&gt;0,Feuil2!$C$1,COUNTIF(Feuil2!D$1:D$30,C266)&gt;0,Feuil2!$D$1,COUNTIF(Feuil2!E$1:E$30,C266)&gt;0,Feuil2!$E$1)</f>
        <v>Sephora</v>
      </c>
      <c r="AB266" t="str">
        <f t="shared" si="28"/>
        <v>Sephora</v>
      </c>
      <c r="AC266" s="2">
        <f t="shared" si="29"/>
        <v>0.29166666666666669</v>
      </c>
    </row>
    <row r="267" spans="1:29" x14ac:dyDescent="0.2">
      <c r="A267" s="1">
        <v>44881</v>
      </c>
      <c r="B267">
        <v>47231</v>
      </c>
      <c r="C267" t="s">
        <v>459</v>
      </c>
      <c r="D267" t="s">
        <v>460</v>
      </c>
      <c r="E267" t="s">
        <v>128</v>
      </c>
      <c r="F267" t="s">
        <v>152</v>
      </c>
      <c r="H267" t="s">
        <v>26</v>
      </c>
      <c r="I267" t="s">
        <v>381</v>
      </c>
      <c r="J267" t="s">
        <v>431</v>
      </c>
      <c r="K267" t="s">
        <v>65</v>
      </c>
      <c r="L267">
        <v>4</v>
      </c>
      <c r="N267" s="2">
        <v>6.25E-2</v>
      </c>
      <c r="O267" s="1">
        <v>44881</v>
      </c>
      <c r="P267" s="1">
        <v>44886</v>
      </c>
      <c r="Q267" s="1">
        <v>44928</v>
      </c>
      <c r="R267" s="1">
        <v>44956</v>
      </c>
      <c r="S267" s="1">
        <v>44977</v>
      </c>
      <c r="T267" s="1">
        <v>44897</v>
      </c>
      <c r="U267" s="1">
        <v>44915</v>
      </c>
      <c r="V267" s="1">
        <v>44915</v>
      </c>
      <c r="W267" s="1" t="str">
        <f t="shared" si="24"/>
        <v>novembre</v>
      </c>
      <c r="X267" s="1" t="str">
        <f t="shared" si="25"/>
        <v>décembre</v>
      </c>
      <c r="Y267" s="1" t="str">
        <f t="shared" si="26"/>
        <v>2022</v>
      </c>
      <c r="Z267" s="1" t="str">
        <f t="shared" si="27"/>
        <v>2022</v>
      </c>
      <c r="AA267" t="str" cm="1">
        <f t="array" ref="AA267">_xlfn.IFS(COUNTIF(Feuil2!A$1:A$30,C267)&gt;0,Feuil2!$A$1,COUNTIF(Feuil2!B$1:B$30,C267)&gt;0,Feuil2!$B$1,COUNTIF(Feuil2!C$1:C$30,C267)&gt;0,Feuil2!$C$1,COUNTIF(Feuil2!D$1:D$30,C267)&gt;0,Feuil2!$D$1,COUNTIF(Feuil2!E$1:E$30,C267)&gt;0,Feuil2!$E$1)</f>
        <v>COTY</v>
      </c>
      <c r="AB267" t="str">
        <f t="shared" si="28"/>
        <v>COTY</v>
      </c>
      <c r="AC267" s="2">
        <f t="shared" si="29"/>
        <v>8.7499999999999994E-2</v>
      </c>
    </row>
    <row r="268" spans="1:29" x14ac:dyDescent="0.2">
      <c r="A268" s="1">
        <v>44852</v>
      </c>
      <c r="B268">
        <v>46916</v>
      </c>
      <c r="C268" t="s">
        <v>89</v>
      </c>
      <c r="D268" t="s">
        <v>434</v>
      </c>
      <c r="E268" t="s">
        <v>1177</v>
      </c>
      <c r="F268" t="s">
        <v>53</v>
      </c>
      <c r="H268" t="s">
        <v>26</v>
      </c>
      <c r="I268" t="s">
        <v>381</v>
      </c>
      <c r="J268" t="s">
        <v>453</v>
      </c>
      <c r="K268" t="s">
        <v>65</v>
      </c>
      <c r="L268">
        <v>2</v>
      </c>
      <c r="N268" s="2">
        <v>6.25E-2</v>
      </c>
      <c r="O268" s="1">
        <v>44852</v>
      </c>
      <c r="P268" s="1">
        <v>44853</v>
      </c>
      <c r="Q268" s="1"/>
      <c r="R268" s="1"/>
      <c r="S268" s="1"/>
      <c r="T268" s="1">
        <v>44853</v>
      </c>
      <c r="U268" s="1">
        <v>44860</v>
      </c>
      <c r="V268" s="1">
        <v>44860</v>
      </c>
      <c r="W268" s="1" t="str">
        <f t="shared" si="24"/>
        <v>octobre</v>
      </c>
      <c r="X268" s="1" t="str">
        <f t="shared" si="25"/>
        <v>octobre</v>
      </c>
      <c r="Y268" s="1" t="str">
        <f t="shared" si="26"/>
        <v>2022</v>
      </c>
      <c r="Z268" s="1" t="str">
        <f t="shared" si="27"/>
        <v>2022</v>
      </c>
      <c r="AA268" t="str" cm="1">
        <f t="array" ref="AA268">_xlfn.IFS(COUNTIF(Feuil2!A$1:A$30,C268)&gt;0,Feuil2!$A$1,COUNTIF(Feuil2!B$1:B$30,C268)&gt;0,Feuil2!$B$1,COUNTIF(Feuil2!C$1:C$30,C268)&gt;0,Feuil2!$C$1,COUNTIF(Feuil2!D$1:D$30,C268)&gt;0,Feuil2!$D$1,COUNTIF(Feuil2!E$1:E$30,C268)&gt;0,Feuil2!$E$1)</f>
        <v>L'Oréal</v>
      </c>
      <c r="AB268" t="str">
        <f t="shared" si="28"/>
        <v>L'Oréal</v>
      </c>
      <c r="AC268" s="2">
        <f t="shared" si="29"/>
        <v>8.7499999999999994E-2</v>
      </c>
    </row>
    <row r="269" spans="1:29" x14ac:dyDescent="0.2">
      <c r="A269" s="1">
        <v>44873</v>
      </c>
      <c r="B269">
        <v>47171</v>
      </c>
      <c r="C269" t="s">
        <v>24</v>
      </c>
      <c r="D269" t="s">
        <v>461</v>
      </c>
      <c r="E269" t="s">
        <v>24</v>
      </c>
      <c r="F269" t="s">
        <v>424</v>
      </c>
      <c r="G269" t="s">
        <v>462</v>
      </c>
      <c r="H269" t="s">
        <v>26</v>
      </c>
      <c r="I269" t="s">
        <v>381</v>
      </c>
      <c r="J269" t="s">
        <v>396</v>
      </c>
      <c r="K269" t="s">
        <v>65</v>
      </c>
      <c r="L269">
        <v>4</v>
      </c>
      <c r="N269" s="2">
        <v>0.22222222222222221</v>
      </c>
      <c r="O269" s="1">
        <v>44873</v>
      </c>
      <c r="P269" s="1">
        <v>44874</v>
      </c>
      <c r="Q269" s="1"/>
      <c r="R269" s="1"/>
      <c r="S269" s="1"/>
      <c r="T269" s="1">
        <v>44874</v>
      </c>
      <c r="U269" s="1">
        <v>44914</v>
      </c>
      <c r="V269" s="1">
        <v>44914</v>
      </c>
      <c r="W269" s="1" t="str">
        <f t="shared" si="24"/>
        <v>novembre</v>
      </c>
      <c r="X269" s="1" t="str">
        <f t="shared" si="25"/>
        <v>décembre</v>
      </c>
      <c r="Y269" s="1" t="str">
        <f t="shared" si="26"/>
        <v>2022</v>
      </c>
      <c r="Z269" s="1" t="str">
        <f t="shared" si="27"/>
        <v>2022</v>
      </c>
      <c r="AA269" t="str" cm="1">
        <f t="array" ref="AA269">_xlfn.IFS(COUNTIF(Feuil2!A$1:A$30,C269)&gt;0,Feuil2!$A$1,COUNTIF(Feuil2!B$1:B$30,C269)&gt;0,Feuil2!$B$1,COUNTIF(Feuil2!C$1:C$30,C269)&gt;0,Feuil2!$C$1,COUNTIF(Feuil2!D$1:D$30,C269)&gt;0,Feuil2!$D$1,COUNTIF(Feuil2!E$1:E$30,C269)&gt;0,Feuil2!$E$1)</f>
        <v>Sephora</v>
      </c>
      <c r="AB269" t="str">
        <f t="shared" si="28"/>
        <v>Sephora</v>
      </c>
      <c r="AC269" s="2">
        <f t="shared" si="29"/>
        <v>0.31111111111111106</v>
      </c>
    </row>
    <row r="270" spans="1:29" x14ac:dyDescent="0.2">
      <c r="A270" s="1">
        <v>44912</v>
      </c>
      <c r="B270">
        <v>47588</v>
      </c>
      <c r="C270" t="s">
        <v>350</v>
      </c>
      <c r="E270" t="s">
        <v>463</v>
      </c>
      <c r="F270" t="s">
        <v>464</v>
      </c>
      <c r="H270" t="s">
        <v>26</v>
      </c>
      <c r="I270" t="s">
        <v>381</v>
      </c>
      <c r="J270" t="s">
        <v>448</v>
      </c>
      <c r="K270" t="s">
        <v>78</v>
      </c>
      <c r="O270" s="1">
        <v>44915</v>
      </c>
      <c r="P270" s="1">
        <v>44918</v>
      </c>
      <c r="Q270" s="1">
        <v>44922</v>
      </c>
      <c r="R270" s="1">
        <v>44563</v>
      </c>
      <c r="S270" s="1">
        <v>44567</v>
      </c>
      <c r="T270" s="1"/>
      <c r="U270" s="1"/>
      <c r="V270" s="1"/>
      <c r="W270" s="1" t="str">
        <f t="shared" si="24"/>
        <v>décembre</v>
      </c>
      <c r="X270" s="1" t="str">
        <f t="shared" si="25"/>
        <v/>
      </c>
      <c r="Y270" s="1" t="str">
        <f t="shared" si="26"/>
        <v>2022</v>
      </c>
      <c r="Z270" s="1" t="str">
        <f t="shared" si="27"/>
        <v/>
      </c>
      <c r="AA270" t="e" cm="1">
        <f t="array" ref="AA270">_xlfn.IFS(COUNTIF(Feuil2!A$1:A$30,C270)&gt;0,Feuil2!$A$1,COUNTIF(Feuil2!B$1:B$30,C270)&gt;0,Feuil2!$B$1,COUNTIF(Feuil2!C$1:C$30,C270)&gt;0,Feuil2!$C$1,COUNTIF(Feuil2!D$1:D$30,C270)&gt;0,Feuil2!$D$1,COUNTIF(Feuil2!E$1:E$30,C270)&gt;0,Feuil2!$E$1)</f>
        <v>#N/A</v>
      </c>
      <c r="AB270" t="str">
        <f t="shared" si="28"/>
        <v>Guerlain</v>
      </c>
      <c r="AC270" s="2" t="str">
        <f t="shared" si="29"/>
        <v/>
      </c>
    </row>
    <row r="271" spans="1:29" x14ac:dyDescent="0.2">
      <c r="A271" s="1">
        <v>44922</v>
      </c>
      <c r="B271">
        <v>47658</v>
      </c>
      <c r="C271" t="s">
        <v>197</v>
      </c>
      <c r="D271" t="s">
        <v>465</v>
      </c>
      <c r="E271" t="s">
        <v>85</v>
      </c>
      <c r="F271" t="s">
        <v>415</v>
      </c>
      <c r="H271" t="s">
        <v>26</v>
      </c>
      <c r="I271" t="s">
        <v>381</v>
      </c>
      <c r="J271" t="s">
        <v>448</v>
      </c>
      <c r="K271" t="s">
        <v>65</v>
      </c>
      <c r="L271">
        <v>2</v>
      </c>
      <c r="N271" s="2">
        <v>2.4305555555555556E-2</v>
      </c>
      <c r="O271" s="1">
        <v>44922</v>
      </c>
      <c r="P271" s="1">
        <v>44922</v>
      </c>
      <c r="Q271" s="1">
        <v>44923</v>
      </c>
      <c r="R271" s="1">
        <v>45290</v>
      </c>
      <c r="S271" s="1">
        <v>44928</v>
      </c>
      <c r="T271" s="1">
        <v>44923</v>
      </c>
      <c r="U271" s="1">
        <v>44928</v>
      </c>
      <c r="V271" s="1">
        <v>44928</v>
      </c>
      <c r="W271" s="1" t="str">
        <f t="shared" si="24"/>
        <v>décembre</v>
      </c>
      <c r="X271" s="1" t="str">
        <f t="shared" si="25"/>
        <v>janvier</v>
      </c>
      <c r="Y271" s="1" t="str">
        <f t="shared" si="26"/>
        <v>2022</v>
      </c>
      <c r="Z271" s="1" t="str">
        <f t="shared" si="27"/>
        <v>2023</v>
      </c>
      <c r="AA271" t="e" cm="1">
        <f t="array" ref="AA271">_xlfn.IFS(COUNTIF(Feuil2!A$1:A$30,C271)&gt;0,Feuil2!$A$1,COUNTIF(Feuil2!B$1:B$30,C271)&gt;0,Feuil2!$B$1,COUNTIF(Feuil2!C$1:C$30,C271)&gt;0,Feuil2!$C$1,COUNTIF(Feuil2!D$1:D$30,C271)&gt;0,Feuil2!$D$1,COUNTIF(Feuil2!E$1:E$30,C271)&gt;0,Feuil2!$E$1)</f>
        <v>#N/A</v>
      </c>
      <c r="AB271" t="str">
        <f t="shared" si="28"/>
        <v>Givenchy</v>
      </c>
      <c r="AC271" s="2">
        <f t="shared" si="29"/>
        <v>3.4027777777777775E-2</v>
      </c>
    </row>
    <row r="272" spans="1:29" x14ac:dyDescent="0.2">
      <c r="A272" s="1">
        <v>44886</v>
      </c>
      <c r="B272">
        <v>47279</v>
      </c>
      <c r="C272" t="s">
        <v>124</v>
      </c>
      <c r="D272" t="s">
        <v>44</v>
      </c>
      <c r="E272" t="s">
        <v>1177</v>
      </c>
      <c r="F272" t="s">
        <v>184</v>
      </c>
      <c r="G272" t="s">
        <v>466</v>
      </c>
      <c r="H272" t="s">
        <v>26</v>
      </c>
      <c r="I272" t="s">
        <v>381</v>
      </c>
      <c r="J272" t="s">
        <v>28</v>
      </c>
      <c r="K272" t="s">
        <v>65</v>
      </c>
      <c r="L272">
        <v>5</v>
      </c>
      <c r="N272" s="2">
        <v>1.0833333333333333</v>
      </c>
      <c r="O272" s="1"/>
      <c r="P272" s="1">
        <v>44895</v>
      </c>
      <c r="Q272" s="1">
        <v>44909</v>
      </c>
      <c r="R272" s="1">
        <v>44937</v>
      </c>
      <c r="S272" s="1">
        <v>44942</v>
      </c>
      <c r="T272" s="1">
        <v>44897</v>
      </c>
      <c r="U272" s="1">
        <v>44916</v>
      </c>
      <c r="V272" s="1">
        <v>44917</v>
      </c>
      <c r="W272" s="1" t="str">
        <f t="shared" si="24"/>
        <v>novembre</v>
      </c>
      <c r="X272" s="1" t="str">
        <f t="shared" si="25"/>
        <v>décembre</v>
      </c>
      <c r="Y272" s="1" t="str">
        <f t="shared" si="26"/>
        <v>2022</v>
      </c>
      <c r="Z272" s="1" t="str">
        <f t="shared" si="27"/>
        <v>2022</v>
      </c>
      <c r="AA272" t="e" cm="1">
        <f t="array" ref="AA272">_xlfn.IFS(COUNTIF(Feuil2!A$1:A$30,C272)&gt;0,Feuil2!$A$1,COUNTIF(Feuil2!B$1:B$30,C272)&gt;0,Feuil2!$B$1,COUNTIF(Feuil2!C$1:C$30,C272)&gt;0,Feuil2!$C$1,COUNTIF(Feuil2!D$1:D$30,C272)&gt;0,Feuil2!$D$1,COUNTIF(Feuil2!E$1:E$30,C272)&gt;0,Feuil2!$E$1)</f>
        <v>#N/A</v>
      </c>
      <c r="AB272" t="str">
        <f t="shared" si="28"/>
        <v>Dior</v>
      </c>
      <c r="AC272" s="2">
        <f t="shared" si="29"/>
        <v>1.5166666666666664</v>
      </c>
    </row>
    <row r="273" spans="1:29" x14ac:dyDescent="0.2">
      <c r="A273" s="1">
        <v>44946</v>
      </c>
      <c r="B273">
        <v>47929</v>
      </c>
      <c r="C273" t="s">
        <v>197</v>
      </c>
      <c r="D273" t="s">
        <v>467</v>
      </c>
      <c r="E273" t="s">
        <v>59</v>
      </c>
      <c r="F273" t="s">
        <v>53</v>
      </c>
      <c r="H273" t="s">
        <v>26</v>
      </c>
      <c r="I273" t="s">
        <v>381</v>
      </c>
      <c r="J273" t="s">
        <v>267</v>
      </c>
      <c r="K273" t="s">
        <v>78</v>
      </c>
      <c r="L273">
        <v>1</v>
      </c>
      <c r="N273" s="2">
        <v>2.0833333333333332E-2</v>
      </c>
      <c r="O273" s="1">
        <v>44946</v>
      </c>
      <c r="P273" s="1">
        <v>44949</v>
      </c>
      <c r="Q273" s="1">
        <v>44951</v>
      </c>
      <c r="R273" s="1">
        <v>44958</v>
      </c>
      <c r="S273" s="1"/>
      <c r="T273" s="1">
        <v>44949</v>
      </c>
      <c r="U273" s="1"/>
      <c r="V273" s="1">
        <v>44949</v>
      </c>
      <c r="W273" s="1" t="str">
        <f t="shared" si="24"/>
        <v>janvier</v>
      </c>
      <c r="X273" s="1" t="str">
        <f t="shared" si="25"/>
        <v>janvier</v>
      </c>
      <c r="Y273" s="1" t="str">
        <f t="shared" si="26"/>
        <v>2023</v>
      </c>
      <c r="Z273" s="1" t="str">
        <f t="shared" si="27"/>
        <v>2023</v>
      </c>
      <c r="AA273" t="e" cm="1">
        <f t="array" ref="AA273">_xlfn.IFS(COUNTIF(Feuil2!A$1:A$30,C273)&gt;0,Feuil2!$A$1,COUNTIF(Feuil2!B$1:B$30,C273)&gt;0,Feuil2!$B$1,COUNTIF(Feuil2!C$1:C$30,C273)&gt;0,Feuil2!$C$1,COUNTIF(Feuil2!D$1:D$30,C273)&gt;0,Feuil2!$D$1,COUNTIF(Feuil2!E$1:E$30,C273)&gt;0,Feuil2!$E$1)</f>
        <v>#N/A</v>
      </c>
      <c r="AB273" t="str">
        <f t="shared" si="28"/>
        <v>Givenchy</v>
      </c>
      <c r="AC273" s="2">
        <f t="shared" si="29"/>
        <v>2.9166666666666664E-2</v>
      </c>
    </row>
    <row r="274" spans="1:29" x14ac:dyDescent="0.2">
      <c r="A274" s="1">
        <v>44939</v>
      </c>
      <c r="B274">
        <v>47841</v>
      </c>
      <c r="C274" t="s">
        <v>67</v>
      </c>
      <c r="D274" t="s">
        <v>468</v>
      </c>
      <c r="E274" t="s">
        <v>24</v>
      </c>
      <c r="F274" t="s">
        <v>469</v>
      </c>
      <c r="G274" t="s">
        <v>23</v>
      </c>
      <c r="H274" t="s">
        <v>26</v>
      </c>
      <c r="I274" t="s">
        <v>381</v>
      </c>
      <c r="J274" t="s">
        <v>32</v>
      </c>
      <c r="K274" t="s">
        <v>65</v>
      </c>
      <c r="L274">
        <v>2</v>
      </c>
      <c r="N274" s="2">
        <v>0.10416666666666667</v>
      </c>
      <c r="O274" s="1"/>
      <c r="P274" s="1">
        <v>44945</v>
      </c>
      <c r="Q274" s="1">
        <v>44943</v>
      </c>
      <c r="R274" s="1">
        <v>44958</v>
      </c>
      <c r="S274" s="1">
        <v>44963</v>
      </c>
      <c r="T274" s="1">
        <v>44944</v>
      </c>
      <c r="U274" s="1">
        <v>44949</v>
      </c>
      <c r="V274" s="1">
        <v>44949</v>
      </c>
      <c r="W274" s="1" t="str">
        <f t="shared" si="24"/>
        <v>janvier</v>
      </c>
      <c r="X274" s="1" t="str">
        <f t="shared" si="25"/>
        <v>janvier</v>
      </c>
      <c r="Y274" s="1" t="str">
        <f t="shared" si="26"/>
        <v>2023</v>
      </c>
      <c r="Z274" s="1" t="str">
        <f t="shared" si="27"/>
        <v>2023</v>
      </c>
      <c r="AA274" t="str" cm="1">
        <f t="array" ref="AA274">_xlfn.IFS(COUNTIF(Feuil2!A$1:A$30,C274)&gt;0,Feuil2!$A$1,COUNTIF(Feuil2!B$1:B$30,C274)&gt;0,Feuil2!$B$1,COUNTIF(Feuil2!C$1:C$30,C274)&gt;0,Feuil2!$C$1,COUNTIF(Feuil2!D$1:D$30,C274)&gt;0,Feuil2!$D$1,COUNTIF(Feuil2!E$1:E$30,C274)&gt;0,Feuil2!$E$1)</f>
        <v>L'Oréal</v>
      </c>
      <c r="AB274" t="str">
        <f t="shared" si="28"/>
        <v>L'Oréal</v>
      </c>
      <c r="AC274" s="2">
        <f t="shared" si="29"/>
        <v>0.14583333333333334</v>
      </c>
    </row>
    <row r="275" spans="1:29" x14ac:dyDescent="0.2">
      <c r="A275" s="1">
        <v>44943</v>
      </c>
      <c r="B275">
        <v>47882</v>
      </c>
      <c r="C275" t="s">
        <v>67</v>
      </c>
      <c r="D275" t="s">
        <v>470</v>
      </c>
      <c r="E275" t="s">
        <v>24</v>
      </c>
      <c r="F275" t="s">
        <v>53</v>
      </c>
      <c r="G275" t="s">
        <v>23</v>
      </c>
      <c r="H275" t="s">
        <v>26</v>
      </c>
      <c r="I275" t="s">
        <v>381</v>
      </c>
      <c r="J275" t="s">
        <v>32</v>
      </c>
      <c r="K275" t="s">
        <v>65</v>
      </c>
      <c r="L275">
        <v>1</v>
      </c>
      <c r="N275" s="2">
        <v>2.0833333333333332E-2</v>
      </c>
      <c r="O275" s="1">
        <v>44943</v>
      </c>
      <c r="P275" s="1">
        <v>44944</v>
      </c>
      <c r="Q275" s="1">
        <v>44944</v>
      </c>
      <c r="R275" s="1">
        <v>44959</v>
      </c>
      <c r="S275" s="1">
        <v>44963</v>
      </c>
      <c r="T275" s="1">
        <v>44944</v>
      </c>
      <c r="U275" s="1">
        <v>44949</v>
      </c>
      <c r="V275" s="1">
        <v>44949</v>
      </c>
      <c r="W275" s="1" t="str">
        <f t="shared" si="24"/>
        <v>janvier</v>
      </c>
      <c r="X275" s="1" t="str">
        <f t="shared" si="25"/>
        <v>janvier</v>
      </c>
      <c r="Y275" s="1" t="str">
        <f t="shared" si="26"/>
        <v>2023</v>
      </c>
      <c r="Z275" s="1" t="str">
        <f t="shared" si="27"/>
        <v>2023</v>
      </c>
      <c r="AA275" t="str" cm="1">
        <f t="array" ref="AA275">_xlfn.IFS(COUNTIF(Feuil2!A$1:A$30,C275)&gt;0,Feuil2!$A$1,COUNTIF(Feuil2!B$1:B$30,C275)&gt;0,Feuil2!$B$1,COUNTIF(Feuil2!C$1:C$30,C275)&gt;0,Feuil2!$C$1,COUNTIF(Feuil2!D$1:D$30,C275)&gt;0,Feuil2!$D$1,COUNTIF(Feuil2!E$1:E$30,C275)&gt;0,Feuil2!$E$1)</f>
        <v>L'Oréal</v>
      </c>
      <c r="AB275" t="str">
        <f t="shared" si="28"/>
        <v>L'Oréal</v>
      </c>
      <c r="AC275" s="2">
        <f t="shared" si="29"/>
        <v>2.9166666666666664E-2</v>
      </c>
    </row>
    <row r="276" spans="1:29" x14ac:dyDescent="0.2">
      <c r="A276" s="1">
        <v>44851</v>
      </c>
      <c r="B276">
        <v>46971</v>
      </c>
      <c r="C276" t="s">
        <v>471</v>
      </c>
      <c r="D276" t="s">
        <v>472</v>
      </c>
      <c r="E276" t="s">
        <v>1177</v>
      </c>
      <c r="F276" t="s">
        <v>53</v>
      </c>
      <c r="H276" t="s">
        <v>26</v>
      </c>
      <c r="I276" t="s">
        <v>381</v>
      </c>
      <c r="J276" t="s">
        <v>158</v>
      </c>
      <c r="K276" t="s">
        <v>65</v>
      </c>
      <c r="L276">
        <v>1</v>
      </c>
      <c r="N276" s="2">
        <v>1.3888888888888888E-2</v>
      </c>
      <c r="O276" s="1">
        <v>44851</v>
      </c>
      <c r="P276" s="1">
        <v>44855</v>
      </c>
      <c r="Q276" s="1">
        <v>44886</v>
      </c>
      <c r="R276" s="1">
        <v>44914</v>
      </c>
      <c r="S276" s="1">
        <v>44928</v>
      </c>
      <c r="T276" s="1">
        <v>44853</v>
      </c>
      <c r="U276" s="1">
        <v>44859</v>
      </c>
      <c r="V276" s="1">
        <v>44859</v>
      </c>
      <c r="W276" s="1" t="str">
        <f t="shared" si="24"/>
        <v>octobre</v>
      </c>
      <c r="X276" s="1" t="str">
        <f t="shared" si="25"/>
        <v>octobre</v>
      </c>
      <c r="Y276" s="1" t="str">
        <f t="shared" si="26"/>
        <v>2022</v>
      </c>
      <c r="Z276" s="1" t="str">
        <f t="shared" si="27"/>
        <v>2022</v>
      </c>
      <c r="AA276" t="e" cm="1">
        <f t="array" ref="AA276">_xlfn.IFS(COUNTIF(Feuil2!A$1:A$30,C276)&gt;0,Feuil2!$A$1,COUNTIF(Feuil2!B$1:B$30,C276)&gt;0,Feuil2!$B$1,COUNTIF(Feuil2!C$1:C$30,C276)&gt;0,Feuil2!$C$1,COUNTIF(Feuil2!D$1:D$30,C276)&gt;0,Feuil2!$D$1,COUNTIF(Feuil2!E$1:E$30,C276)&gt;0,Feuil2!$E$1)</f>
        <v>#N/A</v>
      </c>
      <c r="AB276" t="str">
        <f t="shared" si="28"/>
        <v>Serge Lutens</v>
      </c>
      <c r="AC276" s="2">
        <f t="shared" si="29"/>
        <v>1.9444444444444441E-2</v>
      </c>
    </row>
    <row r="277" spans="1:29" x14ac:dyDescent="0.2">
      <c r="A277" s="1">
        <v>44944</v>
      </c>
      <c r="B277">
        <v>47887</v>
      </c>
      <c r="C277" t="s">
        <v>654</v>
      </c>
      <c r="E277" t="s">
        <v>1177</v>
      </c>
      <c r="F277" t="s">
        <v>53</v>
      </c>
      <c r="H277" t="s">
        <v>26</v>
      </c>
      <c r="I277" t="s">
        <v>381</v>
      </c>
      <c r="J277" t="s">
        <v>474</v>
      </c>
      <c r="K277" t="s">
        <v>65</v>
      </c>
      <c r="L277">
        <v>4</v>
      </c>
      <c r="N277" s="2">
        <v>5.5555555555555552E-2</v>
      </c>
      <c r="O277" s="1">
        <v>44944</v>
      </c>
      <c r="P277" s="1">
        <v>44949</v>
      </c>
      <c r="Q277" s="1">
        <v>44951</v>
      </c>
      <c r="R277" s="1">
        <v>44957</v>
      </c>
      <c r="S277" s="1">
        <v>44960</v>
      </c>
      <c r="T277" s="1">
        <v>44945</v>
      </c>
      <c r="U277" s="1">
        <v>44952</v>
      </c>
      <c r="V277" s="1">
        <v>44952</v>
      </c>
      <c r="W277" s="1" t="str">
        <f t="shared" si="24"/>
        <v>janvier</v>
      </c>
      <c r="X277" s="1" t="str">
        <f t="shared" si="25"/>
        <v>janvier</v>
      </c>
      <c r="Y277" s="1" t="str">
        <f t="shared" si="26"/>
        <v>2023</v>
      </c>
      <c r="Z277" s="1" t="str">
        <f t="shared" si="27"/>
        <v>2023</v>
      </c>
      <c r="AA277" t="e" cm="1">
        <f t="array" ref="AA277">_xlfn.IFS(COUNTIF(Feuil2!A$1:A$30,C277)&gt;0,Feuil2!$A$1,COUNTIF(Feuil2!B$1:B$30,C277)&gt;0,Feuil2!$B$1,COUNTIF(Feuil2!C$1:C$30,C277)&gt;0,Feuil2!$C$1,COUNTIF(Feuil2!D$1:D$30,C277)&gt;0,Feuil2!$D$1,COUNTIF(Feuil2!E$1:E$30,C277)&gt;0,Feuil2!$E$1)</f>
        <v>#N/A</v>
      </c>
      <c r="AB277" t="str">
        <f t="shared" si="28"/>
        <v>MARTIN MARGIELA</v>
      </c>
      <c r="AC277" s="2">
        <f t="shared" si="29"/>
        <v>7.7777777777777765E-2</v>
      </c>
    </row>
    <row r="278" spans="1:29" x14ac:dyDescent="0.2">
      <c r="A278" s="1">
        <v>44945</v>
      </c>
      <c r="B278">
        <v>47350</v>
      </c>
      <c r="C278" t="s">
        <v>420</v>
      </c>
      <c r="E278" t="s">
        <v>59</v>
      </c>
      <c r="F278" t="s">
        <v>53</v>
      </c>
      <c r="H278" t="s">
        <v>38</v>
      </c>
      <c r="I278" t="s">
        <v>381</v>
      </c>
      <c r="J278" t="s">
        <v>60</v>
      </c>
      <c r="K278" t="s">
        <v>65</v>
      </c>
      <c r="L278">
        <v>2</v>
      </c>
      <c r="N278" s="2">
        <v>6.25E-2</v>
      </c>
      <c r="O278" s="1">
        <v>44945</v>
      </c>
      <c r="P278" s="1"/>
      <c r="Q278" s="1"/>
      <c r="R278" s="1"/>
      <c r="S278" s="1"/>
      <c r="T278" s="1">
        <v>44946</v>
      </c>
      <c r="U278" s="1">
        <v>44950</v>
      </c>
      <c r="V278" s="1">
        <v>44950</v>
      </c>
      <c r="W278" s="1" t="str">
        <f t="shared" si="24"/>
        <v>janvier</v>
      </c>
      <c r="X278" s="1" t="str">
        <f t="shared" si="25"/>
        <v>janvier</v>
      </c>
      <c r="Y278" s="1" t="str">
        <f t="shared" si="26"/>
        <v>2023</v>
      </c>
      <c r="Z278" s="1" t="str">
        <f t="shared" si="27"/>
        <v>2023</v>
      </c>
      <c r="AA278" t="e" cm="1">
        <f t="array" ref="AA278">_xlfn.IFS(COUNTIF(Feuil2!A$1:A$30,C278)&gt;0,Feuil2!$A$1,COUNTIF(Feuil2!B$1:B$30,C278)&gt;0,Feuil2!$B$1,COUNTIF(Feuil2!C$1:C$30,C278)&gt;0,Feuil2!$C$1,COUNTIF(Feuil2!D$1:D$30,C278)&gt;0,Feuil2!$D$1,COUNTIF(Feuil2!E$1:E$30,C278)&gt;0,Feuil2!$E$1)</f>
        <v>#N/A</v>
      </c>
      <c r="AB278" t="str">
        <f t="shared" si="28"/>
        <v>Acqua Di Parma</v>
      </c>
      <c r="AC278" s="2">
        <f t="shared" si="29"/>
        <v>8.7499999999999994E-2</v>
      </c>
    </row>
    <row r="279" spans="1:29" x14ac:dyDescent="0.2">
      <c r="A279" s="1">
        <v>44949</v>
      </c>
      <c r="B279">
        <v>47947</v>
      </c>
      <c r="C279" t="s">
        <v>160</v>
      </c>
      <c r="D279" t="s">
        <v>149</v>
      </c>
      <c r="E279" t="s">
        <v>306</v>
      </c>
      <c r="F279" t="s">
        <v>412</v>
      </c>
      <c r="H279" t="s">
        <v>38</v>
      </c>
      <c r="I279" t="s">
        <v>381</v>
      </c>
      <c r="J279" t="s">
        <v>475</v>
      </c>
      <c r="K279" t="s">
        <v>65</v>
      </c>
      <c r="L279">
        <v>2</v>
      </c>
      <c r="N279" s="2">
        <v>6.9444444444444434E-2</v>
      </c>
      <c r="O279" s="1"/>
      <c r="P279" s="1">
        <v>44950</v>
      </c>
      <c r="Q279" s="1">
        <v>44952</v>
      </c>
      <c r="R279" s="1">
        <v>44963</v>
      </c>
      <c r="S279" s="1">
        <v>44963</v>
      </c>
      <c r="T279" s="1">
        <v>44952</v>
      </c>
      <c r="U279" s="1">
        <v>44967</v>
      </c>
      <c r="V279" s="1">
        <v>44967</v>
      </c>
      <c r="W279" s="1" t="str">
        <f t="shared" si="24"/>
        <v>janvier</v>
      </c>
      <c r="X279" s="1" t="str">
        <f t="shared" si="25"/>
        <v>février</v>
      </c>
      <c r="Y279" s="1" t="str">
        <f t="shared" si="26"/>
        <v>2023</v>
      </c>
      <c r="Z279" s="1" t="str">
        <f t="shared" si="27"/>
        <v>2023</v>
      </c>
      <c r="AA279" t="str" cm="1">
        <f t="array" ref="AA279">_xlfn.IFS(COUNTIF(Feuil2!A$1:A$30,C279)&gt;0,Feuil2!$A$1,COUNTIF(Feuil2!B$1:B$30,C279)&gt;0,Feuil2!$B$1,COUNTIF(Feuil2!C$1:C$30,C279)&gt;0,Feuil2!$C$1,COUNTIF(Feuil2!D$1:D$30,C279)&gt;0,Feuil2!$D$1,COUNTIF(Feuil2!E$1:E$30,C279)&gt;0,Feuil2!$E$1)</f>
        <v>COTY</v>
      </c>
      <c r="AB279" t="str">
        <f t="shared" si="28"/>
        <v>COTY</v>
      </c>
      <c r="AC279" s="2">
        <f t="shared" si="29"/>
        <v>9.7222222222222196E-2</v>
      </c>
    </row>
    <row r="280" spans="1:29" x14ac:dyDescent="0.2">
      <c r="A280" s="1">
        <v>44958</v>
      </c>
      <c r="B280">
        <v>48038</v>
      </c>
      <c r="C280" t="s">
        <v>61</v>
      </c>
      <c r="D280" t="s">
        <v>476</v>
      </c>
      <c r="E280" t="s">
        <v>24</v>
      </c>
      <c r="F280" t="s">
        <v>477</v>
      </c>
      <c r="H280" t="s">
        <v>26</v>
      </c>
      <c r="I280" t="s">
        <v>381</v>
      </c>
      <c r="J280" t="s">
        <v>28</v>
      </c>
      <c r="K280" t="s">
        <v>65</v>
      </c>
      <c r="L280">
        <v>2</v>
      </c>
      <c r="N280" s="2">
        <v>4.1666666666666664E-2</v>
      </c>
      <c r="O280" s="1">
        <v>44958</v>
      </c>
      <c r="P280" s="1">
        <v>44960</v>
      </c>
      <c r="Q280" s="1">
        <v>44963</v>
      </c>
      <c r="R280" s="1">
        <v>44967</v>
      </c>
      <c r="S280" s="1">
        <v>44970</v>
      </c>
      <c r="T280" s="1">
        <v>44963</v>
      </c>
      <c r="U280" s="1">
        <v>44966</v>
      </c>
      <c r="V280" s="1">
        <v>44966</v>
      </c>
      <c r="W280" s="1" t="str">
        <f t="shared" si="24"/>
        <v>février</v>
      </c>
      <c r="X280" s="1" t="str">
        <f t="shared" si="25"/>
        <v>février</v>
      </c>
      <c r="Y280" s="1" t="str">
        <f t="shared" si="26"/>
        <v>2023</v>
      </c>
      <c r="Z280" s="1" t="str">
        <f t="shared" si="27"/>
        <v>2023</v>
      </c>
      <c r="AA280" t="e" cm="1">
        <f t="array" ref="AA280">_xlfn.IFS(COUNTIF(Feuil2!A$1:A$30,C280)&gt;0,Feuil2!$A$1,COUNTIF(Feuil2!B$1:B$30,C280)&gt;0,Feuil2!$B$1,COUNTIF(Feuil2!C$1:C$30,C280)&gt;0,Feuil2!$C$1,COUNTIF(Feuil2!D$1:D$30,C280)&gt;0,Feuil2!$D$1,COUNTIF(Feuil2!E$1:E$30,C280)&gt;0,Feuil2!$E$1)</f>
        <v>#N/A</v>
      </c>
      <c r="AB280" t="str">
        <f t="shared" si="28"/>
        <v>ESTEE LAUDER</v>
      </c>
      <c r="AC280" s="2">
        <f t="shared" si="29"/>
        <v>5.8333333333333327E-2</v>
      </c>
    </row>
    <row r="281" spans="1:29" x14ac:dyDescent="0.2">
      <c r="A281" s="1">
        <v>44959</v>
      </c>
      <c r="B281">
        <v>48053</v>
      </c>
      <c r="C281" t="s">
        <v>156</v>
      </c>
      <c r="D281" t="s">
        <v>159</v>
      </c>
      <c r="E281" t="s">
        <v>128</v>
      </c>
      <c r="F281" t="s">
        <v>152</v>
      </c>
      <c r="G281" t="s">
        <v>23</v>
      </c>
      <c r="H281" t="s">
        <v>26</v>
      </c>
      <c r="I281" t="s">
        <v>381</v>
      </c>
      <c r="J281" t="s">
        <v>158</v>
      </c>
      <c r="K281" t="s">
        <v>65</v>
      </c>
      <c r="L281">
        <v>1</v>
      </c>
      <c r="N281" s="2">
        <v>2.7777777777777776E-2</v>
      </c>
      <c r="O281" s="1"/>
      <c r="P281" s="1"/>
      <c r="Q281" s="1">
        <v>44964</v>
      </c>
      <c r="R281" s="1">
        <v>44995</v>
      </c>
      <c r="S281" s="1">
        <v>45020</v>
      </c>
      <c r="T281" s="1">
        <v>44960</v>
      </c>
      <c r="U281" s="1">
        <v>44967</v>
      </c>
      <c r="V281" s="1">
        <v>44967</v>
      </c>
      <c r="W281" s="1" t="str">
        <f t="shared" si="24"/>
        <v>février</v>
      </c>
      <c r="X281" s="1" t="str">
        <f t="shared" si="25"/>
        <v>février</v>
      </c>
      <c r="Y281" s="1" t="str">
        <f t="shared" si="26"/>
        <v>2023</v>
      </c>
      <c r="Z281" s="1" t="str">
        <f t="shared" si="27"/>
        <v>2023</v>
      </c>
      <c r="AA281" t="str" cm="1">
        <f t="array" ref="AA281">_xlfn.IFS(COUNTIF(Feuil2!A$1:A$30,C281)&gt;0,Feuil2!$A$1,COUNTIF(Feuil2!B$1:B$30,C281)&gt;0,Feuil2!$B$1,COUNTIF(Feuil2!C$1:C$30,C281)&gt;0,Feuil2!$C$1,COUNTIF(Feuil2!D$1:D$30,C281)&gt;0,Feuil2!$D$1,COUNTIF(Feuil2!E$1:E$30,C281)&gt;0,Feuil2!$E$1)</f>
        <v>COTY</v>
      </c>
      <c r="AB281" t="str">
        <f t="shared" si="28"/>
        <v>COTY</v>
      </c>
      <c r="AC281" s="2">
        <f t="shared" si="29"/>
        <v>3.8888888888888883E-2</v>
      </c>
    </row>
    <row r="282" spans="1:29" x14ac:dyDescent="0.2">
      <c r="A282" s="1">
        <v>44958</v>
      </c>
      <c r="B282" t="s">
        <v>168</v>
      </c>
      <c r="C282" t="s">
        <v>270</v>
      </c>
      <c r="D282" t="s">
        <v>478</v>
      </c>
      <c r="E282" t="s">
        <v>85</v>
      </c>
      <c r="F282" t="s">
        <v>110</v>
      </c>
      <c r="G282" t="s">
        <v>479</v>
      </c>
      <c r="H282" t="s">
        <v>26</v>
      </c>
      <c r="I282" t="s">
        <v>381</v>
      </c>
      <c r="J282" t="s">
        <v>158</v>
      </c>
      <c r="K282" t="s">
        <v>65</v>
      </c>
      <c r="L282">
        <v>1</v>
      </c>
      <c r="N282" s="2">
        <v>0.10416666666666667</v>
      </c>
      <c r="O282" s="1">
        <v>44956</v>
      </c>
      <c r="P282" s="1">
        <v>44959</v>
      </c>
      <c r="Q282" s="1"/>
      <c r="R282" s="1"/>
      <c r="S282" s="1"/>
      <c r="T282" s="1">
        <v>44959</v>
      </c>
      <c r="U282" s="1">
        <v>44960</v>
      </c>
      <c r="V282" s="1">
        <v>44963</v>
      </c>
      <c r="W282" s="1" t="str">
        <f t="shared" si="24"/>
        <v>février</v>
      </c>
      <c r="X282" s="1" t="str">
        <f t="shared" si="25"/>
        <v>février</v>
      </c>
      <c r="Y282" s="1" t="str">
        <f t="shared" si="26"/>
        <v>2023</v>
      </c>
      <c r="Z282" s="1" t="str">
        <f t="shared" si="27"/>
        <v>2023</v>
      </c>
      <c r="AA282" t="str" cm="1">
        <f t="array" ref="AA282">_xlfn.IFS(COUNTIF(Feuil2!A$1:A$30,C282)&gt;0,Feuil2!$A$1,COUNTIF(Feuil2!B$1:B$30,C282)&gt;0,Feuil2!$B$1,COUNTIF(Feuil2!C$1:C$30,C282)&gt;0,Feuil2!$C$1,COUNTIF(Feuil2!D$1:D$30,C282)&gt;0,Feuil2!$D$1,COUNTIF(Feuil2!E$1:E$30,C282)&gt;0,Feuil2!$E$1)</f>
        <v>COTY</v>
      </c>
      <c r="AB282" t="str">
        <f t="shared" si="28"/>
        <v>COTY</v>
      </c>
      <c r="AC282" s="2">
        <f t="shared" si="29"/>
        <v>0.14583333333333334</v>
      </c>
    </row>
    <row r="283" spans="1:29" x14ac:dyDescent="0.2">
      <c r="A283" s="1">
        <v>44943</v>
      </c>
      <c r="B283">
        <v>47883</v>
      </c>
      <c r="C283" t="s">
        <v>480</v>
      </c>
      <c r="D283" t="s">
        <v>23</v>
      </c>
      <c r="E283" t="s">
        <v>24</v>
      </c>
      <c r="F283" t="s">
        <v>53</v>
      </c>
      <c r="G283" t="s">
        <v>23</v>
      </c>
      <c r="H283" t="s">
        <v>26</v>
      </c>
      <c r="I283" t="s">
        <v>381</v>
      </c>
      <c r="J283" t="s">
        <v>192</v>
      </c>
      <c r="K283" t="s">
        <v>65</v>
      </c>
      <c r="L283">
        <v>1</v>
      </c>
      <c r="N283" s="2">
        <v>2.7777777777777776E-2</v>
      </c>
      <c r="O283" s="1"/>
      <c r="P283" s="1">
        <v>44945</v>
      </c>
      <c r="Q283" s="1">
        <v>44945</v>
      </c>
      <c r="R283" s="1">
        <v>44965</v>
      </c>
      <c r="S283" s="1">
        <v>44971</v>
      </c>
      <c r="T283" s="1">
        <v>44945</v>
      </c>
      <c r="U283" s="1">
        <v>44959</v>
      </c>
      <c r="V283" s="1">
        <v>44959</v>
      </c>
      <c r="W283" s="1" t="str">
        <f t="shared" si="24"/>
        <v>janvier</v>
      </c>
      <c r="X283" s="1" t="str">
        <f t="shared" si="25"/>
        <v>février</v>
      </c>
      <c r="Y283" s="1" t="str">
        <f t="shared" si="26"/>
        <v>2023</v>
      </c>
      <c r="Z283" s="1" t="str">
        <f t="shared" si="27"/>
        <v>2023</v>
      </c>
      <c r="AA283" t="e" cm="1">
        <f t="array" ref="AA283">_xlfn.IFS(COUNTIF(Feuil2!A$1:A$30,C283)&gt;0,Feuil2!$A$1,COUNTIF(Feuil2!B$1:B$30,C283)&gt;0,Feuil2!$B$1,COUNTIF(Feuil2!C$1:C$30,C283)&gt;0,Feuil2!$C$1,COUNTIF(Feuil2!D$1:D$30,C283)&gt;0,Feuil2!$D$1,COUNTIF(Feuil2!E$1:E$30,C283)&gt;0,Feuil2!$E$1)</f>
        <v>#N/A</v>
      </c>
      <c r="AB283" t="str">
        <f t="shared" si="28"/>
        <v>TARTE</v>
      </c>
      <c r="AC283" s="2">
        <f t="shared" si="29"/>
        <v>3.8888888888888883E-2</v>
      </c>
    </row>
    <row r="284" spans="1:29" x14ac:dyDescent="0.2">
      <c r="A284" s="1">
        <v>44936</v>
      </c>
      <c r="B284">
        <v>47759</v>
      </c>
      <c r="C284" t="s">
        <v>481</v>
      </c>
      <c r="D284" t="s">
        <v>470</v>
      </c>
      <c r="E284" t="s">
        <v>74</v>
      </c>
      <c r="F284" t="s">
        <v>302</v>
      </c>
      <c r="H284" t="s">
        <v>38</v>
      </c>
      <c r="I284" t="s">
        <v>381</v>
      </c>
      <c r="J284" t="s">
        <v>219</v>
      </c>
      <c r="K284" t="s">
        <v>65</v>
      </c>
      <c r="L284">
        <v>2</v>
      </c>
      <c r="N284" s="2">
        <v>0.25</v>
      </c>
      <c r="O284" s="1"/>
      <c r="P284" s="1">
        <v>44937</v>
      </c>
      <c r="Q284" s="1">
        <v>44949</v>
      </c>
      <c r="R284" s="1">
        <v>44977</v>
      </c>
      <c r="S284" s="1">
        <v>44977</v>
      </c>
      <c r="T284" s="1">
        <v>44938</v>
      </c>
      <c r="U284" s="1">
        <v>44958</v>
      </c>
      <c r="V284" s="1">
        <v>44958</v>
      </c>
      <c r="W284" s="1" t="str">
        <f t="shared" si="24"/>
        <v>janvier</v>
      </c>
      <c r="X284" s="1" t="str">
        <f t="shared" si="25"/>
        <v>février</v>
      </c>
      <c r="Y284" s="1" t="str">
        <f t="shared" si="26"/>
        <v>2023</v>
      </c>
      <c r="Z284" s="1" t="str">
        <f t="shared" si="27"/>
        <v>2023</v>
      </c>
      <c r="AA284" t="e" cm="1">
        <f t="array" ref="AA284">_xlfn.IFS(COUNTIF(Feuil2!A$1:A$30,C284)&gt;0,Feuil2!$A$1,COUNTIF(Feuil2!B$1:B$30,C284)&gt;0,Feuil2!$B$1,COUNTIF(Feuil2!C$1:C$30,C284)&gt;0,Feuil2!$C$1,COUNTIF(Feuil2!D$1:D$30,C284)&gt;0,Feuil2!$D$1,COUNTIF(Feuil2!E$1:E$30,C284)&gt;0,Feuil2!$E$1)</f>
        <v>#N/A</v>
      </c>
      <c r="AB284" t="str">
        <f t="shared" si="28"/>
        <v>Giorgi Armani</v>
      </c>
      <c r="AC284" s="2">
        <f t="shared" si="29"/>
        <v>0.35</v>
      </c>
    </row>
    <row r="285" spans="1:29" x14ac:dyDescent="0.2">
      <c r="A285" s="1">
        <v>44946</v>
      </c>
      <c r="B285">
        <v>47929</v>
      </c>
      <c r="C285" t="s">
        <v>197</v>
      </c>
      <c r="D285" t="s">
        <v>467</v>
      </c>
      <c r="E285" t="s">
        <v>59</v>
      </c>
      <c r="F285" t="s">
        <v>53</v>
      </c>
      <c r="H285" t="s">
        <v>26</v>
      </c>
      <c r="I285" t="s">
        <v>381</v>
      </c>
      <c r="J285" t="s">
        <v>267</v>
      </c>
      <c r="K285" t="s">
        <v>78</v>
      </c>
      <c r="L285">
        <v>1</v>
      </c>
      <c r="N285" s="2">
        <v>2.0833333333333332E-2</v>
      </c>
      <c r="O285" s="1">
        <v>44946</v>
      </c>
      <c r="P285" s="1">
        <v>44949</v>
      </c>
      <c r="Q285" s="1">
        <v>44951</v>
      </c>
      <c r="R285" s="1">
        <v>44958</v>
      </c>
      <c r="S285" s="1"/>
      <c r="T285" s="1">
        <v>44949</v>
      </c>
      <c r="U285" s="1"/>
      <c r="V285" s="1">
        <v>44950</v>
      </c>
      <c r="W285" s="1" t="str">
        <f t="shared" si="24"/>
        <v>janvier</v>
      </c>
      <c r="X285" s="1" t="str">
        <f t="shared" si="25"/>
        <v>janvier</v>
      </c>
      <c r="Y285" s="1" t="str">
        <f t="shared" si="26"/>
        <v>2023</v>
      </c>
      <c r="Z285" s="1" t="str">
        <f t="shared" si="27"/>
        <v>2023</v>
      </c>
      <c r="AA285" t="e" cm="1">
        <f t="array" ref="AA285">_xlfn.IFS(COUNTIF(Feuil2!A$1:A$30,C285)&gt;0,Feuil2!$A$1,COUNTIF(Feuil2!B$1:B$30,C285)&gt;0,Feuil2!$B$1,COUNTIF(Feuil2!C$1:C$30,C285)&gt;0,Feuil2!$C$1,COUNTIF(Feuil2!D$1:D$30,C285)&gt;0,Feuil2!$D$1,COUNTIF(Feuil2!E$1:E$30,C285)&gt;0,Feuil2!$E$1)</f>
        <v>#N/A</v>
      </c>
      <c r="AB285" t="str">
        <f t="shared" si="28"/>
        <v>Givenchy</v>
      </c>
      <c r="AC285" s="2">
        <f t="shared" si="29"/>
        <v>2.9166666666666664E-2</v>
      </c>
    </row>
    <row r="286" spans="1:29" x14ac:dyDescent="0.2">
      <c r="A286" s="1">
        <v>44964</v>
      </c>
      <c r="B286">
        <v>48151</v>
      </c>
      <c r="C286" t="s">
        <v>482</v>
      </c>
      <c r="D286" t="s">
        <v>483</v>
      </c>
      <c r="E286" t="s">
        <v>484</v>
      </c>
      <c r="F286" t="s">
        <v>53</v>
      </c>
      <c r="H286" t="s">
        <v>26</v>
      </c>
      <c r="I286" t="s">
        <v>381</v>
      </c>
      <c r="J286" t="s">
        <v>158</v>
      </c>
      <c r="K286" t="s">
        <v>65</v>
      </c>
      <c r="L286">
        <v>1</v>
      </c>
      <c r="N286" s="2">
        <v>4.1666666666666664E-2</v>
      </c>
      <c r="O286" s="1">
        <v>44964</v>
      </c>
      <c r="P286" s="1">
        <v>44967</v>
      </c>
      <c r="Q286" s="1"/>
      <c r="R286" s="1"/>
      <c r="S286" s="1"/>
      <c r="T286" s="1">
        <v>44966</v>
      </c>
      <c r="U286" s="1">
        <v>44971</v>
      </c>
      <c r="V286" s="1">
        <v>44973</v>
      </c>
      <c r="W286" s="1" t="str">
        <f t="shared" si="24"/>
        <v>février</v>
      </c>
      <c r="X286" s="1" t="str">
        <f t="shared" si="25"/>
        <v>février</v>
      </c>
      <c r="Y286" s="1" t="str">
        <f t="shared" si="26"/>
        <v>2023</v>
      </c>
      <c r="Z286" s="1" t="str">
        <f t="shared" si="27"/>
        <v>2023</v>
      </c>
      <c r="AA286" t="str" cm="1">
        <f t="array" ref="AA286">_xlfn.IFS(COUNTIF(Feuil2!A$1:A$30,C286)&gt;0,Feuil2!$A$1,COUNTIF(Feuil2!B$1:B$30,C286)&gt;0,Feuil2!$B$1,COUNTIF(Feuil2!C$1:C$30,C286)&gt;0,Feuil2!$C$1,COUNTIF(Feuil2!D$1:D$30,C286)&gt;0,Feuil2!$D$1,COUNTIF(Feuil2!E$1:E$30,C286)&gt;0,Feuil2!$E$1)</f>
        <v>COTY</v>
      </c>
      <c r="AB286" t="str">
        <f t="shared" si="28"/>
        <v>COTY</v>
      </c>
      <c r="AC286" s="2">
        <f t="shared" si="29"/>
        <v>5.8333333333333327E-2</v>
      </c>
    </row>
    <row r="287" spans="1:29" x14ac:dyDescent="0.2">
      <c r="A287" s="1">
        <v>44937</v>
      </c>
      <c r="B287">
        <v>47813</v>
      </c>
      <c r="C287" t="s">
        <v>485</v>
      </c>
      <c r="D287" t="s">
        <v>486</v>
      </c>
      <c r="E287" t="s">
        <v>1177</v>
      </c>
      <c r="F287" t="s">
        <v>152</v>
      </c>
      <c r="H287" t="s">
        <v>26</v>
      </c>
      <c r="I287" t="s">
        <v>381</v>
      </c>
      <c r="J287" t="s">
        <v>158</v>
      </c>
      <c r="K287" t="s">
        <v>65</v>
      </c>
      <c r="L287">
        <v>1</v>
      </c>
      <c r="N287" s="2">
        <v>4.1666666666666664E-2</v>
      </c>
      <c r="O287" s="1"/>
      <c r="P287" s="1"/>
      <c r="Q287" s="1">
        <v>44942</v>
      </c>
      <c r="R287" s="1">
        <v>44967</v>
      </c>
      <c r="S287" s="1">
        <v>45005</v>
      </c>
      <c r="T287" s="1">
        <v>44938</v>
      </c>
      <c r="U287" s="1">
        <v>44953</v>
      </c>
      <c r="V287" s="1">
        <v>44953</v>
      </c>
      <c r="W287" s="1" t="str">
        <f t="shared" si="24"/>
        <v>janvier</v>
      </c>
      <c r="X287" s="1" t="str">
        <f t="shared" si="25"/>
        <v>janvier</v>
      </c>
      <c r="Y287" s="1" t="str">
        <f t="shared" si="26"/>
        <v>2023</v>
      </c>
      <c r="Z287" s="1" t="str">
        <f t="shared" si="27"/>
        <v>2023</v>
      </c>
      <c r="AA287" t="str" cm="1">
        <f t="array" ref="AA287">_xlfn.IFS(COUNTIF(Feuil2!A$1:A$30,C287)&gt;0,Feuil2!$A$1,COUNTIF(Feuil2!B$1:B$30,C287)&gt;0,Feuil2!$B$1,COUNTIF(Feuil2!C$1:C$30,C287)&gt;0,Feuil2!$C$1,COUNTIF(Feuil2!D$1:D$30,C287)&gt;0,Feuil2!$D$1,COUNTIF(Feuil2!E$1:E$30,C287)&gt;0,Feuil2!$E$1)</f>
        <v>COTY</v>
      </c>
      <c r="AB287" t="str">
        <f t="shared" si="28"/>
        <v>COTY</v>
      </c>
      <c r="AC287" s="2">
        <f t="shared" si="29"/>
        <v>5.8333333333333327E-2</v>
      </c>
    </row>
    <row r="288" spans="1:29" x14ac:dyDescent="0.2">
      <c r="A288" s="1">
        <v>44946</v>
      </c>
      <c r="B288">
        <v>47974</v>
      </c>
      <c r="C288" t="s">
        <v>487</v>
      </c>
      <c r="D288" t="s">
        <v>488</v>
      </c>
      <c r="E288" t="s">
        <v>484</v>
      </c>
      <c r="F288" t="s">
        <v>53</v>
      </c>
      <c r="G288" t="s">
        <v>152</v>
      </c>
      <c r="H288" t="s">
        <v>26</v>
      </c>
      <c r="I288" t="s">
        <v>381</v>
      </c>
      <c r="J288" t="s">
        <v>158</v>
      </c>
      <c r="K288" t="s">
        <v>65</v>
      </c>
      <c r="L288">
        <v>2</v>
      </c>
      <c r="N288" s="2">
        <v>6.25E-2</v>
      </c>
      <c r="O288" s="1">
        <v>44946</v>
      </c>
      <c r="P288" s="1">
        <v>44950</v>
      </c>
      <c r="Q288" s="1">
        <v>44952</v>
      </c>
      <c r="R288" s="1">
        <v>44981</v>
      </c>
      <c r="S288" s="1">
        <v>45005</v>
      </c>
      <c r="T288" s="1">
        <v>44951</v>
      </c>
      <c r="U288" s="1">
        <v>44971</v>
      </c>
      <c r="V288" s="1">
        <v>44971</v>
      </c>
      <c r="W288" s="1" t="str">
        <f t="shared" si="24"/>
        <v>janvier</v>
      </c>
      <c r="X288" s="1" t="str">
        <f t="shared" si="25"/>
        <v>février</v>
      </c>
      <c r="Y288" s="1" t="str">
        <f t="shared" si="26"/>
        <v>2023</v>
      </c>
      <c r="Z288" s="1" t="str">
        <f t="shared" si="27"/>
        <v>2023</v>
      </c>
      <c r="AA288" t="str" cm="1">
        <f t="array" ref="AA288">_xlfn.IFS(COUNTIF(Feuil2!A$1:A$30,C288)&gt;0,Feuil2!$A$1,COUNTIF(Feuil2!B$1:B$30,C288)&gt;0,Feuil2!$B$1,COUNTIF(Feuil2!C$1:C$30,C288)&gt;0,Feuil2!$C$1,COUNTIF(Feuil2!D$1:D$30,C288)&gt;0,Feuil2!$D$1,COUNTIF(Feuil2!E$1:E$30,C288)&gt;0,Feuil2!$E$1)</f>
        <v>COTY</v>
      </c>
      <c r="AB288" t="str">
        <f t="shared" si="28"/>
        <v>COTY</v>
      </c>
      <c r="AC288" s="2">
        <f t="shared" si="29"/>
        <v>8.7499999999999994E-2</v>
      </c>
    </row>
    <row r="289" spans="1:29" x14ac:dyDescent="0.2">
      <c r="A289" s="1">
        <v>44943</v>
      </c>
      <c r="B289">
        <v>47881</v>
      </c>
      <c r="C289" t="s">
        <v>105</v>
      </c>
      <c r="D289" t="s">
        <v>23</v>
      </c>
      <c r="E289" t="s">
        <v>85</v>
      </c>
      <c r="F289" t="s">
        <v>53</v>
      </c>
      <c r="G289" t="s">
        <v>489</v>
      </c>
      <c r="H289" t="s">
        <v>26</v>
      </c>
      <c r="I289" t="s">
        <v>381</v>
      </c>
      <c r="J289" t="s">
        <v>32</v>
      </c>
      <c r="K289" t="s">
        <v>65</v>
      </c>
      <c r="L289">
        <v>6</v>
      </c>
      <c r="N289" s="2">
        <v>0.4375</v>
      </c>
      <c r="O289" s="1"/>
      <c r="P289" s="1">
        <v>44945</v>
      </c>
      <c r="Q289" s="1">
        <v>44951</v>
      </c>
      <c r="R289" s="1">
        <v>44963</v>
      </c>
      <c r="S289" s="1"/>
      <c r="T289" s="1">
        <v>44950</v>
      </c>
      <c r="U289" s="1">
        <v>44984</v>
      </c>
      <c r="V289" s="1">
        <v>44984</v>
      </c>
      <c r="W289" s="1" t="str">
        <f t="shared" si="24"/>
        <v>janvier</v>
      </c>
      <c r="X289" s="1" t="str">
        <f t="shared" si="25"/>
        <v>février</v>
      </c>
      <c r="Y289" s="1" t="str">
        <f t="shared" si="26"/>
        <v>2023</v>
      </c>
      <c r="Z289" s="1" t="str">
        <f t="shared" si="27"/>
        <v>2023</v>
      </c>
      <c r="AA289" t="e" cm="1">
        <f t="array" ref="AA289">_xlfn.IFS(COUNTIF(Feuil2!A$1:A$30,C289)&gt;0,Feuil2!$A$1,COUNTIF(Feuil2!B$1:B$30,C289)&gt;0,Feuil2!$B$1,COUNTIF(Feuil2!C$1:C$30,C289)&gt;0,Feuil2!$C$1,COUNTIF(Feuil2!D$1:D$30,C289)&gt;0,Feuil2!$D$1,COUNTIF(Feuil2!E$1:E$30,C289)&gt;0,Feuil2!$E$1)</f>
        <v>#N/A</v>
      </c>
      <c r="AB289" t="str">
        <f t="shared" si="28"/>
        <v>Viktor &amp; Rolf</v>
      </c>
      <c r="AC289" s="2">
        <f t="shared" si="29"/>
        <v>0.61249999999999993</v>
      </c>
    </row>
    <row r="290" spans="1:29" x14ac:dyDescent="0.2">
      <c r="A290" s="1">
        <v>44946</v>
      </c>
      <c r="B290">
        <v>47976</v>
      </c>
      <c r="C290" t="s">
        <v>487</v>
      </c>
      <c r="D290" t="s">
        <v>488</v>
      </c>
      <c r="E290" t="s">
        <v>151</v>
      </c>
      <c r="F290" t="s">
        <v>53</v>
      </c>
      <c r="H290" t="s">
        <v>26</v>
      </c>
      <c r="I290" t="s">
        <v>381</v>
      </c>
      <c r="J290" t="s">
        <v>158</v>
      </c>
      <c r="K290" t="s">
        <v>65</v>
      </c>
      <c r="L290">
        <v>4</v>
      </c>
      <c r="N290" s="2">
        <v>0.125</v>
      </c>
      <c r="O290" s="1">
        <v>44946</v>
      </c>
      <c r="P290" s="1">
        <v>44951</v>
      </c>
      <c r="Q290" s="1">
        <v>44991</v>
      </c>
      <c r="R290" s="1">
        <v>45019</v>
      </c>
      <c r="S290" s="1">
        <v>45026</v>
      </c>
      <c r="T290" s="1">
        <v>44951</v>
      </c>
      <c r="U290" s="1">
        <v>44978</v>
      </c>
      <c r="V290" s="1">
        <v>44980</v>
      </c>
      <c r="W290" s="1" t="str">
        <f t="shared" si="24"/>
        <v>janvier</v>
      </c>
      <c r="X290" s="1" t="str">
        <f t="shared" si="25"/>
        <v>février</v>
      </c>
      <c r="Y290" s="1" t="str">
        <f t="shared" si="26"/>
        <v>2023</v>
      </c>
      <c r="Z290" s="1" t="str">
        <f t="shared" si="27"/>
        <v>2023</v>
      </c>
      <c r="AA290" t="str" cm="1">
        <f t="array" ref="AA290">_xlfn.IFS(COUNTIF(Feuil2!A$1:A$30,C290)&gt;0,Feuil2!$A$1,COUNTIF(Feuil2!B$1:B$30,C290)&gt;0,Feuil2!$B$1,COUNTIF(Feuil2!C$1:C$30,C290)&gt;0,Feuil2!$C$1,COUNTIF(Feuil2!D$1:D$30,C290)&gt;0,Feuil2!$D$1,COUNTIF(Feuil2!E$1:E$30,C290)&gt;0,Feuil2!$E$1)</f>
        <v>COTY</v>
      </c>
      <c r="AB290" t="str">
        <f t="shared" si="28"/>
        <v>COTY</v>
      </c>
      <c r="AC290" s="2">
        <f t="shared" si="29"/>
        <v>0.17499999999999999</v>
      </c>
    </row>
    <row r="291" spans="1:29" x14ac:dyDescent="0.2">
      <c r="A291" s="1">
        <v>44958</v>
      </c>
      <c r="B291">
        <v>48034</v>
      </c>
      <c r="C291" t="s">
        <v>124</v>
      </c>
      <c r="D291" t="s">
        <v>434</v>
      </c>
      <c r="E291" t="s">
        <v>24</v>
      </c>
      <c r="F291" t="s">
        <v>477</v>
      </c>
      <c r="G291" t="s">
        <v>490</v>
      </c>
      <c r="H291" t="s">
        <v>26</v>
      </c>
      <c r="I291" t="s">
        <v>381</v>
      </c>
      <c r="J291" t="s">
        <v>28</v>
      </c>
      <c r="K291" t="s">
        <v>65</v>
      </c>
      <c r="L291">
        <v>1</v>
      </c>
      <c r="N291" s="2">
        <v>2.0833333333333332E-2</v>
      </c>
      <c r="O291" s="1">
        <v>44958</v>
      </c>
      <c r="P291" s="1">
        <v>44963</v>
      </c>
      <c r="Q291" s="1">
        <v>44965</v>
      </c>
      <c r="R291" s="1">
        <v>44970</v>
      </c>
      <c r="S291" s="1">
        <v>44970</v>
      </c>
      <c r="T291" s="1">
        <v>44984</v>
      </c>
      <c r="U291" s="1">
        <v>44985</v>
      </c>
      <c r="V291" s="1">
        <v>44985</v>
      </c>
      <c r="W291" s="1" t="str">
        <f t="shared" si="24"/>
        <v>février</v>
      </c>
      <c r="X291" s="1" t="str">
        <f t="shared" si="25"/>
        <v>février</v>
      </c>
      <c r="Y291" s="1" t="str">
        <f t="shared" si="26"/>
        <v>2023</v>
      </c>
      <c r="Z291" s="1" t="str">
        <f t="shared" si="27"/>
        <v>2023</v>
      </c>
      <c r="AA291" t="e" cm="1">
        <f t="array" ref="AA291">_xlfn.IFS(COUNTIF(Feuil2!A$1:A$30,C291)&gt;0,Feuil2!$A$1,COUNTIF(Feuil2!B$1:B$30,C291)&gt;0,Feuil2!$B$1,COUNTIF(Feuil2!C$1:C$30,C291)&gt;0,Feuil2!$C$1,COUNTIF(Feuil2!D$1:D$30,C291)&gt;0,Feuil2!$D$1,COUNTIF(Feuil2!E$1:E$30,C291)&gt;0,Feuil2!$E$1)</f>
        <v>#N/A</v>
      </c>
      <c r="AB291" t="str">
        <f t="shared" si="28"/>
        <v>Dior</v>
      </c>
      <c r="AC291" s="2">
        <f t="shared" si="29"/>
        <v>2.9166666666666664E-2</v>
      </c>
    </row>
    <row r="292" spans="1:29" x14ac:dyDescent="0.2">
      <c r="A292" s="1">
        <v>44977</v>
      </c>
      <c r="B292">
        <v>48239</v>
      </c>
      <c r="C292" t="s">
        <v>491</v>
      </c>
      <c r="D292" t="s">
        <v>150</v>
      </c>
      <c r="E292" t="s">
        <v>484</v>
      </c>
      <c r="F292" t="s">
        <v>152</v>
      </c>
      <c r="H292" t="s">
        <v>26</v>
      </c>
      <c r="I292" t="s">
        <v>381</v>
      </c>
      <c r="J292" t="s">
        <v>158</v>
      </c>
      <c r="K292" t="s">
        <v>65</v>
      </c>
      <c r="L292">
        <v>1</v>
      </c>
      <c r="N292" s="2">
        <v>2.0833333333333332E-2</v>
      </c>
      <c r="O292" s="1">
        <v>44977</v>
      </c>
      <c r="P292" s="1">
        <v>44978</v>
      </c>
      <c r="Q292" s="1">
        <v>44981</v>
      </c>
      <c r="R292" s="1">
        <v>45009</v>
      </c>
      <c r="S292" s="1">
        <v>45033</v>
      </c>
      <c r="T292" s="1">
        <v>44977</v>
      </c>
      <c r="U292" s="1">
        <v>44986</v>
      </c>
      <c r="V292" s="1">
        <v>44986</v>
      </c>
      <c r="W292" s="1" t="str">
        <f t="shared" si="24"/>
        <v>février</v>
      </c>
      <c r="X292" s="1" t="str">
        <f t="shared" si="25"/>
        <v>mars</v>
      </c>
      <c r="Y292" s="1" t="str">
        <f t="shared" si="26"/>
        <v>2023</v>
      </c>
      <c r="Z292" s="1" t="str">
        <f t="shared" si="27"/>
        <v>2023</v>
      </c>
      <c r="AA292" t="str" cm="1">
        <f t="array" ref="AA292">_xlfn.IFS(COUNTIF(Feuil2!A$1:A$30,C292)&gt;0,Feuil2!$A$1,COUNTIF(Feuil2!B$1:B$30,C292)&gt;0,Feuil2!$B$1,COUNTIF(Feuil2!C$1:C$30,C292)&gt;0,Feuil2!$C$1,COUNTIF(Feuil2!D$1:D$30,C292)&gt;0,Feuil2!$D$1,COUNTIF(Feuil2!E$1:E$30,C292)&gt;0,Feuil2!$E$1)</f>
        <v>COTY</v>
      </c>
      <c r="AB292" t="str">
        <f t="shared" si="28"/>
        <v>COTY</v>
      </c>
      <c r="AC292" s="2">
        <f t="shared" si="29"/>
        <v>2.9166666666666664E-2</v>
      </c>
    </row>
    <row r="293" spans="1:29" x14ac:dyDescent="0.2">
      <c r="A293" s="1">
        <v>44917</v>
      </c>
      <c r="B293">
        <v>47087</v>
      </c>
      <c r="C293" t="s">
        <v>24</v>
      </c>
      <c r="E293" t="s">
        <v>24</v>
      </c>
      <c r="F293" t="s">
        <v>63</v>
      </c>
      <c r="G293" t="s">
        <v>492</v>
      </c>
      <c r="H293" t="s">
        <v>26</v>
      </c>
      <c r="I293" t="s">
        <v>381</v>
      </c>
      <c r="J293" t="s">
        <v>28</v>
      </c>
      <c r="K293" t="s">
        <v>65</v>
      </c>
      <c r="L293">
        <v>8</v>
      </c>
      <c r="N293" s="2">
        <v>0.97222222222222221</v>
      </c>
      <c r="O293" s="1"/>
      <c r="P293" s="1">
        <v>44930</v>
      </c>
      <c r="Q293" s="1">
        <v>44943</v>
      </c>
      <c r="R293" s="1">
        <v>44967</v>
      </c>
      <c r="S293" s="1">
        <v>44972</v>
      </c>
      <c r="T293" s="1">
        <v>44932</v>
      </c>
      <c r="U293" s="1">
        <v>44974</v>
      </c>
      <c r="V293" s="1">
        <v>44974</v>
      </c>
      <c r="W293" s="1" t="str">
        <f t="shared" si="24"/>
        <v>décembre</v>
      </c>
      <c r="X293" s="1" t="str">
        <f t="shared" si="25"/>
        <v>février</v>
      </c>
      <c r="Y293" s="1" t="str">
        <f t="shared" si="26"/>
        <v>2022</v>
      </c>
      <c r="Z293" s="1" t="str">
        <f t="shared" si="27"/>
        <v>2023</v>
      </c>
      <c r="AA293" t="str" cm="1">
        <f t="array" ref="AA293">_xlfn.IFS(COUNTIF(Feuil2!A$1:A$30,C293)&gt;0,Feuil2!$A$1,COUNTIF(Feuil2!B$1:B$30,C293)&gt;0,Feuil2!$B$1,COUNTIF(Feuil2!C$1:C$30,C293)&gt;0,Feuil2!$C$1,COUNTIF(Feuil2!D$1:D$30,C293)&gt;0,Feuil2!$D$1,COUNTIF(Feuil2!E$1:E$30,C293)&gt;0,Feuil2!$E$1)</f>
        <v>Sephora</v>
      </c>
      <c r="AB293" t="str">
        <f t="shared" si="28"/>
        <v>Sephora</v>
      </c>
      <c r="AC293" s="2">
        <f t="shared" si="29"/>
        <v>1.3611111111111109</v>
      </c>
    </row>
    <row r="294" spans="1:29" x14ac:dyDescent="0.2">
      <c r="A294" s="1">
        <v>44956</v>
      </c>
      <c r="B294">
        <v>48020</v>
      </c>
      <c r="C294" t="s">
        <v>40</v>
      </c>
      <c r="D294" t="s">
        <v>493</v>
      </c>
      <c r="E294" t="s">
        <v>1177</v>
      </c>
      <c r="G294" t="s">
        <v>494</v>
      </c>
      <c r="H294" t="s">
        <v>26</v>
      </c>
      <c r="I294" t="s">
        <v>381</v>
      </c>
      <c r="J294" t="s">
        <v>28</v>
      </c>
      <c r="K294" t="s">
        <v>65</v>
      </c>
      <c r="L294">
        <v>3</v>
      </c>
      <c r="N294" s="2">
        <v>0.33333333333333331</v>
      </c>
      <c r="O294" s="1"/>
      <c r="P294" s="1">
        <v>44963</v>
      </c>
      <c r="Q294" s="1">
        <v>44970</v>
      </c>
      <c r="R294" s="1">
        <v>44987</v>
      </c>
      <c r="S294" s="1">
        <v>44991</v>
      </c>
      <c r="T294" s="1">
        <v>44972</v>
      </c>
      <c r="U294" s="1">
        <v>44977</v>
      </c>
      <c r="V294" s="1"/>
      <c r="W294" s="1" t="str">
        <f t="shared" si="24"/>
        <v>janvier</v>
      </c>
      <c r="X294" s="1" t="str">
        <f t="shared" si="25"/>
        <v/>
      </c>
      <c r="Y294" s="1" t="str">
        <f t="shared" si="26"/>
        <v>2023</v>
      </c>
      <c r="Z294" s="1" t="str">
        <f t="shared" si="27"/>
        <v/>
      </c>
      <c r="AA294" t="e" cm="1">
        <f t="array" ref="AA294">_xlfn.IFS(COUNTIF(Feuil2!A$1:A$30,C294)&gt;0,Feuil2!$A$1,COUNTIF(Feuil2!B$1:B$30,C294)&gt;0,Feuil2!$B$1,COUNTIF(Feuil2!C$1:C$30,C294)&gt;0,Feuil2!$C$1,COUNTIF(Feuil2!D$1:D$30,C294)&gt;0,Feuil2!$D$1,COUNTIF(Feuil2!E$1:E$30,C294)&gt;0,Feuil2!$E$1)</f>
        <v>#N/A</v>
      </c>
      <c r="AB294" t="str">
        <f t="shared" si="28"/>
        <v>DIOR</v>
      </c>
      <c r="AC294" s="2">
        <f t="shared" si="29"/>
        <v>0.46666666666666662</v>
      </c>
    </row>
    <row r="295" spans="1:29" x14ac:dyDescent="0.2">
      <c r="A295" s="1">
        <v>44981</v>
      </c>
      <c r="B295">
        <v>48288</v>
      </c>
      <c r="C295" t="s">
        <v>155</v>
      </c>
      <c r="D295" t="s">
        <v>495</v>
      </c>
      <c r="E295" t="s">
        <v>496</v>
      </c>
      <c r="F295" t="s">
        <v>152</v>
      </c>
      <c r="H295" t="s">
        <v>26</v>
      </c>
      <c r="I295" t="s">
        <v>381</v>
      </c>
      <c r="J295" t="s">
        <v>154</v>
      </c>
      <c r="K295" t="s">
        <v>78</v>
      </c>
      <c r="L295">
        <v>2</v>
      </c>
      <c r="N295" s="2">
        <v>3.4722222222222224E-2</v>
      </c>
      <c r="O295" s="1"/>
      <c r="P295" s="1"/>
      <c r="Q295" s="1"/>
      <c r="R295" s="1"/>
      <c r="S295" s="1">
        <v>45033</v>
      </c>
      <c r="T295" s="1">
        <v>44984</v>
      </c>
      <c r="U295" s="1"/>
      <c r="V295" s="1">
        <v>45008</v>
      </c>
      <c r="W295" s="1" t="str">
        <f t="shared" si="24"/>
        <v>février</v>
      </c>
      <c r="X295" s="1" t="str">
        <f t="shared" si="25"/>
        <v>mars</v>
      </c>
      <c r="Y295" s="1" t="str">
        <f t="shared" si="26"/>
        <v>2023</v>
      </c>
      <c r="Z295" s="1" t="str">
        <f t="shared" si="27"/>
        <v>2023</v>
      </c>
      <c r="AA295" t="e" cm="1">
        <f t="array" ref="AA295">_xlfn.IFS(COUNTIF(Feuil2!A$1:A$30,C295)&gt;0,Feuil2!$A$1,COUNTIF(Feuil2!B$1:B$30,C295)&gt;0,Feuil2!$B$1,COUNTIF(Feuil2!C$1:C$30,C295)&gt;0,Feuil2!$C$1,COUNTIF(Feuil2!D$1:D$30,C295)&gt;0,Feuil2!$D$1,COUNTIF(Feuil2!E$1:E$30,C295)&gt;0,Feuil2!$E$1)</f>
        <v>#N/A</v>
      </c>
      <c r="AB295" t="str">
        <f t="shared" si="28"/>
        <v>Lancaster</v>
      </c>
      <c r="AC295" s="2">
        <f t="shared" si="29"/>
        <v>4.8611111111111112E-2</v>
      </c>
    </row>
    <row r="296" spans="1:29" x14ac:dyDescent="0.2">
      <c r="A296" s="1">
        <v>44993</v>
      </c>
      <c r="B296">
        <v>48397</v>
      </c>
      <c r="C296" t="s">
        <v>22</v>
      </c>
      <c r="D296" t="s">
        <v>23</v>
      </c>
      <c r="E296" t="s">
        <v>24</v>
      </c>
      <c r="F296" t="s">
        <v>63</v>
      </c>
      <c r="G296" t="s">
        <v>497</v>
      </c>
      <c r="H296" t="s">
        <v>26</v>
      </c>
      <c r="I296" t="s">
        <v>381</v>
      </c>
      <c r="J296" t="s">
        <v>28</v>
      </c>
      <c r="K296" t="s">
        <v>78</v>
      </c>
      <c r="N296" s="2">
        <v>0.125</v>
      </c>
      <c r="O296" s="1"/>
      <c r="P296" s="1">
        <v>44998</v>
      </c>
      <c r="Q296" s="1"/>
      <c r="R296" s="1"/>
      <c r="S296" s="1">
        <v>45007</v>
      </c>
      <c r="T296" s="1">
        <v>45000</v>
      </c>
      <c r="U296" s="1"/>
      <c r="V296" s="1">
        <v>45008</v>
      </c>
      <c r="W296" s="1" t="str">
        <f t="shared" si="24"/>
        <v>mars</v>
      </c>
      <c r="X296" s="1" t="str">
        <f t="shared" si="25"/>
        <v>mars</v>
      </c>
      <c r="Y296" s="1" t="str">
        <f t="shared" si="26"/>
        <v>2023</v>
      </c>
      <c r="Z296" s="1" t="str">
        <f t="shared" si="27"/>
        <v>2023</v>
      </c>
      <c r="AA296" t="str" cm="1">
        <f t="array" ref="AA296">_xlfn.IFS(COUNTIF(Feuil2!A$1:A$30,C296)&gt;0,Feuil2!$A$1,COUNTIF(Feuil2!B$1:B$30,C296)&gt;0,Feuil2!$B$1,COUNTIF(Feuil2!C$1:C$30,C296)&gt;0,Feuil2!$C$1,COUNTIF(Feuil2!D$1:D$30,C296)&gt;0,Feuil2!$D$1,COUNTIF(Feuil2!E$1:E$30,C296)&gt;0,Feuil2!$E$1)</f>
        <v>Sephora</v>
      </c>
      <c r="AB296" t="str">
        <f t="shared" si="28"/>
        <v>Sephora</v>
      </c>
      <c r="AC296" s="2">
        <f t="shared" si="29"/>
        <v>0.17499999999999999</v>
      </c>
    </row>
    <row r="297" spans="1:29" x14ac:dyDescent="0.2">
      <c r="A297" s="1">
        <v>44958</v>
      </c>
      <c r="B297">
        <v>48029</v>
      </c>
      <c r="C297" t="s">
        <v>498</v>
      </c>
      <c r="D297" t="s">
        <v>499</v>
      </c>
      <c r="E297" t="s">
        <v>85</v>
      </c>
      <c r="F297" t="s">
        <v>387</v>
      </c>
      <c r="H297" t="s">
        <v>26</v>
      </c>
      <c r="I297" t="s">
        <v>381</v>
      </c>
      <c r="J297" t="s">
        <v>54</v>
      </c>
      <c r="K297" t="s">
        <v>65</v>
      </c>
      <c r="L297">
        <v>3</v>
      </c>
      <c r="N297" s="2">
        <v>0.21527777777777779</v>
      </c>
      <c r="O297" s="1">
        <v>44959</v>
      </c>
      <c r="P297" s="1">
        <v>44963</v>
      </c>
      <c r="Q297" s="1">
        <v>44951</v>
      </c>
      <c r="R297" s="1">
        <v>44979</v>
      </c>
      <c r="S297" s="1">
        <v>44998</v>
      </c>
      <c r="T297" s="1">
        <v>44960</v>
      </c>
      <c r="U297" s="1">
        <v>44978</v>
      </c>
      <c r="V297" s="1">
        <v>44980</v>
      </c>
      <c r="W297" s="1" t="str">
        <f t="shared" si="24"/>
        <v>février</v>
      </c>
      <c r="X297" s="1" t="str">
        <f t="shared" si="25"/>
        <v>février</v>
      </c>
      <c r="Y297" s="1" t="str">
        <f t="shared" si="26"/>
        <v>2023</v>
      </c>
      <c r="Z297" s="1" t="str">
        <f t="shared" si="27"/>
        <v>2023</v>
      </c>
      <c r="AA297" t="e" cm="1">
        <f t="array" ref="AA297">_xlfn.IFS(COUNTIF(Feuil2!A$1:A$30,C297)&gt;0,Feuil2!$A$1,COUNTIF(Feuil2!B$1:B$30,C297)&gt;0,Feuil2!$B$1,COUNTIF(Feuil2!C$1:C$30,C297)&gt;0,Feuil2!$C$1,COUNTIF(Feuil2!D$1:D$30,C297)&gt;0,Feuil2!$D$1,COUNTIF(Feuil2!E$1:E$30,C297)&gt;0,Feuil2!$E$1)</f>
        <v>#N/A</v>
      </c>
      <c r="AB297" t="str">
        <f t="shared" si="28"/>
        <v>Lancôme</v>
      </c>
      <c r="AC297" s="2">
        <f t="shared" si="29"/>
        <v>0.30138888888888887</v>
      </c>
    </row>
    <row r="298" spans="1:29" x14ac:dyDescent="0.2">
      <c r="A298" s="1">
        <v>44972</v>
      </c>
      <c r="B298">
        <v>48205</v>
      </c>
      <c r="C298" t="s">
        <v>491</v>
      </c>
      <c r="D298" t="s">
        <v>500</v>
      </c>
      <c r="E298" t="s">
        <v>496</v>
      </c>
      <c r="F298" t="s">
        <v>152</v>
      </c>
      <c r="H298" t="s">
        <v>26</v>
      </c>
      <c r="I298" t="s">
        <v>381</v>
      </c>
      <c r="J298" t="s">
        <v>154</v>
      </c>
      <c r="K298" t="s">
        <v>65</v>
      </c>
      <c r="L298">
        <v>3</v>
      </c>
      <c r="N298" s="2">
        <v>0.125</v>
      </c>
      <c r="O298" s="1"/>
      <c r="P298" s="1"/>
      <c r="Q298" s="1">
        <v>44967</v>
      </c>
      <c r="R298" s="1">
        <v>44995</v>
      </c>
      <c r="S298" s="1">
        <v>45019</v>
      </c>
      <c r="T298" s="1">
        <v>44973</v>
      </c>
      <c r="U298" s="1">
        <v>44981</v>
      </c>
      <c r="V298" s="1">
        <v>44981</v>
      </c>
      <c r="W298" s="1" t="str">
        <f t="shared" si="24"/>
        <v>février</v>
      </c>
      <c r="X298" s="1" t="str">
        <f t="shared" si="25"/>
        <v>février</v>
      </c>
      <c r="Y298" s="1" t="str">
        <f t="shared" si="26"/>
        <v>2023</v>
      </c>
      <c r="Z298" s="1" t="str">
        <f t="shared" si="27"/>
        <v>2023</v>
      </c>
      <c r="AA298" t="str" cm="1">
        <f t="array" ref="AA298">_xlfn.IFS(COUNTIF(Feuil2!A$1:A$30,C298)&gt;0,Feuil2!$A$1,COUNTIF(Feuil2!B$1:B$30,C298)&gt;0,Feuil2!$B$1,COUNTIF(Feuil2!C$1:C$30,C298)&gt;0,Feuil2!$C$1,COUNTIF(Feuil2!D$1:D$30,C298)&gt;0,Feuil2!$D$1,COUNTIF(Feuil2!E$1:E$30,C298)&gt;0,Feuil2!$E$1)</f>
        <v>COTY</v>
      </c>
      <c r="AB298" t="str">
        <f t="shared" si="28"/>
        <v>COTY</v>
      </c>
      <c r="AC298" s="2">
        <f t="shared" si="29"/>
        <v>0.17499999999999999</v>
      </c>
    </row>
    <row r="299" spans="1:29" x14ac:dyDescent="0.2">
      <c r="A299" s="1">
        <v>44936</v>
      </c>
      <c r="B299">
        <v>47798</v>
      </c>
      <c r="C299" t="s">
        <v>501</v>
      </c>
      <c r="D299" t="s">
        <v>23</v>
      </c>
      <c r="E299" t="s">
        <v>24</v>
      </c>
      <c r="F299" t="s">
        <v>441</v>
      </c>
      <c r="G299" t="s">
        <v>23</v>
      </c>
      <c r="H299" t="s">
        <v>26</v>
      </c>
      <c r="I299" t="s">
        <v>381</v>
      </c>
      <c r="J299" t="s">
        <v>28</v>
      </c>
      <c r="K299" t="s">
        <v>78</v>
      </c>
      <c r="O299" s="1"/>
      <c r="P299" s="1">
        <v>44939</v>
      </c>
      <c r="Q299" s="1">
        <v>44944</v>
      </c>
      <c r="R299" s="1">
        <v>44959</v>
      </c>
      <c r="S299" s="1">
        <v>44963</v>
      </c>
      <c r="T299" s="1"/>
      <c r="U299" s="1"/>
      <c r="V299" s="1">
        <v>45020</v>
      </c>
      <c r="W299" s="1" t="str">
        <f t="shared" si="24"/>
        <v>janvier</v>
      </c>
      <c r="X299" s="1" t="str">
        <f t="shared" si="25"/>
        <v>avril</v>
      </c>
      <c r="Y299" s="1" t="str">
        <f t="shared" si="26"/>
        <v>2023</v>
      </c>
      <c r="Z299" s="1" t="str">
        <f t="shared" si="27"/>
        <v>2023</v>
      </c>
      <c r="AA299" t="e" cm="1">
        <f t="array" ref="AA299">_xlfn.IFS(COUNTIF(Feuil2!A$1:A$30,C299)&gt;0,Feuil2!$A$1,COUNTIF(Feuil2!B$1:B$30,C299)&gt;0,Feuil2!$B$1,COUNTIF(Feuil2!C$1:C$30,C299)&gt;0,Feuil2!$C$1,COUNTIF(Feuil2!D$1:D$30,C299)&gt;0,Feuil2!$D$1,COUNTIF(Feuil2!E$1:E$30,C299)&gt;0,Feuil2!$E$1)</f>
        <v>#N/A</v>
      </c>
      <c r="AB299" t="str">
        <f t="shared" si="28"/>
        <v>SHISEIDO GINZA TOKYO</v>
      </c>
      <c r="AC299" s="2" t="str">
        <f t="shared" si="29"/>
        <v/>
      </c>
    </row>
    <row r="300" spans="1:29" x14ac:dyDescent="0.2">
      <c r="A300" s="1">
        <v>44958</v>
      </c>
      <c r="B300">
        <v>48041</v>
      </c>
      <c r="C300" t="s">
        <v>24</v>
      </c>
      <c r="E300" t="s">
        <v>24</v>
      </c>
      <c r="F300" t="s">
        <v>63</v>
      </c>
      <c r="G300" t="s">
        <v>502</v>
      </c>
      <c r="H300" t="s">
        <v>26</v>
      </c>
      <c r="I300" t="s">
        <v>381</v>
      </c>
      <c r="J300" t="s">
        <v>28</v>
      </c>
      <c r="K300" t="s">
        <v>65</v>
      </c>
      <c r="L300">
        <v>3</v>
      </c>
      <c r="N300" s="2">
        <v>0.71527777777777779</v>
      </c>
      <c r="O300" s="1">
        <v>44958</v>
      </c>
      <c r="P300" s="1">
        <v>44964</v>
      </c>
      <c r="Q300" s="1">
        <v>44970</v>
      </c>
      <c r="R300" s="1">
        <v>44978</v>
      </c>
      <c r="S300" s="1">
        <v>44979</v>
      </c>
      <c r="T300" s="1">
        <v>44972</v>
      </c>
      <c r="U300" s="1">
        <v>44979</v>
      </c>
      <c r="V300" s="1">
        <v>44979</v>
      </c>
      <c r="W300" s="1" t="str">
        <f t="shared" si="24"/>
        <v>février</v>
      </c>
      <c r="X300" s="1" t="str">
        <f t="shared" si="25"/>
        <v>février</v>
      </c>
      <c r="Y300" s="1" t="str">
        <f t="shared" si="26"/>
        <v>2023</v>
      </c>
      <c r="Z300" s="1" t="str">
        <f t="shared" si="27"/>
        <v>2023</v>
      </c>
      <c r="AA300" t="str" cm="1">
        <f t="array" ref="AA300">_xlfn.IFS(COUNTIF(Feuil2!A$1:A$30,C300)&gt;0,Feuil2!$A$1,COUNTIF(Feuil2!B$1:B$30,C300)&gt;0,Feuil2!$B$1,COUNTIF(Feuil2!C$1:C$30,C300)&gt;0,Feuil2!$C$1,COUNTIF(Feuil2!D$1:D$30,C300)&gt;0,Feuil2!$D$1,COUNTIF(Feuil2!E$1:E$30,C300)&gt;0,Feuil2!$E$1)</f>
        <v>Sephora</v>
      </c>
      <c r="AB300" t="str">
        <f t="shared" si="28"/>
        <v>Sephora</v>
      </c>
      <c r="AC300" s="2">
        <f t="shared" si="29"/>
        <v>1.0013888888888889</v>
      </c>
    </row>
    <row r="301" spans="1:29" x14ac:dyDescent="0.2">
      <c r="A301" s="1">
        <v>45014</v>
      </c>
      <c r="B301">
        <v>48555</v>
      </c>
      <c r="C301" t="s">
        <v>117</v>
      </c>
      <c r="E301" t="s">
        <v>83</v>
      </c>
      <c r="F301" t="s">
        <v>387</v>
      </c>
      <c r="H301" t="s">
        <v>26</v>
      </c>
      <c r="I301" t="s">
        <v>381</v>
      </c>
      <c r="J301" t="s">
        <v>111</v>
      </c>
      <c r="K301" t="s">
        <v>65</v>
      </c>
      <c r="L301">
        <v>2</v>
      </c>
      <c r="N301" s="2">
        <v>3.4722222222222224E-2</v>
      </c>
      <c r="O301" s="1">
        <v>45014</v>
      </c>
      <c r="P301" s="1">
        <v>45015</v>
      </c>
      <c r="Q301" s="1">
        <v>45020</v>
      </c>
      <c r="R301" s="1">
        <v>45034</v>
      </c>
      <c r="S301" s="1">
        <v>45040</v>
      </c>
      <c r="T301" s="1">
        <v>45015</v>
      </c>
      <c r="U301" s="1">
        <v>45020</v>
      </c>
      <c r="V301" s="1">
        <v>45021</v>
      </c>
      <c r="W301" s="1" t="str">
        <f t="shared" si="24"/>
        <v>mars</v>
      </c>
      <c r="X301" s="1" t="str">
        <f t="shared" si="25"/>
        <v>avril</v>
      </c>
      <c r="Y301" s="1" t="str">
        <f t="shared" si="26"/>
        <v>2023</v>
      </c>
      <c r="Z301" s="1" t="str">
        <f t="shared" si="27"/>
        <v>2023</v>
      </c>
      <c r="AA301" t="e" cm="1">
        <f t="array" ref="AA301">_xlfn.IFS(COUNTIF(Feuil2!A$1:A$30,C301)&gt;0,Feuil2!$A$1,COUNTIF(Feuil2!B$1:B$30,C301)&gt;0,Feuil2!$B$1,COUNTIF(Feuil2!C$1:C$30,C301)&gt;0,Feuil2!$C$1,COUNTIF(Feuil2!D$1:D$30,C301)&gt;0,Feuil2!$D$1,COUNTIF(Feuil2!E$1:E$30,C301)&gt;0,Feuil2!$E$1)</f>
        <v>#N/A</v>
      </c>
      <c r="AB301" t="str">
        <f t="shared" si="28"/>
        <v>Kenzo</v>
      </c>
      <c r="AC301" s="2">
        <f t="shared" si="29"/>
        <v>4.8611111111111112E-2</v>
      </c>
    </row>
    <row r="302" spans="1:29" x14ac:dyDescent="0.2">
      <c r="A302" s="1">
        <v>44973</v>
      </c>
      <c r="B302">
        <v>48212</v>
      </c>
      <c r="C302" t="s">
        <v>503</v>
      </c>
      <c r="E302" t="s">
        <v>24</v>
      </c>
      <c r="F302" t="s">
        <v>63</v>
      </c>
      <c r="H302" t="s">
        <v>26</v>
      </c>
      <c r="I302" t="s">
        <v>381</v>
      </c>
      <c r="J302" t="s">
        <v>28</v>
      </c>
      <c r="K302" t="s">
        <v>65</v>
      </c>
      <c r="L302">
        <v>2</v>
      </c>
      <c r="N302" s="2">
        <v>0.18055555555555555</v>
      </c>
      <c r="O302" s="1"/>
      <c r="P302" s="1">
        <v>44984</v>
      </c>
      <c r="Q302" s="1"/>
      <c r="R302" s="1"/>
      <c r="S302" s="1"/>
      <c r="T302" s="1">
        <v>44986</v>
      </c>
      <c r="U302" s="1">
        <v>45008</v>
      </c>
      <c r="V302" s="1">
        <v>45009</v>
      </c>
      <c r="W302" s="1" t="str">
        <f t="shared" si="24"/>
        <v>février</v>
      </c>
      <c r="X302" s="1" t="str">
        <f t="shared" si="25"/>
        <v>mars</v>
      </c>
      <c r="Y302" s="1" t="str">
        <f t="shared" si="26"/>
        <v>2023</v>
      </c>
      <c r="Z302" s="1" t="str">
        <f t="shared" si="27"/>
        <v>2023</v>
      </c>
      <c r="AA302" t="e" cm="1">
        <f t="array" ref="AA302">_xlfn.IFS(COUNTIF(Feuil2!A$1:A$30,C302)&gt;0,Feuil2!$A$1,COUNTIF(Feuil2!B$1:B$30,C302)&gt;0,Feuil2!$B$1,COUNTIF(Feuil2!C$1:C$30,C302)&gt;0,Feuil2!$C$1,COUNTIF(Feuil2!D$1:D$30,C302)&gt;0,Feuil2!$D$1,COUNTIF(Feuil2!E$1:E$30,C302)&gt;0,Feuil2!$E$1)</f>
        <v>#N/A</v>
      </c>
      <c r="AB302" t="str">
        <f t="shared" si="28"/>
        <v>Clinique</v>
      </c>
      <c r="AC302" s="2">
        <f t="shared" si="29"/>
        <v>0.25277777777777777</v>
      </c>
    </row>
    <row r="303" spans="1:29" x14ac:dyDescent="0.2">
      <c r="A303" s="1">
        <v>44974</v>
      </c>
      <c r="B303">
        <v>48226</v>
      </c>
      <c r="C303" t="s">
        <v>197</v>
      </c>
      <c r="D303" t="s">
        <v>504</v>
      </c>
      <c r="E303" t="s">
        <v>505</v>
      </c>
      <c r="F303" t="s">
        <v>152</v>
      </c>
      <c r="H303" t="s">
        <v>26</v>
      </c>
      <c r="I303" t="s">
        <v>27</v>
      </c>
      <c r="J303" t="s">
        <v>111</v>
      </c>
      <c r="K303" t="s">
        <v>65</v>
      </c>
      <c r="L303">
        <v>2</v>
      </c>
      <c r="N303" s="2">
        <v>4.1666666666666664E-2</v>
      </c>
      <c r="O303" s="1"/>
      <c r="P303" s="1">
        <v>44977</v>
      </c>
      <c r="Q303" s="1">
        <v>44979</v>
      </c>
      <c r="R303" s="1">
        <v>44992</v>
      </c>
      <c r="S303" s="1">
        <v>44998</v>
      </c>
      <c r="T303" s="1">
        <v>44977</v>
      </c>
      <c r="U303" s="1">
        <v>44979</v>
      </c>
      <c r="V303" s="1">
        <v>44980</v>
      </c>
      <c r="W303" s="1" t="str">
        <f t="shared" si="24"/>
        <v>février</v>
      </c>
      <c r="X303" s="1" t="str">
        <f t="shared" si="25"/>
        <v>février</v>
      </c>
      <c r="Y303" s="1" t="str">
        <f t="shared" si="26"/>
        <v>2023</v>
      </c>
      <c r="Z303" s="1" t="str">
        <f t="shared" si="27"/>
        <v>2023</v>
      </c>
      <c r="AA303" t="e" cm="1">
        <f t="array" ref="AA303">_xlfn.IFS(COUNTIF(Feuil2!A$1:A$30,C303)&gt;0,Feuil2!$A$1,COUNTIF(Feuil2!B$1:B$30,C303)&gt;0,Feuil2!$B$1,COUNTIF(Feuil2!C$1:C$30,C303)&gt;0,Feuil2!$C$1,COUNTIF(Feuil2!D$1:D$30,C303)&gt;0,Feuil2!$D$1,COUNTIF(Feuil2!E$1:E$30,C303)&gt;0,Feuil2!$E$1)</f>
        <v>#N/A</v>
      </c>
      <c r="AB303" t="str">
        <f t="shared" si="28"/>
        <v>Givenchy</v>
      </c>
      <c r="AC303" s="2">
        <f t="shared" si="29"/>
        <v>5.8333333333333327E-2</v>
      </c>
    </row>
    <row r="304" spans="1:29" x14ac:dyDescent="0.2">
      <c r="A304" s="1">
        <v>44972</v>
      </c>
      <c r="B304">
        <v>48194</v>
      </c>
      <c r="C304" t="s">
        <v>214</v>
      </c>
      <c r="D304" t="s">
        <v>301</v>
      </c>
      <c r="E304" t="s">
        <v>1177</v>
      </c>
      <c r="F304" t="s">
        <v>506</v>
      </c>
      <c r="G304" t="s">
        <v>507</v>
      </c>
      <c r="H304" t="s">
        <v>26</v>
      </c>
      <c r="I304" t="s">
        <v>27</v>
      </c>
      <c r="J304" t="s">
        <v>32</v>
      </c>
      <c r="K304" t="s">
        <v>65</v>
      </c>
      <c r="L304">
        <v>2</v>
      </c>
      <c r="N304" s="2">
        <v>6.25E-2</v>
      </c>
      <c r="O304" s="1"/>
      <c r="P304" s="1">
        <v>44973</v>
      </c>
      <c r="Q304" s="1">
        <v>44973</v>
      </c>
      <c r="R304" s="1">
        <v>45001</v>
      </c>
      <c r="S304" s="1">
        <v>45005</v>
      </c>
      <c r="T304" s="1">
        <v>44974</v>
      </c>
      <c r="U304" s="1">
        <v>44986</v>
      </c>
      <c r="V304" s="1">
        <v>44987</v>
      </c>
      <c r="W304" s="1" t="str">
        <f t="shared" si="24"/>
        <v>février</v>
      </c>
      <c r="X304" s="1" t="str">
        <f t="shared" si="25"/>
        <v>mars</v>
      </c>
      <c r="Y304" s="1" t="str">
        <f t="shared" si="26"/>
        <v>2023</v>
      </c>
      <c r="Z304" s="1" t="str">
        <f t="shared" si="27"/>
        <v>2023</v>
      </c>
      <c r="AA304" t="str" cm="1">
        <f t="array" ref="AA304">_xlfn.IFS(COUNTIF(Feuil2!A$1:A$30,C304)&gt;0,Feuil2!$A$1,COUNTIF(Feuil2!B$1:B$30,C304)&gt;0,Feuil2!$B$1,COUNTIF(Feuil2!C$1:C$30,C304)&gt;0,Feuil2!$C$1,COUNTIF(Feuil2!D$1:D$30,C304)&gt;0,Feuil2!$D$1,COUNTIF(Feuil2!E$1:E$30,C304)&gt;0,Feuil2!$E$1)</f>
        <v>L'Oréal</v>
      </c>
      <c r="AB304" t="str">
        <f t="shared" si="28"/>
        <v>L'Oréal</v>
      </c>
      <c r="AC304" s="2">
        <f t="shared" si="29"/>
        <v>8.7499999999999994E-2</v>
      </c>
    </row>
    <row r="305" spans="1:29" x14ac:dyDescent="0.2">
      <c r="A305" s="1">
        <v>45029</v>
      </c>
      <c r="B305">
        <v>48681</v>
      </c>
      <c r="C305" t="s">
        <v>24</v>
      </c>
      <c r="D305" t="s">
        <v>508</v>
      </c>
      <c r="E305" t="s">
        <v>24</v>
      </c>
      <c r="H305" t="s">
        <v>26</v>
      </c>
      <c r="I305" t="s">
        <v>27</v>
      </c>
      <c r="J305" t="s">
        <v>28</v>
      </c>
      <c r="K305" t="s">
        <v>65</v>
      </c>
      <c r="L305">
        <v>1</v>
      </c>
      <c r="N305" s="2">
        <v>6.25E-2</v>
      </c>
      <c r="O305" s="1">
        <v>45029</v>
      </c>
      <c r="P305" s="1">
        <v>45029</v>
      </c>
      <c r="Q305" s="1">
        <v>45030</v>
      </c>
      <c r="R305" s="1">
        <v>45034</v>
      </c>
      <c r="S305" s="1">
        <v>45035</v>
      </c>
      <c r="T305" s="1">
        <v>45030</v>
      </c>
      <c r="U305" s="1">
        <v>45033</v>
      </c>
      <c r="V305" s="1">
        <v>45033</v>
      </c>
      <c r="W305" s="1" t="str">
        <f t="shared" si="24"/>
        <v>avril</v>
      </c>
      <c r="X305" s="1" t="str">
        <f t="shared" si="25"/>
        <v>avril</v>
      </c>
      <c r="Y305" s="1" t="str">
        <f t="shared" si="26"/>
        <v>2023</v>
      </c>
      <c r="Z305" s="1" t="str">
        <f t="shared" si="27"/>
        <v>2023</v>
      </c>
      <c r="AA305" t="str" cm="1">
        <f t="array" ref="AA305">_xlfn.IFS(COUNTIF(Feuil2!A$1:A$30,C305)&gt;0,Feuil2!$A$1,COUNTIF(Feuil2!B$1:B$30,C305)&gt;0,Feuil2!$B$1,COUNTIF(Feuil2!C$1:C$30,C305)&gt;0,Feuil2!$C$1,COUNTIF(Feuil2!D$1:D$30,C305)&gt;0,Feuil2!$D$1,COUNTIF(Feuil2!E$1:E$30,C305)&gt;0,Feuil2!$E$1)</f>
        <v>Sephora</v>
      </c>
      <c r="AB305" t="str">
        <f t="shared" si="28"/>
        <v>Sephora</v>
      </c>
      <c r="AC305" s="2">
        <f t="shared" si="29"/>
        <v>8.7499999999999994E-2</v>
      </c>
    </row>
    <row r="306" spans="1:29" x14ac:dyDescent="0.2">
      <c r="A306" s="1">
        <v>44991</v>
      </c>
      <c r="B306">
        <v>48360</v>
      </c>
      <c r="C306" t="s">
        <v>24</v>
      </c>
      <c r="D306" t="s">
        <v>509</v>
      </c>
      <c r="E306" t="s">
        <v>24</v>
      </c>
      <c r="F306" t="s">
        <v>63</v>
      </c>
      <c r="H306" t="s">
        <v>26</v>
      </c>
      <c r="I306" t="s">
        <v>27</v>
      </c>
      <c r="J306" t="s">
        <v>28</v>
      </c>
      <c r="K306" t="s">
        <v>65</v>
      </c>
      <c r="L306">
        <v>3</v>
      </c>
      <c r="N306" s="2">
        <v>0.89583333333333337</v>
      </c>
      <c r="O306" s="1">
        <v>44991</v>
      </c>
      <c r="P306" s="1">
        <v>44993</v>
      </c>
      <c r="Q306" s="1">
        <v>44994</v>
      </c>
      <c r="R306" s="1">
        <v>45008</v>
      </c>
      <c r="S306" s="1">
        <v>45005</v>
      </c>
      <c r="T306" s="1">
        <v>44992</v>
      </c>
      <c r="U306" s="1">
        <v>44994</v>
      </c>
      <c r="V306" s="1">
        <v>44994</v>
      </c>
      <c r="W306" s="1" t="str">
        <f t="shared" si="24"/>
        <v>mars</v>
      </c>
      <c r="X306" s="1" t="str">
        <f t="shared" si="25"/>
        <v>mars</v>
      </c>
      <c r="Y306" s="1" t="str">
        <f t="shared" si="26"/>
        <v>2023</v>
      </c>
      <c r="Z306" s="1" t="str">
        <f t="shared" si="27"/>
        <v>2023</v>
      </c>
      <c r="AA306" t="str" cm="1">
        <f t="array" ref="AA306">_xlfn.IFS(COUNTIF(Feuil2!A$1:A$30,C306)&gt;0,Feuil2!$A$1,COUNTIF(Feuil2!B$1:B$30,C306)&gt;0,Feuil2!$B$1,COUNTIF(Feuil2!C$1:C$30,C306)&gt;0,Feuil2!$C$1,COUNTIF(Feuil2!D$1:D$30,C306)&gt;0,Feuil2!$D$1,COUNTIF(Feuil2!E$1:E$30,C306)&gt;0,Feuil2!$E$1)</f>
        <v>Sephora</v>
      </c>
      <c r="AB306" t="str">
        <f t="shared" si="28"/>
        <v>Sephora</v>
      </c>
      <c r="AC306" s="2">
        <f t="shared" si="29"/>
        <v>1.2541666666666667</v>
      </c>
    </row>
    <row r="307" spans="1:29" x14ac:dyDescent="0.2">
      <c r="A307" s="1">
        <v>44995</v>
      </c>
      <c r="B307">
        <v>48410</v>
      </c>
      <c r="C307" t="s">
        <v>24</v>
      </c>
      <c r="E307" t="s">
        <v>24</v>
      </c>
      <c r="F307" t="s">
        <v>63</v>
      </c>
      <c r="G307" t="s">
        <v>510</v>
      </c>
      <c r="H307" t="s">
        <v>26</v>
      </c>
      <c r="I307" t="s">
        <v>27</v>
      </c>
      <c r="J307" t="s">
        <v>28</v>
      </c>
      <c r="K307" t="s">
        <v>65</v>
      </c>
      <c r="L307">
        <v>2</v>
      </c>
      <c r="N307" s="2">
        <v>5.5555555555555552E-2</v>
      </c>
      <c r="O307" s="1">
        <v>44995</v>
      </c>
      <c r="P307" s="1">
        <v>44999</v>
      </c>
      <c r="Q307" s="1">
        <v>45000</v>
      </c>
      <c r="R307" s="1">
        <v>45009</v>
      </c>
      <c r="S307" s="1">
        <v>45013</v>
      </c>
      <c r="T307" s="1">
        <v>45000</v>
      </c>
      <c r="U307" s="1">
        <v>45005</v>
      </c>
      <c r="V307" s="1">
        <v>45005</v>
      </c>
      <c r="W307" s="1" t="str">
        <f t="shared" si="24"/>
        <v>mars</v>
      </c>
      <c r="X307" s="1" t="str">
        <f t="shared" si="25"/>
        <v>mars</v>
      </c>
      <c r="Y307" s="1" t="str">
        <f t="shared" si="26"/>
        <v>2023</v>
      </c>
      <c r="Z307" s="1" t="str">
        <f t="shared" si="27"/>
        <v>2023</v>
      </c>
      <c r="AA307" t="str" cm="1">
        <f t="array" ref="AA307">_xlfn.IFS(COUNTIF(Feuil2!A$1:A$30,C307)&gt;0,Feuil2!$A$1,COUNTIF(Feuil2!B$1:B$30,C307)&gt;0,Feuil2!$B$1,COUNTIF(Feuil2!C$1:C$30,C307)&gt;0,Feuil2!$C$1,COUNTIF(Feuil2!D$1:D$30,C307)&gt;0,Feuil2!$D$1,COUNTIF(Feuil2!E$1:E$30,C307)&gt;0,Feuil2!$E$1)</f>
        <v>Sephora</v>
      </c>
      <c r="AB307" t="str">
        <f t="shared" si="28"/>
        <v>Sephora</v>
      </c>
      <c r="AC307" s="2">
        <f t="shared" si="29"/>
        <v>7.7777777777777765E-2</v>
      </c>
    </row>
    <row r="308" spans="1:29" x14ac:dyDescent="0.2">
      <c r="A308" s="1">
        <v>45008</v>
      </c>
      <c r="B308">
        <v>48191</v>
      </c>
      <c r="C308" t="s">
        <v>511</v>
      </c>
      <c r="D308" t="s">
        <v>512</v>
      </c>
      <c r="E308" t="s">
        <v>85</v>
      </c>
      <c r="F308" t="s">
        <v>53</v>
      </c>
      <c r="H308" t="s">
        <v>26</v>
      </c>
      <c r="I308" t="s">
        <v>27</v>
      </c>
      <c r="J308" t="s">
        <v>32</v>
      </c>
      <c r="K308" t="s">
        <v>65</v>
      </c>
      <c r="L308">
        <v>1</v>
      </c>
      <c r="N308" s="2">
        <v>2.7777777777777776E-2</v>
      </c>
      <c r="O308" s="1">
        <v>45008</v>
      </c>
      <c r="P308" s="1">
        <v>45009</v>
      </c>
      <c r="Q308" s="1">
        <v>45013</v>
      </c>
      <c r="R308" s="1">
        <v>45041</v>
      </c>
      <c r="S308" s="1">
        <v>45047</v>
      </c>
      <c r="T308" s="1">
        <v>44981</v>
      </c>
      <c r="U308" s="1">
        <v>45023</v>
      </c>
      <c r="V308" s="1">
        <v>45027</v>
      </c>
      <c r="W308" s="1" t="str">
        <f t="shared" si="24"/>
        <v>mars</v>
      </c>
      <c r="X308" s="1" t="str">
        <f t="shared" si="25"/>
        <v>avril</v>
      </c>
      <c r="Y308" s="1" t="str">
        <f t="shared" si="26"/>
        <v>2023</v>
      </c>
      <c r="Z308" s="1" t="str">
        <f t="shared" si="27"/>
        <v>2023</v>
      </c>
      <c r="AA308" t="e" cm="1">
        <f t="array" ref="AA308">_xlfn.IFS(COUNTIF(Feuil2!A$1:A$30,C308)&gt;0,Feuil2!$A$1,COUNTIF(Feuil2!B$1:B$30,C308)&gt;0,Feuil2!$B$1,COUNTIF(Feuil2!C$1:C$30,C308)&gt;0,Feuil2!$C$1,COUNTIF(Feuil2!D$1:D$30,C308)&gt;0,Feuil2!$D$1,COUNTIF(Feuil2!E$1:E$30,C308)&gt;0,Feuil2!$E$1)</f>
        <v>#N/A</v>
      </c>
      <c r="AB308" t="str">
        <f t="shared" si="28"/>
        <v>Decléor</v>
      </c>
      <c r="AC308" s="2">
        <f t="shared" si="29"/>
        <v>3.8888888888888883E-2</v>
      </c>
    </row>
    <row r="309" spans="1:29" x14ac:dyDescent="0.2">
      <c r="A309" s="1">
        <v>45013</v>
      </c>
      <c r="B309">
        <v>48537</v>
      </c>
      <c r="C309" t="s">
        <v>117</v>
      </c>
      <c r="D309" t="s">
        <v>139</v>
      </c>
      <c r="E309" t="s">
        <v>1177</v>
      </c>
      <c r="F309" t="s">
        <v>415</v>
      </c>
      <c r="H309" t="s">
        <v>26</v>
      </c>
      <c r="I309" t="s">
        <v>27</v>
      </c>
      <c r="J309" t="s">
        <v>111</v>
      </c>
      <c r="K309" t="s">
        <v>65</v>
      </c>
      <c r="L309">
        <v>3</v>
      </c>
      <c r="N309" s="2">
        <v>5.5555555555555552E-2</v>
      </c>
      <c r="O309" s="1">
        <v>45013</v>
      </c>
      <c r="P309" s="1">
        <v>45015</v>
      </c>
      <c r="Q309" s="1">
        <v>45019</v>
      </c>
      <c r="R309" s="1">
        <v>45027</v>
      </c>
      <c r="S309" s="1">
        <v>45027</v>
      </c>
      <c r="T309" s="1">
        <v>45015</v>
      </c>
      <c r="U309" s="1">
        <v>45027</v>
      </c>
      <c r="V309" s="1">
        <v>45028</v>
      </c>
      <c r="W309" s="1" t="str">
        <f t="shared" si="24"/>
        <v>mars</v>
      </c>
      <c r="X309" s="1" t="str">
        <f t="shared" si="25"/>
        <v>avril</v>
      </c>
      <c r="Y309" s="1" t="str">
        <f t="shared" si="26"/>
        <v>2023</v>
      </c>
      <c r="Z309" s="1" t="str">
        <f t="shared" si="27"/>
        <v>2023</v>
      </c>
      <c r="AA309" t="e" cm="1">
        <f t="array" ref="AA309">_xlfn.IFS(COUNTIF(Feuil2!A$1:A$30,C309)&gt;0,Feuil2!$A$1,COUNTIF(Feuil2!B$1:B$30,C309)&gt;0,Feuil2!$B$1,COUNTIF(Feuil2!C$1:C$30,C309)&gt;0,Feuil2!$C$1,COUNTIF(Feuil2!D$1:D$30,C309)&gt;0,Feuil2!$D$1,COUNTIF(Feuil2!E$1:E$30,C309)&gt;0,Feuil2!$E$1)</f>
        <v>#N/A</v>
      </c>
      <c r="AB309" t="str">
        <f t="shared" si="28"/>
        <v>Kenzo</v>
      </c>
      <c r="AC309" s="2">
        <f t="shared" si="29"/>
        <v>7.7777777777777765E-2</v>
      </c>
    </row>
    <row r="310" spans="1:29" x14ac:dyDescent="0.2">
      <c r="A310" s="1">
        <v>45013</v>
      </c>
      <c r="B310">
        <v>48549</v>
      </c>
      <c r="C310" t="s">
        <v>156</v>
      </c>
      <c r="D310" t="s">
        <v>159</v>
      </c>
      <c r="E310" t="s">
        <v>128</v>
      </c>
      <c r="F310" t="s">
        <v>152</v>
      </c>
      <c r="G310" t="s">
        <v>23</v>
      </c>
      <c r="H310" t="s">
        <v>26</v>
      </c>
      <c r="I310" t="s">
        <v>27</v>
      </c>
      <c r="J310" t="s">
        <v>158</v>
      </c>
      <c r="K310" t="s">
        <v>65</v>
      </c>
      <c r="L310">
        <v>1</v>
      </c>
      <c r="N310" s="2">
        <v>1.3888888888888888E-2</v>
      </c>
      <c r="O310" s="1"/>
      <c r="P310" s="1"/>
      <c r="Q310" s="1">
        <v>45020</v>
      </c>
      <c r="R310" s="1">
        <v>45051</v>
      </c>
      <c r="S310" s="1">
        <v>45076</v>
      </c>
      <c r="T310" s="1">
        <v>45016</v>
      </c>
      <c r="U310" s="1">
        <v>45028</v>
      </c>
      <c r="V310" s="1">
        <v>45028</v>
      </c>
      <c r="W310" s="1" t="str">
        <f t="shared" si="24"/>
        <v>mars</v>
      </c>
      <c r="X310" s="1" t="str">
        <f t="shared" si="25"/>
        <v>avril</v>
      </c>
      <c r="Y310" s="1" t="str">
        <f t="shared" si="26"/>
        <v>2023</v>
      </c>
      <c r="Z310" s="1" t="str">
        <f t="shared" si="27"/>
        <v>2023</v>
      </c>
      <c r="AA310" t="str" cm="1">
        <f t="array" ref="AA310">_xlfn.IFS(COUNTIF(Feuil2!A$1:A$30,C310)&gt;0,Feuil2!$A$1,COUNTIF(Feuil2!B$1:B$30,C310)&gt;0,Feuil2!$B$1,COUNTIF(Feuil2!C$1:C$30,C310)&gt;0,Feuil2!$C$1,COUNTIF(Feuil2!D$1:D$30,C310)&gt;0,Feuil2!$D$1,COUNTIF(Feuil2!E$1:E$30,C310)&gt;0,Feuil2!$E$1)</f>
        <v>COTY</v>
      </c>
      <c r="AB310" t="str">
        <f t="shared" si="28"/>
        <v>COTY</v>
      </c>
      <c r="AC310" s="2">
        <f t="shared" si="29"/>
        <v>1.9444444444444441E-2</v>
      </c>
    </row>
    <row r="311" spans="1:29" x14ac:dyDescent="0.2">
      <c r="A311" s="1">
        <v>45016</v>
      </c>
      <c r="B311">
        <v>48573</v>
      </c>
      <c r="C311" t="s">
        <v>22</v>
      </c>
      <c r="D311" t="s">
        <v>513</v>
      </c>
      <c r="E311" t="s">
        <v>24</v>
      </c>
      <c r="F311" t="s">
        <v>63</v>
      </c>
      <c r="G311" t="s">
        <v>514</v>
      </c>
      <c r="H311" t="s">
        <v>26</v>
      </c>
      <c r="I311" t="s">
        <v>27</v>
      </c>
      <c r="J311" t="s">
        <v>28</v>
      </c>
      <c r="K311" t="s">
        <v>65</v>
      </c>
      <c r="L311">
        <v>3</v>
      </c>
      <c r="N311" s="2">
        <v>0.17361111111111113</v>
      </c>
      <c r="O311" s="1"/>
      <c r="P311" s="1">
        <v>45019</v>
      </c>
      <c r="Q311" s="1">
        <v>45020</v>
      </c>
      <c r="R311" s="1">
        <v>45027</v>
      </c>
      <c r="S311" s="1">
        <v>45027</v>
      </c>
      <c r="T311" s="1">
        <v>45020</v>
      </c>
      <c r="U311" s="1">
        <v>45022</v>
      </c>
      <c r="V311" s="1">
        <v>45022</v>
      </c>
      <c r="W311" s="1" t="str">
        <f t="shared" si="24"/>
        <v>mars</v>
      </c>
      <c r="X311" s="1" t="str">
        <f t="shared" si="25"/>
        <v>avril</v>
      </c>
      <c r="Y311" s="1" t="str">
        <f t="shared" si="26"/>
        <v>2023</v>
      </c>
      <c r="Z311" s="1" t="str">
        <f t="shared" si="27"/>
        <v>2023</v>
      </c>
      <c r="AA311" t="str" cm="1">
        <f t="array" ref="AA311">_xlfn.IFS(COUNTIF(Feuil2!A$1:A$30,C311)&gt;0,Feuil2!$A$1,COUNTIF(Feuil2!B$1:B$30,C311)&gt;0,Feuil2!$B$1,COUNTIF(Feuil2!C$1:C$30,C311)&gt;0,Feuil2!$C$1,COUNTIF(Feuil2!D$1:D$30,C311)&gt;0,Feuil2!$D$1,COUNTIF(Feuil2!E$1:E$30,C311)&gt;0,Feuil2!$E$1)</f>
        <v>Sephora</v>
      </c>
      <c r="AB311" t="str">
        <f t="shared" si="28"/>
        <v>Sephora</v>
      </c>
      <c r="AC311" s="2">
        <f t="shared" si="29"/>
        <v>0.24305555555555558</v>
      </c>
    </row>
    <row r="312" spans="1:29" x14ac:dyDescent="0.2">
      <c r="A312" s="1">
        <v>44973</v>
      </c>
      <c r="B312">
        <v>48042</v>
      </c>
      <c r="C312" t="s">
        <v>24</v>
      </c>
      <c r="E312" t="s">
        <v>225</v>
      </c>
      <c r="F312" t="s">
        <v>63</v>
      </c>
      <c r="G312" t="s">
        <v>515</v>
      </c>
      <c r="H312" t="s">
        <v>26</v>
      </c>
      <c r="I312" t="s">
        <v>27</v>
      </c>
      <c r="J312" t="s">
        <v>28</v>
      </c>
      <c r="K312" t="s">
        <v>65</v>
      </c>
      <c r="L312">
        <v>4</v>
      </c>
      <c r="N312" s="2">
        <v>0.43055555555555558</v>
      </c>
      <c r="O312" s="1"/>
      <c r="P312" s="1">
        <v>44980</v>
      </c>
      <c r="Q312" s="1">
        <v>44988</v>
      </c>
      <c r="R312" s="1">
        <v>45002</v>
      </c>
      <c r="S312" s="1">
        <v>45005</v>
      </c>
      <c r="T312" s="1">
        <v>44981</v>
      </c>
      <c r="U312" s="1">
        <v>44999</v>
      </c>
      <c r="V312" s="1">
        <v>45006</v>
      </c>
      <c r="W312" s="1" t="str">
        <f t="shared" si="24"/>
        <v>février</v>
      </c>
      <c r="X312" s="1" t="str">
        <f t="shared" si="25"/>
        <v>mars</v>
      </c>
      <c r="Y312" s="1" t="str">
        <f t="shared" si="26"/>
        <v>2023</v>
      </c>
      <c r="Z312" s="1" t="str">
        <f t="shared" si="27"/>
        <v>2023</v>
      </c>
      <c r="AA312" t="str" cm="1">
        <f t="array" ref="AA312">_xlfn.IFS(COUNTIF(Feuil2!A$1:A$30,C312)&gt;0,Feuil2!$A$1,COUNTIF(Feuil2!B$1:B$30,C312)&gt;0,Feuil2!$B$1,COUNTIF(Feuil2!C$1:C$30,C312)&gt;0,Feuil2!$C$1,COUNTIF(Feuil2!D$1:D$30,C312)&gt;0,Feuil2!$D$1,COUNTIF(Feuil2!E$1:E$30,C312)&gt;0,Feuil2!$E$1)</f>
        <v>Sephora</v>
      </c>
      <c r="AB312" t="str">
        <f t="shared" si="28"/>
        <v>Sephora</v>
      </c>
      <c r="AC312" s="2">
        <f t="shared" si="29"/>
        <v>0.60277777777777775</v>
      </c>
    </row>
    <row r="313" spans="1:29" x14ac:dyDescent="0.2">
      <c r="A313" s="1">
        <v>44974</v>
      </c>
      <c r="B313">
        <v>48231</v>
      </c>
      <c r="C313" t="s">
        <v>124</v>
      </c>
      <c r="E313" t="s">
        <v>24</v>
      </c>
      <c r="F313" t="s">
        <v>516</v>
      </c>
      <c r="G313" t="s">
        <v>517</v>
      </c>
      <c r="H313" t="s">
        <v>26</v>
      </c>
      <c r="I313" t="s">
        <v>27</v>
      </c>
      <c r="J313" t="s">
        <v>28</v>
      </c>
      <c r="K313" t="s">
        <v>65</v>
      </c>
      <c r="L313">
        <v>0</v>
      </c>
      <c r="N313" s="2">
        <v>3.125E-2</v>
      </c>
      <c r="O313" s="1"/>
      <c r="P313" s="1">
        <v>44979</v>
      </c>
      <c r="Q313" s="1"/>
      <c r="R313" s="1">
        <v>45001</v>
      </c>
      <c r="S313" s="1">
        <v>45005</v>
      </c>
      <c r="T313" s="1"/>
      <c r="U313" s="1"/>
      <c r="V313" s="1">
        <v>44991</v>
      </c>
      <c r="W313" s="1" t="str">
        <f t="shared" si="24"/>
        <v>février</v>
      </c>
      <c r="X313" s="1" t="str">
        <f t="shared" si="25"/>
        <v>mars</v>
      </c>
      <c r="Y313" s="1" t="str">
        <f t="shared" si="26"/>
        <v>2023</v>
      </c>
      <c r="Z313" s="1" t="str">
        <f t="shared" si="27"/>
        <v>2023</v>
      </c>
      <c r="AA313" t="e" cm="1">
        <f t="array" ref="AA313">_xlfn.IFS(COUNTIF(Feuil2!A$1:A$30,C313)&gt;0,Feuil2!$A$1,COUNTIF(Feuil2!B$1:B$30,C313)&gt;0,Feuil2!$B$1,COUNTIF(Feuil2!C$1:C$30,C313)&gt;0,Feuil2!$C$1,COUNTIF(Feuil2!D$1:D$30,C313)&gt;0,Feuil2!$D$1,COUNTIF(Feuil2!E$1:E$30,C313)&gt;0,Feuil2!$E$1)</f>
        <v>#N/A</v>
      </c>
      <c r="AB313" t="str">
        <f t="shared" si="28"/>
        <v>Dior</v>
      </c>
      <c r="AC313" s="2">
        <f t="shared" si="29"/>
        <v>4.3749999999999997E-2</v>
      </c>
    </row>
    <row r="314" spans="1:29" x14ac:dyDescent="0.2">
      <c r="A314" s="1">
        <v>44663</v>
      </c>
      <c r="B314">
        <v>43849</v>
      </c>
      <c r="C314" t="s">
        <v>214</v>
      </c>
      <c r="D314" t="s">
        <v>518</v>
      </c>
      <c r="E314" t="s">
        <v>24</v>
      </c>
      <c r="F314" t="s">
        <v>116</v>
      </c>
      <c r="H314" t="s">
        <v>26</v>
      </c>
      <c r="I314" t="s">
        <v>70</v>
      </c>
      <c r="J314" t="s">
        <v>453</v>
      </c>
      <c r="K314" t="s">
        <v>65</v>
      </c>
      <c r="L314">
        <v>8</v>
      </c>
      <c r="N314" s="2">
        <v>0.41666666666666669</v>
      </c>
      <c r="O314" s="1">
        <v>44663</v>
      </c>
      <c r="P314" s="1">
        <v>44666</v>
      </c>
      <c r="Q314" s="1">
        <v>44677</v>
      </c>
      <c r="R314" s="1">
        <v>44831</v>
      </c>
      <c r="S314" s="1">
        <v>44832</v>
      </c>
      <c r="T314" s="1">
        <v>44671</v>
      </c>
      <c r="U314" s="1">
        <v>44809</v>
      </c>
      <c r="V314" s="1">
        <v>44809</v>
      </c>
      <c r="W314" s="1" t="str">
        <f t="shared" si="24"/>
        <v>avril</v>
      </c>
      <c r="X314" s="1" t="str">
        <f t="shared" si="25"/>
        <v>septembre</v>
      </c>
      <c r="Y314" s="1" t="str">
        <f t="shared" si="26"/>
        <v>2022</v>
      </c>
      <c r="Z314" s="1" t="str">
        <f t="shared" si="27"/>
        <v>2022</v>
      </c>
      <c r="AA314" t="str" cm="1">
        <f t="array" ref="AA314">_xlfn.IFS(COUNTIF(Feuil2!A$1:A$30,C314)&gt;0,Feuil2!$A$1,COUNTIF(Feuil2!B$1:B$30,C314)&gt;0,Feuil2!$B$1,COUNTIF(Feuil2!C$1:C$30,C314)&gt;0,Feuil2!$C$1,COUNTIF(Feuil2!D$1:D$30,C314)&gt;0,Feuil2!$D$1,COUNTIF(Feuil2!E$1:E$30,C314)&gt;0,Feuil2!$E$1)</f>
        <v>L'Oréal</v>
      </c>
      <c r="AB314" t="str">
        <f t="shared" si="28"/>
        <v>L'Oréal</v>
      </c>
      <c r="AC314" s="2">
        <f t="shared" si="29"/>
        <v>0.58333333333333337</v>
      </c>
    </row>
    <row r="315" spans="1:29" x14ac:dyDescent="0.2">
      <c r="A315" s="1">
        <v>44748</v>
      </c>
      <c r="B315">
        <v>46086</v>
      </c>
      <c r="C315" t="s">
        <v>94</v>
      </c>
      <c r="D315" t="s">
        <v>519</v>
      </c>
      <c r="E315" t="s">
        <v>225</v>
      </c>
      <c r="F315" t="s">
        <v>520</v>
      </c>
      <c r="G315" t="s">
        <v>521</v>
      </c>
      <c r="H315" t="s">
        <v>26</v>
      </c>
      <c r="I315" t="s">
        <v>70</v>
      </c>
      <c r="J315" t="s">
        <v>453</v>
      </c>
      <c r="K315" t="s">
        <v>78</v>
      </c>
      <c r="L315">
        <v>1</v>
      </c>
      <c r="O315" s="1"/>
      <c r="P315" s="1">
        <v>44754</v>
      </c>
      <c r="Q315" s="1">
        <v>44767</v>
      </c>
      <c r="R315" s="1">
        <v>44816</v>
      </c>
      <c r="S315" s="1"/>
      <c r="T315" s="1"/>
      <c r="U315" s="1"/>
      <c r="V315" s="1">
        <v>44819</v>
      </c>
      <c r="W315" s="1" t="str">
        <f t="shared" si="24"/>
        <v>juillet</v>
      </c>
      <c r="X315" s="1" t="str">
        <f t="shared" si="25"/>
        <v>septembre</v>
      </c>
      <c r="Y315" s="1" t="str">
        <f t="shared" si="26"/>
        <v>2022</v>
      </c>
      <c r="Z315" s="1" t="str">
        <f t="shared" si="27"/>
        <v>2022</v>
      </c>
      <c r="AA315" t="str" cm="1">
        <f t="array" ref="AA315">_xlfn.IFS(COUNTIF(Feuil2!A$1:A$30,C315)&gt;0,Feuil2!$A$1,COUNTIF(Feuil2!B$1:B$30,C315)&gt;0,Feuil2!$B$1,COUNTIF(Feuil2!C$1:C$30,C315)&gt;0,Feuil2!$C$1,COUNTIF(Feuil2!D$1:D$30,C315)&gt;0,Feuil2!$D$1,COUNTIF(Feuil2!E$1:E$30,C315)&gt;0,Feuil2!$E$1)</f>
        <v>L'Oréal</v>
      </c>
      <c r="AB315" t="str">
        <f t="shared" si="28"/>
        <v>L'Oréal</v>
      </c>
      <c r="AC315" s="2" t="str">
        <f t="shared" si="29"/>
        <v/>
      </c>
    </row>
    <row r="316" spans="1:29" x14ac:dyDescent="0.2">
      <c r="A316" s="1">
        <v>44748</v>
      </c>
      <c r="B316">
        <v>46081</v>
      </c>
      <c r="C316" t="s">
        <v>94</v>
      </c>
      <c r="D316" t="s">
        <v>519</v>
      </c>
      <c r="E316" t="s">
        <v>74</v>
      </c>
      <c r="F316" t="s">
        <v>86</v>
      </c>
      <c r="H316" t="s">
        <v>26</v>
      </c>
      <c r="I316" t="s">
        <v>70</v>
      </c>
      <c r="J316" t="s">
        <v>522</v>
      </c>
      <c r="K316" t="s">
        <v>65</v>
      </c>
      <c r="L316">
        <v>4</v>
      </c>
      <c r="N316" s="2">
        <v>0.16666666666666666</v>
      </c>
      <c r="O316" s="1">
        <v>44748</v>
      </c>
      <c r="P316" s="1">
        <v>44754</v>
      </c>
      <c r="Q316" s="1">
        <v>44790</v>
      </c>
      <c r="R316" s="1">
        <v>44824</v>
      </c>
      <c r="S316" s="1">
        <v>44823</v>
      </c>
      <c r="T316" s="1">
        <v>44762</v>
      </c>
      <c r="U316" s="1">
        <v>44806</v>
      </c>
      <c r="V316" s="1">
        <v>44806</v>
      </c>
      <c r="W316" s="1" t="str">
        <f t="shared" si="24"/>
        <v>juillet</v>
      </c>
      <c r="X316" s="1" t="str">
        <f t="shared" si="25"/>
        <v>septembre</v>
      </c>
      <c r="Y316" s="1" t="str">
        <f t="shared" si="26"/>
        <v>2022</v>
      </c>
      <c r="Z316" s="1" t="str">
        <f t="shared" si="27"/>
        <v>2022</v>
      </c>
      <c r="AA316" t="str" cm="1">
        <f t="array" ref="AA316">_xlfn.IFS(COUNTIF(Feuil2!A$1:A$30,C316)&gt;0,Feuil2!$A$1,COUNTIF(Feuil2!B$1:B$30,C316)&gt;0,Feuil2!$B$1,COUNTIF(Feuil2!C$1:C$30,C316)&gt;0,Feuil2!$C$1,COUNTIF(Feuil2!D$1:D$30,C316)&gt;0,Feuil2!$D$1,COUNTIF(Feuil2!E$1:E$30,C316)&gt;0,Feuil2!$E$1)</f>
        <v>L'Oréal</v>
      </c>
      <c r="AB316" t="str">
        <f t="shared" si="28"/>
        <v>L'Oréal</v>
      </c>
      <c r="AC316" s="2">
        <f t="shared" si="29"/>
        <v>0.23333333333333331</v>
      </c>
    </row>
    <row r="317" spans="1:29" x14ac:dyDescent="0.2">
      <c r="A317" s="1">
        <v>44771</v>
      </c>
      <c r="B317">
        <v>46356</v>
      </c>
      <c r="C317" t="s">
        <v>94</v>
      </c>
      <c r="D317" t="s">
        <v>523</v>
      </c>
      <c r="E317" t="s">
        <v>74</v>
      </c>
      <c r="F317" t="s">
        <v>48</v>
      </c>
      <c r="H317" t="s">
        <v>26</v>
      </c>
      <c r="I317" t="s">
        <v>70</v>
      </c>
      <c r="J317" t="s">
        <v>453</v>
      </c>
      <c r="K317" t="s">
        <v>65</v>
      </c>
      <c r="L317">
        <v>4</v>
      </c>
      <c r="N317" s="2">
        <v>0.25</v>
      </c>
      <c r="O317" s="1">
        <v>44771</v>
      </c>
      <c r="P317" s="1">
        <v>44777</v>
      </c>
      <c r="Q317" s="1">
        <v>44798</v>
      </c>
      <c r="R317" s="1">
        <v>44824</v>
      </c>
      <c r="S317" s="1">
        <v>44851</v>
      </c>
      <c r="T317" s="1">
        <v>44777</v>
      </c>
      <c r="U317" s="1">
        <v>44813</v>
      </c>
      <c r="V317" s="1">
        <v>44813</v>
      </c>
      <c r="W317" s="1" t="str">
        <f t="shared" si="24"/>
        <v>juillet</v>
      </c>
      <c r="X317" s="1" t="str">
        <f t="shared" si="25"/>
        <v>septembre</v>
      </c>
      <c r="Y317" s="1" t="str">
        <f t="shared" si="26"/>
        <v>2022</v>
      </c>
      <c r="Z317" s="1" t="str">
        <f t="shared" si="27"/>
        <v>2022</v>
      </c>
      <c r="AA317" t="str" cm="1">
        <f t="array" ref="AA317">_xlfn.IFS(COUNTIF(Feuil2!A$1:A$30,C317)&gt;0,Feuil2!$A$1,COUNTIF(Feuil2!B$1:B$30,C317)&gt;0,Feuil2!$B$1,COUNTIF(Feuil2!C$1:C$30,C317)&gt;0,Feuil2!$C$1,COUNTIF(Feuil2!D$1:D$30,C317)&gt;0,Feuil2!$D$1,COUNTIF(Feuil2!E$1:E$30,C317)&gt;0,Feuil2!$E$1)</f>
        <v>L'Oréal</v>
      </c>
      <c r="AB317" t="str">
        <f t="shared" si="28"/>
        <v>L'Oréal</v>
      </c>
      <c r="AC317" s="2">
        <f t="shared" si="29"/>
        <v>0.35</v>
      </c>
    </row>
    <row r="318" spans="1:29" x14ac:dyDescent="0.2">
      <c r="A318" s="1">
        <v>44749</v>
      </c>
      <c r="B318">
        <v>46111</v>
      </c>
      <c r="C318" t="s">
        <v>94</v>
      </c>
      <c r="D318" t="s">
        <v>524</v>
      </c>
      <c r="E318" t="s">
        <v>225</v>
      </c>
      <c r="F318" t="s">
        <v>114</v>
      </c>
      <c r="H318" t="s">
        <v>38</v>
      </c>
      <c r="I318" t="s">
        <v>70</v>
      </c>
      <c r="J318" t="s">
        <v>382</v>
      </c>
      <c r="K318" t="s">
        <v>65</v>
      </c>
      <c r="L318">
        <v>4</v>
      </c>
      <c r="N318" s="2">
        <v>0.66666666666666663</v>
      </c>
      <c r="O318" s="1">
        <v>44809</v>
      </c>
      <c r="P318" s="1">
        <v>44811</v>
      </c>
      <c r="Q318" s="1">
        <v>44830</v>
      </c>
      <c r="R318" s="1">
        <v>44848</v>
      </c>
      <c r="S318" s="1">
        <v>44852</v>
      </c>
      <c r="T318" s="1">
        <v>44820</v>
      </c>
      <c r="U318" s="1">
        <v>44837</v>
      </c>
      <c r="V318" s="1">
        <v>44839</v>
      </c>
      <c r="W318" s="1" t="str">
        <f t="shared" si="24"/>
        <v>juillet</v>
      </c>
      <c r="X318" s="1" t="str">
        <f t="shared" si="25"/>
        <v>octobre</v>
      </c>
      <c r="Y318" s="1" t="str">
        <f t="shared" si="26"/>
        <v>2022</v>
      </c>
      <c r="Z318" s="1" t="str">
        <f t="shared" si="27"/>
        <v>2022</v>
      </c>
      <c r="AA318" t="str" cm="1">
        <f t="array" ref="AA318">_xlfn.IFS(COUNTIF(Feuil2!A$1:A$30,C318)&gt;0,Feuil2!$A$1,COUNTIF(Feuil2!B$1:B$30,C318)&gt;0,Feuil2!$B$1,COUNTIF(Feuil2!C$1:C$30,C318)&gt;0,Feuil2!$C$1,COUNTIF(Feuil2!D$1:D$30,C318)&gt;0,Feuil2!$D$1,COUNTIF(Feuil2!E$1:E$30,C318)&gt;0,Feuil2!$E$1)</f>
        <v>L'Oréal</v>
      </c>
      <c r="AB318" t="str">
        <f t="shared" si="28"/>
        <v>L'Oréal</v>
      </c>
      <c r="AC318" s="2">
        <f t="shared" si="29"/>
        <v>0.93333333333333324</v>
      </c>
    </row>
    <row r="319" spans="1:29" x14ac:dyDescent="0.2">
      <c r="A319" s="1">
        <v>44802</v>
      </c>
      <c r="B319">
        <v>46553</v>
      </c>
      <c r="C319" t="s">
        <v>94</v>
      </c>
      <c r="D319" t="s">
        <v>292</v>
      </c>
      <c r="E319" t="s">
        <v>225</v>
      </c>
      <c r="F319" t="s">
        <v>184</v>
      </c>
      <c r="H319" t="s">
        <v>26</v>
      </c>
      <c r="I319" t="s">
        <v>70</v>
      </c>
      <c r="J319" t="s">
        <v>453</v>
      </c>
      <c r="K319" t="s">
        <v>65</v>
      </c>
      <c r="L319">
        <v>1</v>
      </c>
      <c r="N319" s="2">
        <v>6.25E-2</v>
      </c>
      <c r="O319" s="1">
        <v>44802</v>
      </c>
      <c r="P319" s="1">
        <v>44803</v>
      </c>
      <c r="Q319" s="1">
        <v>44803</v>
      </c>
      <c r="R319" s="1">
        <v>44820</v>
      </c>
      <c r="S319" s="1">
        <v>44823</v>
      </c>
      <c r="T319" s="1">
        <v>44806</v>
      </c>
      <c r="U319" s="1">
        <v>44812</v>
      </c>
      <c r="V319" s="1">
        <v>44816</v>
      </c>
      <c r="W319" s="1" t="str">
        <f t="shared" si="24"/>
        <v>août</v>
      </c>
      <c r="X319" s="1" t="str">
        <f t="shared" si="25"/>
        <v>septembre</v>
      </c>
      <c r="Y319" s="1" t="str">
        <f t="shared" si="26"/>
        <v>2022</v>
      </c>
      <c r="Z319" s="1" t="str">
        <f t="shared" si="27"/>
        <v>2022</v>
      </c>
      <c r="AA319" t="str" cm="1">
        <f t="array" ref="AA319">_xlfn.IFS(COUNTIF(Feuil2!A$1:A$30,C319)&gt;0,Feuil2!$A$1,COUNTIF(Feuil2!B$1:B$30,C319)&gt;0,Feuil2!$B$1,COUNTIF(Feuil2!C$1:C$30,C319)&gt;0,Feuil2!$C$1,COUNTIF(Feuil2!D$1:D$30,C319)&gt;0,Feuil2!$D$1,COUNTIF(Feuil2!E$1:E$30,C319)&gt;0,Feuil2!$E$1)</f>
        <v>L'Oréal</v>
      </c>
      <c r="AB319" t="str">
        <f t="shared" si="28"/>
        <v>L'Oréal</v>
      </c>
      <c r="AC319" s="2">
        <f t="shared" si="29"/>
        <v>8.7499999999999994E-2</v>
      </c>
    </row>
    <row r="320" spans="1:29" x14ac:dyDescent="0.2">
      <c r="A320" s="1">
        <v>44809</v>
      </c>
      <c r="B320">
        <v>46603</v>
      </c>
      <c r="C320" t="s">
        <v>89</v>
      </c>
      <c r="D320" t="s">
        <v>519</v>
      </c>
      <c r="E320" t="s">
        <v>225</v>
      </c>
      <c r="F320" t="s">
        <v>525</v>
      </c>
      <c r="H320" t="s">
        <v>38</v>
      </c>
      <c r="I320" t="s">
        <v>70</v>
      </c>
      <c r="J320" t="s">
        <v>382</v>
      </c>
      <c r="K320" t="s">
        <v>65</v>
      </c>
      <c r="L320">
        <v>3</v>
      </c>
      <c r="N320" s="2">
        <v>0.16666666666666666</v>
      </c>
      <c r="O320" s="1">
        <v>44810</v>
      </c>
      <c r="P320" s="1">
        <v>44813</v>
      </c>
      <c r="Q320" s="1">
        <v>44814</v>
      </c>
      <c r="R320" s="1">
        <v>44830</v>
      </c>
      <c r="S320" s="1">
        <v>44838</v>
      </c>
      <c r="T320" s="1">
        <v>44811</v>
      </c>
      <c r="U320" s="1">
        <v>44817</v>
      </c>
      <c r="V320" s="1">
        <v>44818</v>
      </c>
      <c r="W320" s="1" t="str">
        <f t="shared" si="24"/>
        <v>septembre</v>
      </c>
      <c r="X320" s="1" t="str">
        <f t="shared" si="25"/>
        <v>septembre</v>
      </c>
      <c r="Y320" s="1" t="str">
        <f t="shared" si="26"/>
        <v>2022</v>
      </c>
      <c r="Z320" s="1" t="str">
        <f t="shared" si="27"/>
        <v>2022</v>
      </c>
      <c r="AA320" t="str" cm="1">
        <f t="array" ref="AA320">_xlfn.IFS(COUNTIF(Feuil2!A$1:A$30,C320)&gt;0,Feuil2!$A$1,COUNTIF(Feuil2!B$1:B$30,C320)&gt;0,Feuil2!$B$1,COUNTIF(Feuil2!C$1:C$30,C320)&gt;0,Feuil2!$C$1,COUNTIF(Feuil2!D$1:D$30,C320)&gt;0,Feuil2!$D$1,COUNTIF(Feuil2!E$1:E$30,C320)&gt;0,Feuil2!$E$1)</f>
        <v>L'Oréal</v>
      </c>
      <c r="AB320" t="str">
        <f t="shared" si="28"/>
        <v>L'Oréal</v>
      </c>
      <c r="AC320" s="2">
        <f t="shared" si="29"/>
        <v>0.23333333333333331</v>
      </c>
    </row>
    <row r="321" spans="1:29" x14ac:dyDescent="0.2">
      <c r="A321" s="1">
        <v>44810</v>
      </c>
      <c r="B321">
        <v>46615</v>
      </c>
      <c r="C321" t="s">
        <v>87</v>
      </c>
      <c r="D321" t="s">
        <v>526</v>
      </c>
      <c r="E321" t="s">
        <v>24</v>
      </c>
      <c r="F321" t="s">
        <v>115</v>
      </c>
      <c r="H321" t="s">
        <v>26</v>
      </c>
      <c r="I321" t="s">
        <v>70</v>
      </c>
      <c r="J321" t="s">
        <v>522</v>
      </c>
      <c r="K321" t="s">
        <v>65</v>
      </c>
      <c r="L321">
        <v>2</v>
      </c>
      <c r="N321" s="2">
        <v>0.16666666666666666</v>
      </c>
      <c r="O321" s="1">
        <v>44810</v>
      </c>
      <c r="P321" s="1">
        <v>44812</v>
      </c>
      <c r="Q321" s="1">
        <v>44816</v>
      </c>
      <c r="R321" s="1">
        <v>44844</v>
      </c>
      <c r="S321" s="1">
        <v>44866</v>
      </c>
      <c r="T321" s="1">
        <v>44812</v>
      </c>
      <c r="U321" s="1">
        <v>44817</v>
      </c>
      <c r="V321" s="1">
        <v>44817</v>
      </c>
      <c r="W321" s="1" t="str">
        <f t="shared" si="24"/>
        <v>septembre</v>
      </c>
      <c r="X321" s="1" t="str">
        <f t="shared" si="25"/>
        <v>septembre</v>
      </c>
      <c r="Y321" s="1" t="str">
        <f t="shared" si="26"/>
        <v>2022</v>
      </c>
      <c r="Z321" s="1" t="str">
        <f t="shared" si="27"/>
        <v>2022</v>
      </c>
      <c r="AA321" t="str" cm="1">
        <f t="array" ref="AA321">_xlfn.IFS(COUNTIF(Feuil2!A$1:A$30,C321)&gt;0,Feuil2!$A$1,COUNTIF(Feuil2!B$1:B$30,C321)&gt;0,Feuil2!$B$1,COUNTIF(Feuil2!C$1:C$30,C321)&gt;0,Feuil2!$C$1,COUNTIF(Feuil2!D$1:D$30,C321)&gt;0,Feuil2!$D$1,COUNTIF(Feuil2!E$1:E$30,C321)&gt;0,Feuil2!$E$1)</f>
        <v>L'Oréal</v>
      </c>
      <c r="AB321" t="str">
        <f t="shared" si="28"/>
        <v>L'Oréal</v>
      </c>
      <c r="AC321" s="2">
        <f t="shared" si="29"/>
        <v>0.23333333333333331</v>
      </c>
    </row>
    <row r="322" spans="1:29" x14ac:dyDescent="0.2">
      <c r="A322" s="1">
        <v>44810</v>
      </c>
      <c r="B322">
        <v>46616</v>
      </c>
      <c r="C322" t="s">
        <v>87</v>
      </c>
      <c r="D322" t="s">
        <v>527</v>
      </c>
      <c r="E322" t="s">
        <v>24</v>
      </c>
      <c r="F322" t="s">
        <v>253</v>
      </c>
      <c r="H322" t="s">
        <v>26</v>
      </c>
      <c r="I322" t="s">
        <v>70</v>
      </c>
      <c r="J322" t="s">
        <v>522</v>
      </c>
      <c r="K322" t="s">
        <v>65</v>
      </c>
      <c r="L322">
        <v>4</v>
      </c>
      <c r="N322" s="2">
        <v>0.1875</v>
      </c>
      <c r="O322" s="1">
        <v>44810</v>
      </c>
      <c r="P322" s="1">
        <v>44812</v>
      </c>
      <c r="Q322" s="1">
        <v>44816</v>
      </c>
      <c r="R322" s="1">
        <v>44844</v>
      </c>
      <c r="S322" s="1">
        <v>44866</v>
      </c>
      <c r="T322" s="1">
        <v>44811</v>
      </c>
      <c r="U322" s="1">
        <v>44823</v>
      </c>
      <c r="V322" s="1">
        <v>44823</v>
      </c>
      <c r="W322" s="1" t="str">
        <f t="shared" ref="W322:W385" si="30">IF(A322&lt;&gt;"",TEXT(A322,"mmmm"),"")</f>
        <v>septembre</v>
      </c>
      <c r="X322" s="1" t="str">
        <f t="shared" ref="X322:X385" si="31">IF(V322&lt;&gt;"",TEXT(V322,"mmmm"),"")</f>
        <v>septembre</v>
      </c>
      <c r="Y322" s="1" t="str">
        <f t="shared" ref="Y322:Y385" si="32">IF(A322&lt;&gt;"",TEXT(A322,"AAAA"),"")</f>
        <v>2022</v>
      </c>
      <c r="Z322" s="1" t="str">
        <f t="shared" ref="Z322:Z385" si="33">IF(V322&lt;&gt;"",TEXT(V322,"AAAA"),"")</f>
        <v>2022</v>
      </c>
      <c r="AA322" t="str" cm="1">
        <f t="array" ref="AA322">_xlfn.IFS(COUNTIF(Feuil2!A$1:A$30,C322)&gt;0,Feuil2!$A$1,COUNTIF(Feuil2!B$1:B$30,C322)&gt;0,Feuil2!$B$1,COUNTIF(Feuil2!C$1:C$30,C322)&gt;0,Feuil2!$C$1,COUNTIF(Feuil2!D$1:D$30,C322)&gt;0,Feuil2!$D$1,COUNTIF(Feuil2!E$1:E$30,C322)&gt;0,Feuil2!$E$1)</f>
        <v>L'Oréal</v>
      </c>
      <c r="AB322" t="str">
        <f t="shared" ref="AB322:AB385" si="34">IF(C322&lt;&gt;"",IFERROR(AA322,C322),"")</f>
        <v>L'Oréal</v>
      </c>
      <c r="AC322" s="2">
        <f t="shared" ref="AC322:AC385" si="35">IF(N322&lt;&gt;"",N322*1.4,"")</f>
        <v>0.26249999999999996</v>
      </c>
    </row>
    <row r="323" spans="1:29" x14ac:dyDescent="0.2">
      <c r="A323" s="1">
        <v>44810</v>
      </c>
      <c r="B323">
        <v>46618</v>
      </c>
      <c r="C323" t="s">
        <v>87</v>
      </c>
      <c r="D323" t="s">
        <v>262</v>
      </c>
      <c r="E323" t="s">
        <v>113</v>
      </c>
      <c r="F323" t="s">
        <v>48</v>
      </c>
      <c r="H323" t="s">
        <v>26</v>
      </c>
      <c r="I323" t="s">
        <v>70</v>
      </c>
      <c r="J323" t="s">
        <v>522</v>
      </c>
      <c r="K323" t="s">
        <v>65</v>
      </c>
      <c r="L323">
        <v>5</v>
      </c>
      <c r="N323" s="2">
        <v>0.25</v>
      </c>
      <c r="O323" s="1">
        <v>44810</v>
      </c>
      <c r="P323" s="1">
        <v>44816</v>
      </c>
      <c r="Q323" s="1">
        <v>44839</v>
      </c>
      <c r="R323" s="1">
        <v>44867</v>
      </c>
      <c r="S323" s="1">
        <v>44872</v>
      </c>
      <c r="T323" s="1">
        <v>44810</v>
      </c>
      <c r="U323" s="1">
        <v>44834</v>
      </c>
      <c r="V323" s="1">
        <v>44837</v>
      </c>
      <c r="W323" s="1" t="str">
        <f t="shared" si="30"/>
        <v>septembre</v>
      </c>
      <c r="X323" s="1" t="str">
        <f t="shared" si="31"/>
        <v>octobre</v>
      </c>
      <c r="Y323" s="1" t="str">
        <f t="shared" si="32"/>
        <v>2022</v>
      </c>
      <c r="Z323" s="1" t="str">
        <f t="shared" si="33"/>
        <v>2022</v>
      </c>
      <c r="AA323" t="str" cm="1">
        <f t="array" ref="AA323">_xlfn.IFS(COUNTIF(Feuil2!A$1:A$30,C323)&gt;0,Feuil2!$A$1,COUNTIF(Feuil2!B$1:B$30,C323)&gt;0,Feuil2!$B$1,COUNTIF(Feuil2!C$1:C$30,C323)&gt;0,Feuil2!$C$1,COUNTIF(Feuil2!D$1:D$30,C323)&gt;0,Feuil2!$D$1,COUNTIF(Feuil2!E$1:E$30,C323)&gt;0,Feuil2!$E$1)</f>
        <v>L'Oréal</v>
      </c>
      <c r="AB323" t="str">
        <f t="shared" si="34"/>
        <v>L'Oréal</v>
      </c>
      <c r="AC323" s="2">
        <f t="shared" si="35"/>
        <v>0.35</v>
      </c>
    </row>
    <row r="324" spans="1:29" x14ac:dyDescent="0.2">
      <c r="A324" s="1">
        <v>44803</v>
      </c>
      <c r="B324">
        <v>46563</v>
      </c>
      <c r="C324" t="s">
        <v>87</v>
      </c>
      <c r="D324" t="s">
        <v>528</v>
      </c>
      <c r="E324" t="s">
        <v>85</v>
      </c>
      <c r="F324" t="s">
        <v>37</v>
      </c>
      <c r="H324" t="s">
        <v>26</v>
      </c>
      <c r="I324" t="s">
        <v>70</v>
      </c>
      <c r="J324" t="s">
        <v>453</v>
      </c>
      <c r="K324" t="s">
        <v>65</v>
      </c>
      <c r="L324">
        <v>4</v>
      </c>
      <c r="N324" s="2">
        <v>0.33333333333333331</v>
      </c>
      <c r="O324" s="1">
        <v>44817</v>
      </c>
      <c r="P324" s="1">
        <v>44809</v>
      </c>
      <c r="Q324" s="1">
        <v>44827</v>
      </c>
      <c r="R324" s="1">
        <v>44837</v>
      </c>
      <c r="S324" s="1">
        <v>44858</v>
      </c>
      <c r="T324" s="1">
        <v>44818</v>
      </c>
      <c r="U324" s="1">
        <v>44830</v>
      </c>
      <c r="V324" s="1">
        <v>44832</v>
      </c>
      <c r="W324" s="1" t="str">
        <f t="shared" si="30"/>
        <v>août</v>
      </c>
      <c r="X324" s="1" t="str">
        <f t="shared" si="31"/>
        <v>septembre</v>
      </c>
      <c r="Y324" s="1" t="str">
        <f t="shared" si="32"/>
        <v>2022</v>
      </c>
      <c r="Z324" s="1" t="str">
        <f t="shared" si="33"/>
        <v>2022</v>
      </c>
      <c r="AA324" t="str" cm="1">
        <f t="array" ref="AA324">_xlfn.IFS(COUNTIF(Feuil2!A$1:A$30,C324)&gt;0,Feuil2!$A$1,COUNTIF(Feuil2!B$1:B$30,C324)&gt;0,Feuil2!$B$1,COUNTIF(Feuil2!C$1:C$30,C324)&gt;0,Feuil2!$C$1,COUNTIF(Feuil2!D$1:D$30,C324)&gt;0,Feuil2!$D$1,COUNTIF(Feuil2!E$1:E$30,C324)&gt;0,Feuil2!$E$1)</f>
        <v>L'Oréal</v>
      </c>
      <c r="AB324" t="str">
        <f t="shared" si="34"/>
        <v>L'Oréal</v>
      </c>
      <c r="AC324" s="2">
        <f t="shared" si="35"/>
        <v>0.46666666666666662</v>
      </c>
    </row>
    <row r="325" spans="1:29" x14ac:dyDescent="0.2">
      <c r="A325" s="1">
        <v>44813</v>
      </c>
      <c r="B325">
        <v>46652</v>
      </c>
      <c r="C325" t="s">
        <v>94</v>
      </c>
      <c r="D325" t="s">
        <v>529</v>
      </c>
      <c r="E325" t="s">
        <v>113</v>
      </c>
      <c r="F325" t="s">
        <v>152</v>
      </c>
      <c r="H325" t="s">
        <v>26</v>
      </c>
      <c r="I325" t="s">
        <v>70</v>
      </c>
      <c r="J325" t="s">
        <v>522</v>
      </c>
      <c r="K325" t="s">
        <v>65</v>
      </c>
      <c r="L325">
        <v>1</v>
      </c>
      <c r="N325" s="2">
        <v>6.25E-2</v>
      </c>
      <c r="O325" s="1">
        <v>44813</v>
      </c>
      <c r="P325" s="1">
        <v>44819</v>
      </c>
      <c r="Q325" s="1">
        <v>44819</v>
      </c>
      <c r="R325" s="1">
        <v>44823</v>
      </c>
      <c r="S325" s="1"/>
      <c r="T325" s="1">
        <v>44816</v>
      </c>
      <c r="U325" s="1">
        <v>44817</v>
      </c>
      <c r="V325" s="1">
        <v>44818</v>
      </c>
      <c r="W325" s="1" t="str">
        <f t="shared" si="30"/>
        <v>septembre</v>
      </c>
      <c r="X325" s="1" t="str">
        <f t="shared" si="31"/>
        <v>septembre</v>
      </c>
      <c r="Y325" s="1" t="str">
        <f t="shared" si="32"/>
        <v>2022</v>
      </c>
      <c r="Z325" s="1" t="str">
        <f t="shared" si="33"/>
        <v>2022</v>
      </c>
      <c r="AA325" t="str" cm="1">
        <f t="array" ref="AA325">_xlfn.IFS(COUNTIF(Feuil2!A$1:A$30,C325)&gt;0,Feuil2!$A$1,COUNTIF(Feuil2!B$1:B$30,C325)&gt;0,Feuil2!$B$1,COUNTIF(Feuil2!C$1:C$30,C325)&gt;0,Feuil2!$C$1,COUNTIF(Feuil2!D$1:D$30,C325)&gt;0,Feuil2!$D$1,COUNTIF(Feuil2!E$1:E$30,C325)&gt;0,Feuil2!$E$1)</f>
        <v>L'Oréal</v>
      </c>
      <c r="AB325" t="str">
        <f t="shared" si="34"/>
        <v>L'Oréal</v>
      </c>
      <c r="AC325" s="2">
        <f t="shared" si="35"/>
        <v>8.7499999999999994E-2</v>
      </c>
    </row>
    <row r="326" spans="1:29" x14ac:dyDescent="0.2">
      <c r="A326" s="1">
        <v>44816</v>
      </c>
      <c r="B326">
        <v>46661</v>
      </c>
      <c r="C326" t="s">
        <v>89</v>
      </c>
      <c r="E326" t="s">
        <v>1177</v>
      </c>
      <c r="F326" t="s">
        <v>53</v>
      </c>
      <c r="G326" t="s">
        <v>469</v>
      </c>
      <c r="H326" t="s">
        <v>26</v>
      </c>
      <c r="I326" t="s">
        <v>70</v>
      </c>
      <c r="J326" t="s">
        <v>522</v>
      </c>
      <c r="K326" t="s">
        <v>65</v>
      </c>
      <c r="L326">
        <v>1</v>
      </c>
      <c r="N326" s="2">
        <v>6.25E-2</v>
      </c>
      <c r="O326" s="1">
        <v>44816</v>
      </c>
      <c r="P326" s="1">
        <v>44817</v>
      </c>
      <c r="Q326" s="1">
        <v>44817</v>
      </c>
      <c r="R326" s="1">
        <v>44826</v>
      </c>
      <c r="S326" s="1">
        <v>44830</v>
      </c>
      <c r="T326" s="1">
        <v>44817</v>
      </c>
      <c r="U326" s="1">
        <v>44818</v>
      </c>
      <c r="V326" s="1">
        <v>44819</v>
      </c>
      <c r="W326" s="1" t="str">
        <f t="shared" si="30"/>
        <v>septembre</v>
      </c>
      <c r="X326" s="1" t="str">
        <f t="shared" si="31"/>
        <v>septembre</v>
      </c>
      <c r="Y326" s="1" t="str">
        <f t="shared" si="32"/>
        <v>2022</v>
      </c>
      <c r="Z326" s="1" t="str">
        <f t="shared" si="33"/>
        <v>2022</v>
      </c>
      <c r="AA326" t="str" cm="1">
        <f t="array" ref="AA326">_xlfn.IFS(COUNTIF(Feuil2!A$1:A$30,C326)&gt;0,Feuil2!$A$1,COUNTIF(Feuil2!B$1:B$30,C326)&gt;0,Feuil2!$B$1,COUNTIF(Feuil2!C$1:C$30,C326)&gt;0,Feuil2!$C$1,COUNTIF(Feuil2!D$1:D$30,C326)&gt;0,Feuil2!$D$1,COUNTIF(Feuil2!E$1:E$30,C326)&gt;0,Feuil2!$E$1)</f>
        <v>L'Oréal</v>
      </c>
      <c r="AB326" t="str">
        <f t="shared" si="34"/>
        <v>L'Oréal</v>
      </c>
      <c r="AC326" s="2">
        <f t="shared" si="35"/>
        <v>8.7499999999999994E-2</v>
      </c>
    </row>
    <row r="327" spans="1:29" x14ac:dyDescent="0.2">
      <c r="A327" s="1">
        <v>44810</v>
      </c>
      <c r="B327">
        <v>46621</v>
      </c>
      <c r="C327" t="s">
        <v>498</v>
      </c>
      <c r="E327" t="s">
        <v>85</v>
      </c>
      <c r="F327" t="s">
        <v>530</v>
      </c>
      <c r="H327" t="s">
        <v>26</v>
      </c>
      <c r="I327" t="s">
        <v>70</v>
      </c>
      <c r="J327" t="s">
        <v>522</v>
      </c>
      <c r="K327" t="s">
        <v>65</v>
      </c>
      <c r="L327">
        <v>2</v>
      </c>
      <c r="N327" s="2">
        <v>0.10416666666666666</v>
      </c>
      <c r="O327" s="1">
        <v>44818</v>
      </c>
      <c r="P327" s="1">
        <v>44811</v>
      </c>
      <c r="Q327" s="1">
        <v>44811</v>
      </c>
      <c r="R327" s="1">
        <v>44818</v>
      </c>
      <c r="S327" s="1"/>
      <c r="T327" s="1">
        <v>44818</v>
      </c>
      <c r="U327" s="1">
        <v>44824</v>
      </c>
      <c r="V327" s="1">
        <v>44824</v>
      </c>
      <c r="W327" s="1" t="str">
        <f t="shared" si="30"/>
        <v>septembre</v>
      </c>
      <c r="X327" s="1" t="str">
        <f t="shared" si="31"/>
        <v>septembre</v>
      </c>
      <c r="Y327" s="1" t="str">
        <f t="shared" si="32"/>
        <v>2022</v>
      </c>
      <c r="Z327" s="1" t="str">
        <f t="shared" si="33"/>
        <v>2022</v>
      </c>
      <c r="AA327" t="e" cm="1">
        <f t="array" ref="AA327">_xlfn.IFS(COUNTIF(Feuil2!A$1:A$30,C327)&gt;0,Feuil2!$A$1,COUNTIF(Feuil2!B$1:B$30,C327)&gt;0,Feuil2!$B$1,COUNTIF(Feuil2!C$1:C$30,C327)&gt;0,Feuil2!$C$1,COUNTIF(Feuil2!D$1:D$30,C327)&gt;0,Feuil2!$D$1,COUNTIF(Feuil2!E$1:E$30,C327)&gt;0,Feuil2!$E$1)</f>
        <v>#N/A</v>
      </c>
      <c r="AB327" t="str">
        <f t="shared" si="34"/>
        <v>Lancôme</v>
      </c>
      <c r="AC327" s="2">
        <f t="shared" si="35"/>
        <v>0.14583333333333331</v>
      </c>
    </row>
    <row r="328" spans="1:29" x14ac:dyDescent="0.2">
      <c r="A328" s="1">
        <v>44816</v>
      </c>
      <c r="B328">
        <v>46665</v>
      </c>
      <c r="C328" t="s">
        <v>531</v>
      </c>
      <c r="D328" t="s">
        <v>532</v>
      </c>
      <c r="E328" t="s">
        <v>83</v>
      </c>
      <c r="F328" t="s">
        <v>53</v>
      </c>
      <c r="H328" t="s">
        <v>26</v>
      </c>
      <c r="I328" t="s">
        <v>70</v>
      </c>
      <c r="J328" t="s">
        <v>522</v>
      </c>
      <c r="K328" t="s">
        <v>65</v>
      </c>
      <c r="L328">
        <v>1</v>
      </c>
      <c r="N328" s="2">
        <v>4.1666666666666664E-2</v>
      </c>
      <c r="O328" s="1">
        <v>44816</v>
      </c>
      <c r="P328" s="1">
        <v>44817</v>
      </c>
      <c r="Q328" s="1">
        <v>44817</v>
      </c>
      <c r="R328" s="1">
        <v>44824</v>
      </c>
      <c r="S328" s="1">
        <v>44831</v>
      </c>
      <c r="T328" s="1">
        <v>44818</v>
      </c>
      <c r="U328" s="1">
        <v>44818</v>
      </c>
      <c r="V328" s="1">
        <v>44818</v>
      </c>
      <c r="W328" s="1" t="str">
        <f t="shared" si="30"/>
        <v>septembre</v>
      </c>
      <c r="X328" s="1" t="str">
        <f t="shared" si="31"/>
        <v>septembre</v>
      </c>
      <c r="Y328" s="1" t="str">
        <f t="shared" si="32"/>
        <v>2022</v>
      </c>
      <c r="Z328" s="1" t="str">
        <f t="shared" si="33"/>
        <v>2022</v>
      </c>
      <c r="AA328" t="str" cm="1">
        <f t="array" ref="AA328">_xlfn.IFS(COUNTIF(Feuil2!A$1:A$30,C328)&gt;0,Feuil2!$A$1,COUNTIF(Feuil2!B$1:B$30,C328)&gt;0,Feuil2!$B$1,COUNTIF(Feuil2!C$1:C$30,C328)&gt;0,Feuil2!$C$1,COUNTIF(Feuil2!D$1:D$30,C328)&gt;0,Feuil2!$D$1,COUNTIF(Feuil2!E$1:E$30,C328)&gt;0,Feuil2!$E$1)</f>
        <v>L'Oréal</v>
      </c>
      <c r="AB328" t="str">
        <f t="shared" si="34"/>
        <v>L'Oréal</v>
      </c>
      <c r="AC328" s="2">
        <f t="shared" si="35"/>
        <v>5.8333333333333327E-2</v>
      </c>
    </row>
    <row r="329" spans="1:29" x14ac:dyDescent="0.2">
      <c r="A329" s="1">
        <v>44824</v>
      </c>
      <c r="B329">
        <v>46731</v>
      </c>
      <c r="C329" t="s">
        <v>531</v>
      </c>
      <c r="D329" t="s">
        <v>532</v>
      </c>
      <c r="E329" t="s">
        <v>74</v>
      </c>
      <c r="F329" t="s">
        <v>48</v>
      </c>
      <c r="H329" t="s">
        <v>26</v>
      </c>
      <c r="I329" t="s">
        <v>70</v>
      </c>
      <c r="J329" t="s">
        <v>522</v>
      </c>
      <c r="K329" t="s">
        <v>65</v>
      </c>
      <c r="L329">
        <v>1</v>
      </c>
      <c r="N329" s="2">
        <v>0.125</v>
      </c>
      <c r="O329" s="1">
        <v>44824</v>
      </c>
      <c r="P329" s="1">
        <v>44825</v>
      </c>
      <c r="Q329" s="1">
        <v>44867</v>
      </c>
      <c r="R329" s="1">
        <v>44887</v>
      </c>
      <c r="S329" s="1">
        <v>44893</v>
      </c>
      <c r="T329" s="1">
        <v>44825</v>
      </c>
      <c r="U329" s="1">
        <v>44867</v>
      </c>
      <c r="V329" s="1">
        <v>44873</v>
      </c>
      <c r="W329" s="1" t="str">
        <f t="shared" si="30"/>
        <v>septembre</v>
      </c>
      <c r="X329" s="1" t="str">
        <f t="shared" si="31"/>
        <v>novembre</v>
      </c>
      <c r="Y329" s="1" t="str">
        <f t="shared" si="32"/>
        <v>2022</v>
      </c>
      <c r="Z329" s="1" t="str">
        <f t="shared" si="33"/>
        <v>2022</v>
      </c>
      <c r="AA329" t="str" cm="1">
        <f t="array" ref="AA329">_xlfn.IFS(COUNTIF(Feuil2!A$1:A$30,C329)&gt;0,Feuil2!$A$1,COUNTIF(Feuil2!B$1:B$30,C329)&gt;0,Feuil2!$B$1,COUNTIF(Feuil2!C$1:C$30,C329)&gt;0,Feuil2!$C$1,COUNTIF(Feuil2!D$1:D$30,C329)&gt;0,Feuil2!$D$1,COUNTIF(Feuil2!E$1:E$30,C329)&gt;0,Feuil2!$E$1)</f>
        <v>L'Oréal</v>
      </c>
      <c r="AB329" t="str">
        <f t="shared" si="34"/>
        <v>L'Oréal</v>
      </c>
      <c r="AC329" s="2">
        <f t="shared" si="35"/>
        <v>0.17499999999999999</v>
      </c>
    </row>
    <row r="330" spans="1:29" x14ac:dyDescent="0.2">
      <c r="A330" s="1">
        <v>44817</v>
      </c>
      <c r="B330">
        <v>46671</v>
      </c>
      <c r="C330" t="s">
        <v>87</v>
      </c>
      <c r="D330" t="s">
        <v>527</v>
      </c>
      <c r="E330" t="s">
        <v>74</v>
      </c>
      <c r="F330" t="s">
        <v>48</v>
      </c>
      <c r="H330" t="s">
        <v>26</v>
      </c>
      <c r="I330" t="s">
        <v>70</v>
      </c>
      <c r="J330" t="s">
        <v>522</v>
      </c>
      <c r="K330" t="s">
        <v>65</v>
      </c>
      <c r="L330">
        <v>5</v>
      </c>
      <c r="N330" s="2">
        <v>0.25</v>
      </c>
      <c r="O330" s="1">
        <v>44817</v>
      </c>
      <c r="P330" s="1">
        <v>44816</v>
      </c>
      <c r="Q330" s="1">
        <v>44823</v>
      </c>
      <c r="R330" s="1">
        <v>44844</v>
      </c>
      <c r="S330" s="1">
        <v>44865</v>
      </c>
      <c r="T330" s="1">
        <v>44819</v>
      </c>
      <c r="U330" s="1">
        <v>44837</v>
      </c>
      <c r="V330" s="1">
        <v>44838</v>
      </c>
      <c r="W330" s="1" t="str">
        <f t="shared" si="30"/>
        <v>septembre</v>
      </c>
      <c r="X330" s="1" t="str">
        <f t="shared" si="31"/>
        <v>octobre</v>
      </c>
      <c r="Y330" s="1" t="str">
        <f t="shared" si="32"/>
        <v>2022</v>
      </c>
      <c r="Z330" s="1" t="str">
        <f t="shared" si="33"/>
        <v>2022</v>
      </c>
      <c r="AA330" t="str" cm="1">
        <f t="array" ref="AA330">_xlfn.IFS(COUNTIF(Feuil2!A$1:A$30,C330)&gt;0,Feuil2!$A$1,COUNTIF(Feuil2!B$1:B$30,C330)&gt;0,Feuil2!$B$1,COUNTIF(Feuil2!C$1:C$30,C330)&gt;0,Feuil2!$C$1,COUNTIF(Feuil2!D$1:D$30,C330)&gt;0,Feuil2!$D$1,COUNTIF(Feuil2!E$1:E$30,C330)&gt;0,Feuil2!$E$1)</f>
        <v>L'Oréal</v>
      </c>
      <c r="AB330" t="str">
        <f t="shared" si="34"/>
        <v>L'Oréal</v>
      </c>
      <c r="AC330" s="2">
        <f t="shared" si="35"/>
        <v>0.35</v>
      </c>
    </row>
    <row r="331" spans="1:29" x14ac:dyDescent="0.2">
      <c r="A331" s="1">
        <v>44824</v>
      </c>
      <c r="B331">
        <v>46740</v>
      </c>
      <c r="C331" t="s">
        <v>94</v>
      </c>
      <c r="D331" t="s">
        <v>421</v>
      </c>
      <c r="E331" t="s">
        <v>74</v>
      </c>
      <c r="F331" t="s">
        <v>533</v>
      </c>
      <c r="G331" t="s">
        <v>533</v>
      </c>
      <c r="H331" t="s">
        <v>26</v>
      </c>
      <c r="I331" t="s">
        <v>70</v>
      </c>
      <c r="J331" t="s">
        <v>522</v>
      </c>
      <c r="K331" t="s">
        <v>65</v>
      </c>
      <c r="L331">
        <v>7</v>
      </c>
      <c r="N331" s="2">
        <v>0.56944444444444442</v>
      </c>
      <c r="O331" s="1"/>
      <c r="P331" s="1">
        <v>44830</v>
      </c>
      <c r="Q331" s="1">
        <v>44872</v>
      </c>
      <c r="R331" s="1">
        <v>44901</v>
      </c>
      <c r="S331" s="1">
        <v>44907</v>
      </c>
      <c r="T331" s="1">
        <v>44830</v>
      </c>
      <c r="U331" s="1">
        <v>44872</v>
      </c>
      <c r="V331" s="1">
        <v>44873</v>
      </c>
      <c r="W331" s="1" t="str">
        <f t="shared" si="30"/>
        <v>septembre</v>
      </c>
      <c r="X331" s="1" t="str">
        <f t="shared" si="31"/>
        <v>novembre</v>
      </c>
      <c r="Y331" s="1" t="str">
        <f t="shared" si="32"/>
        <v>2022</v>
      </c>
      <c r="Z331" s="1" t="str">
        <f t="shared" si="33"/>
        <v>2022</v>
      </c>
      <c r="AA331" t="str" cm="1">
        <f t="array" ref="AA331">_xlfn.IFS(COUNTIF(Feuil2!A$1:A$30,C331)&gt;0,Feuil2!$A$1,COUNTIF(Feuil2!B$1:B$30,C331)&gt;0,Feuil2!$B$1,COUNTIF(Feuil2!C$1:C$30,C331)&gt;0,Feuil2!$C$1,COUNTIF(Feuil2!D$1:D$30,C331)&gt;0,Feuil2!$D$1,COUNTIF(Feuil2!E$1:E$30,C331)&gt;0,Feuil2!$E$1)</f>
        <v>L'Oréal</v>
      </c>
      <c r="AB331" t="str">
        <f t="shared" si="34"/>
        <v>L'Oréal</v>
      </c>
      <c r="AC331" s="2">
        <f t="shared" si="35"/>
        <v>0.79722222222222217</v>
      </c>
    </row>
    <row r="332" spans="1:29" x14ac:dyDescent="0.2">
      <c r="A332" s="1">
        <v>44827</v>
      </c>
      <c r="B332">
        <v>46772</v>
      </c>
      <c r="C332" t="s">
        <v>87</v>
      </c>
      <c r="D332" t="s">
        <v>534</v>
      </c>
      <c r="E332" t="s">
        <v>24</v>
      </c>
      <c r="F332" t="s">
        <v>116</v>
      </c>
      <c r="H332" t="s">
        <v>26</v>
      </c>
      <c r="I332" t="s">
        <v>70</v>
      </c>
      <c r="J332" t="s">
        <v>522</v>
      </c>
      <c r="K332" t="s">
        <v>65</v>
      </c>
      <c r="L332">
        <v>3</v>
      </c>
      <c r="N332" s="2">
        <v>0.25</v>
      </c>
      <c r="O332" s="1">
        <v>44827</v>
      </c>
      <c r="P332" s="1">
        <v>44833</v>
      </c>
      <c r="Q332" s="1">
        <v>44858</v>
      </c>
      <c r="R332" s="1">
        <v>44886</v>
      </c>
      <c r="S332" s="1">
        <v>44915</v>
      </c>
      <c r="T332" s="1">
        <v>44833</v>
      </c>
      <c r="U332" s="1">
        <v>44867</v>
      </c>
      <c r="V332" s="1">
        <v>44868</v>
      </c>
      <c r="W332" s="1" t="str">
        <f t="shared" si="30"/>
        <v>septembre</v>
      </c>
      <c r="X332" s="1" t="str">
        <f t="shared" si="31"/>
        <v>novembre</v>
      </c>
      <c r="Y332" s="1" t="str">
        <f t="shared" si="32"/>
        <v>2022</v>
      </c>
      <c r="Z332" s="1" t="str">
        <f t="shared" si="33"/>
        <v>2022</v>
      </c>
      <c r="AA332" t="str" cm="1">
        <f t="array" ref="AA332">_xlfn.IFS(COUNTIF(Feuil2!A$1:A$30,C332)&gt;0,Feuil2!$A$1,COUNTIF(Feuil2!B$1:B$30,C332)&gt;0,Feuil2!$B$1,COUNTIF(Feuil2!C$1:C$30,C332)&gt;0,Feuil2!$C$1,COUNTIF(Feuil2!D$1:D$30,C332)&gt;0,Feuil2!$D$1,COUNTIF(Feuil2!E$1:E$30,C332)&gt;0,Feuil2!$E$1)</f>
        <v>L'Oréal</v>
      </c>
      <c r="AB332" t="str">
        <f t="shared" si="34"/>
        <v>L'Oréal</v>
      </c>
      <c r="AC332" s="2">
        <f t="shared" si="35"/>
        <v>0.35</v>
      </c>
    </row>
    <row r="333" spans="1:29" x14ac:dyDescent="0.2">
      <c r="A333" s="1">
        <v>44824</v>
      </c>
      <c r="B333">
        <v>46741</v>
      </c>
      <c r="C333" t="s">
        <v>87</v>
      </c>
      <c r="D333" t="s">
        <v>535</v>
      </c>
      <c r="E333" t="s">
        <v>1177</v>
      </c>
      <c r="F333" t="s">
        <v>433</v>
      </c>
      <c r="G333" t="s">
        <v>536</v>
      </c>
      <c r="H333" t="s">
        <v>26</v>
      </c>
      <c r="I333" t="s">
        <v>70</v>
      </c>
      <c r="J333" t="s">
        <v>522</v>
      </c>
      <c r="K333" t="s">
        <v>65</v>
      </c>
      <c r="L333">
        <v>1</v>
      </c>
      <c r="N333" s="2">
        <v>0.10416666666666667</v>
      </c>
      <c r="O333" s="1"/>
      <c r="P333" s="1">
        <v>44830</v>
      </c>
      <c r="Q333" s="1">
        <v>44861</v>
      </c>
      <c r="R333" s="1">
        <v>44889</v>
      </c>
      <c r="S333" s="1"/>
      <c r="T333" s="1">
        <v>44862</v>
      </c>
      <c r="U333" s="1">
        <v>44867</v>
      </c>
      <c r="V333" s="1">
        <v>44867</v>
      </c>
      <c r="W333" s="1" t="str">
        <f t="shared" si="30"/>
        <v>septembre</v>
      </c>
      <c r="X333" s="1" t="str">
        <f t="shared" si="31"/>
        <v>novembre</v>
      </c>
      <c r="Y333" s="1" t="str">
        <f t="shared" si="32"/>
        <v>2022</v>
      </c>
      <c r="Z333" s="1" t="str">
        <f t="shared" si="33"/>
        <v>2022</v>
      </c>
      <c r="AA333" t="str" cm="1">
        <f t="array" ref="AA333">_xlfn.IFS(COUNTIF(Feuil2!A$1:A$30,C333)&gt;0,Feuil2!$A$1,COUNTIF(Feuil2!B$1:B$30,C333)&gt;0,Feuil2!$B$1,COUNTIF(Feuil2!C$1:C$30,C333)&gt;0,Feuil2!$C$1,COUNTIF(Feuil2!D$1:D$30,C333)&gt;0,Feuil2!$D$1,COUNTIF(Feuil2!E$1:E$30,C333)&gt;0,Feuil2!$E$1)</f>
        <v>L'Oréal</v>
      </c>
      <c r="AB333" t="str">
        <f t="shared" si="34"/>
        <v>L'Oréal</v>
      </c>
      <c r="AC333" s="2">
        <f t="shared" si="35"/>
        <v>0.14583333333333334</v>
      </c>
    </row>
    <row r="334" spans="1:29" x14ac:dyDescent="0.2">
      <c r="A334" s="1">
        <v>44831</v>
      </c>
      <c r="B334">
        <v>46798</v>
      </c>
      <c r="C334" t="s">
        <v>531</v>
      </c>
      <c r="D334" t="s">
        <v>537</v>
      </c>
      <c r="E334" t="s">
        <v>24</v>
      </c>
      <c r="F334" t="s">
        <v>116</v>
      </c>
      <c r="G334" t="s">
        <v>538</v>
      </c>
      <c r="H334" t="s">
        <v>26</v>
      </c>
      <c r="I334" t="s">
        <v>70</v>
      </c>
      <c r="J334" t="s">
        <v>522</v>
      </c>
      <c r="K334" t="s">
        <v>65</v>
      </c>
      <c r="L334">
        <v>2</v>
      </c>
      <c r="N334" s="2">
        <v>0.16666666666666666</v>
      </c>
      <c r="O334" s="1">
        <v>44831</v>
      </c>
      <c r="P334" s="1">
        <v>44837</v>
      </c>
      <c r="Q334" s="1">
        <v>44872</v>
      </c>
      <c r="R334" s="1">
        <v>44895</v>
      </c>
      <c r="S334" s="1">
        <v>44901</v>
      </c>
      <c r="T334" s="1">
        <v>44846</v>
      </c>
      <c r="U334" s="1">
        <v>44874</v>
      </c>
      <c r="V334" s="1">
        <v>44874</v>
      </c>
      <c r="W334" s="1" t="str">
        <f t="shared" si="30"/>
        <v>septembre</v>
      </c>
      <c r="X334" s="1" t="str">
        <f t="shared" si="31"/>
        <v>novembre</v>
      </c>
      <c r="Y334" s="1" t="str">
        <f t="shared" si="32"/>
        <v>2022</v>
      </c>
      <c r="Z334" s="1" t="str">
        <f t="shared" si="33"/>
        <v>2022</v>
      </c>
      <c r="AA334" t="str" cm="1">
        <f t="array" ref="AA334">_xlfn.IFS(COUNTIF(Feuil2!A$1:A$30,C334)&gt;0,Feuil2!$A$1,COUNTIF(Feuil2!B$1:B$30,C334)&gt;0,Feuil2!$B$1,COUNTIF(Feuil2!C$1:C$30,C334)&gt;0,Feuil2!$C$1,COUNTIF(Feuil2!D$1:D$30,C334)&gt;0,Feuil2!$D$1,COUNTIF(Feuil2!E$1:E$30,C334)&gt;0,Feuil2!$E$1)</f>
        <v>L'Oréal</v>
      </c>
      <c r="AB334" t="str">
        <f t="shared" si="34"/>
        <v>L'Oréal</v>
      </c>
      <c r="AC334" s="2">
        <f t="shared" si="35"/>
        <v>0.23333333333333331</v>
      </c>
    </row>
    <row r="335" spans="1:29" x14ac:dyDescent="0.2">
      <c r="A335" s="1">
        <v>44837</v>
      </c>
      <c r="B335">
        <v>46850</v>
      </c>
      <c r="C335" t="s">
        <v>531</v>
      </c>
      <c r="D335" t="s">
        <v>532</v>
      </c>
      <c r="E335" t="s">
        <v>85</v>
      </c>
      <c r="F335" t="s">
        <v>174</v>
      </c>
      <c r="H335" t="s">
        <v>26</v>
      </c>
      <c r="I335" t="s">
        <v>70</v>
      </c>
      <c r="J335" t="s">
        <v>522</v>
      </c>
      <c r="K335" t="s">
        <v>78</v>
      </c>
      <c r="L335">
        <v>1</v>
      </c>
      <c r="N335" s="2">
        <v>0.20833333333333331</v>
      </c>
      <c r="O335" s="1">
        <v>44837</v>
      </c>
      <c r="P335" s="1">
        <v>44841</v>
      </c>
      <c r="Q335" s="1">
        <v>44865</v>
      </c>
      <c r="R335" s="1">
        <v>44894</v>
      </c>
      <c r="S335" s="1">
        <v>44900</v>
      </c>
      <c r="T335" s="1">
        <v>44847</v>
      </c>
      <c r="U335" s="1"/>
      <c r="V335" s="1">
        <v>44865</v>
      </c>
      <c r="W335" s="1" t="str">
        <f t="shared" si="30"/>
        <v>octobre</v>
      </c>
      <c r="X335" s="1" t="str">
        <f t="shared" si="31"/>
        <v>octobre</v>
      </c>
      <c r="Y335" s="1" t="str">
        <f t="shared" si="32"/>
        <v>2022</v>
      </c>
      <c r="Z335" s="1" t="str">
        <f t="shared" si="33"/>
        <v>2022</v>
      </c>
      <c r="AA335" t="str" cm="1">
        <f t="array" ref="AA335">_xlfn.IFS(COUNTIF(Feuil2!A$1:A$30,C335)&gt;0,Feuil2!$A$1,COUNTIF(Feuil2!B$1:B$30,C335)&gt;0,Feuil2!$B$1,COUNTIF(Feuil2!C$1:C$30,C335)&gt;0,Feuil2!$C$1,COUNTIF(Feuil2!D$1:D$30,C335)&gt;0,Feuil2!$D$1,COUNTIF(Feuil2!E$1:E$30,C335)&gt;0,Feuil2!$E$1)</f>
        <v>L'Oréal</v>
      </c>
      <c r="AB335" t="str">
        <f t="shared" si="34"/>
        <v>L'Oréal</v>
      </c>
      <c r="AC335" s="2">
        <f t="shared" si="35"/>
        <v>0.29166666666666663</v>
      </c>
    </row>
    <row r="336" spans="1:29" x14ac:dyDescent="0.2">
      <c r="A336" s="1">
        <v>44844</v>
      </c>
      <c r="B336">
        <v>46931</v>
      </c>
      <c r="C336" t="s">
        <v>89</v>
      </c>
      <c r="D336" t="s">
        <v>539</v>
      </c>
      <c r="E336" t="s">
        <v>24</v>
      </c>
      <c r="F336" t="s">
        <v>116</v>
      </c>
      <c r="H336" t="s">
        <v>26</v>
      </c>
      <c r="I336" t="s">
        <v>70</v>
      </c>
      <c r="J336" t="s">
        <v>522</v>
      </c>
      <c r="K336" t="s">
        <v>65</v>
      </c>
      <c r="L336">
        <v>6</v>
      </c>
      <c r="N336" s="2">
        <v>0.5</v>
      </c>
      <c r="O336" s="1">
        <v>44844</v>
      </c>
      <c r="P336" s="1">
        <v>44846</v>
      </c>
      <c r="Q336" s="1">
        <v>44848</v>
      </c>
      <c r="R336" s="1">
        <v>44868</v>
      </c>
      <c r="S336" s="1">
        <v>44887</v>
      </c>
      <c r="T336" s="1">
        <v>44845</v>
      </c>
      <c r="U336" s="1">
        <v>44855</v>
      </c>
      <c r="V336" s="1">
        <v>44858</v>
      </c>
      <c r="W336" s="1" t="str">
        <f t="shared" si="30"/>
        <v>octobre</v>
      </c>
      <c r="X336" s="1" t="str">
        <f t="shared" si="31"/>
        <v>octobre</v>
      </c>
      <c r="Y336" s="1" t="str">
        <f t="shared" si="32"/>
        <v>2022</v>
      </c>
      <c r="Z336" s="1" t="str">
        <f t="shared" si="33"/>
        <v>2022</v>
      </c>
      <c r="AA336" t="str" cm="1">
        <f t="array" ref="AA336">_xlfn.IFS(COUNTIF(Feuil2!A$1:A$30,C336)&gt;0,Feuil2!$A$1,COUNTIF(Feuil2!B$1:B$30,C336)&gt;0,Feuil2!$B$1,COUNTIF(Feuil2!C$1:C$30,C336)&gt;0,Feuil2!$C$1,COUNTIF(Feuil2!D$1:D$30,C336)&gt;0,Feuil2!$D$1,COUNTIF(Feuil2!E$1:E$30,C336)&gt;0,Feuil2!$E$1)</f>
        <v>L'Oréal</v>
      </c>
      <c r="AB336" t="str">
        <f t="shared" si="34"/>
        <v>L'Oréal</v>
      </c>
      <c r="AC336" s="2">
        <f t="shared" si="35"/>
        <v>0.7</v>
      </c>
    </row>
    <row r="337" spans="1:29" x14ac:dyDescent="0.2">
      <c r="A337" s="1">
        <v>44839</v>
      </c>
      <c r="B337">
        <v>46893</v>
      </c>
      <c r="C337" t="s">
        <v>87</v>
      </c>
      <c r="D337" t="s">
        <v>534</v>
      </c>
      <c r="E337" t="s">
        <v>225</v>
      </c>
      <c r="F337" t="s">
        <v>116</v>
      </c>
      <c r="H337" t="s">
        <v>38</v>
      </c>
      <c r="I337" t="s">
        <v>70</v>
      </c>
      <c r="J337" t="s">
        <v>259</v>
      </c>
      <c r="K337" t="s">
        <v>65</v>
      </c>
      <c r="L337">
        <v>4</v>
      </c>
      <c r="N337" s="2">
        <v>0.42708333333333331</v>
      </c>
      <c r="O337" s="1">
        <v>44846</v>
      </c>
      <c r="P337" s="1">
        <v>44853</v>
      </c>
      <c r="Q337" s="1">
        <v>44869</v>
      </c>
      <c r="R337" s="1">
        <v>44883</v>
      </c>
      <c r="S337" s="1">
        <v>44886</v>
      </c>
      <c r="T337" s="1">
        <v>44859</v>
      </c>
      <c r="U337" s="1">
        <v>44874</v>
      </c>
      <c r="V337" s="1">
        <v>44875</v>
      </c>
      <c r="W337" s="1" t="str">
        <f t="shared" si="30"/>
        <v>octobre</v>
      </c>
      <c r="X337" s="1" t="str">
        <f t="shared" si="31"/>
        <v>novembre</v>
      </c>
      <c r="Y337" s="1" t="str">
        <f t="shared" si="32"/>
        <v>2022</v>
      </c>
      <c r="Z337" s="1" t="str">
        <f t="shared" si="33"/>
        <v>2022</v>
      </c>
      <c r="AA337" t="str" cm="1">
        <f t="array" ref="AA337">_xlfn.IFS(COUNTIF(Feuil2!A$1:A$30,C337)&gt;0,Feuil2!$A$1,COUNTIF(Feuil2!B$1:B$30,C337)&gt;0,Feuil2!$B$1,COUNTIF(Feuil2!C$1:C$30,C337)&gt;0,Feuil2!$C$1,COUNTIF(Feuil2!D$1:D$30,C337)&gt;0,Feuil2!$D$1,COUNTIF(Feuil2!E$1:E$30,C337)&gt;0,Feuil2!$E$1)</f>
        <v>L'Oréal</v>
      </c>
      <c r="AB337" t="str">
        <f t="shared" si="34"/>
        <v>L'Oréal</v>
      </c>
      <c r="AC337" s="2">
        <f t="shared" si="35"/>
        <v>0.59791666666666665</v>
      </c>
    </row>
    <row r="338" spans="1:29" x14ac:dyDescent="0.2">
      <c r="A338" s="1">
        <v>44845</v>
      </c>
      <c r="B338">
        <v>46945</v>
      </c>
      <c r="C338" t="s">
        <v>89</v>
      </c>
      <c r="D338" t="s">
        <v>421</v>
      </c>
      <c r="E338" t="s">
        <v>74</v>
      </c>
      <c r="F338" t="s">
        <v>48</v>
      </c>
      <c r="H338" t="s">
        <v>26</v>
      </c>
      <c r="I338" t="s">
        <v>70</v>
      </c>
      <c r="J338" t="s">
        <v>522</v>
      </c>
      <c r="K338" t="s">
        <v>65</v>
      </c>
      <c r="L338">
        <v>4</v>
      </c>
      <c r="N338" s="2">
        <v>0.29166666666666669</v>
      </c>
      <c r="O338" s="1">
        <v>44847</v>
      </c>
      <c r="P338" s="1">
        <v>44848</v>
      </c>
      <c r="Q338" s="1">
        <v>44855</v>
      </c>
      <c r="R338" s="1">
        <v>44879</v>
      </c>
      <c r="S338" s="1">
        <v>44907</v>
      </c>
      <c r="T338" s="1">
        <v>44848</v>
      </c>
      <c r="U338" s="1">
        <v>44861</v>
      </c>
      <c r="V338" s="1">
        <v>44861</v>
      </c>
      <c r="W338" s="1" t="str">
        <f t="shared" si="30"/>
        <v>octobre</v>
      </c>
      <c r="X338" s="1" t="str">
        <f t="shared" si="31"/>
        <v>octobre</v>
      </c>
      <c r="Y338" s="1" t="str">
        <f t="shared" si="32"/>
        <v>2022</v>
      </c>
      <c r="Z338" s="1" t="str">
        <f t="shared" si="33"/>
        <v>2022</v>
      </c>
      <c r="AA338" t="str" cm="1">
        <f t="array" ref="AA338">_xlfn.IFS(COUNTIF(Feuil2!A$1:A$30,C338)&gt;0,Feuil2!$A$1,COUNTIF(Feuil2!B$1:B$30,C338)&gt;0,Feuil2!$B$1,COUNTIF(Feuil2!C$1:C$30,C338)&gt;0,Feuil2!$C$1,COUNTIF(Feuil2!D$1:D$30,C338)&gt;0,Feuil2!$D$1,COUNTIF(Feuil2!E$1:E$30,C338)&gt;0,Feuil2!$E$1)</f>
        <v>L'Oréal</v>
      </c>
      <c r="AB338" t="str">
        <f t="shared" si="34"/>
        <v>L'Oréal</v>
      </c>
      <c r="AC338" s="2">
        <f t="shared" si="35"/>
        <v>0.40833333333333333</v>
      </c>
    </row>
    <row r="339" spans="1:29" x14ac:dyDescent="0.2">
      <c r="A339" s="1">
        <v>44854</v>
      </c>
      <c r="B339">
        <v>46910</v>
      </c>
      <c r="C339" t="s">
        <v>531</v>
      </c>
      <c r="D339" t="s">
        <v>532</v>
      </c>
      <c r="E339" t="s">
        <v>24</v>
      </c>
      <c r="F339" t="s">
        <v>433</v>
      </c>
      <c r="H339" t="s">
        <v>26</v>
      </c>
      <c r="I339" t="s">
        <v>70</v>
      </c>
      <c r="J339" t="s">
        <v>522</v>
      </c>
      <c r="K339" t="s">
        <v>65</v>
      </c>
      <c r="L339">
        <v>2</v>
      </c>
      <c r="N339" s="2">
        <v>0.14583333333333334</v>
      </c>
      <c r="O339" s="1">
        <v>44854</v>
      </c>
      <c r="P339" s="1">
        <v>44855</v>
      </c>
      <c r="Q339" s="1">
        <v>44862</v>
      </c>
      <c r="R339" s="1">
        <v>44888</v>
      </c>
      <c r="S339" s="1">
        <v>44907</v>
      </c>
      <c r="T339" s="1">
        <v>44855</v>
      </c>
      <c r="U339" s="1">
        <v>44873</v>
      </c>
      <c r="V339" s="1">
        <v>44874</v>
      </c>
      <c r="W339" s="1" t="str">
        <f t="shared" si="30"/>
        <v>octobre</v>
      </c>
      <c r="X339" s="1" t="str">
        <f t="shared" si="31"/>
        <v>novembre</v>
      </c>
      <c r="Y339" s="1" t="str">
        <f t="shared" si="32"/>
        <v>2022</v>
      </c>
      <c r="Z339" s="1" t="str">
        <f t="shared" si="33"/>
        <v>2022</v>
      </c>
      <c r="AA339" t="str" cm="1">
        <f t="array" ref="AA339">_xlfn.IFS(COUNTIF(Feuil2!A$1:A$30,C339)&gt;0,Feuil2!$A$1,COUNTIF(Feuil2!B$1:B$30,C339)&gt;0,Feuil2!$B$1,COUNTIF(Feuil2!C$1:C$30,C339)&gt;0,Feuil2!$C$1,COUNTIF(Feuil2!D$1:D$30,C339)&gt;0,Feuil2!$D$1,COUNTIF(Feuil2!E$1:E$30,C339)&gt;0,Feuil2!$E$1)</f>
        <v>L'Oréal</v>
      </c>
      <c r="AB339" t="str">
        <f t="shared" si="34"/>
        <v>L'Oréal</v>
      </c>
      <c r="AC339" s="2">
        <f t="shared" si="35"/>
        <v>0.20416666666666666</v>
      </c>
    </row>
    <row r="340" spans="1:29" x14ac:dyDescent="0.2">
      <c r="A340" s="1">
        <v>44845</v>
      </c>
      <c r="B340">
        <v>46942</v>
      </c>
      <c r="C340" t="s">
        <v>87</v>
      </c>
      <c r="D340" t="s">
        <v>540</v>
      </c>
      <c r="E340" t="s">
        <v>74</v>
      </c>
      <c r="F340" t="s">
        <v>48</v>
      </c>
      <c r="H340" t="s">
        <v>26</v>
      </c>
      <c r="I340" t="s">
        <v>70</v>
      </c>
      <c r="J340" t="s">
        <v>522</v>
      </c>
      <c r="K340" t="s">
        <v>65</v>
      </c>
      <c r="L340">
        <v>3</v>
      </c>
      <c r="N340" s="2">
        <v>0.16666666666666666</v>
      </c>
      <c r="O340" s="1">
        <v>44845</v>
      </c>
      <c r="P340" s="1">
        <v>44851</v>
      </c>
      <c r="Q340" s="1">
        <v>44858</v>
      </c>
      <c r="R340" s="1">
        <v>44886</v>
      </c>
      <c r="S340" s="1">
        <v>44907</v>
      </c>
      <c r="T340" s="1">
        <v>44852</v>
      </c>
      <c r="U340" s="1">
        <v>44861</v>
      </c>
      <c r="V340" s="1">
        <v>44873</v>
      </c>
      <c r="W340" s="1" t="str">
        <f t="shared" si="30"/>
        <v>octobre</v>
      </c>
      <c r="X340" s="1" t="str">
        <f t="shared" si="31"/>
        <v>novembre</v>
      </c>
      <c r="Y340" s="1" t="str">
        <f t="shared" si="32"/>
        <v>2022</v>
      </c>
      <c r="Z340" s="1" t="str">
        <f t="shared" si="33"/>
        <v>2022</v>
      </c>
      <c r="AA340" t="str" cm="1">
        <f t="array" ref="AA340">_xlfn.IFS(COUNTIF(Feuil2!A$1:A$30,C340)&gt;0,Feuil2!$A$1,COUNTIF(Feuil2!B$1:B$30,C340)&gt;0,Feuil2!$B$1,COUNTIF(Feuil2!C$1:C$30,C340)&gt;0,Feuil2!$C$1,COUNTIF(Feuil2!D$1:D$30,C340)&gt;0,Feuil2!$D$1,COUNTIF(Feuil2!E$1:E$30,C340)&gt;0,Feuil2!$E$1)</f>
        <v>L'Oréal</v>
      </c>
      <c r="AB340" t="str">
        <f t="shared" si="34"/>
        <v>L'Oréal</v>
      </c>
      <c r="AC340" s="2">
        <f t="shared" si="35"/>
        <v>0.23333333333333331</v>
      </c>
    </row>
    <row r="341" spans="1:29" x14ac:dyDescent="0.2">
      <c r="A341" s="1">
        <v>44841</v>
      </c>
      <c r="B341">
        <v>46920</v>
      </c>
      <c r="C341" t="s">
        <v>89</v>
      </c>
      <c r="D341" t="s">
        <v>421</v>
      </c>
      <c r="E341" t="s">
        <v>1177</v>
      </c>
      <c r="F341" t="s">
        <v>541</v>
      </c>
      <c r="H341" t="s">
        <v>26</v>
      </c>
      <c r="I341" t="s">
        <v>70</v>
      </c>
      <c r="J341" t="s">
        <v>453</v>
      </c>
      <c r="K341" t="s">
        <v>78</v>
      </c>
      <c r="O341" s="1">
        <v>44841</v>
      </c>
      <c r="P341" s="1">
        <v>44870</v>
      </c>
      <c r="Q341" s="1">
        <v>44879</v>
      </c>
      <c r="R341" s="1">
        <v>44909</v>
      </c>
      <c r="S341" s="1">
        <v>44912</v>
      </c>
      <c r="T341" s="1"/>
      <c r="U341" s="1"/>
      <c r="V341" s="1"/>
      <c r="W341" s="1" t="str">
        <f t="shared" si="30"/>
        <v>octobre</v>
      </c>
      <c r="X341" s="1" t="str">
        <f t="shared" si="31"/>
        <v/>
      </c>
      <c r="Y341" s="1" t="str">
        <f t="shared" si="32"/>
        <v>2022</v>
      </c>
      <c r="Z341" s="1" t="str">
        <f t="shared" si="33"/>
        <v/>
      </c>
      <c r="AA341" t="str" cm="1">
        <f t="array" ref="AA341">_xlfn.IFS(COUNTIF(Feuil2!A$1:A$30,C341)&gt;0,Feuil2!$A$1,COUNTIF(Feuil2!B$1:B$30,C341)&gt;0,Feuil2!$B$1,COUNTIF(Feuil2!C$1:C$30,C341)&gt;0,Feuil2!$C$1,COUNTIF(Feuil2!D$1:D$30,C341)&gt;0,Feuil2!$D$1,COUNTIF(Feuil2!E$1:E$30,C341)&gt;0,Feuil2!$E$1)</f>
        <v>L'Oréal</v>
      </c>
      <c r="AB341" t="str">
        <f t="shared" si="34"/>
        <v>L'Oréal</v>
      </c>
      <c r="AC341" s="2" t="str">
        <f t="shared" si="35"/>
        <v/>
      </c>
    </row>
    <row r="342" spans="1:29" x14ac:dyDescent="0.2">
      <c r="A342" s="1">
        <v>44855</v>
      </c>
      <c r="B342">
        <v>47022</v>
      </c>
      <c r="C342" t="s">
        <v>89</v>
      </c>
      <c r="D342" t="s">
        <v>542</v>
      </c>
      <c r="E342" t="s">
        <v>24</v>
      </c>
      <c r="F342" t="s">
        <v>115</v>
      </c>
      <c r="H342" t="s">
        <v>26</v>
      </c>
      <c r="I342" t="s">
        <v>70</v>
      </c>
      <c r="J342" t="s">
        <v>522</v>
      </c>
      <c r="K342" t="s">
        <v>65</v>
      </c>
      <c r="L342">
        <v>3</v>
      </c>
      <c r="N342" s="2">
        <v>0.25</v>
      </c>
      <c r="O342" s="1">
        <v>44855</v>
      </c>
      <c r="P342" s="1">
        <v>44860</v>
      </c>
      <c r="Q342" s="1">
        <v>44869</v>
      </c>
      <c r="R342" s="1">
        <v>44894</v>
      </c>
      <c r="S342" s="1">
        <v>44915</v>
      </c>
      <c r="T342" s="1">
        <v>48400</v>
      </c>
      <c r="U342" s="1"/>
      <c r="V342" s="1">
        <v>44869</v>
      </c>
      <c r="W342" s="1" t="str">
        <f t="shared" si="30"/>
        <v>octobre</v>
      </c>
      <c r="X342" s="1" t="str">
        <f t="shared" si="31"/>
        <v>novembre</v>
      </c>
      <c r="Y342" s="1" t="str">
        <f t="shared" si="32"/>
        <v>2022</v>
      </c>
      <c r="Z342" s="1" t="str">
        <f t="shared" si="33"/>
        <v>2022</v>
      </c>
      <c r="AA342" t="str" cm="1">
        <f t="array" ref="AA342">_xlfn.IFS(COUNTIF(Feuil2!A$1:A$30,C342)&gt;0,Feuil2!$A$1,COUNTIF(Feuil2!B$1:B$30,C342)&gt;0,Feuil2!$B$1,COUNTIF(Feuil2!C$1:C$30,C342)&gt;0,Feuil2!$C$1,COUNTIF(Feuil2!D$1:D$30,C342)&gt;0,Feuil2!$D$1,COUNTIF(Feuil2!E$1:E$30,C342)&gt;0,Feuil2!$E$1)</f>
        <v>L'Oréal</v>
      </c>
      <c r="AB342" t="str">
        <f t="shared" si="34"/>
        <v>L'Oréal</v>
      </c>
      <c r="AC342" s="2">
        <f t="shared" si="35"/>
        <v>0.35</v>
      </c>
    </row>
    <row r="343" spans="1:29" x14ac:dyDescent="0.2">
      <c r="A343" s="1">
        <v>44858</v>
      </c>
      <c r="B343">
        <v>46991</v>
      </c>
      <c r="C343" t="s">
        <v>531</v>
      </c>
      <c r="D343" t="s">
        <v>532</v>
      </c>
      <c r="E343" t="s">
        <v>85</v>
      </c>
      <c r="F343" t="s">
        <v>543</v>
      </c>
      <c r="H343" t="s">
        <v>26</v>
      </c>
      <c r="I343" t="s">
        <v>70</v>
      </c>
      <c r="J343" t="s">
        <v>522</v>
      </c>
      <c r="K343" t="s">
        <v>65</v>
      </c>
      <c r="L343">
        <v>2</v>
      </c>
      <c r="N343" s="2">
        <v>0.20833333333333334</v>
      </c>
      <c r="O343" s="1">
        <v>44858</v>
      </c>
      <c r="P343" s="1">
        <v>44860</v>
      </c>
      <c r="Q343" s="1">
        <v>44860</v>
      </c>
      <c r="R343" s="1">
        <v>44874</v>
      </c>
      <c r="S343" s="1">
        <v>44879</v>
      </c>
      <c r="T343" s="1">
        <v>44860</v>
      </c>
      <c r="U343" s="1">
        <v>44872</v>
      </c>
      <c r="V343" s="1">
        <v>44872</v>
      </c>
      <c r="W343" s="1" t="str">
        <f t="shared" si="30"/>
        <v>octobre</v>
      </c>
      <c r="X343" s="1" t="str">
        <f t="shared" si="31"/>
        <v>novembre</v>
      </c>
      <c r="Y343" s="1" t="str">
        <f t="shared" si="32"/>
        <v>2022</v>
      </c>
      <c r="Z343" s="1" t="str">
        <f t="shared" si="33"/>
        <v>2022</v>
      </c>
      <c r="AA343" t="str" cm="1">
        <f t="array" ref="AA343">_xlfn.IFS(COUNTIF(Feuil2!A$1:A$30,C343)&gt;0,Feuil2!$A$1,COUNTIF(Feuil2!B$1:B$30,C343)&gt;0,Feuil2!$B$1,COUNTIF(Feuil2!C$1:C$30,C343)&gt;0,Feuil2!$C$1,COUNTIF(Feuil2!D$1:D$30,C343)&gt;0,Feuil2!$D$1,COUNTIF(Feuil2!E$1:E$30,C343)&gt;0,Feuil2!$E$1)</f>
        <v>L'Oréal</v>
      </c>
      <c r="AB343" t="str">
        <f t="shared" si="34"/>
        <v>L'Oréal</v>
      </c>
      <c r="AC343" s="2">
        <f t="shared" si="35"/>
        <v>0.29166666666666669</v>
      </c>
    </row>
    <row r="344" spans="1:29" x14ac:dyDescent="0.2">
      <c r="A344" s="1">
        <v>44810</v>
      </c>
      <c r="B344">
        <v>46613</v>
      </c>
      <c r="C344" t="s">
        <v>87</v>
      </c>
      <c r="D344" t="s">
        <v>544</v>
      </c>
      <c r="E344" t="s">
        <v>225</v>
      </c>
      <c r="F344" t="s">
        <v>545</v>
      </c>
      <c r="H344" t="s">
        <v>38</v>
      </c>
      <c r="I344" t="s">
        <v>70</v>
      </c>
      <c r="J344" t="s">
        <v>382</v>
      </c>
      <c r="K344" t="s">
        <v>65</v>
      </c>
      <c r="L344">
        <v>2</v>
      </c>
      <c r="N344" s="2">
        <v>0.14583333333333334</v>
      </c>
      <c r="O344" s="1"/>
      <c r="P344" s="1">
        <v>44813</v>
      </c>
      <c r="Q344" s="1">
        <v>44834</v>
      </c>
      <c r="R344" s="1">
        <v>44862</v>
      </c>
      <c r="S344" s="1">
        <v>44865</v>
      </c>
      <c r="T344" s="1">
        <v>44825</v>
      </c>
      <c r="U344" s="1">
        <v>44847</v>
      </c>
      <c r="V344" s="1">
        <v>44847</v>
      </c>
      <c r="W344" s="1" t="str">
        <f t="shared" si="30"/>
        <v>septembre</v>
      </c>
      <c r="X344" s="1" t="str">
        <f t="shared" si="31"/>
        <v>octobre</v>
      </c>
      <c r="Y344" s="1" t="str">
        <f t="shared" si="32"/>
        <v>2022</v>
      </c>
      <c r="Z344" s="1" t="str">
        <f t="shared" si="33"/>
        <v>2022</v>
      </c>
      <c r="AA344" t="str" cm="1">
        <f t="array" ref="AA344">_xlfn.IFS(COUNTIF(Feuil2!A$1:A$30,C344)&gt;0,Feuil2!$A$1,COUNTIF(Feuil2!B$1:B$30,C344)&gt;0,Feuil2!$B$1,COUNTIF(Feuil2!C$1:C$30,C344)&gt;0,Feuil2!$C$1,COUNTIF(Feuil2!D$1:D$30,C344)&gt;0,Feuil2!$D$1,COUNTIF(Feuil2!E$1:E$30,C344)&gt;0,Feuil2!$E$1)</f>
        <v>L'Oréal</v>
      </c>
      <c r="AB344" t="str">
        <f t="shared" si="34"/>
        <v>L'Oréal</v>
      </c>
      <c r="AC344" s="2">
        <f t="shared" si="35"/>
        <v>0.20416666666666666</v>
      </c>
    </row>
    <row r="345" spans="1:29" x14ac:dyDescent="0.2">
      <c r="A345" s="1">
        <v>44844</v>
      </c>
      <c r="B345">
        <v>46929</v>
      </c>
      <c r="C345" t="s">
        <v>87</v>
      </c>
      <c r="D345" t="s">
        <v>534</v>
      </c>
      <c r="E345" t="s">
        <v>85</v>
      </c>
      <c r="F345" t="s">
        <v>86</v>
      </c>
      <c r="H345" t="s">
        <v>26</v>
      </c>
      <c r="I345" t="s">
        <v>70</v>
      </c>
      <c r="J345" t="s">
        <v>522</v>
      </c>
      <c r="K345" t="s">
        <v>65</v>
      </c>
      <c r="L345">
        <v>3</v>
      </c>
      <c r="N345" s="2">
        <v>0.8125</v>
      </c>
      <c r="O345" s="1">
        <v>44844</v>
      </c>
      <c r="P345" s="1">
        <v>44848</v>
      </c>
      <c r="Q345" s="1">
        <v>44866</v>
      </c>
      <c r="R345" s="1">
        <v>44901</v>
      </c>
      <c r="S345" s="1">
        <v>44897</v>
      </c>
      <c r="T345" s="1">
        <v>44855</v>
      </c>
      <c r="U345" s="1">
        <v>44881</v>
      </c>
      <c r="V345" s="1">
        <v>44881</v>
      </c>
      <c r="W345" s="1" t="str">
        <f t="shared" si="30"/>
        <v>octobre</v>
      </c>
      <c r="X345" s="1" t="str">
        <f t="shared" si="31"/>
        <v>novembre</v>
      </c>
      <c r="Y345" s="1" t="str">
        <f t="shared" si="32"/>
        <v>2022</v>
      </c>
      <c r="Z345" s="1" t="str">
        <f t="shared" si="33"/>
        <v>2022</v>
      </c>
      <c r="AA345" t="str" cm="1">
        <f t="array" ref="AA345">_xlfn.IFS(COUNTIF(Feuil2!A$1:A$30,C345)&gt;0,Feuil2!$A$1,COUNTIF(Feuil2!B$1:B$30,C345)&gt;0,Feuil2!$B$1,COUNTIF(Feuil2!C$1:C$30,C345)&gt;0,Feuil2!$C$1,COUNTIF(Feuil2!D$1:D$30,C345)&gt;0,Feuil2!$D$1,COUNTIF(Feuil2!E$1:E$30,C345)&gt;0,Feuil2!$E$1)</f>
        <v>L'Oréal</v>
      </c>
      <c r="AB345" t="str">
        <f t="shared" si="34"/>
        <v>L'Oréal</v>
      </c>
      <c r="AC345" s="2">
        <f t="shared" si="35"/>
        <v>1.1375</v>
      </c>
    </row>
    <row r="346" spans="1:29" x14ac:dyDescent="0.2">
      <c r="A346" s="1">
        <v>44816</v>
      </c>
      <c r="B346">
        <v>46659</v>
      </c>
      <c r="C346" t="s">
        <v>89</v>
      </c>
      <c r="D346" t="s">
        <v>546</v>
      </c>
      <c r="E346" t="s">
        <v>24</v>
      </c>
      <c r="F346" t="s">
        <v>152</v>
      </c>
      <c r="G346" t="s">
        <v>547</v>
      </c>
      <c r="H346" t="s">
        <v>26</v>
      </c>
      <c r="I346" t="s">
        <v>70</v>
      </c>
      <c r="J346" t="s">
        <v>453</v>
      </c>
      <c r="K346" t="s">
        <v>65</v>
      </c>
      <c r="L346">
        <v>2</v>
      </c>
      <c r="N346" s="2">
        <v>0.125</v>
      </c>
      <c r="O346" s="1">
        <v>44886</v>
      </c>
      <c r="P346" s="1">
        <v>44889</v>
      </c>
      <c r="Q346" s="1">
        <v>44893</v>
      </c>
      <c r="R346" s="1">
        <v>44909</v>
      </c>
      <c r="S346" s="1">
        <v>44914</v>
      </c>
      <c r="T346" s="1">
        <v>44818</v>
      </c>
      <c r="U346" s="1">
        <v>44856</v>
      </c>
      <c r="V346" s="1">
        <v>44856</v>
      </c>
      <c r="W346" s="1" t="str">
        <f t="shared" si="30"/>
        <v>septembre</v>
      </c>
      <c r="X346" s="1" t="str">
        <f t="shared" si="31"/>
        <v>octobre</v>
      </c>
      <c r="Y346" s="1" t="str">
        <f t="shared" si="32"/>
        <v>2022</v>
      </c>
      <c r="Z346" s="1" t="str">
        <f t="shared" si="33"/>
        <v>2022</v>
      </c>
      <c r="AA346" t="str" cm="1">
        <f t="array" ref="AA346">_xlfn.IFS(COUNTIF(Feuil2!A$1:A$30,C346)&gt;0,Feuil2!$A$1,COUNTIF(Feuil2!B$1:B$30,C346)&gt;0,Feuil2!$B$1,COUNTIF(Feuil2!C$1:C$30,C346)&gt;0,Feuil2!$C$1,COUNTIF(Feuil2!D$1:D$30,C346)&gt;0,Feuil2!$D$1,COUNTIF(Feuil2!E$1:E$30,C346)&gt;0,Feuil2!$E$1)</f>
        <v>L'Oréal</v>
      </c>
      <c r="AB346" t="str">
        <f t="shared" si="34"/>
        <v>L'Oréal</v>
      </c>
      <c r="AC346" s="2">
        <f t="shared" si="35"/>
        <v>0.17499999999999999</v>
      </c>
    </row>
    <row r="347" spans="1:29" x14ac:dyDescent="0.2">
      <c r="A347" s="1">
        <v>44882</v>
      </c>
      <c r="B347">
        <v>47238</v>
      </c>
      <c r="C347" t="s">
        <v>87</v>
      </c>
      <c r="D347" t="s">
        <v>528</v>
      </c>
      <c r="E347" t="s">
        <v>24</v>
      </c>
      <c r="F347" t="s">
        <v>433</v>
      </c>
      <c r="H347" t="s">
        <v>26</v>
      </c>
      <c r="I347" t="s">
        <v>70</v>
      </c>
      <c r="J347" t="s">
        <v>522</v>
      </c>
      <c r="K347" t="s">
        <v>65</v>
      </c>
      <c r="L347">
        <v>1</v>
      </c>
      <c r="N347" s="2">
        <v>0.14583333333333334</v>
      </c>
      <c r="O347" s="1">
        <v>44882</v>
      </c>
      <c r="P347" s="1">
        <v>44887</v>
      </c>
      <c r="Q347" s="1">
        <v>44893</v>
      </c>
      <c r="R347" s="1">
        <v>44921</v>
      </c>
      <c r="S347" s="1">
        <v>44925</v>
      </c>
      <c r="T347" s="1">
        <v>44888</v>
      </c>
      <c r="U347" s="1">
        <v>44893</v>
      </c>
      <c r="V347" s="1">
        <v>44893</v>
      </c>
      <c r="W347" s="1" t="str">
        <f t="shared" si="30"/>
        <v>novembre</v>
      </c>
      <c r="X347" s="1" t="str">
        <f t="shared" si="31"/>
        <v>novembre</v>
      </c>
      <c r="Y347" s="1" t="str">
        <f t="shared" si="32"/>
        <v>2022</v>
      </c>
      <c r="Z347" s="1" t="str">
        <f t="shared" si="33"/>
        <v>2022</v>
      </c>
      <c r="AA347" t="str" cm="1">
        <f t="array" ref="AA347">_xlfn.IFS(COUNTIF(Feuil2!A$1:A$30,C347)&gt;0,Feuil2!$A$1,COUNTIF(Feuil2!B$1:B$30,C347)&gt;0,Feuil2!$B$1,COUNTIF(Feuil2!C$1:C$30,C347)&gt;0,Feuil2!$C$1,COUNTIF(Feuil2!D$1:D$30,C347)&gt;0,Feuil2!$D$1,COUNTIF(Feuil2!E$1:E$30,C347)&gt;0,Feuil2!$E$1)</f>
        <v>L'Oréal</v>
      </c>
      <c r="AB347" t="str">
        <f t="shared" si="34"/>
        <v>L'Oréal</v>
      </c>
      <c r="AC347" s="2">
        <f t="shared" si="35"/>
        <v>0.20416666666666666</v>
      </c>
    </row>
    <row r="348" spans="1:29" x14ac:dyDescent="0.2">
      <c r="A348" s="1">
        <v>44894</v>
      </c>
      <c r="B348">
        <v>47357</v>
      </c>
      <c r="C348" t="s">
        <v>89</v>
      </c>
      <c r="D348" t="s">
        <v>548</v>
      </c>
      <c r="E348" t="s">
        <v>74</v>
      </c>
      <c r="F348" t="s">
        <v>152</v>
      </c>
      <c r="H348" t="s">
        <v>26</v>
      </c>
      <c r="I348" t="s">
        <v>70</v>
      </c>
      <c r="J348" t="s">
        <v>453</v>
      </c>
      <c r="K348" t="s">
        <v>65</v>
      </c>
      <c r="L348">
        <v>2</v>
      </c>
      <c r="N348" s="2">
        <v>0.125</v>
      </c>
      <c r="O348" s="1">
        <v>44895</v>
      </c>
      <c r="P348" s="1">
        <v>44894</v>
      </c>
      <c r="Q348" s="1">
        <v>44894</v>
      </c>
      <c r="R348" s="1">
        <v>44903</v>
      </c>
      <c r="S348" s="1">
        <v>44905</v>
      </c>
      <c r="T348" s="1">
        <v>44895</v>
      </c>
      <c r="U348" s="1">
        <v>44897</v>
      </c>
      <c r="V348" s="1">
        <v>44908</v>
      </c>
      <c r="W348" s="1" t="str">
        <f t="shared" si="30"/>
        <v>novembre</v>
      </c>
      <c r="X348" s="1" t="str">
        <f t="shared" si="31"/>
        <v>décembre</v>
      </c>
      <c r="Y348" s="1" t="str">
        <f t="shared" si="32"/>
        <v>2022</v>
      </c>
      <c r="Z348" s="1" t="str">
        <f t="shared" si="33"/>
        <v>2022</v>
      </c>
      <c r="AA348" t="str" cm="1">
        <f t="array" ref="AA348">_xlfn.IFS(COUNTIF(Feuil2!A$1:A$30,C348)&gt;0,Feuil2!$A$1,COUNTIF(Feuil2!B$1:B$30,C348)&gt;0,Feuil2!$B$1,COUNTIF(Feuil2!C$1:C$30,C348)&gt;0,Feuil2!$C$1,COUNTIF(Feuil2!D$1:D$30,C348)&gt;0,Feuil2!$D$1,COUNTIF(Feuil2!E$1:E$30,C348)&gt;0,Feuil2!$E$1)</f>
        <v>L'Oréal</v>
      </c>
      <c r="AB348" t="str">
        <f t="shared" si="34"/>
        <v>L'Oréal</v>
      </c>
      <c r="AC348" s="2">
        <f t="shared" si="35"/>
        <v>0.17499999999999999</v>
      </c>
    </row>
    <row r="349" spans="1:29" x14ac:dyDescent="0.2">
      <c r="A349" s="1">
        <v>44890</v>
      </c>
      <c r="B349">
        <v>47333</v>
      </c>
      <c r="C349" t="s">
        <v>89</v>
      </c>
      <c r="D349" t="s">
        <v>549</v>
      </c>
      <c r="E349" t="s">
        <v>24</v>
      </c>
      <c r="F349" t="s">
        <v>69</v>
      </c>
      <c r="H349" t="s">
        <v>26</v>
      </c>
      <c r="I349" t="s">
        <v>70</v>
      </c>
      <c r="J349" t="s">
        <v>453</v>
      </c>
      <c r="K349" t="s">
        <v>65</v>
      </c>
      <c r="L349">
        <v>2</v>
      </c>
      <c r="N349" s="2">
        <v>0.1875</v>
      </c>
      <c r="O349" s="1">
        <v>44893</v>
      </c>
      <c r="P349" s="1">
        <v>44896</v>
      </c>
      <c r="Q349" s="1">
        <v>44907</v>
      </c>
      <c r="R349" s="1">
        <v>44935</v>
      </c>
      <c r="S349" s="1">
        <v>44956</v>
      </c>
      <c r="T349" s="1">
        <v>44896</v>
      </c>
      <c r="U349" s="1">
        <v>44910</v>
      </c>
      <c r="V349" s="1">
        <v>44929</v>
      </c>
      <c r="W349" s="1" t="str">
        <f t="shared" si="30"/>
        <v>novembre</v>
      </c>
      <c r="X349" s="1" t="str">
        <f t="shared" si="31"/>
        <v>janvier</v>
      </c>
      <c r="Y349" s="1" t="str">
        <f t="shared" si="32"/>
        <v>2022</v>
      </c>
      <c r="Z349" s="1" t="str">
        <f t="shared" si="33"/>
        <v>2023</v>
      </c>
      <c r="AA349" t="str" cm="1">
        <f t="array" ref="AA349">_xlfn.IFS(COUNTIF(Feuil2!A$1:A$30,C349)&gt;0,Feuil2!$A$1,COUNTIF(Feuil2!B$1:B$30,C349)&gt;0,Feuil2!$B$1,COUNTIF(Feuil2!C$1:C$30,C349)&gt;0,Feuil2!$C$1,COUNTIF(Feuil2!D$1:D$30,C349)&gt;0,Feuil2!$D$1,COUNTIF(Feuil2!E$1:E$30,C349)&gt;0,Feuil2!$E$1)</f>
        <v>L'Oréal</v>
      </c>
      <c r="AB349" t="str">
        <f t="shared" si="34"/>
        <v>L'Oréal</v>
      </c>
      <c r="AC349" s="2">
        <f t="shared" si="35"/>
        <v>0.26249999999999996</v>
      </c>
    </row>
    <row r="350" spans="1:29" x14ac:dyDescent="0.2">
      <c r="A350" s="1">
        <v>44890</v>
      </c>
      <c r="B350">
        <v>47332</v>
      </c>
      <c r="C350" t="s">
        <v>89</v>
      </c>
      <c r="D350" t="s">
        <v>470</v>
      </c>
      <c r="E350" t="s">
        <v>24</v>
      </c>
      <c r="F350" t="s">
        <v>69</v>
      </c>
      <c r="H350" t="s">
        <v>26</v>
      </c>
      <c r="I350" t="s">
        <v>70</v>
      </c>
      <c r="J350" t="s">
        <v>453</v>
      </c>
      <c r="K350" t="s">
        <v>65</v>
      </c>
      <c r="L350">
        <v>3</v>
      </c>
      <c r="N350" s="2">
        <v>0.29166666666666669</v>
      </c>
      <c r="O350" s="1">
        <v>44893</v>
      </c>
      <c r="P350" s="1">
        <v>44895</v>
      </c>
      <c r="Q350" s="1">
        <v>44907</v>
      </c>
      <c r="R350" s="1">
        <v>44935</v>
      </c>
      <c r="S350" s="1">
        <v>44957</v>
      </c>
      <c r="T350" s="1">
        <v>44893</v>
      </c>
      <c r="U350" s="1">
        <v>44911</v>
      </c>
      <c r="V350" s="1">
        <v>44918</v>
      </c>
      <c r="W350" s="1" t="str">
        <f t="shared" si="30"/>
        <v>novembre</v>
      </c>
      <c r="X350" s="1" t="str">
        <f t="shared" si="31"/>
        <v>décembre</v>
      </c>
      <c r="Y350" s="1" t="str">
        <f t="shared" si="32"/>
        <v>2022</v>
      </c>
      <c r="Z350" s="1" t="str">
        <f t="shared" si="33"/>
        <v>2022</v>
      </c>
      <c r="AA350" t="str" cm="1">
        <f t="array" ref="AA350">_xlfn.IFS(COUNTIF(Feuil2!A$1:A$30,C350)&gt;0,Feuil2!$A$1,COUNTIF(Feuil2!B$1:B$30,C350)&gt;0,Feuil2!$B$1,COUNTIF(Feuil2!C$1:C$30,C350)&gt;0,Feuil2!$C$1,COUNTIF(Feuil2!D$1:D$30,C350)&gt;0,Feuil2!$D$1,COUNTIF(Feuil2!E$1:E$30,C350)&gt;0,Feuil2!$E$1)</f>
        <v>L'Oréal</v>
      </c>
      <c r="AB350" t="str">
        <f t="shared" si="34"/>
        <v>L'Oréal</v>
      </c>
      <c r="AC350" s="2">
        <f t="shared" si="35"/>
        <v>0.40833333333333333</v>
      </c>
    </row>
    <row r="351" spans="1:29" x14ac:dyDescent="0.2">
      <c r="A351" s="1">
        <v>44881</v>
      </c>
      <c r="B351">
        <v>47237</v>
      </c>
      <c r="C351" t="s">
        <v>531</v>
      </c>
      <c r="E351" t="s">
        <v>59</v>
      </c>
      <c r="F351" t="s">
        <v>53</v>
      </c>
      <c r="H351" t="s">
        <v>26</v>
      </c>
      <c r="I351" t="s">
        <v>70</v>
      </c>
      <c r="J351" t="s">
        <v>522</v>
      </c>
      <c r="K351" t="s">
        <v>65</v>
      </c>
      <c r="L351">
        <v>1</v>
      </c>
      <c r="N351" s="2">
        <v>4.1666666666666664E-2</v>
      </c>
      <c r="O351" s="1"/>
      <c r="P351" s="1">
        <v>44886</v>
      </c>
      <c r="Q351" s="1">
        <v>44888</v>
      </c>
      <c r="R351" s="1"/>
      <c r="S351" s="1"/>
      <c r="T351" s="1">
        <v>44896</v>
      </c>
      <c r="U351" s="1">
        <v>44903</v>
      </c>
      <c r="V351" s="1">
        <v>44903</v>
      </c>
      <c r="W351" s="1" t="str">
        <f t="shared" si="30"/>
        <v>novembre</v>
      </c>
      <c r="X351" s="1" t="str">
        <f t="shared" si="31"/>
        <v>décembre</v>
      </c>
      <c r="Y351" s="1" t="str">
        <f t="shared" si="32"/>
        <v>2022</v>
      </c>
      <c r="Z351" s="1" t="str">
        <f t="shared" si="33"/>
        <v>2022</v>
      </c>
      <c r="AA351" t="str" cm="1">
        <f t="array" ref="AA351">_xlfn.IFS(COUNTIF(Feuil2!A$1:A$30,C351)&gt;0,Feuil2!$A$1,COUNTIF(Feuil2!B$1:B$30,C351)&gt;0,Feuil2!$B$1,COUNTIF(Feuil2!C$1:C$30,C351)&gt;0,Feuil2!$C$1,COUNTIF(Feuil2!D$1:D$30,C351)&gt;0,Feuil2!$D$1,COUNTIF(Feuil2!E$1:E$30,C351)&gt;0,Feuil2!$E$1)</f>
        <v>L'Oréal</v>
      </c>
      <c r="AB351" t="str">
        <f t="shared" si="34"/>
        <v>L'Oréal</v>
      </c>
      <c r="AC351" s="2">
        <f t="shared" si="35"/>
        <v>5.8333333333333327E-2</v>
      </c>
    </row>
    <row r="352" spans="1:29" x14ac:dyDescent="0.2">
      <c r="A352" s="1">
        <v>44890</v>
      </c>
      <c r="B352">
        <v>47311</v>
      </c>
      <c r="C352" t="s">
        <v>531</v>
      </c>
      <c r="D352" t="s">
        <v>532</v>
      </c>
      <c r="E352" t="s">
        <v>24</v>
      </c>
      <c r="F352" t="s">
        <v>116</v>
      </c>
      <c r="H352" t="s">
        <v>26</v>
      </c>
      <c r="I352" t="s">
        <v>70</v>
      </c>
      <c r="J352" t="s">
        <v>453</v>
      </c>
      <c r="K352" t="s">
        <v>65</v>
      </c>
      <c r="L352">
        <v>2</v>
      </c>
      <c r="N352" s="2">
        <v>0.4375</v>
      </c>
      <c r="O352" s="1"/>
      <c r="P352" s="1">
        <v>44895</v>
      </c>
      <c r="Q352" s="1">
        <v>44923</v>
      </c>
      <c r="R352" s="1">
        <v>44951</v>
      </c>
      <c r="S352" s="1">
        <v>44957</v>
      </c>
      <c r="T352" s="1">
        <v>44911</v>
      </c>
      <c r="U352" s="1">
        <v>44931</v>
      </c>
      <c r="V352" s="1">
        <v>44931</v>
      </c>
      <c r="W352" s="1" t="str">
        <f t="shared" si="30"/>
        <v>novembre</v>
      </c>
      <c r="X352" s="1" t="str">
        <f t="shared" si="31"/>
        <v>janvier</v>
      </c>
      <c r="Y352" s="1" t="str">
        <f t="shared" si="32"/>
        <v>2022</v>
      </c>
      <c r="Z352" s="1" t="str">
        <f t="shared" si="33"/>
        <v>2023</v>
      </c>
      <c r="AA352" t="str" cm="1">
        <f t="array" ref="AA352">_xlfn.IFS(COUNTIF(Feuil2!A$1:A$30,C352)&gt;0,Feuil2!$A$1,COUNTIF(Feuil2!B$1:B$30,C352)&gt;0,Feuil2!$B$1,COUNTIF(Feuil2!C$1:C$30,C352)&gt;0,Feuil2!$C$1,COUNTIF(Feuil2!D$1:D$30,C352)&gt;0,Feuil2!$D$1,COUNTIF(Feuil2!E$1:E$30,C352)&gt;0,Feuil2!$E$1)</f>
        <v>L'Oréal</v>
      </c>
      <c r="AB352" t="str">
        <f t="shared" si="34"/>
        <v>L'Oréal</v>
      </c>
      <c r="AC352" s="2">
        <f t="shared" si="35"/>
        <v>0.61249999999999993</v>
      </c>
    </row>
    <row r="353" spans="1:29" x14ac:dyDescent="0.2">
      <c r="A353" s="1">
        <v>44886</v>
      </c>
      <c r="B353">
        <v>47272</v>
      </c>
      <c r="C353" t="s">
        <v>87</v>
      </c>
      <c r="D353" t="s">
        <v>528</v>
      </c>
      <c r="E353" t="s">
        <v>74</v>
      </c>
      <c r="F353" t="s">
        <v>48</v>
      </c>
      <c r="H353" t="s">
        <v>26</v>
      </c>
      <c r="I353" t="s">
        <v>70</v>
      </c>
      <c r="J353" t="s">
        <v>54</v>
      </c>
      <c r="K353" t="s">
        <v>65</v>
      </c>
      <c r="L353">
        <v>5</v>
      </c>
      <c r="N353" s="2">
        <v>0.27083333333333331</v>
      </c>
      <c r="O353" s="1">
        <v>44887</v>
      </c>
      <c r="P353" s="1">
        <v>44890</v>
      </c>
      <c r="Q353" s="1">
        <v>44907</v>
      </c>
      <c r="R353" s="1">
        <v>44932</v>
      </c>
      <c r="S353" s="1">
        <v>44956</v>
      </c>
      <c r="T353" s="1">
        <v>44904</v>
      </c>
      <c r="U353" s="1">
        <v>44907</v>
      </c>
      <c r="V353" s="1">
        <v>44909</v>
      </c>
      <c r="W353" s="1" t="str">
        <f t="shared" si="30"/>
        <v>novembre</v>
      </c>
      <c r="X353" s="1" t="str">
        <f t="shared" si="31"/>
        <v>décembre</v>
      </c>
      <c r="Y353" s="1" t="str">
        <f t="shared" si="32"/>
        <v>2022</v>
      </c>
      <c r="Z353" s="1" t="str">
        <f t="shared" si="33"/>
        <v>2022</v>
      </c>
      <c r="AA353" t="str" cm="1">
        <f t="array" ref="AA353">_xlfn.IFS(COUNTIF(Feuil2!A$1:A$30,C353)&gt;0,Feuil2!$A$1,COUNTIF(Feuil2!B$1:B$30,C353)&gt;0,Feuil2!$B$1,COUNTIF(Feuil2!C$1:C$30,C353)&gt;0,Feuil2!$C$1,COUNTIF(Feuil2!D$1:D$30,C353)&gt;0,Feuil2!$D$1,COUNTIF(Feuil2!E$1:E$30,C353)&gt;0,Feuil2!$E$1)</f>
        <v>L'Oréal</v>
      </c>
      <c r="AB353" t="str">
        <f t="shared" si="34"/>
        <v>L'Oréal</v>
      </c>
      <c r="AC353" s="2">
        <f t="shared" si="35"/>
        <v>0.3791666666666666</v>
      </c>
    </row>
    <row r="354" spans="1:29" x14ac:dyDescent="0.2">
      <c r="A354" s="1">
        <v>44902</v>
      </c>
      <c r="B354">
        <v>47446</v>
      </c>
      <c r="C354" t="s">
        <v>89</v>
      </c>
      <c r="D354" t="s">
        <v>470</v>
      </c>
      <c r="E354" t="s">
        <v>83</v>
      </c>
      <c r="F354" t="s">
        <v>37</v>
      </c>
      <c r="H354" t="s">
        <v>26</v>
      </c>
      <c r="I354" t="s">
        <v>70</v>
      </c>
      <c r="J354" t="s">
        <v>32</v>
      </c>
      <c r="K354" t="s">
        <v>65</v>
      </c>
      <c r="L354">
        <v>5</v>
      </c>
      <c r="N354" s="2">
        <v>0.4375</v>
      </c>
      <c r="O354" s="1">
        <v>44902</v>
      </c>
      <c r="P354" s="1">
        <v>44908</v>
      </c>
      <c r="Q354" s="1">
        <v>44922</v>
      </c>
      <c r="R354" s="1">
        <v>44950</v>
      </c>
      <c r="S354" s="1">
        <v>44957</v>
      </c>
      <c r="T354" s="1">
        <v>44907</v>
      </c>
      <c r="U354" s="1">
        <v>44918</v>
      </c>
      <c r="V354" s="1">
        <v>44918</v>
      </c>
      <c r="W354" s="1" t="str">
        <f t="shared" si="30"/>
        <v>décembre</v>
      </c>
      <c r="X354" s="1" t="str">
        <f t="shared" si="31"/>
        <v>décembre</v>
      </c>
      <c r="Y354" s="1" t="str">
        <f t="shared" si="32"/>
        <v>2022</v>
      </c>
      <c r="Z354" s="1" t="str">
        <f t="shared" si="33"/>
        <v>2022</v>
      </c>
      <c r="AA354" t="str" cm="1">
        <f t="array" ref="AA354">_xlfn.IFS(COUNTIF(Feuil2!A$1:A$30,C354)&gt;0,Feuil2!$A$1,COUNTIF(Feuil2!B$1:B$30,C354)&gt;0,Feuil2!$B$1,COUNTIF(Feuil2!C$1:C$30,C354)&gt;0,Feuil2!$C$1,COUNTIF(Feuil2!D$1:D$30,C354)&gt;0,Feuil2!$D$1,COUNTIF(Feuil2!E$1:E$30,C354)&gt;0,Feuil2!$E$1)</f>
        <v>L'Oréal</v>
      </c>
      <c r="AB354" t="str">
        <f t="shared" si="34"/>
        <v>L'Oréal</v>
      </c>
      <c r="AC354" s="2">
        <f t="shared" si="35"/>
        <v>0.61249999999999993</v>
      </c>
    </row>
    <row r="355" spans="1:29" x14ac:dyDescent="0.2">
      <c r="A355" s="1">
        <v>44895</v>
      </c>
      <c r="B355">
        <v>47355</v>
      </c>
      <c r="C355" t="s">
        <v>87</v>
      </c>
      <c r="D355" t="s">
        <v>528</v>
      </c>
      <c r="E355" t="s">
        <v>83</v>
      </c>
      <c r="F355" t="s">
        <v>37</v>
      </c>
      <c r="H355" t="s">
        <v>26</v>
      </c>
      <c r="I355" t="s">
        <v>70</v>
      </c>
      <c r="J355" t="s">
        <v>54</v>
      </c>
      <c r="K355" t="s">
        <v>65</v>
      </c>
      <c r="L355">
        <v>3</v>
      </c>
      <c r="N355" s="2">
        <v>0.39583333333333331</v>
      </c>
      <c r="O355" s="1"/>
      <c r="P355" s="1">
        <v>44900</v>
      </c>
      <c r="Q355" s="1">
        <v>44908</v>
      </c>
      <c r="R355" s="1">
        <v>44931</v>
      </c>
      <c r="S355" s="1">
        <v>44956</v>
      </c>
      <c r="T355" s="1">
        <v>44904</v>
      </c>
      <c r="U355" s="1">
        <v>44914</v>
      </c>
      <c r="V355" s="1">
        <v>44914</v>
      </c>
      <c r="W355" s="1" t="str">
        <f t="shared" si="30"/>
        <v>novembre</v>
      </c>
      <c r="X355" s="1" t="str">
        <f t="shared" si="31"/>
        <v>décembre</v>
      </c>
      <c r="Y355" s="1" t="str">
        <f t="shared" si="32"/>
        <v>2022</v>
      </c>
      <c r="Z355" s="1" t="str">
        <f t="shared" si="33"/>
        <v>2022</v>
      </c>
      <c r="AA355" t="str" cm="1">
        <f t="array" ref="AA355">_xlfn.IFS(COUNTIF(Feuil2!A$1:A$30,C355)&gt;0,Feuil2!$A$1,COUNTIF(Feuil2!B$1:B$30,C355)&gt;0,Feuil2!$B$1,COUNTIF(Feuil2!C$1:C$30,C355)&gt;0,Feuil2!$C$1,COUNTIF(Feuil2!D$1:D$30,C355)&gt;0,Feuil2!$D$1,COUNTIF(Feuil2!E$1:E$30,C355)&gt;0,Feuil2!$E$1)</f>
        <v>L'Oréal</v>
      </c>
      <c r="AB355" t="str">
        <f t="shared" si="34"/>
        <v>L'Oréal</v>
      </c>
      <c r="AC355" s="2">
        <f t="shared" si="35"/>
        <v>0.55416666666666659</v>
      </c>
    </row>
    <row r="356" spans="1:29" x14ac:dyDescent="0.2">
      <c r="A356" s="1">
        <v>44874</v>
      </c>
      <c r="B356">
        <v>47184</v>
      </c>
      <c r="C356" t="s">
        <v>87</v>
      </c>
      <c r="D356" t="s">
        <v>528</v>
      </c>
      <c r="E356" t="s">
        <v>24</v>
      </c>
      <c r="F356" t="s">
        <v>116</v>
      </c>
      <c r="H356" t="s">
        <v>26</v>
      </c>
      <c r="I356" t="s">
        <v>70</v>
      </c>
      <c r="J356" t="s">
        <v>54</v>
      </c>
      <c r="K356" t="s">
        <v>65</v>
      </c>
      <c r="L356">
        <v>9</v>
      </c>
      <c r="N356" s="2">
        <v>1.4583333333333333</v>
      </c>
      <c r="O356" s="1">
        <v>44874</v>
      </c>
      <c r="P356" s="1">
        <v>44883</v>
      </c>
      <c r="Q356" s="1">
        <v>44902</v>
      </c>
      <c r="R356" s="1">
        <v>44929</v>
      </c>
      <c r="S356" s="1">
        <v>44935</v>
      </c>
      <c r="T356" s="1">
        <v>44881</v>
      </c>
      <c r="U356" s="1">
        <v>44907</v>
      </c>
      <c r="V356" s="1">
        <v>44910</v>
      </c>
      <c r="W356" s="1" t="str">
        <f t="shared" si="30"/>
        <v>novembre</v>
      </c>
      <c r="X356" s="1" t="str">
        <f t="shared" si="31"/>
        <v>décembre</v>
      </c>
      <c r="Y356" s="1" t="str">
        <f t="shared" si="32"/>
        <v>2022</v>
      </c>
      <c r="Z356" s="1" t="str">
        <f t="shared" si="33"/>
        <v>2022</v>
      </c>
      <c r="AA356" t="str" cm="1">
        <f t="array" ref="AA356">_xlfn.IFS(COUNTIF(Feuil2!A$1:A$30,C356)&gt;0,Feuil2!$A$1,COUNTIF(Feuil2!B$1:B$30,C356)&gt;0,Feuil2!$B$1,COUNTIF(Feuil2!C$1:C$30,C356)&gt;0,Feuil2!$C$1,COUNTIF(Feuil2!D$1:D$30,C356)&gt;0,Feuil2!$D$1,COUNTIF(Feuil2!E$1:E$30,C356)&gt;0,Feuil2!$E$1)</f>
        <v>L'Oréal</v>
      </c>
      <c r="AB356" t="str">
        <f t="shared" si="34"/>
        <v>L'Oréal</v>
      </c>
      <c r="AC356" s="2">
        <f t="shared" si="35"/>
        <v>2.0416666666666665</v>
      </c>
    </row>
    <row r="357" spans="1:29" x14ac:dyDescent="0.2">
      <c r="A357" s="1">
        <v>44910</v>
      </c>
      <c r="B357">
        <v>47072</v>
      </c>
      <c r="C357" t="s">
        <v>87</v>
      </c>
      <c r="E357" t="s">
        <v>1177</v>
      </c>
      <c r="F357" t="s">
        <v>550</v>
      </c>
      <c r="H357" t="s">
        <v>26</v>
      </c>
      <c r="I357" t="s">
        <v>70</v>
      </c>
      <c r="J357" t="s">
        <v>54</v>
      </c>
      <c r="K357" t="s">
        <v>65</v>
      </c>
      <c r="L357">
        <v>1</v>
      </c>
      <c r="N357" s="2">
        <v>8.3333333333333329E-2</v>
      </c>
      <c r="O357" s="1"/>
      <c r="P357" s="1"/>
      <c r="Q357" s="1">
        <v>44921</v>
      </c>
      <c r="R357" s="1">
        <v>44952</v>
      </c>
      <c r="S357" s="1"/>
      <c r="T357" s="1">
        <v>44911</v>
      </c>
      <c r="U357" s="1">
        <v>44911</v>
      </c>
      <c r="V357" s="1">
        <v>44911</v>
      </c>
      <c r="W357" s="1" t="str">
        <f t="shared" si="30"/>
        <v>décembre</v>
      </c>
      <c r="X357" s="1" t="str">
        <f t="shared" si="31"/>
        <v>décembre</v>
      </c>
      <c r="Y357" s="1" t="str">
        <f t="shared" si="32"/>
        <v>2022</v>
      </c>
      <c r="Z357" s="1" t="str">
        <f t="shared" si="33"/>
        <v>2022</v>
      </c>
      <c r="AA357" t="str" cm="1">
        <f t="array" ref="AA357">_xlfn.IFS(COUNTIF(Feuil2!A$1:A$30,C357)&gt;0,Feuil2!$A$1,COUNTIF(Feuil2!B$1:B$30,C357)&gt;0,Feuil2!$B$1,COUNTIF(Feuil2!C$1:C$30,C357)&gt;0,Feuil2!$C$1,COUNTIF(Feuil2!D$1:D$30,C357)&gt;0,Feuil2!$D$1,COUNTIF(Feuil2!E$1:E$30,C357)&gt;0,Feuil2!$E$1)</f>
        <v>L'Oréal</v>
      </c>
      <c r="AB357" t="str">
        <f t="shared" si="34"/>
        <v>L'Oréal</v>
      </c>
      <c r="AC357" s="2">
        <f t="shared" si="35"/>
        <v>0.11666666666666665</v>
      </c>
    </row>
    <row r="358" spans="1:29" x14ac:dyDescent="0.2">
      <c r="A358" s="1">
        <v>44882</v>
      </c>
      <c r="B358">
        <v>47251</v>
      </c>
      <c r="C358" t="s">
        <v>551</v>
      </c>
      <c r="D358" t="s">
        <v>552</v>
      </c>
      <c r="E358" t="s">
        <v>24</v>
      </c>
      <c r="F358" t="s">
        <v>69</v>
      </c>
      <c r="G358" t="s">
        <v>553</v>
      </c>
      <c r="H358" t="s">
        <v>26</v>
      </c>
      <c r="I358" t="s">
        <v>70</v>
      </c>
      <c r="J358" t="s">
        <v>54</v>
      </c>
      <c r="K358" t="s">
        <v>65</v>
      </c>
      <c r="L358">
        <v>6</v>
      </c>
      <c r="N358" s="2">
        <v>0.5</v>
      </c>
      <c r="O358" s="1">
        <v>44882</v>
      </c>
      <c r="P358" s="1">
        <v>44888</v>
      </c>
      <c r="Q358" s="1">
        <v>44904</v>
      </c>
      <c r="R358" s="1">
        <v>44932</v>
      </c>
      <c r="S358" s="1">
        <v>44956</v>
      </c>
      <c r="T358" s="1">
        <v>44890</v>
      </c>
      <c r="U358" s="1">
        <v>44931</v>
      </c>
      <c r="V358" s="1">
        <v>44931</v>
      </c>
      <c r="W358" s="1" t="str">
        <f t="shared" si="30"/>
        <v>novembre</v>
      </c>
      <c r="X358" s="1" t="str">
        <f t="shared" si="31"/>
        <v>janvier</v>
      </c>
      <c r="Y358" s="1" t="str">
        <f t="shared" si="32"/>
        <v>2022</v>
      </c>
      <c r="Z358" s="1" t="str">
        <f t="shared" si="33"/>
        <v>2023</v>
      </c>
      <c r="AA358" t="str" cm="1">
        <f t="array" ref="AA358">_xlfn.IFS(COUNTIF(Feuil2!A$1:A$30,C358)&gt;0,Feuil2!$A$1,COUNTIF(Feuil2!B$1:B$30,C358)&gt;0,Feuil2!$B$1,COUNTIF(Feuil2!C$1:C$30,C358)&gt;0,Feuil2!$C$1,COUNTIF(Feuil2!D$1:D$30,C358)&gt;0,Feuil2!$D$1,COUNTIF(Feuil2!E$1:E$30,C358)&gt;0,Feuil2!$E$1)</f>
        <v>L'Oréal</v>
      </c>
      <c r="AB358" t="str">
        <f t="shared" si="34"/>
        <v>L'Oréal</v>
      </c>
      <c r="AC358" s="2">
        <f t="shared" si="35"/>
        <v>0.7</v>
      </c>
    </row>
    <row r="359" spans="1:29" x14ac:dyDescent="0.2">
      <c r="A359" s="1">
        <v>44939</v>
      </c>
      <c r="B359">
        <v>47842</v>
      </c>
      <c r="C359" t="s">
        <v>67</v>
      </c>
      <c r="D359" t="s">
        <v>468</v>
      </c>
      <c r="E359" t="s">
        <v>1177</v>
      </c>
      <c r="F359" t="s">
        <v>53</v>
      </c>
      <c r="G359" t="s">
        <v>23</v>
      </c>
      <c r="H359" t="s">
        <v>26</v>
      </c>
      <c r="I359" t="s">
        <v>70</v>
      </c>
      <c r="J359" t="s">
        <v>32</v>
      </c>
      <c r="K359" t="s">
        <v>65</v>
      </c>
      <c r="L359">
        <v>2</v>
      </c>
      <c r="N359" s="2">
        <v>0.16666666666666666</v>
      </c>
      <c r="O359" s="1"/>
      <c r="P359" s="1">
        <v>44942</v>
      </c>
      <c r="Q359" s="1">
        <v>44943</v>
      </c>
      <c r="R359" s="1">
        <v>44958</v>
      </c>
      <c r="S359" s="1">
        <v>44963</v>
      </c>
      <c r="T359" s="1">
        <v>44943</v>
      </c>
      <c r="U359" s="1">
        <v>44951</v>
      </c>
      <c r="V359" s="1">
        <v>44951</v>
      </c>
      <c r="W359" s="1" t="str">
        <f t="shared" si="30"/>
        <v>janvier</v>
      </c>
      <c r="X359" s="1" t="str">
        <f t="shared" si="31"/>
        <v>janvier</v>
      </c>
      <c r="Y359" s="1" t="str">
        <f t="shared" si="32"/>
        <v>2023</v>
      </c>
      <c r="Z359" s="1" t="str">
        <f t="shared" si="33"/>
        <v>2023</v>
      </c>
      <c r="AA359" t="str" cm="1">
        <f t="array" ref="AA359">_xlfn.IFS(COUNTIF(Feuil2!A$1:A$30,C359)&gt;0,Feuil2!$A$1,COUNTIF(Feuil2!B$1:B$30,C359)&gt;0,Feuil2!$B$1,COUNTIF(Feuil2!C$1:C$30,C359)&gt;0,Feuil2!$C$1,COUNTIF(Feuil2!D$1:D$30,C359)&gt;0,Feuil2!$D$1,COUNTIF(Feuil2!E$1:E$30,C359)&gt;0,Feuil2!$E$1)</f>
        <v>L'Oréal</v>
      </c>
      <c r="AB359" t="str">
        <f t="shared" si="34"/>
        <v>L'Oréal</v>
      </c>
      <c r="AC359" s="2">
        <f t="shared" si="35"/>
        <v>0.23333333333333331</v>
      </c>
    </row>
    <row r="360" spans="1:29" x14ac:dyDescent="0.2">
      <c r="A360" s="1">
        <v>44893</v>
      </c>
      <c r="B360">
        <v>47346</v>
      </c>
      <c r="C360" t="s">
        <v>87</v>
      </c>
      <c r="D360" t="s">
        <v>528</v>
      </c>
      <c r="E360" t="s">
        <v>225</v>
      </c>
      <c r="F360" t="s">
        <v>116</v>
      </c>
      <c r="H360" t="s">
        <v>38</v>
      </c>
      <c r="I360" t="s">
        <v>70</v>
      </c>
      <c r="J360" t="s">
        <v>219</v>
      </c>
      <c r="K360" t="s">
        <v>65</v>
      </c>
      <c r="L360">
        <v>4</v>
      </c>
      <c r="N360" s="2">
        <v>0.3125</v>
      </c>
      <c r="O360" s="1">
        <v>44893</v>
      </c>
      <c r="P360" s="1">
        <v>44897</v>
      </c>
      <c r="Q360" s="1">
        <v>44907</v>
      </c>
      <c r="R360" s="1">
        <v>44935</v>
      </c>
      <c r="S360" s="1">
        <v>44935</v>
      </c>
      <c r="T360" s="1">
        <v>44900</v>
      </c>
      <c r="U360" s="1">
        <v>44907</v>
      </c>
      <c r="V360" s="1">
        <v>44953</v>
      </c>
      <c r="W360" s="1" t="str">
        <f t="shared" si="30"/>
        <v>novembre</v>
      </c>
      <c r="X360" s="1" t="str">
        <f t="shared" si="31"/>
        <v>janvier</v>
      </c>
      <c r="Y360" s="1" t="str">
        <f t="shared" si="32"/>
        <v>2022</v>
      </c>
      <c r="Z360" s="1" t="str">
        <f t="shared" si="33"/>
        <v>2023</v>
      </c>
      <c r="AA360" t="str" cm="1">
        <f t="array" ref="AA360">_xlfn.IFS(COUNTIF(Feuil2!A$1:A$30,C360)&gt;0,Feuil2!$A$1,COUNTIF(Feuil2!B$1:B$30,C360)&gt;0,Feuil2!$B$1,COUNTIF(Feuil2!C$1:C$30,C360)&gt;0,Feuil2!$C$1,COUNTIF(Feuil2!D$1:D$30,C360)&gt;0,Feuil2!$D$1,COUNTIF(Feuil2!E$1:E$30,C360)&gt;0,Feuil2!$E$1)</f>
        <v>L'Oréal</v>
      </c>
      <c r="AB360" t="str">
        <f t="shared" si="34"/>
        <v>L'Oréal</v>
      </c>
      <c r="AC360" s="2">
        <f t="shared" si="35"/>
        <v>0.4375</v>
      </c>
    </row>
    <row r="361" spans="1:29" x14ac:dyDescent="0.2">
      <c r="A361" s="1">
        <v>44939</v>
      </c>
      <c r="B361">
        <v>47764</v>
      </c>
      <c r="C361" t="s">
        <v>94</v>
      </c>
      <c r="D361" t="s">
        <v>434</v>
      </c>
      <c r="E361" t="s">
        <v>74</v>
      </c>
      <c r="F361" t="s">
        <v>433</v>
      </c>
      <c r="H361" t="s">
        <v>26</v>
      </c>
      <c r="I361" t="s">
        <v>70</v>
      </c>
      <c r="J361" t="s">
        <v>32</v>
      </c>
      <c r="K361" t="s">
        <v>65</v>
      </c>
      <c r="L361">
        <v>10</v>
      </c>
      <c r="N361" s="2">
        <v>1.0000000000000002</v>
      </c>
      <c r="O361" s="1"/>
      <c r="P361" s="1">
        <v>44937</v>
      </c>
      <c r="Q361" s="1">
        <v>44943</v>
      </c>
      <c r="R361" s="1">
        <v>44960</v>
      </c>
      <c r="S361" s="1">
        <v>44963</v>
      </c>
      <c r="T361" s="1">
        <v>44945</v>
      </c>
      <c r="U361" s="1">
        <v>44951</v>
      </c>
      <c r="V361" s="1">
        <v>44952</v>
      </c>
      <c r="W361" s="1" t="str">
        <f t="shared" si="30"/>
        <v>janvier</v>
      </c>
      <c r="X361" s="1" t="str">
        <f t="shared" si="31"/>
        <v>janvier</v>
      </c>
      <c r="Y361" s="1" t="str">
        <f t="shared" si="32"/>
        <v>2023</v>
      </c>
      <c r="Z361" s="1" t="str">
        <f t="shared" si="33"/>
        <v>2023</v>
      </c>
      <c r="AA361" t="str" cm="1">
        <f t="array" ref="AA361">_xlfn.IFS(COUNTIF(Feuil2!A$1:A$30,C361)&gt;0,Feuil2!$A$1,COUNTIF(Feuil2!B$1:B$30,C361)&gt;0,Feuil2!$B$1,COUNTIF(Feuil2!C$1:C$30,C361)&gt;0,Feuil2!$C$1,COUNTIF(Feuil2!D$1:D$30,C361)&gt;0,Feuil2!$D$1,COUNTIF(Feuil2!E$1:E$30,C361)&gt;0,Feuil2!$E$1)</f>
        <v>L'Oréal</v>
      </c>
      <c r="AB361" t="str">
        <f t="shared" si="34"/>
        <v>L'Oréal</v>
      </c>
      <c r="AC361" s="2">
        <f t="shared" si="35"/>
        <v>1.4000000000000001</v>
      </c>
    </row>
    <row r="362" spans="1:29" x14ac:dyDescent="0.2">
      <c r="A362" s="1">
        <v>44854</v>
      </c>
      <c r="B362">
        <v>47001</v>
      </c>
      <c r="C362" t="s">
        <v>554</v>
      </c>
      <c r="D362" t="s">
        <v>555</v>
      </c>
      <c r="E362" t="s">
        <v>85</v>
      </c>
      <c r="F362" t="s">
        <v>37</v>
      </c>
      <c r="H362" t="s">
        <v>26</v>
      </c>
      <c r="I362" t="s">
        <v>70</v>
      </c>
      <c r="J362" t="s">
        <v>32</v>
      </c>
      <c r="K362" t="s">
        <v>65</v>
      </c>
      <c r="L362">
        <v>4</v>
      </c>
      <c r="N362" s="2">
        <v>0.8125</v>
      </c>
      <c r="O362" s="1"/>
      <c r="P362" s="1">
        <v>44867</v>
      </c>
      <c r="Q362" s="1">
        <v>44921</v>
      </c>
      <c r="R362" s="1">
        <v>44949</v>
      </c>
      <c r="S362" s="1">
        <v>44612</v>
      </c>
      <c r="T362" s="1">
        <v>44880</v>
      </c>
      <c r="U362" s="1">
        <v>44952</v>
      </c>
      <c r="V362" s="1">
        <v>44953</v>
      </c>
      <c r="W362" s="1" t="str">
        <f t="shared" si="30"/>
        <v>octobre</v>
      </c>
      <c r="X362" s="1" t="str">
        <f t="shared" si="31"/>
        <v>janvier</v>
      </c>
      <c r="Y362" s="1" t="str">
        <f t="shared" si="32"/>
        <v>2022</v>
      </c>
      <c r="Z362" s="1" t="str">
        <f t="shared" si="33"/>
        <v>2023</v>
      </c>
      <c r="AA362" t="str" cm="1">
        <f t="array" ref="AA362">_xlfn.IFS(COUNTIF(Feuil2!A$1:A$30,C362)&gt;0,Feuil2!$A$1,COUNTIF(Feuil2!B$1:B$30,C362)&gt;0,Feuil2!$B$1,COUNTIF(Feuil2!C$1:C$30,C362)&gt;0,Feuil2!$C$1,COUNTIF(Feuil2!D$1:D$30,C362)&gt;0,Feuil2!$D$1,COUNTIF(Feuil2!E$1:E$30,C362)&gt;0,Feuil2!$E$1)</f>
        <v>L'Oréal</v>
      </c>
      <c r="AB362" t="str">
        <f t="shared" si="34"/>
        <v>L'Oréal</v>
      </c>
      <c r="AC362" s="2">
        <f t="shared" si="35"/>
        <v>1.1375</v>
      </c>
    </row>
    <row r="363" spans="1:29" x14ac:dyDescent="0.2">
      <c r="A363" s="1">
        <v>44854</v>
      </c>
      <c r="B363">
        <v>47003</v>
      </c>
      <c r="C363" t="s">
        <v>554</v>
      </c>
      <c r="D363" t="s">
        <v>555</v>
      </c>
      <c r="E363" t="s">
        <v>74</v>
      </c>
      <c r="F363" t="s">
        <v>37</v>
      </c>
      <c r="H363" t="s">
        <v>26</v>
      </c>
      <c r="I363" t="s">
        <v>70</v>
      </c>
      <c r="J363" t="s">
        <v>32</v>
      </c>
      <c r="K363" t="s">
        <v>65</v>
      </c>
      <c r="L363">
        <v>2</v>
      </c>
      <c r="N363" s="2">
        <v>0.375</v>
      </c>
      <c r="O363" s="1"/>
      <c r="P363" s="1">
        <v>44868</v>
      </c>
      <c r="Q363" s="1">
        <v>44921</v>
      </c>
      <c r="R363" s="1">
        <v>44949</v>
      </c>
      <c r="S363" s="1">
        <v>44977</v>
      </c>
      <c r="T363" s="1">
        <v>44935</v>
      </c>
      <c r="U363" s="1">
        <v>44950</v>
      </c>
      <c r="V363" s="1">
        <v>44951</v>
      </c>
      <c r="W363" s="1" t="str">
        <f t="shared" si="30"/>
        <v>octobre</v>
      </c>
      <c r="X363" s="1" t="str">
        <f t="shared" si="31"/>
        <v>janvier</v>
      </c>
      <c r="Y363" s="1" t="str">
        <f t="shared" si="32"/>
        <v>2022</v>
      </c>
      <c r="Z363" s="1" t="str">
        <f t="shared" si="33"/>
        <v>2023</v>
      </c>
      <c r="AA363" t="str" cm="1">
        <f t="array" ref="AA363">_xlfn.IFS(COUNTIF(Feuil2!A$1:A$30,C363)&gt;0,Feuil2!$A$1,COUNTIF(Feuil2!B$1:B$30,C363)&gt;0,Feuil2!$B$1,COUNTIF(Feuil2!C$1:C$30,C363)&gt;0,Feuil2!$C$1,COUNTIF(Feuil2!D$1:D$30,C363)&gt;0,Feuil2!$D$1,COUNTIF(Feuil2!E$1:E$30,C363)&gt;0,Feuil2!$E$1)</f>
        <v>L'Oréal</v>
      </c>
      <c r="AB363" t="str">
        <f t="shared" si="34"/>
        <v>L'Oréal</v>
      </c>
      <c r="AC363" s="2">
        <f t="shared" si="35"/>
        <v>0.52499999999999991</v>
      </c>
    </row>
    <row r="364" spans="1:29" x14ac:dyDescent="0.2">
      <c r="A364" s="1">
        <v>44854</v>
      </c>
      <c r="B364">
        <v>47002</v>
      </c>
      <c r="C364" t="s">
        <v>554</v>
      </c>
      <c r="D364" t="s">
        <v>555</v>
      </c>
      <c r="E364" t="s">
        <v>113</v>
      </c>
      <c r="F364" t="s">
        <v>48</v>
      </c>
      <c r="H364" t="s">
        <v>26</v>
      </c>
      <c r="I364" t="s">
        <v>70</v>
      </c>
      <c r="J364" t="s">
        <v>32</v>
      </c>
      <c r="K364" t="s">
        <v>65</v>
      </c>
      <c r="L364">
        <v>4</v>
      </c>
      <c r="N364" s="2">
        <v>0.72916666666666674</v>
      </c>
      <c r="O364" s="1"/>
      <c r="P364" s="1">
        <v>44868</v>
      </c>
      <c r="Q364" s="1">
        <v>44921</v>
      </c>
      <c r="R364" s="1">
        <v>44949</v>
      </c>
      <c r="S364" s="1">
        <v>44977</v>
      </c>
      <c r="T364" s="1">
        <v>44935</v>
      </c>
      <c r="U364" s="1">
        <v>44950</v>
      </c>
      <c r="V364" s="1">
        <v>44952</v>
      </c>
      <c r="W364" s="1" t="str">
        <f t="shared" si="30"/>
        <v>octobre</v>
      </c>
      <c r="X364" s="1" t="str">
        <f t="shared" si="31"/>
        <v>janvier</v>
      </c>
      <c r="Y364" s="1" t="str">
        <f t="shared" si="32"/>
        <v>2022</v>
      </c>
      <c r="Z364" s="1" t="str">
        <f t="shared" si="33"/>
        <v>2023</v>
      </c>
      <c r="AA364" t="str" cm="1">
        <f t="array" ref="AA364">_xlfn.IFS(COUNTIF(Feuil2!A$1:A$30,C364)&gt;0,Feuil2!$A$1,COUNTIF(Feuil2!B$1:B$30,C364)&gt;0,Feuil2!$B$1,COUNTIF(Feuil2!C$1:C$30,C364)&gt;0,Feuil2!$C$1,COUNTIF(Feuil2!D$1:D$30,C364)&gt;0,Feuil2!$D$1,COUNTIF(Feuil2!E$1:E$30,C364)&gt;0,Feuil2!$E$1)</f>
        <v>L'Oréal</v>
      </c>
      <c r="AB364" t="str">
        <f t="shared" si="34"/>
        <v>L'Oréal</v>
      </c>
      <c r="AC364" s="2">
        <f t="shared" si="35"/>
        <v>1.0208333333333335</v>
      </c>
    </row>
    <row r="365" spans="1:29" x14ac:dyDescent="0.2">
      <c r="A365" s="1">
        <v>44854</v>
      </c>
      <c r="B365">
        <v>47005</v>
      </c>
      <c r="C365" t="s">
        <v>554</v>
      </c>
      <c r="D365" t="s">
        <v>555</v>
      </c>
      <c r="E365" t="s">
        <v>24</v>
      </c>
      <c r="F365" t="s">
        <v>116</v>
      </c>
      <c r="H365" t="s">
        <v>26</v>
      </c>
      <c r="I365" t="s">
        <v>70</v>
      </c>
      <c r="J365" t="s">
        <v>32</v>
      </c>
      <c r="K365" t="s">
        <v>65</v>
      </c>
      <c r="L365">
        <v>2</v>
      </c>
      <c r="N365" s="2">
        <v>0.52083333333333326</v>
      </c>
      <c r="O365" s="1"/>
      <c r="P365" s="1">
        <v>44871</v>
      </c>
      <c r="Q365" s="1">
        <v>44944</v>
      </c>
      <c r="R365" s="1">
        <v>44972</v>
      </c>
      <c r="S365" s="1">
        <v>44978</v>
      </c>
      <c r="T365" s="1">
        <v>44937</v>
      </c>
      <c r="U365" s="1">
        <v>44956</v>
      </c>
      <c r="V365" s="1">
        <v>44957</v>
      </c>
      <c r="W365" s="1" t="str">
        <f t="shared" si="30"/>
        <v>octobre</v>
      </c>
      <c r="X365" s="1" t="str">
        <f t="shared" si="31"/>
        <v>janvier</v>
      </c>
      <c r="Y365" s="1" t="str">
        <f t="shared" si="32"/>
        <v>2022</v>
      </c>
      <c r="Z365" s="1" t="str">
        <f t="shared" si="33"/>
        <v>2023</v>
      </c>
      <c r="AA365" t="str" cm="1">
        <f t="array" ref="AA365">_xlfn.IFS(COUNTIF(Feuil2!A$1:A$30,C365)&gt;0,Feuil2!$A$1,COUNTIF(Feuil2!B$1:B$30,C365)&gt;0,Feuil2!$B$1,COUNTIF(Feuil2!C$1:C$30,C365)&gt;0,Feuil2!$C$1,COUNTIF(Feuil2!D$1:D$30,C365)&gt;0,Feuil2!$D$1,COUNTIF(Feuil2!E$1:E$30,C365)&gt;0,Feuil2!$E$1)</f>
        <v>L'Oréal</v>
      </c>
      <c r="AB365" t="str">
        <f t="shared" si="34"/>
        <v>L'Oréal</v>
      </c>
      <c r="AC365" s="2">
        <f t="shared" si="35"/>
        <v>0.72916666666666652</v>
      </c>
    </row>
    <row r="366" spans="1:29" x14ac:dyDescent="0.2">
      <c r="A366" s="1">
        <v>44904</v>
      </c>
      <c r="B366">
        <v>47467</v>
      </c>
      <c r="C366" t="s">
        <v>554</v>
      </c>
      <c r="D366" t="s">
        <v>555</v>
      </c>
      <c r="E366" t="s">
        <v>344</v>
      </c>
      <c r="F366" t="s">
        <v>97</v>
      </c>
      <c r="H366" t="s">
        <v>26</v>
      </c>
      <c r="I366" t="s">
        <v>70</v>
      </c>
      <c r="J366" t="s">
        <v>32</v>
      </c>
      <c r="K366" t="s">
        <v>65</v>
      </c>
      <c r="L366">
        <v>1</v>
      </c>
      <c r="N366" s="2">
        <v>0.125</v>
      </c>
      <c r="O366" s="1">
        <v>44904</v>
      </c>
      <c r="P366" s="1">
        <v>44909</v>
      </c>
      <c r="Q366" s="1">
        <v>44950</v>
      </c>
      <c r="R366" s="1">
        <v>44978</v>
      </c>
      <c r="S366" s="1">
        <v>44984</v>
      </c>
      <c r="T366" s="1">
        <v>44942</v>
      </c>
      <c r="U366" s="1">
        <v>44952</v>
      </c>
      <c r="V366" s="1">
        <v>44952</v>
      </c>
      <c r="W366" s="1" t="str">
        <f t="shared" si="30"/>
        <v>décembre</v>
      </c>
      <c r="X366" s="1" t="str">
        <f t="shared" si="31"/>
        <v>janvier</v>
      </c>
      <c r="Y366" s="1" t="str">
        <f t="shared" si="32"/>
        <v>2022</v>
      </c>
      <c r="Z366" s="1" t="str">
        <f t="shared" si="33"/>
        <v>2023</v>
      </c>
      <c r="AA366" t="str" cm="1">
        <f t="array" ref="AA366">_xlfn.IFS(COUNTIF(Feuil2!A$1:A$30,C366)&gt;0,Feuil2!$A$1,COUNTIF(Feuil2!B$1:B$30,C366)&gt;0,Feuil2!$B$1,COUNTIF(Feuil2!C$1:C$30,C366)&gt;0,Feuil2!$C$1,COUNTIF(Feuil2!D$1:D$30,C366)&gt;0,Feuil2!$D$1,COUNTIF(Feuil2!E$1:E$30,C366)&gt;0,Feuil2!$E$1)</f>
        <v>L'Oréal</v>
      </c>
      <c r="AB366" t="str">
        <f t="shared" si="34"/>
        <v>L'Oréal</v>
      </c>
      <c r="AC366" s="2">
        <f t="shared" si="35"/>
        <v>0.17499999999999999</v>
      </c>
    </row>
    <row r="367" spans="1:29" x14ac:dyDescent="0.2">
      <c r="A367" s="1">
        <v>44854</v>
      </c>
      <c r="B367">
        <v>47007</v>
      </c>
      <c r="C367" t="s">
        <v>554</v>
      </c>
      <c r="D367" t="s">
        <v>555</v>
      </c>
      <c r="E367" t="s">
        <v>83</v>
      </c>
      <c r="F367" t="s">
        <v>37</v>
      </c>
      <c r="H367" t="s">
        <v>26</v>
      </c>
      <c r="I367" t="s">
        <v>70</v>
      </c>
      <c r="J367" t="s">
        <v>32</v>
      </c>
      <c r="K367" t="s">
        <v>65</v>
      </c>
      <c r="L367">
        <v>2</v>
      </c>
      <c r="N367" s="2">
        <v>6.25E-2</v>
      </c>
      <c r="O367" s="1"/>
      <c r="P367" s="1">
        <v>44872</v>
      </c>
      <c r="Q367" s="1">
        <v>44950</v>
      </c>
      <c r="R367" s="1">
        <v>44978</v>
      </c>
      <c r="S367" s="1">
        <v>44985</v>
      </c>
      <c r="T367" s="1">
        <v>44932</v>
      </c>
      <c r="U367" s="1">
        <v>44936</v>
      </c>
      <c r="V367" s="1">
        <v>44936</v>
      </c>
      <c r="W367" s="1" t="str">
        <f t="shared" si="30"/>
        <v>octobre</v>
      </c>
      <c r="X367" s="1" t="str">
        <f t="shared" si="31"/>
        <v>janvier</v>
      </c>
      <c r="Y367" s="1" t="str">
        <f t="shared" si="32"/>
        <v>2022</v>
      </c>
      <c r="Z367" s="1" t="str">
        <f t="shared" si="33"/>
        <v>2023</v>
      </c>
      <c r="AA367" t="str" cm="1">
        <f t="array" ref="AA367">_xlfn.IFS(COUNTIF(Feuil2!A$1:A$30,C367)&gt;0,Feuil2!$A$1,COUNTIF(Feuil2!B$1:B$30,C367)&gt;0,Feuil2!$B$1,COUNTIF(Feuil2!C$1:C$30,C367)&gt;0,Feuil2!$C$1,COUNTIF(Feuil2!D$1:D$30,C367)&gt;0,Feuil2!$D$1,COUNTIF(Feuil2!E$1:E$30,C367)&gt;0,Feuil2!$E$1)</f>
        <v>L'Oréal</v>
      </c>
      <c r="AB367" t="str">
        <f t="shared" si="34"/>
        <v>L'Oréal</v>
      </c>
      <c r="AC367" s="2">
        <f t="shared" si="35"/>
        <v>8.7499999999999994E-2</v>
      </c>
    </row>
    <row r="368" spans="1:29" x14ac:dyDescent="0.2">
      <c r="A368" s="1">
        <v>44938</v>
      </c>
      <c r="B368">
        <v>47836</v>
      </c>
      <c r="C368" t="s">
        <v>67</v>
      </c>
      <c r="E368" t="s">
        <v>59</v>
      </c>
      <c r="F368" t="s">
        <v>53</v>
      </c>
      <c r="H368" t="s">
        <v>26</v>
      </c>
      <c r="I368" t="s">
        <v>70</v>
      </c>
      <c r="J368" t="s">
        <v>32</v>
      </c>
      <c r="K368" t="s">
        <v>65</v>
      </c>
      <c r="L368">
        <v>2</v>
      </c>
      <c r="N368" s="2">
        <v>0.125</v>
      </c>
      <c r="O368" s="1"/>
      <c r="P368" s="1">
        <v>44939</v>
      </c>
      <c r="Q368" s="1">
        <v>44942</v>
      </c>
      <c r="R368" s="1">
        <v>44958</v>
      </c>
      <c r="S368" s="1">
        <v>44963</v>
      </c>
      <c r="T368" s="1">
        <v>44939</v>
      </c>
      <c r="U368" s="1">
        <v>44951</v>
      </c>
      <c r="V368" s="1">
        <v>44951</v>
      </c>
      <c r="W368" s="1" t="str">
        <f t="shared" si="30"/>
        <v>janvier</v>
      </c>
      <c r="X368" s="1" t="str">
        <f t="shared" si="31"/>
        <v>janvier</v>
      </c>
      <c r="Y368" s="1" t="str">
        <f t="shared" si="32"/>
        <v>2023</v>
      </c>
      <c r="Z368" s="1" t="str">
        <f t="shared" si="33"/>
        <v>2023</v>
      </c>
      <c r="AA368" t="str" cm="1">
        <f t="array" ref="AA368">_xlfn.IFS(COUNTIF(Feuil2!A$1:A$30,C368)&gt;0,Feuil2!$A$1,COUNTIF(Feuil2!B$1:B$30,C368)&gt;0,Feuil2!$B$1,COUNTIF(Feuil2!C$1:C$30,C368)&gt;0,Feuil2!$C$1,COUNTIF(Feuil2!D$1:D$30,C368)&gt;0,Feuil2!$D$1,COUNTIF(Feuil2!E$1:E$30,C368)&gt;0,Feuil2!$E$1)</f>
        <v>L'Oréal</v>
      </c>
      <c r="AB368" t="str">
        <f t="shared" si="34"/>
        <v>L'Oréal</v>
      </c>
      <c r="AC368" s="2">
        <f t="shared" si="35"/>
        <v>0.17499999999999999</v>
      </c>
    </row>
    <row r="369" spans="1:29" x14ac:dyDescent="0.2">
      <c r="A369" s="1">
        <v>44911</v>
      </c>
      <c r="B369">
        <v>47569</v>
      </c>
      <c r="C369" t="s">
        <v>554</v>
      </c>
      <c r="D369" t="s">
        <v>555</v>
      </c>
      <c r="E369" t="s">
        <v>85</v>
      </c>
      <c r="F369" t="s">
        <v>86</v>
      </c>
      <c r="H369" t="s">
        <v>26</v>
      </c>
      <c r="I369" t="s">
        <v>70</v>
      </c>
      <c r="J369" t="s">
        <v>32</v>
      </c>
      <c r="K369" t="s">
        <v>65</v>
      </c>
      <c r="L369">
        <v>3</v>
      </c>
      <c r="N369" s="2">
        <v>0.79166666666666674</v>
      </c>
      <c r="O369" s="1"/>
      <c r="P369" s="1">
        <v>44917</v>
      </c>
      <c r="Q369" s="1">
        <v>44943</v>
      </c>
      <c r="R369" s="1">
        <v>44971</v>
      </c>
      <c r="S369" s="1">
        <v>44977</v>
      </c>
      <c r="T369" s="1">
        <v>44950</v>
      </c>
      <c r="U369" s="1">
        <v>44963</v>
      </c>
      <c r="V369" s="1">
        <v>44963</v>
      </c>
      <c r="W369" s="1" t="str">
        <f t="shared" si="30"/>
        <v>décembre</v>
      </c>
      <c r="X369" s="1" t="str">
        <f t="shared" si="31"/>
        <v>février</v>
      </c>
      <c r="Y369" s="1" t="str">
        <f t="shared" si="32"/>
        <v>2022</v>
      </c>
      <c r="Z369" s="1" t="str">
        <f t="shared" si="33"/>
        <v>2023</v>
      </c>
      <c r="AA369" t="str" cm="1">
        <f t="array" ref="AA369">_xlfn.IFS(COUNTIF(Feuil2!A$1:A$30,C369)&gt;0,Feuil2!$A$1,COUNTIF(Feuil2!B$1:B$30,C369)&gt;0,Feuil2!$B$1,COUNTIF(Feuil2!C$1:C$30,C369)&gt;0,Feuil2!$C$1,COUNTIF(Feuil2!D$1:D$30,C369)&gt;0,Feuil2!$D$1,COUNTIF(Feuil2!E$1:E$30,C369)&gt;0,Feuil2!$E$1)</f>
        <v>L'Oréal</v>
      </c>
      <c r="AB369" t="str">
        <f t="shared" si="34"/>
        <v>L'Oréal</v>
      </c>
      <c r="AC369" s="2">
        <f t="shared" si="35"/>
        <v>1.1083333333333334</v>
      </c>
    </row>
    <row r="370" spans="1:29" x14ac:dyDescent="0.2">
      <c r="A370" s="1">
        <v>44950</v>
      </c>
      <c r="B370">
        <v>47959</v>
      </c>
      <c r="C370" t="s">
        <v>79</v>
      </c>
      <c r="D370" t="s">
        <v>555</v>
      </c>
      <c r="E370" t="s">
        <v>81</v>
      </c>
      <c r="F370" t="s">
        <v>53</v>
      </c>
      <c r="G370" t="s">
        <v>23</v>
      </c>
      <c r="H370" t="s">
        <v>26</v>
      </c>
      <c r="I370" t="s">
        <v>70</v>
      </c>
      <c r="J370" t="s">
        <v>32</v>
      </c>
      <c r="K370" t="s">
        <v>65</v>
      </c>
      <c r="L370">
        <v>4</v>
      </c>
      <c r="N370" s="2">
        <v>0.20833333333333334</v>
      </c>
      <c r="O370" s="1">
        <v>44951</v>
      </c>
      <c r="P370" s="1">
        <v>44951</v>
      </c>
      <c r="Q370" s="1">
        <v>44951</v>
      </c>
      <c r="R370" s="1">
        <v>44965</v>
      </c>
      <c r="S370" s="1">
        <v>44968</v>
      </c>
      <c r="T370" s="1">
        <v>44952</v>
      </c>
      <c r="U370" s="1">
        <v>44958</v>
      </c>
      <c r="V370" s="1">
        <v>44959</v>
      </c>
      <c r="W370" s="1" t="str">
        <f t="shared" si="30"/>
        <v>janvier</v>
      </c>
      <c r="X370" s="1" t="str">
        <f t="shared" si="31"/>
        <v>février</v>
      </c>
      <c r="Y370" s="1" t="str">
        <f t="shared" si="32"/>
        <v>2023</v>
      </c>
      <c r="Z370" s="1" t="str">
        <f t="shared" si="33"/>
        <v>2023</v>
      </c>
      <c r="AA370" t="str" cm="1">
        <f t="array" ref="AA370">_xlfn.IFS(COUNTIF(Feuil2!A$1:A$30,C370)&gt;0,Feuil2!$A$1,COUNTIF(Feuil2!B$1:B$30,C370)&gt;0,Feuil2!$B$1,COUNTIF(Feuil2!C$1:C$30,C370)&gt;0,Feuil2!$C$1,COUNTIF(Feuil2!D$1:D$30,C370)&gt;0,Feuil2!$D$1,COUNTIF(Feuil2!E$1:E$30,C370)&gt;0,Feuil2!$E$1)</f>
        <v>L'Oréal</v>
      </c>
      <c r="AB370" t="str">
        <f t="shared" si="34"/>
        <v>L'Oréal</v>
      </c>
      <c r="AC370" s="2">
        <f t="shared" si="35"/>
        <v>0.29166666666666669</v>
      </c>
    </row>
    <row r="371" spans="1:29" x14ac:dyDescent="0.2">
      <c r="A371" s="1">
        <v>44957</v>
      </c>
      <c r="B371">
        <v>48028</v>
      </c>
      <c r="C371" t="s">
        <v>87</v>
      </c>
      <c r="D371" t="s">
        <v>556</v>
      </c>
      <c r="E371" t="s">
        <v>24</v>
      </c>
      <c r="F371" t="s">
        <v>116</v>
      </c>
      <c r="H371" t="s">
        <v>26</v>
      </c>
      <c r="I371" t="s">
        <v>70</v>
      </c>
      <c r="J371" t="s">
        <v>54</v>
      </c>
      <c r="K371" t="s">
        <v>65</v>
      </c>
      <c r="L371">
        <v>8</v>
      </c>
      <c r="N371" s="2">
        <v>0.95833333333333315</v>
      </c>
      <c r="O371" s="1">
        <v>44957</v>
      </c>
      <c r="P371" s="1">
        <v>44963</v>
      </c>
      <c r="Q371" s="1">
        <v>44971</v>
      </c>
      <c r="R371" s="1">
        <v>44999</v>
      </c>
      <c r="S371" s="1">
        <v>45006</v>
      </c>
      <c r="T371" s="1">
        <v>44965</v>
      </c>
      <c r="U371" s="1">
        <v>44979</v>
      </c>
      <c r="V371" s="1">
        <v>44981</v>
      </c>
      <c r="W371" s="1" t="str">
        <f t="shared" si="30"/>
        <v>janvier</v>
      </c>
      <c r="X371" s="1" t="str">
        <f t="shared" si="31"/>
        <v>février</v>
      </c>
      <c r="Y371" s="1" t="str">
        <f t="shared" si="32"/>
        <v>2023</v>
      </c>
      <c r="Z371" s="1" t="str">
        <f t="shared" si="33"/>
        <v>2023</v>
      </c>
      <c r="AA371" t="str" cm="1">
        <f t="array" ref="AA371">_xlfn.IFS(COUNTIF(Feuil2!A$1:A$30,C371)&gt;0,Feuil2!$A$1,COUNTIF(Feuil2!B$1:B$30,C371)&gt;0,Feuil2!$B$1,COUNTIF(Feuil2!C$1:C$30,C371)&gt;0,Feuil2!$C$1,COUNTIF(Feuil2!D$1:D$30,C371)&gt;0,Feuil2!$D$1,COUNTIF(Feuil2!E$1:E$30,C371)&gt;0,Feuil2!$E$1)</f>
        <v>L'Oréal</v>
      </c>
      <c r="AB371" t="str">
        <f t="shared" si="34"/>
        <v>L'Oréal</v>
      </c>
      <c r="AC371" s="2">
        <f t="shared" si="35"/>
        <v>1.3416666666666663</v>
      </c>
    </row>
    <row r="372" spans="1:29" x14ac:dyDescent="0.2">
      <c r="A372" s="1">
        <v>44977</v>
      </c>
      <c r="B372">
        <v>48237</v>
      </c>
      <c r="C372" t="s">
        <v>554</v>
      </c>
      <c r="E372" t="s">
        <v>113</v>
      </c>
      <c r="F372" t="s">
        <v>152</v>
      </c>
      <c r="H372" t="s">
        <v>26</v>
      </c>
      <c r="I372" t="s">
        <v>70</v>
      </c>
      <c r="J372" t="s">
        <v>32</v>
      </c>
      <c r="K372" t="s">
        <v>65</v>
      </c>
      <c r="L372">
        <v>1</v>
      </c>
      <c r="N372" s="2">
        <v>4.1666666666666664E-2</v>
      </c>
      <c r="O372" s="1">
        <v>44977</v>
      </c>
      <c r="P372" s="1">
        <v>44977</v>
      </c>
      <c r="Q372" s="1">
        <v>44977</v>
      </c>
      <c r="R372" s="1">
        <v>44981</v>
      </c>
      <c r="S372" s="1">
        <v>44984</v>
      </c>
      <c r="T372" s="1">
        <v>44978</v>
      </c>
      <c r="U372" s="1">
        <v>44978</v>
      </c>
      <c r="V372" s="1">
        <v>44978</v>
      </c>
      <c r="W372" s="1" t="str">
        <f t="shared" si="30"/>
        <v>février</v>
      </c>
      <c r="X372" s="1" t="str">
        <f t="shared" si="31"/>
        <v>février</v>
      </c>
      <c r="Y372" s="1" t="str">
        <f t="shared" si="32"/>
        <v>2023</v>
      </c>
      <c r="Z372" s="1" t="str">
        <f t="shared" si="33"/>
        <v>2023</v>
      </c>
      <c r="AA372" t="str" cm="1">
        <f t="array" ref="AA372">_xlfn.IFS(COUNTIF(Feuil2!A$1:A$30,C372)&gt;0,Feuil2!$A$1,COUNTIF(Feuil2!B$1:B$30,C372)&gt;0,Feuil2!$B$1,COUNTIF(Feuil2!C$1:C$30,C372)&gt;0,Feuil2!$C$1,COUNTIF(Feuil2!D$1:D$30,C372)&gt;0,Feuil2!$D$1,COUNTIF(Feuil2!E$1:E$30,C372)&gt;0,Feuil2!$E$1)</f>
        <v>L'Oréal</v>
      </c>
      <c r="AB372" t="str">
        <f t="shared" si="34"/>
        <v>L'Oréal</v>
      </c>
      <c r="AC372" s="2">
        <f t="shared" si="35"/>
        <v>5.8333333333333327E-2</v>
      </c>
    </row>
    <row r="373" spans="1:29" x14ac:dyDescent="0.2">
      <c r="A373" s="1">
        <v>44957</v>
      </c>
      <c r="B373">
        <v>48024</v>
      </c>
      <c r="C373" t="s">
        <v>87</v>
      </c>
      <c r="D373" t="s">
        <v>556</v>
      </c>
      <c r="E373" t="s">
        <v>74</v>
      </c>
      <c r="F373" t="s">
        <v>48</v>
      </c>
      <c r="H373" t="s">
        <v>26</v>
      </c>
      <c r="I373" t="s">
        <v>70</v>
      </c>
      <c r="J373" t="s">
        <v>54</v>
      </c>
      <c r="K373" t="s">
        <v>65</v>
      </c>
      <c r="L373">
        <v>3</v>
      </c>
      <c r="N373" s="2">
        <v>0.29166666666666663</v>
      </c>
      <c r="O373" s="1">
        <v>44957</v>
      </c>
      <c r="P373" s="1">
        <v>44963</v>
      </c>
      <c r="Q373" s="1">
        <v>44977</v>
      </c>
      <c r="R373" s="1">
        <v>45005</v>
      </c>
      <c r="S373" s="1">
        <v>45033</v>
      </c>
      <c r="T373" s="1">
        <v>44967</v>
      </c>
      <c r="U373" s="1">
        <v>44991</v>
      </c>
      <c r="V373" s="1">
        <v>44991</v>
      </c>
      <c r="W373" s="1" t="str">
        <f t="shared" si="30"/>
        <v>janvier</v>
      </c>
      <c r="X373" s="1" t="str">
        <f t="shared" si="31"/>
        <v>mars</v>
      </c>
      <c r="Y373" s="1" t="str">
        <f t="shared" si="32"/>
        <v>2023</v>
      </c>
      <c r="Z373" s="1" t="str">
        <f t="shared" si="33"/>
        <v>2023</v>
      </c>
      <c r="AA373" t="str" cm="1">
        <f t="array" ref="AA373">_xlfn.IFS(COUNTIF(Feuil2!A$1:A$30,C373)&gt;0,Feuil2!$A$1,COUNTIF(Feuil2!B$1:B$30,C373)&gt;0,Feuil2!$B$1,COUNTIF(Feuil2!C$1:C$30,C373)&gt;0,Feuil2!$C$1,COUNTIF(Feuil2!D$1:D$30,C373)&gt;0,Feuil2!$D$1,COUNTIF(Feuil2!E$1:E$30,C373)&gt;0,Feuil2!$E$1)</f>
        <v>L'Oréal</v>
      </c>
      <c r="AB373" t="str">
        <f t="shared" si="34"/>
        <v>L'Oréal</v>
      </c>
      <c r="AC373" s="2">
        <f t="shared" si="35"/>
        <v>0.40833333333333327</v>
      </c>
    </row>
    <row r="374" spans="1:29" x14ac:dyDescent="0.2">
      <c r="A374" s="1">
        <v>44958</v>
      </c>
      <c r="B374">
        <v>48045</v>
      </c>
      <c r="C374" t="s">
        <v>72</v>
      </c>
      <c r="D374" t="s">
        <v>556</v>
      </c>
      <c r="E374" t="s">
        <v>24</v>
      </c>
      <c r="F374" t="s">
        <v>114</v>
      </c>
      <c r="G374" t="s">
        <v>23</v>
      </c>
      <c r="H374" t="s">
        <v>38</v>
      </c>
      <c r="I374" t="s">
        <v>70</v>
      </c>
      <c r="J374" t="s">
        <v>219</v>
      </c>
      <c r="K374" t="s">
        <v>65</v>
      </c>
      <c r="L374">
        <v>4</v>
      </c>
      <c r="N374" s="2">
        <v>0.52083333333333337</v>
      </c>
      <c r="O374" s="1">
        <v>44966</v>
      </c>
      <c r="P374" s="1">
        <v>44964</v>
      </c>
      <c r="Q374" s="1">
        <v>44982</v>
      </c>
      <c r="R374" s="1">
        <v>45010</v>
      </c>
      <c r="S374" s="1"/>
      <c r="T374" s="1">
        <v>44973</v>
      </c>
      <c r="U374" s="1">
        <v>44986</v>
      </c>
      <c r="V374" s="1">
        <v>44987</v>
      </c>
      <c r="W374" s="1" t="str">
        <f t="shared" si="30"/>
        <v>février</v>
      </c>
      <c r="X374" s="1" t="str">
        <f t="shared" si="31"/>
        <v>mars</v>
      </c>
      <c r="Y374" s="1" t="str">
        <f t="shared" si="32"/>
        <v>2023</v>
      </c>
      <c r="Z374" s="1" t="str">
        <f t="shared" si="33"/>
        <v>2023</v>
      </c>
      <c r="AA374" t="str" cm="1">
        <f t="array" ref="AA374">_xlfn.IFS(COUNTIF(Feuil2!A$1:A$30,C374)&gt;0,Feuil2!$A$1,COUNTIF(Feuil2!B$1:B$30,C374)&gt;0,Feuil2!$B$1,COUNTIF(Feuil2!C$1:C$30,C374)&gt;0,Feuil2!$C$1,COUNTIF(Feuil2!D$1:D$30,C374)&gt;0,Feuil2!$D$1,COUNTIF(Feuil2!E$1:E$30,C374)&gt;0,Feuil2!$E$1)</f>
        <v>L'Oréal</v>
      </c>
      <c r="AB374" t="str">
        <f t="shared" si="34"/>
        <v>L'Oréal</v>
      </c>
      <c r="AC374" s="2">
        <f t="shared" si="35"/>
        <v>0.72916666666666663</v>
      </c>
    </row>
    <row r="375" spans="1:29" x14ac:dyDescent="0.2">
      <c r="A375" s="1">
        <v>44978</v>
      </c>
      <c r="B375">
        <v>48211</v>
      </c>
      <c r="C375" t="s">
        <v>87</v>
      </c>
      <c r="D375" t="s">
        <v>98</v>
      </c>
      <c r="E375" t="s">
        <v>85</v>
      </c>
      <c r="F375" t="s">
        <v>48</v>
      </c>
      <c r="H375" t="s">
        <v>26</v>
      </c>
      <c r="I375" t="s">
        <v>70</v>
      </c>
      <c r="J375" t="s">
        <v>54</v>
      </c>
      <c r="K375" t="s">
        <v>65</v>
      </c>
      <c r="L375">
        <v>3</v>
      </c>
      <c r="N375" s="2">
        <v>0.20833333333333337</v>
      </c>
      <c r="O375" s="1">
        <v>44978</v>
      </c>
      <c r="P375" s="1">
        <v>44980</v>
      </c>
      <c r="Q375" s="1">
        <v>44985</v>
      </c>
      <c r="R375" s="1">
        <v>45034</v>
      </c>
      <c r="S375" s="1">
        <v>45040</v>
      </c>
      <c r="T375" s="1">
        <v>44984</v>
      </c>
      <c r="U375" s="1">
        <v>44991</v>
      </c>
      <c r="V375" s="1">
        <v>44992</v>
      </c>
      <c r="W375" s="1" t="str">
        <f t="shared" si="30"/>
        <v>février</v>
      </c>
      <c r="X375" s="1" t="str">
        <f t="shared" si="31"/>
        <v>mars</v>
      </c>
      <c r="Y375" s="1" t="str">
        <f t="shared" si="32"/>
        <v>2023</v>
      </c>
      <c r="Z375" s="1" t="str">
        <f t="shared" si="33"/>
        <v>2023</v>
      </c>
      <c r="AA375" t="str" cm="1">
        <f t="array" ref="AA375">_xlfn.IFS(COUNTIF(Feuil2!A$1:A$30,C375)&gt;0,Feuil2!$A$1,COUNTIF(Feuil2!B$1:B$30,C375)&gt;0,Feuil2!$B$1,COUNTIF(Feuil2!C$1:C$30,C375)&gt;0,Feuil2!$C$1,COUNTIF(Feuil2!D$1:D$30,C375)&gt;0,Feuil2!$D$1,COUNTIF(Feuil2!E$1:E$30,C375)&gt;0,Feuil2!$E$1)</f>
        <v>L'Oréal</v>
      </c>
      <c r="AB375" t="str">
        <f t="shared" si="34"/>
        <v>L'Oréal</v>
      </c>
      <c r="AC375" s="2">
        <f t="shared" si="35"/>
        <v>0.29166666666666669</v>
      </c>
    </row>
    <row r="376" spans="1:29" x14ac:dyDescent="0.2">
      <c r="A376" s="1">
        <v>44986</v>
      </c>
      <c r="B376">
        <v>48321</v>
      </c>
      <c r="C376" t="s">
        <v>531</v>
      </c>
      <c r="D376" t="s">
        <v>532</v>
      </c>
      <c r="E376" t="s">
        <v>334</v>
      </c>
      <c r="F376" t="s">
        <v>97</v>
      </c>
      <c r="H376" t="s">
        <v>26</v>
      </c>
      <c r="I376" t="s">
        <v>70</v>
      </c>
      <c r="J376" t="s">
        <v>32</v>
      </c>
      <c r="K376" t="s">
        <v>65</v>
      </c>
      <c r="L376">
        <v>1</v>
      </c>
      <c r="N376" s="2">
        <v>4.1666666666666664E-2</v>
      </c>
      <c r="O376" s="1">
        <v>44986</v>
      </c>
      <c r="P376" s="1">
        <v>44988</v>
      </c>
      <c r="Q376" s="1">
        <v>44999</v>
      </c>
      <c r="R376" s="1">
        <v>45027</v>
      </c>
      <c r="S376" s="1">
        <v>45054</v>
      </c>
      <c r="T376" s="1">
        <v>44988</v>
      </c>
      <c r="U376" s="1">
        <v>44995</v>
      </c>
      <c r="V376" s="1">
        <v>44995</v>
      </c>
      <c r="W376" s="1" t="str">
        <f t="shared" si="30"/>
        <v>mars</v>
      </c>
      <c r="X376" s="1" t="str">
        <f t="shared" si="31"/>
        <v>mars</v>
      </c>
      <c r="Y376" s="1" t="str">
        <f t="shared" si="32"/>
        <v>2023</v>
      </c>
      <c r="Z376" s="1" t="str">
        <f t="shared" si="33"/>
        <v>2023</v>
      </c>
      <c r="AA376" t="str" cm="1">
        <f t="array" ref="AA376">_xlfn.IFS(COUNTIF(Feuil2!A$1:A$30,C376)&gt;0,Feuil2!$A$1,COUNTIF(Feuil2!B$1:B$30,C376)&gt;0,Feuil2!$B$1,COUNTIF(Feuil2!C$1:C$30,C376)&gt;0,Feuil2!$C$1,COUNTIF(Feuil2!D$1:D$30,C376)&gt;0,Feuil2!$D$1,COUNTIF(Feuil2!E$1:E$30,C376)&gt;0,Feuil2!$E$1)</f>
        <v>L'Oréal</v>
      </c>
      <c r="AB376" t="str">
        <f t="shared" si="34"/>
        <v>L'Oréal</v>
      </c>
      <c r="AC376" s="2">
        <f t="shared" si="35"/>
        <v>5.8333333333333327E-2</v>
      </c>
    </row>
    <row r="377" spans="1:29" x14ac:dyDescent="0.2">
      <c r="A377" s="1">
        <v>44946</v>
      </c>
      <c r="B377">
        <v>47931</v>
      </c>
      <c r="C377" t="s">
        <v>289</v>
      </c>
      <c r="D377" t="s">
        <v>290</v>
      </c>
      <c r="E377" t="s">
        <v>24</v>
      </c>
      <c r="F377" t="s">
        <v>69</v>
      </c>
      <c r="H377" t="s">
        <v>26</v>
      </c>
      <c r="I377" t="s">
        <v>70</v>
      </c>
      <c r="J377" t="s">
        <v>32</v>
      </c>
      <c r="K377" t="s">
        <v>65</v>
      </c>
      <c r="L377">
        <v>8</v>
      </c>
      <c r="N377" s="2">
        <v>0.8125</v>
      </c>
      <c r="O377" s="1">
        <v>44946</v>
      </c>
      <c r="P377" s="1">
        <v>44952</v>
      </c>
      <c r="Q377" s="1">
        <v>44963</v>
      </c>
      <c r="R377" s="1">
        <v>44991</v>
      </c>
      <c r="S377" s="1">
        <v>45019</v>
      </c>
      <c r="T377" s="1">
        <v>44956</v>
      </c>
      <c r="U377" s="1">
        <v>44994</v>
      </c>
      <c r="V377" s="1">
        <v>45002</v>
      </c>
      <c r="W377" s="1" t="str">
        <f t="shared" si="30"/>
        <v>janvier</v>
      </c>
      <c r="X377" s="1" t="str">
        <f t="shared" si="31"/>
        <v>mars</v>
      </c>
      <c r="Y377" s="1" t="str">
        <f t="shared" si="32"/>
        <v>2023</v>
      </c>
      <c r="Z377" s="1" t="str">
        <f t="shared" si="33"/>
        <v>2023</v>
      </c>
      <c r="AA377" t="str" cm="1">
        <f t="array" ref="AA377">_xlfn.IFS(COUNTIF(Feuil2!A$1:A$30,C377)&gt;0,Feuil2!$A$1,COUNTIF(Feuil2!B$1:B$30,C377)&gt;0,Feuil2!$B$1,COUNTIF(Feuil2!C$1:C$30,C377)&gt;0,Feuil2!$C$1,COUNTIF(Feuil2!D$1:D$30,C377)&gt;0,Feuil2!$D$1,COUNTIF(Feuil2!E$1:E$30,C377)&gt;0,Feuil2!$E$1)</f>
        <v>L'Oréal</v>
      </c>
      <c r="AB377" t="str">
        <f t="shared" si="34"/>
        <v>L'Oréal</v>
      </c>
      <c r="AC377" s="2">
        <f t="shared" si="35"/>
        <v>1.1375</v>
      </c>
    </row>
    <row r="378" spans="1:29" x14ac:dyDescent="0.2">
      <c r="A378" s="1">
        <v>44964</v>
      </c>
      <c r="B378">
        <v>48094</v>
      </c>
      <c r="C378" t="s">
        <v>531</v>
      </c>
      <c r="D378" t="s">
        <v>532</v>
      </c>
      <c r="E378" t="s">
        <v>83</v>
      </c>
      <c r="F378" t="s">
        <v>48</v>
      </c>
      <c r="H378" t="s">
        <v>26</v>
      </c>
      <c r="I378" t="s">
        <v>70</v>
      </c>
      <c r="J378" t="s">
        <v>32</v>
      </c>
      <c r="K378" t="s">
        <v>65</v>
      </c>
      <c r="L378">
        <v>2</v>
      </c>
      <c r="N378" s="2">
        <v>0.18749999999999997</v>
      </c>
      <c r="O378" s="1">
        <v>44964</v>
      </c>
      <c r="P378" s="1">
        <v>44967</v>
      </c>
      <c r="Q378" s="1">
        <v>45006</v>
      </c>
      <c r="R378" s="1">
        <v>45034</v>
      </c>
      <c r="S378" s="1">
        <v>45041</v>
      </c>
      <c r="T378" s="1">
        <v>44984</v>
      </c>
      <c r="U378" s="1">
        <v>45000</v>
      </c>
      <c r="V378" s="1">
        <v>45001</v>
      </c>
      <c r="W378" s="1" t="str">
        <f t="shared" si="30"/>
        <v>février</v>
      </c>
      <c r="X378" s="1" t="str">
        <f t="shared" si="31"/>
        <v>mars</v>
      </c>
      <c r="Y378" s="1" t="str">
        <f t="shared" si="32"/>
        <v>2023</v>
      </c>
      <c r="Z378" s="1" t="str">
        <f t="shared" si="33"/>
        <v>2023</v>
      </c>
      <c r="AA378" t="str" cm="1">
        <f t="array" ref="AA378">_xlfn.IFS(COUNTIF(Feuil2!A$1:A$30,C378)&gt;0,Feuil2!$A$1,COUNTIF(Feuil2!B$1:B$30,C378)&gt;0,Feuil2!$B$1,COUNTIF(Feuil2!C$1:C$30,C378)&gt;0,Feuil2!$C$1,COUNTIF(Feuil2!D$1:D$30,C378)&gt;0,Feuil2!$D$1,COUNTIF(Feuil2!E$1:E$30,C378)&gt;0,Feuil2!$E$1)</f>
        <v>L'Oréal</v>
      </c>
      <c r="AB378" t="str">
        <f t="shared" si="34"/>
        <v>L'Oréal</v>
      </c>
      <c r="AC378" s="2">
        <f t="shared" si="35"/>
        <v>0.26249999999999996</v>
      </c>
    </row>
    <row r="379" spans="1:29" x14ac:dyDescent="0.2">
      <c r="A379" s="1">
        <v>44966</v>
      </c>
      <c r="B379">
        <v>48131</v>
      </c>
      <c r="C379" t="s">
        <v>89</v>
      </c>
      <c r="D379" t="s">
        <v>557</v>
      </c>
      <c r="E379" t="s">
        <v>225</v>
      </c>
      <c r="F379" t="s">
        <v>545</v>
      </c>
      <c r="G379" t="s">
        <v>558</v>
      </c>
      <c r="H379" t="s">
        <v>38</v>
      </c>
      <c r="I379" t="s">
        <v>70</v>
      </c>
      <c r="J379" t="s">
        <v>219</v>
      </c>
      <c r="K379" t="s">
        <v>65</v>
      </c>
      <c r="L379">
        <v>2</v>
      </c>
      <c r="N379" s="2">
        <v>0.16666666666666666</v>
      </c>
      <c r="O379" s="1">
        <v>44966</v>
      </c>
      <c r="P379" s="1">
        <v>44966</v>
      </c>
      <c r="Q379" s="1"/>
      <c r="R379" s="1"/>
      <c r="S379" s="1">
        <v>44977</v>
      </c>
      <c r="T379" s="1">
        <v>44966</v>
      </c>
      <c r="U379" s="1">
        <v>45005</v>
      </c>
      <c r="V379" s="1">
        <v>44979</v>
      </c>
      <c r="W379" s="1" t="str">
        <f t="shared" si="30"/>
        <v>février</v>
      </c>
      <c r="X379" s="1" t="str">
        <f t="shared" si="31"/>
        <v>février</v>
      </c>
      <c r="Y379" s="1" t="str">
        <f t="shared" si="32"/>
        <v>2023</v>
      </c>
      <c r="Z379" s="1" t="str">
        <f t="shared" si="33"/>
        <v>2023</v>
      </c>
      <c r="AA379" t="str" cm="1">
        <f t="array" ref="AA379">_xlfn.IFS(COUNTIF(Feuil2!A$1:A$30,C379)&gt;0,Feuil2!$A$1,COUNTIF(Feuil2!B$1:B$30,C379)&gt;0,Feuil2!$B$1,COUNTIF(Feuil2!C$1:C$30,C379)&gt;0,Feuil2!$C$1,COUNTIF(Feuil2!D$1:D$30,C379)&gt;0,Feuil2!$D$1,COUNTIF(Feuil2!E$1:E$30,C379)&gt;0,Feuil2!$E$1)</f>
        <v>L'Oréal</v>
      </c>
      <c r="AB379" t="str">
        <f t="shared" si="34"/>
        <v>L'Oréal</v>
      </c>
      <c r="AC379" s="2">
        <f t="shared" si="35"/>
        <v>0.23333333333333331</v>
      </c>
    </row>
    <row r="380" spans="1:29" x14ac:dyDescent="0.2">
      <c r="A380" s="1">
        <v>44958</v>
      </c>
      <c r="B380">
        <v>48036</v>
      </c>
      <c r="C380" t="s">
        <v>87</v>
      </c>
      <c r="D380" t="s">
        <v>559</v>
      </c>
      <c r="E380" t="s">
        <v>225</v>
      </c>
      <c r="F380" t="s">
        <v>545</v>
      </c>
      <c r="H380" t="s">
        <v>38</v>
      </c>
      <c r="I380" t="s">
        <v>70</v>
      </c>
      <c r="J380" t="s">
        <v>219</v>
      </c>
      <c r="K380" t="s">
        <v>65</v>
      </c>
      <c r="L380">
        <v>4</v>
      </c>
      <c r="N380" s="2">
        <v>0.39583333333333337</v>
      </c>
      <c r="O380" s="1">
        <v>44958</v>
      </c>
      <c r="P380" s="1">
        <v>44964</v>
      </c>
      <c r="Q380" s="1">
        <v>44970</v>
      </c>
      <c r="R380" s="1">
        <v>44998</v>
      </c>
      <c r="S380" s="1"/>
      <c r="T380" s="1">
        <v>44966</v>
      </c>
      <c r="U380" s="1">
        <v>44977</v>
      </c>
      <c r="V380" s="1">
        <v>44987</v>
      </c>
      <c r="W380" s="1" t="str">
        <f t="shared" si="30"/>
        <v>février</v>
      </c>
      <c r="X380" s="1" t="str">
        <f t="shared" si="31"/>
        <v>mars</v>
      </c>
      <c r="Y380" s="1" t="str">
        <f t="shared" si="32"/>
        <v>2023</v>
      </c>
      <c r="Z380" s="1" t="str">
        <f t="shared" si="33"/>
        <v>2023</v>
      </c>
      <c r="AA380" t="str" cm="1">
        <f t="array" ref="AA380">_xlfn.IFS(COUNTIF(Feuil2!A$1:A$30,C380)&gt;0,Feuil2!$A$1,COUNTIF(Feuil2!B$1:B$30,C380)&gt;0,Feuil2!$B$1,COUNTIF(Feuil2!C$1:C$30,C380)&gt;0,Feuil2!$C$1,COUNTIF(Feuil2!D$1:D$30,C380)&gt;0,Feuil2!$D$1,COUNTIF(Feuil2!E$1:E$30,C380)&gt;0,Feuil2!$E$1)</f>
        <v>L'Oréal</v>
      </c>
      <c r="AB380" t="str">
        <f t="shared" si="34"/>
        <v>L'Oréal</v>
      </c>
      <c r="AC380" s="2">
        <f t="shared" si="35"/>
        <v>0.5541666666666667</v>
      </c>
    </row>
    <row r="381" spans="1:29" x14ac:dyDescent="0.2">
      <c r="A381" s="1">
        <v>44987</v>
      </c>
      <c r="B381">
        <v>48320</v>
      </c>
      <c r="C381" t="s">
        <v>87</v>
      </c>
      <c r="D381" t="s">
        <v>560</v>
      </c>
      <c r="E381" t="s">
        <v>113</v>
      </c>
      <c r="F381" t="s">
        <v>48</v>
      </c>
      <c r="H381" t="s">
        <v>26</v>
      </c>
      <c r="I381" t="s">
        <v>70</v>
      </c>
      <c r="J381" t="s">
        <v>54</v>
      </c>
      <c r="K381" t="s">
        <v>65</v>
      </c>
      <c r="L381">
        <v>2</v>
      </c>
      <c r="N381" s="2">
        <v>0.14583333333333331</v>
      </c>
      <c r="O381" s="1">
        <v>44987</v>
      </c>
      <c r="P381" s="1">
        <v>44998</v>
      </c>
      <c r="Q381" s="1">
        <v>45005</v>
      </c>
      <c r="R381" s="1">
        <v>45050</v>
      </c>
      <c r="S381" s="1">
        <v>45062</v>
      </c>
      <c r="T381" s="1">
        <v>45002</v>
      </c>
      <c r="U381" s="1">
        <v>45009</v>
      </c>
      <c r="V381" s="1">
        <v>45009</v>
      </c>
      <c r="W381" s="1" t="str">
        <f t="shared" si="30"/>
        <v>mars</v>
      </c>
      <c r="X381" s="1" t="str">
        <f t="shared" si="31"/>
        <v>mars</v>
      </c>
      <c r="Y381" s="1" t="str">
        <f t="shared" si="32"/>
        <v>2023</v>
      </c>
      <c r="Z381" s="1" t="str">
        <f t="shared" si="33"/>
        <v>2023</v>
      </c>
      <c r="AA381" t="str" cm="1">
        <f t="array" ref="AA381">_xlfn.IFS(COUNTIF(Feuil2!A$1:A$30,C381)&gt;0,Feuil2!$A$1,COUNTIF(Feuil2!B$1:B$30,C381)&gt;0,Feuil2!$B$1,COUNTIF(Feuil2!C$1:C$30,C381)&gt;0,Feuil2!$C$1,COUNTIF(Feuil2!D$1:D$30,C381)&gt;0,Feuil2!$D$1,COUNTIF(Feuil2!E$1:E$30,C381)&gt;0,Feuil2!$E$1)</f>
        <v>L'Oréal</v>
      </c>
      <c r="AB381" t="str">
        <f t="shared" si="34"/>
        <v>L'Oréal</v>
      </c>
      <c r="AC381" s="2">
        <f t="shared" si="35"/>
        <v>0.20416666666666664</v>
      </c>
    </row>
    <row r="382" spans="1:29" x14ac:dyDescent="0.2">
      <c r="A382" s="1">
        <v>44986</v>
      </c>
      <c r="B382">
        <v>48315</v>
      </c>
      <c r="C382" t="s">
        <v>87</v>
      </c>
      <c r="D382" t="s">
        <v>560</v>
      </c>
      <c r="E382" t="s">
        <v>83</v>
      </c>
      <c r="F382" t="s">
        <v>37</v>
      </c>
      <c r="H382" t="s">
        <v>26</v>
      </c>
      <c r="I382" t="s">
        <v>70</v>
      </c>
      <c r="J382" t="s">
        <v>54</v>
      </c>
      <c r="K382" t="s">
        <v>65</v>
      </c>
      <c r="L382">
        <v>7</v>
      </c>
      <c r="N382" s="2">
        <v>0.58333333333333337</v>
      </c>
      <c r="O382" s="1">
        <v>44986</v>
      </c>
      <c r="P382" s="1">
        <v>44991</v>
      </c>
      <c r="Q382" s="1">
        <v>45005</v>
      </c>
      <c r="R382" s="1">
        <v>45033</v>
      </c>
      <c r="S382" s="1">
        <v>45062</v>
      </c>
      <c r="T382" s="1">
        <v>44992</v>
      </c>
      <c r="U382" s="1">
        <v>45009</v>
      </c>
      <c r="V382" s="1">
        <v>45012</v>
      </c>
      <c r="W382" s="1" t="str">
        <f t="shared" si="30"/>
        <v>mars</v>
      </c>
      <c r="X382" s="1" t="str">
        <f t="shared" si="31"/>
        <v>mars</v>
      </c>
      <c r="Y382" s="1" t="str">
        <f t="shared" si="32"/>
        <v>2023</v>
      </c>
      <c r="Z382" s="1" t="str">
        <f t="shared" si="33"/>
        <v>2023</v>
      </c>
      <c r="AA382" t="str" cm="1">
        <f t="array" ref="AA382">_xlfn.IFS(COUNTIF(Feuil2!A$1:A$30,C382)&gt;0,Feuil2!$A$1,COUNTIF(Feuil2!B$1:B$30,C382)&gt;0,Feuil2!$B$1,COUNTIF(Feuil2!C$1:C$30,C382)&gt;0,Feuil2!$C$1,COUNTIF(Feuil2!D$1:D$30,C382)&gt;0,Feuil2!$D$1,COUNTIF(Feuil2!E$1:E$30,C382)&gt;0,Feuil2!$E$1)</f>
        <v>L'Oréal</v>
      </c>
      <c r="AB382" t="str">
        <f t="shared" si="34"/>
        <v>L'Oréal</v>
      </c>
      <c r="AC382" s="2">
        <f t="shared" si="35"/>
        <v>0.81666666666666665</v>
      </c>
    </row>
    <row r="383" spans="1:29" x14ac:dyDescent="0.2">
      <c r="A383" s="1">
        <v>44986</v>
      </c>
      <c r="B383">
        <v>48316</v>
      </c>
      <c r="C383" t="s">
        <v>87</v>
      </c>
      <c r="D383" t="s">
        <v>560</v>
      </c>
      <c r="E383" t="s">
        <v>24</v>
      </c>
      <c r="F383" t="s">
        <v>116</v>
      </c>
      <c r="H383" t="s">
        <v>26</v>
      </c>
      <c r="I383" t="s">
        <v>70</v>
      </c>
      <c r="J383" t="s">
        <v>54</v>
      </c>
      <c r="K383" t="s">
        <v>65</v>
      </c>
      <c r="L383">
        <v>1</v>
      </c>
      <c r="N383" s="2">
        <v>0.27083333333333337</v>
      </c>
      <c r="O383" s="1">
        <v>44986</v>
      </c>
      <c r="P383" s="1">
        <v>44991</v>
      </c>
      <c r="Q383" s="1">
        <v>45005</v>
      </c>
      <c r="R383" s="1">
        <v>45030</v>
      </c>
      <c r="S383" s="1">
        <v>45062</v>
      </c>
      <c r="T383" s="1">
        <v>44995</v>
      </c>
      <c r="U383" s="1">
        <v>45008</v>
      </c>
      <c r="V383" s="1">
        <v>45009</v>
      </c>
      <c r="W383" s="1" t="str">
        <f t="shared" si="30"/>
        <v>mars</v>
      </c>
      <c r="X383" s="1" t="str">
        <f t="shared" si="31"/>
        <v>mars</v>
      </c>
      <c r="Y383" s="1" t="str">
        <f t="shared" si="32"/>
        <v>2023</v>
      </c>
      <c r="Z383" s="1" t="str">
        <f t="shared" si="33"/>
        <v>2023</v>
      </c>
      <c r="AA383" t="str" cm="1">
        <f t="array" ref="AA383">_xlfn.IFS(COUNTIF(Feuil2!A$1:A$30,C383)&gt;0,Feuil2!$A$1,COUNTIF(Feuil2!B$1:B$30,C383)&gt;0,Feuil2!$B$1,COUNTIF(Feuil2!C$1:C$30,C383)&gt;0,Feuil2!$C$1,COUNTIF(Feuil2!D$1:D$30,C383)&gt;0,Feuil2!$D$1,COUNTIF(Feuil2!E$1:E$30,C383)&gt;0,Feuil2!$E$1)</f>
        <v>L'Oréal</v>
      </c>
      <c r="AB383" t="str">
        <f t="shared" si="34"/>
        <v>L'Oréal</v>
      </c>
      <c r="AC383" s="2">
        <f t="shared" si="35"/>
        <v>0.37916666666666671</v>
      </c>
    </row>
    <row r="384" spans="1:29" x14ac:dyDescent="0.2">
      <c r="A384" s="1">
        <v>44964</v>
      </c>
      <c r="B384">
        <v>48103</v>
      </c>
      <c r="C384" t="s">
        <v>531</v>
      </c>
      <c r="D384" t="s">
        <v>532</v>
      </c>
      <c r="E384" t="s">
        <v>24</v>
      </c>
      <c r="F384" t="s">
        <v>116</v>
      </c>
      <c r="H384" t="s">
        <v>26</v>
      </c>
      <c r="I384" t="s">
        <v>70</v>
      </c>
      <c r="J384" t="s">
        <v>32</v>
      </c>
      <c r="K384" t="s">
        <v>65</v>
      </c>
      <c r="L384">
        <v>2</v>
      </c>
      <c r="N384" s="2">
        <v>0.16666666666666666</v>
      </c>
      <c r="O384" s="1">
        <v>44964</v>
      </c>
      <c r="P384" s="1">
        <v>44970</v>
      </c>
      <c r="Q384" s="1">
        <v>45013</v>
      </c>
      <c r="R384" s="1">
        <v>45070</v>
      </c>
      <c r="S384" s="1">
        <v>45048</v>
      </c>
      <c r="T384" s="1">
        <v>44993</v>
      </c>
      <c r="U384" s="1">
        <v>45009</v>
      </c>
      <c r="V384" s="1">
        <v>45012</v>
      </c>
      <c r="W384" s="1" t="str">
        <f t="shared" si="30"/>
        <v>février</v>
      </c>
      <c r="X384" s="1" t="str">
        <f t="shared" si="31"/>
        <v>mars</v>
      </c>
      <c r="Y384" s="1" t="str">
        <f t="shared" si="32"/>
        <v>2023</v>
      </c>
      <c r="Z384" s="1" t="str">
        <f t="shared" si="33"/>
        <v>2023</v>
      </c>
      <c r="AA384" t="str" cm="1">
        <f t="array" ref="AA384">_xlfn.IFS(COUNTIF(Feuil2!A$1:A$30,C384)&gt;0,Feuil2!$A$1,COUNTIF(Feuil2!B$1:B$30,C384)&gt;0,Feuil2!$B$1,COUNTIF(Feuil2!C$1:C$30,C384)&gt;0,Feuil2!$C$1,COUNTIF(Feuil2!D$1:D$30,C384)&gt;0,Feuil2!$D$1,COUNTIF(Feuil2!E$1:E$30,C384)&gt;0,Feuil2!$E$1)</f>
        <v>L'Oréal</v>
      </c>
      <c r="AB384" t="str">
        <f t="shared" si="34"/>
        <v>L'Oréal</v>
      </c>
      <c r="AC384" s="2">
        <f t="shared" si="35"/>
        <v>0.23333333333333331</v>
      </c>
    </row>
    <row r="385" spans="1:29" x14ac:dyDescent="0.2">
      <c r="A385" s="1">
        <v>44964</v>
      </c>
      <c r="B385">
        <v>48096</v>
      </c>
      <c r="C385" t="s">
        <v>531</v>
      </c>
      <c r="D385" t="s">
        <v>532</v>
      </c>
      <c r="E385" t="s">
        <v>1177</v>
      </c>
      <c r="F385" t="s">
        <v>97</v>
      </c>
      <c r="H385" t="s">
        <v>26</v>
      </c>
      <c r="I385" t="s">
        <v>70</v>
      </c>
      <c r="J385" t="s">
        <v>32</v>
      </c>
      <c r="K385" t="s">
        <v>65</v>
      </c>
      <c r="L385">
        <v>3</v>
      </c>
      <c r="N385" s="2">
        <v>0.10416666666666666</v>
      </c>
      <c r="O385" s="1">
        <v>44964</v>
      </c>
      <c r="P385" s="1">
        <v>44967</v>
      </c>
      <c r="Q385" s="1">
        <v>45020</v>
      </c>
      <c r="R385" s="1">
        <v>44962</v>
      </c>
      <c r="S385" s="1">
        <v>45054</v>
      </c>
      <c r="T385" s="1">
        <v>44966</v>
      </c>
      <c r="U385" s="1">
        <v>45012</v>
      </c>
      <c r="V385" s="1">
        <v>45012</v>
      </c>
      <c r="W385" s="1" t="str">
        <f t="shared" si="30"/>
        <v>février</v>
      </c>
      <c r="X385" s="1" t="str">
        <f t="shared" si="31"/>
        <v>mars</v>
      </c>
      <c r="Y385" s="1" t="str">
        <f t="shared" si="32"/>
        <v>2023</v>
      </c>
      <c r="Z385" s="1" t="str">
        <f t="shared" si="33"/>
        <v>2023</v>
      </c>
      <c r="AA385" t="str" cm="1">
        <f t="array" ref="AA385">_xlfn.IFS(COUNTIF(Feuil2!A$1:A$30,C385)&gt;0,Feuil2!$A$1,COUNTIF(Feuil2!B$1:B$30,C385)&gt;0,Feuil2!$B$1,COUNTIF(Feuil2!C$1:C$30,C385)&gt;0,Feuil2!$C$1,COUNTIF(Feuil2!D$1:D$30,C385)&gt;0,Feuil2!$D$1,COUNTIF(Feuil2!E$1:E$30,C385)&gt;0,Feuil2!$E$1)</f>
        <v>L'Oréal</v>
      </c>
      <c r="AB385" t="str">
        <f t="shared" si="34"/>
        <v>L'Oréal</v>
      </c>
      <c r="AC385" s="2">
        <f t="shared" si="35"/>
        <v>0.14583333333333331</v>
      </c>
    </row>
    <row r="386" spans="1:29" x14ac:dyDescent="0.2">
      <c r="A386" s="1">
        <v>44988</v>
      </c>
      <c r="B386">
        <v>48350</v>
      </c>
      <c r="C386" t="s">
        <v>67</v>
      </c>
      <c r="D386" t="s">
        <v>73</v>
      </c>
      <c r="E386" t="s">
        <v>24</v>
      </c>
      <c r="F386" t="s">
        <v>116</v>
      </c>
      <c r="G386" t="s">
        <v>23</v>
      </c>
      <c r="H386" t="s">
        <v>26</v>
      </c>
      <c r="I386" t="s">
        <v>70</v>
      </c>
      <c r="J386" t="s">
        <v>32</v>
      </c>
      <c r="K386" t="s">
        <v>78</v>
      </c>
      <c r="L386">
        <v>1</v>
      </c>
      <c r="N386" s="2">
        <v>0.27083333333333331</v>
      </c>
      <c r="O386" s="1">
        <v>44988</v>
      </c>
      <c r="P386" s="1">
        <v>45001</v>
      </c>
      <c r="Q386" s="1">
        <v>45027</v>
      </c>
      <c r="R386" s="1">
        <v>45055</v>
      </c>
      <c r="S386" s="1">
        <v>45083</v>
      </c>
      <c r="T386" s="1">
        <v>44994</v>
      </c>
      <c r="U386" s="1"/>
      <c r="V386" s="1">
        <v>45020</v>
      </c>
      <c r="W386" s="1" t="str">
        <f t="shared" ref="W386:W449" si="36">IF(A386&lt;&gt;"",TEXT(A386,"mmmm"),"")</f>
        <v>mars</v>
      </c>
      <c r="X386" s="1" t="str">
        <f t="shared" ref="X386:X449" si="37">IF(V386&lt;&gt;"",TEXT(V386,"mmmm"),"")</f>
        <v>avril</v>
      </c>
      <c r="Y386" s="1" t="str">
        <f t="shared" ref="Y386:Y449" si="38">IF(A386&lt;&gt;"",TEXT(A386,"AAAA"),"")</f>
        <v>2023</v>
      </c>
      <c r="Z386" s="1" t="str">
        <f t="shared" ref="Z386:Z449" si="39">IF(V386&lt;&gt;"",TEXT(V386,"AAAA"),"")</f>
        <v>2023</v>
      </c>
      <c r="AA386" t="str" cm="1">
        <f t="array" ref="AA386">_xlfn.IFS(COUNTIF(Feuil2!A$1:A$30,C386)&gt;0,Feuil2!$A$1,COUNTIF(Feuil2!B$1:B$30,C386)&gt;0,Feuil2!$B$1,COUNTIF(Feuil2!C$1:C$30,C386)&gt;0,Feuil2!$C$1,COUNTIF(Feuil2!D$1:D$30,C386)&gt;0,Feuil2!$D$1,COUNTIF(Feuil2!E$1:E$30,C386)&gt;0,Feuil2!$E$1)</f>
        <v>L'Oréal</v>
      </c>
      <c r="AB386" t="str">
        <f t="shared" ref="AB386:AB449" si="40">IF(C386&lt;&gt;"",IFERROR(AA386,C386),"")</f>
        <v>L'Oréal</v>
      </c>
      <c r="AC386" s="2">
        <f t="shared" ref="AC386:AC449" si="41">IF(N386&lt;&gt;"",N386*1.4,"")</f>
        <v>0.3791666666666666</v>
      </c>
    </row>
    <row r="387" spans="1:29" x14ac:dyDescent="0.2">
      <c r="A387" s="1">
        <v>44953</v>
      </c>
      <c r="B387">
        <v>47994</v>
      </c>
      <c r="C387" t="s">
        <v>89</v>
      </c>
      <c r="D387" t="s">
        <v>187</v>
      </c>
      <c r="E387" t="s">
        <v>24</v>
      </c>
      <c r="F387" t="s">
        <v>116</v>
      </c>
      <c r="H387" t="s">
        <v>26</v>
      </c>
      <c r="I387" t="s">
        <v>70</v>
      </c>
      <c r="J387" t="s">
        <v>32</v>
      </c>
      <c r="K387" t="s">
        <v>65</v>
      </c>
      <c r="L387">
        <v>6</v>
      </c>
      <c r="N387" s="2">
        <v>1.1458333333333335</v>
      </c>
      <c r="O387" s="1">
        <v>44966</v>
      </c>
      <c r="P387" s="1">
        <v>44959</v>
      </c>
      <c r="Q387" s="1">
        <v>44991</v>
      </c>
      <c r="R387" s="1">
        <v>45019</v>
      </c>
      <c r="S387" s="1">
        <v>45048</v>
      </c>
      <c r="T387" s="1">
        <v>44973</v>
      </c>
      <c r="U387" s="1">
        <v>45012</v>
      </c>
      <c r="V387" s="1">
        <v>45013</v>
      </c>
      <c r="W387" s="1" t="str">
        <f t="shared" si="36"/>
        <v>janvier</v>
      </c>
      <c r="X387" s="1" t="str">
        <f t="shared" si="37"/>
        <v>mars</v>
      </c>
      <c r="Y387" s="1" t="str">
        <f t="shared" si="38"/>
        <v>2023</v>
      </c>
      <c r="Z387" s="1" t="str">
        <f t="shared" si="39"/>
        <v>2023</v>
      </c>
      <c r="AA387" t="str" cm="1">
        <f t="array" ref="AA387">_xlfn.IFS(COUNTIF(Feuil2!A$1:A$30,C387)&gt;0,Feuil2!$A$1,COUNTIF(Feuil2!B$1:B$30,C387)&gt;0,Feuil2!$B$1,COUNTIF(Feuil2!C$1:C$30,C387)&gt;0,Feuil2!$C$1,COUNTIF(Feuil2!D$1:D$30,C387)&gt;0,Feuil2!$D$1,COUNTIF(Feuil2!E$1:E$30,C387)&gt;0,Feuil2!$E$1)</f>
        <v>L'Oréal</v>
      </c>
      <c r="AB387" t="str">
        <f t="shared" si="40"/>
        <v>L'Oréal</v>
      </c>
      <c r="AC387" s="2">
        <f t="shared" si="41"/>
        <v>1.6041666666666667</v>
      </c>
    </row>
    <row r="388" spans="1:29" x14ac:dyDescent="0.2">
      <c r="A388" s="1">
        <v>44953</v>
      </c>
      <c r="B388">
        <v>47993</v>
      </c>
      <c r="C388" t="s">
        <v>89</v>
      </c>
      <c r="D388" t="s">
        <v>187</v>
      </c>
      <c r="E388" t="s">
        <v>74</v>
      </c>
      <c r="F388" t="s">
        <v>48</v>
      </c>
      <c r="H388" t="s">
        <v>26</v>
      </c>
      <c r="I388" t="s">
        <v>70</v>
      </c>
      <c r="J388" t="s">
        <v>32</v>
      </c>
      <c r="K388" t="s">
        <v>65</v>
      </c>
      <c r="L388">
        <v>9</v>
      </c>
      <c r="N388" s="2">
        <v>0.87499999999999989</v>
      </c>
      <c r="O388" s="1">
        <v>44953</v>
      </c>
      <c r="P388" s="1">
        <v>44959</v>
      </c>
      <c r="Q388" s="1">
        <v>44991</v>
      </c>
      <c r="R388" s="1">
        <v>45019</v>
      </c>
      <c r="S388" s="1">
        <v>45047</v>
      </c>
      <c r="T388" s="1">
        <v>44986</v>
      </c>
      <c r="U388" s="1">
        <v>45012</v>
      </c>
      <c r="V388" s="1">
        <v>45014</v>
      </c>
      <c r="W388" s="1" t="str">
        <f t="shared" si="36"/>
        <v>janvier</v>
      </c>
      <c r="X388" s="1" t="str">
        <f t="shared" si="37"/>
        <v>mars</v>
      </c>
      <c r="Y388" s="1" t="str">
        <f t="shared" si="38"/>
        <v>2023</v>
      </c>
      <c r="Z388" s="1" t="str">
        <f t="shared" si="39"/>
        <v>2023</v>
      </c>
      <c r="AA388" t="str" cm="1">
        <f t="array" ref="AA388">_xlfn.IFS(COUNTIF(Feuil2!A$1:A$30,C388)&gt;0,Feuil2!$A$1,COUNTIF(Feuil2!B$1:B$30,C388)&gt;0,Feuil2!$B$1,COUNTIF(Feuil2!C$1:C$30,C388)&gt;0,Feuil2!$C$1,COUNTIF(Feuil2!D$1:D$30,C388)&gt;0,Feuil2!$D$1,COUNTIF(Feuil2!E$1:E$30,C388)&gt;0,Feuil2!$E$1)</f>
        <v>L'Oréal</v>
      </c>
      <c r="AB388" t="str">
        <f t="shared" si="40"/>
        <v>L'Oréal</v>
      </c>
      <c r="AC388" s="2">
        <f t="shared" si="41"/>
        <v>1.2249999999999999</v>
      </c>
    </row>
    <row r="389" spans="1:29" x14ac:dyDescent="0.2">
      <c r="A389" s="1">
        <v>44953</v>
      </c>
      <c r="B389">
        <v>47997</v>
      </c>
      <c r="C389" t="s">
        <v>89</v>
      </c>
      <c r="D389" t="s">
        <v>187</v>
      </c>
      <c r="E389" t="s">
        <v>85</v>
      </c>
      <c r="F389" t="s">
        <v>48</v>
      </c>
      <c r="H389" t="s">
        <v>26</v>
      </c>
      <c r="I389" t="s">
        <v>70</v>
      </c>
      <c r="J389" t="s">
        <v>32</v>
      </c>
      <c r="K389" t="s">
        <v>65</v>
      </c>
      <c r="L389">
        <v>2</v>
      </c>
      <c r="N389" s="2">
        <v>0.47916666666666663</v>
      </c>
      <c r="O389" s="1">
        <v>44953</v>
      </c>
      <c r="P389" s="1"/>
      <c r="Q389" s="1">
        <v>45005</v>
      </c>
      <c r="R389" s="1">
        <v>45033</v>
      </c>
      <c r="S389" s="1">
        <v>45061</v>
      </c>
      <c r="T389" s="1">
        <v>44986</v>
      </c>
      <c r="U389" s="1">
        <v>45005</v>
      </c>
      <c r="V389" s="1">
        <v>45005</v>
      </c>
      <c r="W389" s="1" t="str">
        <f t="shared" si="36"/>
        <v>janvier</v>
      </c>
      <c r="X389" s="1" t="str">
        <f t="shared" si="37"/>
        <v>mars</v>
      </c>
      <c r="Y389" s="1" t="str">
        <f t="shared" si="38"/>
        <v>2023</v>
      </c>
      <c r="Z389" s="1" t="str">
        <f t="shared" si="39"/>
        <v>2023</v>
      </c>
      <c r="AA389" t="str" cm="1">
        <f t="array" ref="AA389">_xlfn.IFS(COUNTIF(Feuil2!A$1:A$30,C389)&gt;0,Feuil2!$A$1,COUNTIF(Feuil2!B$1:B$30,C389)&gt;0,Feuil2!$B$1,COUNTIF(Feuil2!C$1:C$30,C389)&gt;0,Feuil2!$C$1,COUNTIF(Feuil2!D$1:D$30,C389)&gt;0,Feuil2!$D$1,COUNTIF(Feuil2!E$1:E$30,C389)&gt;0,Feuil2!$E$1)</f>
        <v>L'Oréal</v>
      </c>
      <c r="AB389" t="str">
        <f t="shared" si="40"/>
        <v>L'Oréal</v>
      </c>
      <c r="AC389" s="2">
        <f t="shared" si="41"/>
        <v>0.67083333333333328</v>
      </c>
    </row>
    <row r="390" spans="1:29" x14ac:dyDescent="0.2">
      <c r="A390" s="1">
        <v>44964</v>
      </c>
      <c r="B390">
        <v>48095</v>
      </c>
      <c r="C390" t="s">
        <v>531</v>
      </c>
      <c r="D390" t="s">
        <v>532</v>
      </c>
      <c r="E390" t="s">
        <v>74</v>
      </c>
      <c r="F390" t="s">
        <v>48</v>
      </c>
      <c r="H390" t="s">
        <v>26</v>
      </c>
      <c r="I390" t="s">
        <v>70</v>
      </c>
      <c r="J390" t="s">
        <v>32</v>
      </c>
      <c r="K390" t="s">
        <v>65</v>
      </c>
      <c r="L390">
        <v>5</v>
      </c>
      <c r="N390" s="2">
        <v>0.33333333333333331</v>
      </c>
      <c r="O390" s="1">
        <v>44964</v>
      </c>
      <c r="P390" s="1">
        <v>44967</v>
      </c>
      <c r="Q390" s="1">
        <v>45013</v>
      </c>
      <c r="R390" s="1">
        <v>45041</v>
      </c>
      <c r="S390" s="1">
        <v>45047</v>
      </c>
      <c r="T390" s="1">
        <v>44972</v>
      </c>
      <c r="U390" s="1">
        <v>45015</v>
      </c>
      <c r="V390" s="1">
        <v>45015</v>
      </c>
      <c r="W390" s="1" t="str">
        <f t="shared" si="36"/>
        <v>février</v>
      </c>
      <c r="X390" s="1" t="str">
        <f t="shared" si="37"/>
        <v>mars</v>
      </c>
      <c r="Y390" s="1" t="str">
        <f t="shared" si="38"/>
        <v>2023</v>
      </c>
      <c r="Z390" s="1" t="str">
        <f t="shared" si="39"/>
        <v>2023</v>
      </c>
      <c r="AA390" t="str" cm="1">
        <f t="array" ref="AA390">_xlfn.IFS(COUNTIF(Feuil2!A$1:A$30,C390)&gt;0,Feuil2!$A$1,COUNTIF(Feuil2!B$1:B$30,C390)&gt;0,Feuil2!$B$1,COUNTIF(Feuil2!C$1:C$30,C390)&gt;0,Feuil2!$C$1,COUNTIF(Feuil2!D$1:D$30,C390)&gt;0,Feuil2!$D$1,COUNTIF(Feuil2!E$1:E$30,C390)&gt;0,Feuil2!$E$1)</f>
        <v>L'Oréal</v>
      </c>
      <c r="AB390" t="str">
        <f t="shared" si="40"/>
        <v>L'Oréal</v>
      </c>
      <c r="AC390" s="2">
        <f t="shared" si="41"/>
        <v>0.46666666666666662</v>
      </c>
    </row>
    <row r="391" spans="1:29" x14ac:dyDescent="0.2">
      <c r="A391" s="1">
        <v>45008</v>
      </c>
      <c r="B391">
        <v>48344</v>
      </c>
      <c r="C391" t="s">
        <v>87</v>
      </c>
      <c r="D391" t="s">
        <v>262</v>
      </c>
      <c r="E391" t="s">
        <v>24</v>
      </c>
      <c r="F391" t="s">
        <v>45</v>
      </c>
      <c r="H391" t="s">
        <v>26</v>
      </c>
      <c r="I391" t="s">
        <v>70</v>
      </c>
      <c r="J391" t="s">
        <v>54</v>
      </c>
      <c r="K391" t="s">
        <v>65</v>
      </c>
      <c r="L391">
        <v>1</v>
      </c>
      <c r="N391" s="2">
        <v>6.25E-2</v>
      </c>
      <c r="O391" s="1">
        <v>45008</v>
      </c>
      <c r="P391" s="1">
        <v>45012</v>
      </c>
      <c r="Q391" s="1">
        <v>45014</v>
      </c>
      <c r="R391" s="1">
        <v>45022</v>
      </c>
      <c r="S391" s="1"/>
      <c r="T391" s="1">
        <v>45009</v>
      </c>
      <c r="U391" s="1">
        <v>45015</v>
      </c>
      <c r="V391" s="1">
        <v>45015</v>
      </c>
      <c r="W391" s="1" t="str">
        <f t="shared" si="36"/>
        <v>mars</v>
      </c>
      <c r="X391" s="1" t="str">
        <f t="shared" si="37"/>
        <v>mars</v>
      </c>
      <c r="Y391" s="1" t="str">
        <f t="shared" si="38"/>
        <v>2023</v>
      </c>
      <c r="Z391" s="1" t="str">
        <f t="shared" si="39"/>
        <v>2023</v>
      </c>
      <c r="AA391" t="str" cm="1">
        <f t="array" ref="AA391">_xlfn.IFS(COUNTIF(Feuil2!A$1:A$30,C391)&gt;0,Feuil2!$A$1,COUNTIF(Feuil2!B$1:B$30,C391)&gt;0,Feuil2!$B$1,COUNTIF(Feuil2!C$1:C$30,C391)&gt;0,Feuil2!$C$1,COUNTIF(Feuil2!D$1:D$30,C391)&gt;0,Feuil2!$D$1,COUNTIF(Feuil2!E$1:E$30,C391)&gt;0,Feuil2!$E$1)</f>
        <v>L'Oréal</v>
      </c>
      <c r="AB391" t="str">
        <f t="shared" si="40"/>
        <v>L'Oréal</v>
      </c>
      <c r="AC391" s="2">
        <f t="shared" si="41"/>
        <v>8.7499999999999994E-2</v>
      </c>
    </row>
    <row r="392" spans="1:29" x14ac:dyDescent="0.2">
      <c r="A392" s="1">
        <v>45029</v>
      </c>
      <c r="B392">
        <v>48589</v>
      </c>
      <c r="C392" t="s">
        <v>87</v>
      </c>
      <c r="D392" t="s">
        <v>561</v>
      </c>
      <c r="E392" t="s">
        <v>24</v>
      </c>
      <c r="F392" t="s">
        <v>115</v>
      </c>
      <c r="H392" t="s">
        <v>26</v>
      </c>
      <c r="I392" t="s">
        <v>70</v>
      </c>
      <c r="J392" t="s">
        <v>54</v>
      </c>
      <c r="K392" t="s">
        <v>65</v>
      </c>
      <c r="L392">
        <v>1</v>
      </c>
      <c r="N392" s="2">
        <v>0.10416666666666666</v>
      </c>
      <c r="O392" s="1">
        <v>45030</v>
      </c>
      <c r="P392" s="1">
        <v>45030</v>
      </c>
      <c r="Q392" s="1">
        <v>45030</v>
      </c>
      <c r="R392" s="1">
        <v>45056</v>
      </c>
      <c r="S392" s="1">
        <v>45062</v>
      </c>
      <c r="T392" s="1">
        <v>45030</v>
      </c>
      <c r="U392" s="1">
        <v>45033</v>
      </c>
      <c r="V392" s="1">
        <v>45033</v>
      </c>
      <c r="W392" s="1" t="str">
        <f t="shared" si="36"/>
        <v>avril</v>
      </c>
      <c r="X392" s="1" t="str">
        <f t="shared" si="37"/>
        <v>avril</v>
      </c>
      <c r="Y392" s="1" t="str">
        <f t="shared" si="38"/>
        <v>2023</v>
      </c>
      <c r="Z392" s="1" t="str">
        <f t="shared" si="39"/>
        <v>2023</v>
      </c>
      <c r="AA392" t="str" cm="1">
        <f t="array" ref="AA392">_xlfn.IFS(COUNTIF(Feuil2!A$1:A$30,C392)&gt;0,Feuil2!$A$1,COUNTIF(Feuil2!B$1:B$30,C392)&gt;0,Feuil2!$B$1,COUNTIF(Feuil2!C$1:C$30,C392)&gt;0,Feuil2!$C$1,COUNTIF(Feuil2!D$1:D$30,C392)&gt;0,Feuil2!$D$1,COUNTIF(Feuil2!E$1:E$30,C392)&gt;0,Feuil2!$E$1)</f>
        <v>L'Oréal</v>
      </c>
      <c r="AB392" t="str">
        <f t="shared" si="40"/>
        <v>L'Oréal</v>
      </c>
      <c r="AC392" s="2">
        <f t="shared" si="41"/>
        <v>0.14583333333333331</v>
      </c>
    </row>
    <row r="393" spans="1:29" x14ac:dyDescent="0.2">
      <c r="A393" s="1">
        <v>44987</v>
      </c>
      <c r="B393">
        <v>48324</v>
      </c>
      <c r="C393" t="s">
        <v>87</v>
      </c>
      <c r="D393" t="s">
        <v>349</v>
      </c>
      <c r="E393" t="s">
        <v>85</v>
      </c>
      <c r="F393" t="s">
        <v>102</v>
      </c>
      <c r="H393" t="s">
        <v>26</v>
      </c>
      <c r="I393" t="s">
        <v>70</v>
      </c>
      <c r="J393" t="s">
        <v>54</v>
      </c>
      <c r="K393" t="s">
        <v>65</v>
      </c>
      <c r="L393">
        <v>2</v>
      </c>
      <c r="N393" s="2">
        <v>0.27083333333333331</v>
      </c>
      <c r="O393" s="1">
        <v>44987</v>
      </c>
      <c r="P393" s="1">
        <v>44992</v>
      </c>
      <c r="Q393" s="1">
        <v>44999</v>
      </c>
      <c r="R393" s="1">
        <v>45027</v>
      </c>
      <c r="S393" s="1">
        <v>45047</v>
      </c>
      <c r="T393" s="1">
        <v>45027</v>
      </c>
      <c r="U393" s="1">
        <v>45029</v>
      </c>
      <c r="V393" s="1">
        <v>45033</v>
      </c>
      <c r="W393" s="1" t="str">
        <f t="shared" si="36"/>
        <v>mars</v>
      </c>
      <c r="X393" s="1" t="str">
        <f t="shared" si="37"/>
        <v>avril</v>
      </c>
      <c r="Y393" s="1" t="str">
        <f t="shared" si="38"/>
        <v>2023</v>
      </c>
      <c r="Z393" s="1" t="str">
        <f t="shared" si="39"/>
        <v>2023</v>
      </c>
      <c r="AA393" t="str" cm="1">
        <f t="array" ref="AA393">_xlfn.IFS(COUNTIF(Feuil2!A$1:A$30,C393)&gt;0,Feuil2!$A$1,COUNTIF(Feuil2!B$1:B$30,C393)&gt;0,Feuil2!$B$1,COUNTIF(Feuil2!C$1:C$30,C393)&gt;0,Feuil2!$C$1,COUNTIF(Feuil2!D$1:D$30,C393)&gt;0,Feuil2!$D$1,COUNTIF(Feuil2!E$1:E$30,C393)&gt;0,Feuil2!$E$1)</f>
        <v>L'Oréal</v>
      </c>
      <c r="AB393" t="str">
        <f t="shared" si="40"/>
        <v>L'Oréal</v>
      </c>
      <c r="AC393" s="2">
        <f t="shared" si="41"/>
        <v>0.3791666666666666</v>
      </c>
    </row>
    <row r="394" spans="1:29" x14ac:dyDescent="0.2">
      <c r="A394" s="1">
        <v>44992</v>
      </c>
      <c r="B394">
        <v>48370</v>
      </c>
      <c r="C394" t="s">
        <v>87</v>
      </c>
      <c r="D394" t="s">
        <v>556</v>
      </c>
      <c r="E394" t="s">
        <v>74</v>
      </c>
      <c r="F394" t="s">
        <v>48</v>
      </c>
      <c r="H394" t="s">
        <v>26</v>
      </c>
      <c r="I394" t="s">
        <v>70</v>
      </c>
      <c r="J394" t="s">
        <v>54</v>
      </c>
      <c r="K394" t="s">
        <v>65</v>
      </c>
      <c r="L394">
        <v>5</v>
      </c>
      <c r="N394" s="2">
        <v>0.49999999999999994</v>
      </c>
      <c r="O394" s="1">
        <v>44992</v>
      </c>
      <c r="P394" s="1">
        <v>45000</v>
      </c>
      <c r="Q394" s="1">
        <v>45013</v>
      </c>
      <c r="R394" s="1">
        <v>45040</v>
      </c>
      <c r="S394" s="1">
        <v>45061</v>
      </c>
      <c r="T394" s="1">
        <v>44999</v>
      </c>
      <c r="U394" s="1">
        <v>45027</v>
      </c>
      <c r="V394" s="1">
        <v>45027</v>
      </c>
      <c r="W394" s="1" t="str">
        <f t="shared" si="36"/>
        <v>mars</v>
      </c>
      <c r="X394" s="1" t="str">
        <f t="shared" si="37"/>
        <v>avril</v>
      </c>
      <c r="Y394" s="1" t="str">
        <f t="shared" si="38"/>
        <v>2023</v>
      </c>
      <c r="Z394" s="1" t="str">
        <f t="shared" si="39"/>
        <v>2023</v>
      </c>
      <c r="AA394" t="str" cm="1">
        <f t="array" ref="AA394">_xlfn.IFS(COUNTIF(Feuil2!A$1:A$30,C394)&gt;0,Feuil2!$A$1,COUNTIF(Feuil2!B$1:B$30,C394)&gt;0,Feuil2!$B$1,COUNTIF(Feuil2!C$1:C$30,C394)&gt;0,Feuil2!$C$1,COUNTIF(Feuil2!D$1:D$30,C394)&gt;0,Feuil2!$D$1,COUNTIF(Feuil2!E$1:E$30,C394)&gt;0,Feuil2!$E$1)</f>
        <v>L'Oréal</v>
      </c>
      <c r="AB394" t="str">
        <f t="shared" si="40"/>
        <v>L'Oréal</v>
      </c>
      <c r="AC394" s="2">
        <f t="shared" si="41"/>
        <v>0.69999999999999984</v>
      </c>
    </row>
    <row r="395" spans="1:29" x14ac:dyDescent="0.2">
      <c r="A395" s="1">
        <v>45033</v>
      </c>
      <c r="B395">
        <v>48724</v>
      </c>
      <c r="C395" t="s">
        <v>75</v>
      </c>
      <c r="E395" t="s">
        <v>74</v>
      </c>
      <c r="F395" t="s">
        <v>266</v>
      </c>
      <c r="H395" t="s">
        <v>26</v>
      </c>
      <c r="I395" t="s">
        <v>70</v>
      </c>
      <c r="J395" t="s">
        <v>54</v>
      </c>
      <c r="K395" t="s">
        <v>65</v>
      </c>
      <c r="L395">
        <v>3</v>
      </c>
      <c r="N395" s="2">
        <v>0.10416666666666666</v>
      </c>
      <c r="O395" s="1"/>
      <c r="P395" s="1">
        <v>45034</v>
      </c>
      <c r="Q395" s="1">
        <v>45035</v>
      </c>
      <c r="R395" s="1">
        <v>45044</v>
      </c>
      <c r="S395" s="1">
        <v>45047</v>
      </c>
      <c r="T395" s="1">
        <v>45034</v>
      </c>
      <c r="U395" s="1">
        <v>45036</v>
      </c>
      <c r="V395" s="1">
        <v>45036</v>
      </c>
      <c r="W395" s="1" t="str">
        <f t="shared" si="36"/>
        <v>avril</v>
      </c>
      <c r="X395" s="1" t="str">
        <f t="shared" si="37"/>
        <v>avril</v>
      </c>
      <c r="Y395" s="1" t="str">
        <f t="shared" si="38"/>
        <v>2023</v>
      </c>
      <c r="Z395" s="1" t="str">
        <f t="shared" si="39"/>
        <v>2023</v>
      </c>
      <c r="AA395" t="str" cm="1">
        <f t="array" ref="AA395">_xlfn.IFS(COUNTIF(Feuil2!A$1:A$30,C395)&gt;0,Feuil2!$A$1,COUNTIF(Feuil2!B$1:B$30,C395)&gt;0,Feuil2!$B$1,COUNTIF(Feuil2!C$1:C$30,C395)&gt;0,Feuil2!$C$1,COUNTIF(Feuil2!D$1:D$30,C395)&gt;0,Feuil2!$D$1,COUNTIF(Feuil2!E$1:E$30,C395)&gt;0,Feuil2!$E$1)</f>
        <v>L'Oréal</v>
      </c>
      <c r="AB395" t="str">
        <f t="shared" si="40"/>
        <v>L'Oréal</v>
      </c>
      <c r="AC395" s="2">
        <f t="shared" si="41"/>
        <v>0.14583333333333331</v>
      </c>
    </row>
    <row r="396" spans="1:29" x14ac:dyDescent="0.2">
      <c r="A396" s="1">
        <v>45034</v>
      </c>
      <c r="B396">
        <v>48734</v>
      </c>
      <c r="C396" t="s">
        <v>79</v>
      </c>
      <c r="E396" t="s">
        <v>81</v>
      </c>
      <c r="F396" t="s">
        <v>152</v>
      </c>
      <c r="H396" t="s">
        <v>26</v>
      </c>
      <c r="I396" t="s">
        <v>70</v>
      </c>
      <c r="J396" t="s">
        <v>32</v>
      </c>
      <c r="K396" t="s">
        <v>65</v>
      </c>
      <c r="L396">
        <v>1</v>
      </c>
      <c r="N396" s="2">
        <v>4.1666666666666664E-2</v>
      </c>
      <c r="O396" s="1"/>
      <c r="P396" s="1">
        <v>45035</v>
      </c>
      <c r="Q396" s="1">
        <v>45035</v>
      </c>
      <c r="R396" s="1">
        <v>45051</v>
      </c>
      <c r="S396" s="1">
        <v>45143</v>
      </c>
      <c r="T396" s="1">
        <v>45034</v>
      </c>
      <c r="U396" s="1">
        <v>45036</v>
      </c>
      <c r="V396" s="1">
        <v>45036</v>
      </c>
      <c r="W396" s="1" t="str">
        <f t="shared" si="36"/>
        <v>avril</v>
      </c>
      <c r="X396" s="1" t="str">
        <f t="shared" si="37"/>
        <v>avril</v>
      </c>
      <c r="Y396" s="1" t="str">
        <f t="shared" si="38"/>
        <v>2023</v>
      </c>
      <c r="Z396" s="1" t="str">
        <f t="shared" si="39"/>
        <v>2023</v>
      </c>
      <c r="AA396" t="str" cm="1">
        <f t="array" ref="AA396">_xlfn.IFS(COUNTIF(Feuil2!A$1:A$30,C396)&gt;0,Feuil2!$A$1,COUNTIF(Feuil2!B$1:B$30,C396)&gt;0,Feuil2!$B$1,COUNTIF(Feuil2!C$1:C$30,C396)&gt;0,Feuil2!$C$1,COUNTIF(Feuil2!D$1:D$30,C396)&gt;0,Feuil2!$D$1,COUNTIF(Feuil2!E$1:E$30,C396)&gt;0,Feuil2!$E$1)</f>
        <v>L'Oréal</v>
      </c>
      <c r="AB396" t="str">
        <f t="shared" si="40"/>
        <v>L'Oréal</v>
      </c>
      <c r="AC396" s="2">
        <f t="shared" si="41"/>
        <v>5.8333333333333327E-2</v>
      </c>
    </row>
    <row r="397" spans="1:29" x14ac:dyDescent="0.2">
      <c r="A397" s="1">
        <v>44881</v>
      </c>
      <c r="B397">
        <v>47244</v>
      </c>
      <c r="C397" t="s">
        <v>562</v>
      </c>
      <c r="E397" t="s">
        <v>59</v>
      </c>
      <c r="F397" t="s">
        <v>174</v>
      </c>
      <c r="H397" t="s">
        <v>38</v>
      </c>
      <c r="I397" t="s">
        <v>103</v>
      </c>
      <c r="J397" t="s">
        <v>382</v>
      </c>
      <c r="K397" t="s">
        <v>65</v>
      </c>
      <c r="L397">
        <v>3</v>
      </c>
      <c r="N397" s="2">
        <v>0.16666666666666666</v>
      </c>
      <c r="O397" s="1">
        <v>44881</v>
      </c>
      <c r="P397" s="1">
        <v>44886</v>
      </c>
      <c r="Q397" s="1">
        <v>44887</v>
      </c>
      <c r="R397" s="1">
        <v>44894</v>
      </c>
      <c r="S397" s="1">
        <v>44896</v>
      </c>
      <c r="T397" s="1">
        <v>44882</v>
      </c>
      <c r="U397" s="1">
        <v>44887</v>
      </c>
      <c r="V397" s="1">
        <v>44887</v>
      </c>
      <c r="W397" s="1" t="str">
        <f t="shared" si="36"/>
        <v>novembre</v>
      </c>
      <c r="X397" s="1" t="str">
        <f t="shared" si="37"/>
        <v>novembre</v>
      </c>
      <c r="Y397" s="1" t="str">
        <f t="shared" si="38"/>
        <v>2022</v>
      </c>
      <c r="Z397" s="1" t="str">
        <f t="shared" si="39"/>
        <v>2022</v>
      </c>
      <c r="AA397" t="e" cm="1">
        <f t="array" ref="AA397">_xlfn.IFS(COUNTIF(Feuil2!A$1:A$30,C397)&gt;0,Feuil2!$A$1,COUNTIF(Feuil2!B$1:B$30,C397)&gt;0,Feuil2!$B$1,COUNTIF(Feuil2!C$1:C$30,C397)&gt;0,Feuil2!$C$1,COUNTIF(Feuil2!D$1:D$30,C397)&gt;0,Feuil2!$D$1,COUNTIF(Feuil2!E$1:E$30,C397)&gt;0,Feuil2!$E$1)</f>
        <v>#N/A</v>
      </c>
      <c r="AB397" t="str">
        <f t="shared" si="40"/>
        <v>CABAIA</v>
      </c>
      <c r="AC397" s="2">
        <f t="shared" si="41"/>
        <v>0.23333333333333331</v>
      </c>
    </row>
    <row r="398" spans="1:29" x14ac:dyDescent="0.2">
      <c r="A398" s="1">
        <v>44678</v>
      </c>
      <c r="B398">
        <v>45761</v>
      </c>
      <c r="C398" t="s">
        <v>563</v>
      </c>
      <c r="D398" t="s">
        <v>564</v>
      </c>
      <c r="E398" t="s">
        <v>85</v>
      </c>
      <c r="F398" t="s">
        <v>48</v>
      </c>
      <c r="H398" t="s">
        <v>26</v>
      </c>
      <c r="I398" t="s">
        <v>103</v>
      </c>
      <c r="J398" t="s">
        <v>453</v>
      </c>
      <c r="K398" t="s">
        <v>78</v>
      </c>
      <c r="L398">
        <v>1</v>
      </c>
      <c r="N398" s="2">
        <v>0.17708333333333334</v>
      </c>
      <c r="O398" s="1"/>
      <c r="P398" s="1"/>
      <c r="Q398" s="1"/>
      <c r="R398" s="1"/>
      <c r="S398" s="1"/>
      <c r="T398" s="1">
        <v>44762</v>
      </c>
      <c r="U398" s="1"/>
      <c r="V398" s="1">
        <v>44885</v>
      </c>
      <c r="W398" s="1" t="str">
        <f t="shared" si="36"/>
        <v>avril</v>
      </c>
      <c r="X398" s="1" t="str">
        <f t="shared" si="37"/>
        <v>novembre</v>
      </c>
      <c r="Y398" s="1" t="str">
        <f t="shared" si="38"/>
        <v>2022</v>
      </c>
      <c r="Z398" s="1" t="str">
        <f t="shared" si="39"/>
        <v>2022</v>
      </c>
      <c r="AA398" t="e" cm="1">
        <f t="array" ref="AA398">_xlfn.IFS(COUNTIF(Feuil2!A$1:A$30,C398)&gt;0,Feuil2!$A$1,COUNTIF(Feuil2!B$1:B$30,C398)&gt;0,Feuil2!$B$1,COUNTIF(Feuil2!C$1:C$30,C398)&gt;0,Feuil2!$C$1,COUNTIF(Feuil2!D$1:D$30,C398)&gt;0,Feuil2!$D$1,COUNTIF(Feuil2!E$1:E$30,C398)&gt;0,Feuil2!$E$1)</f>
        <v>#N/A</v>
      </c>
      <c r="AB398" t="str">
        <f t="shared" si="40"/>
        <v>Clarins</v>
      </c>
      <c r="AC398" s="2">
        <f t="shared" si="41"/>
        <v>0.24791666666666667</v>
      </c>
    </row>
    <row r="399" spans="1:29" x14ac:dyDescent="0.2">
      <c r="A399" s="1">
        <v>44761</v>
      </c>
      <c r="B399">
        <v>45766</v>
      </c>
      <c r="C399" t="s">
        <v>563</v>
      </c>
      <c r="D399" t="s">
        <v>564</v>
      </c>
      <c r="E399" t="s">
        <v>83</v>
      </c>
      <c r="F399" t="s">
        <v>48</v>
      </c>
      <c r="H399" t="s">
        <v>26</v>
      </c>
      <c r="I399" t="s">
        <v>103</v>
      </c>
      <c r="J399" t="s">
        <v>453</v>
      </c>
      <c r="K399" t="s">
        <v>78</v>
      </c>
      <c r="L399">
        <v>1</v>
      </c>
      <c r="N399" s="2">
        <v>0.14583333333333334</v>
      </c>
      <c r="O399" s="1"/>
      <c r="P399" s="1"/>
      <c r="Q399" s="1"/>
      <c r="R399" s="1"/>
      <c r="S399" s="1"/>
      <c r="T399" s="1">
        <v>44755</v>
      </c>
      <c r="U399" s="1"/>
      <c r="V399" s="1">
        <v>44880</v>
      </c>
      <c r="W399" s="1" t="str">
        <f t="shared" si="36"/>
        <v>juillet</v>
      </c>
      <c r="X399" s="1" t="str">
        <f t="shared" si="37"/>
        <v>novembre</v>
      </c>
      <c r="Y399" s="1" t="str">
        <f t="shared" si="38"/>
        <v>2022</v>
      </c>
      <c r="Z399" s="1" t="str">
        <f t="shared" si="39"/>
        <v>2022</v>
      </c>
      <c r="AA399" t="e" cm="1">
        <f t="array" ref="AA399">_xlfn.IFS(COUNTIF(Feuil2!A$1:A$30,C399)&gt;0,Feuil2!$A$1,COUNTIF(Feuil2!B$1:B$30,C399)&gt;0,Feuil2!$B$1,COUNTIF(Feuil2!C$1:C$30,C399)&gt;0,Feuil2!$C$1,COUNTIF(Feuil2!D$1:D$30,C399)&gt;0,Feuil2!$D$1,COUNTIF(Feuil2!E$1:E$30,C399)&gt;0,Feuil2!$E$1)</f>
        <v>#N/A</v>
      </c>
      <c r="AB399" t="str">
        <f t="shared" si="40"/>
        <v>Clarins</v>
      </c>
      <c r="AC399" s="2">
        <f t="shared" si="41"/>
        <v>0.20416666666666666</v>
      </c>
    </row>
    <row r="400" spans="1:29" x14ac:dyDescent="0.2">
      <c r="A400" s="1">
        <v>44768</v>
      </c>
      <c r="B400">
        <v>45763</v>
      </c>
      <c r="C400" t="s">
        <v>563</v>
      </c>
      <c r="D400" t="s">
        <v>564</v>
      </c>
      <c r="E400" t="s">
        <v>74</v>
      </c>
      <c r="F400" t="s">
        <v>48</v>
      </c>
      <c r="H400" t="s">
        <v>26</v>
      </c>
      <c r="I400" t="s">
        <v>103</v>
      </c>
      <c r="J400" t="s">
        <v>453</v>
      </c>
      <c r="K400" t="s">
        <v>78</v>
      </c>
      <c r="L400">
        <v>5</v>
      </c>
      <c r="N400" s="2">
        <v>0.3125</v>
      </c>
      <c r="O400" s="1"/>
      <c r="P400" s="1"/>
      <c r="Q400" s="1"/>
      <c r="R400" s="1"/>
      <c r="S400" s="1"/>
      <c r="T400" s="1">
        <v>44754</v>
      </c>
      <c r="U400" s="1"/>
      <c r="V400" s="1">
        <v>44880</v>
      </c>
      <c r="W400" s="1" t="str">
        <f t="shared" si="36"/>
        <v>juillet</v>
      </c>
      <c r="X400" s="1" t="str">
        <f t="shared" si="37"/>
        <v>novembre</v>
      </c>
      <c r="Y400" s="1" t="str">
        <f t="shared" si="38"/>
        <v>2022</v>
      </c>
      <c r="Z400" s="1" t="str">
        <f t="shared" si="39"/>
        <v>2022</v>
      </c>
      <c r="AA400" t="e" cm="1">
        <f t="array" ref="AA400">_xlfn.IFS(COUNTIF(Feuil2!A$1:A$30,C400)&gt;0,Feuil2!$A$1,COUNTIF(Feuil2!B$1:B$30,C400)&gt;0,Feuil2!$B$1,COUNTIF(Feuil2!C$1:C$30,C400)&gt;0,Feuil2!$C$1,COUNTIF(Feuil2!D$1:D$30,C400)&gt;0,Feuil2!$D$1,COUNTIF(Feuil2!E$1:E$30,C400)&gt;0,Feuil2!$E$1)</f>
        <v>#N/A</v>
      </c>
      <c r="AB400" t="str">
        <f t="shared" si="40"/>
        <v>Clarins</v>
      </c>
      <c r="AC400" s="2">
        <f t="shared" si="41"/>
        <v>0.4375</v>
      </c>
    </row>
    <row r="401" spans="1:29" x14ac:dyDescent="0.2">
      <c r="A401" s="1">
        <v>44768</v>
      </c>
      <c r="B401">
        <v>46279</v>
      </c>
      <c r="C401" t="s">
        <v>563</v>
      </c>
      <c r="D401" t="s">
        <v>565</v>
      </c>
      <c r="E401" t="s">
        <v>151</v>
      </c>
      <c r="H401" t="s">
        <v>26</v>
      </c>
      <c r="I401" t="s">
        <v>103</v>
      </c>
      <c r="J401" t="s">
        <v>453</v>
      </c>
      <c r="K401" t="s">
        <v>78</v>
      </c>
      <c r="L401">
        <v>2</v>
      </c>
      <c r="N401" s="2">
        <v>9.375E-2</v>
      </c>
      <c r="O401" s="1">
        <v>44768</v>
      </c>
      <c r="P401" s="1"/>
      <c r="Q401" s="1">
        <v>44774</v>
      </c>
      <c r="R401" s="1">
        <v>44796</v>
      </c>
      <c r="S401" s="1">
        <v>44802</v>
      </c>
      <c r="T401" s="1">
        <v>44768</v>
      </c>
      <c r="U401" s="1"/>
      <c r="V401" s="1">
        <v>44819</v>
      </c>
      <c r="W401" s="1" t="str">
        <f t="shared" si="36"/>
        <v>juillet</v>
      </c>
      <c r="X401" s="1" t="str">
        <f t="shared" si="37"/>
        <v>septembre</v>
      </c>
      <c r="Y401" s="1" t="str">
        <f t="shared" si="38"/>
        <v>2022</v>
      </c>
      <c r="Z401" s="1" t="str">
        <f t="shared" si="39"/>
        <v>2022</v>
      </c>
      <c r="AA401" t="e" cm="1">
        <f t="array" ref="AA401">_xlfn.IFS(COUNTIF(Feuil2!A$1:A$30,C401)&gt;0,Feuil2!$A$1,COUNTIF(Feuil2!B$1:B$30,C401)&gt;0,Feuil2!$B$1,COUNTIF(Feuil2!C$1:C$30,C401)&gt;0,Feuil2!$C$1,COUNTIF(Feuil2!D$1:D$30,C401)&gt;0,Feuil2!$D$1,COUNTIF(Feuil2!E$1:E$30,C401)&gt;0,Feuil2!$E$1)</f>
        <v>#N/A</v>
      </c>
      <c r="AB401" t="str">
        <f t="shared" si="40"/>
        <v>Clarins</v>
      </c>
      <c r="AC401" s="2">
        <f t="shared" si="41"/>
        <v>0.13124999999999998</v>
      </c>
    </row>
    <row r="402" spans="1:29" x14ac:dyDescent="0.2">
      <c r="A402" s="1">
        <v>44771</v>
      </c>
      <c r="B402">
        <v>46349</v>
      </c>
      <c r="C402" t="s">
        <v>24</v>
      </c>
      <c r="D402" t="s">
        <v>566</v>
      </c>
      <c r="E402" t="s">
        <v>24</v>
      </c>
      <c r="F402" t="s">
        <v>567</v>
      </c>
      <c r="H402" t="s">
        <v>26</v>
      </c>
      <c r="I402" t="s">
        <v>103</v>
      </c>
      <c r="J402" t="s">
        <v>439</v>
      </c>
      <c r="K402" t="s">
        <v>65</v>
      </c>
      <c r="L402">
        <v>5</v>
      </c>
      <c r="N402" s="2">
        <v>4.1666666666666664E-2</v>
      </c>
      <c r="O402" s="1"/>
      <c r="P402" s="1"/>
      <c r="Q402" s="1">
        <v>44804</v>
      </c>
      <c r="R402" s="1">
        <v>44832</v>
      </c>
      <c r="S402" s="1">
        <v>44838</v>
      </c>
      <c r="T402" s="1">
        <v>44784</v>
      </c>
      <c r="U402" s="1">
        <v>44803</v>
      </c>
      <c r="V402" s="1">
        <v>44803</v>
      </c>
      <c r="W402" s="1" t="str">
        <f t="shared" si="36"/>
        <v>juillet</v>
      </c>
      <c r="X402" s="1" t="str">
        <f t="shared" si="37"/>
        <v>août</v>
      </c>
      <c r="Y402" s="1" t="str">
        <f t="shared" si="38"/>
        <v>2022</v>
      </c>
      <c r="Z402" s="1" t="str">
        <f t="shared" si="39"/>
        <v>2022</v>
      </c>
      <c r="AA402" t="str" cm="1">
        <f t="array" ref="AA402">_xlfn.IFS(COUNTIF(Feuil2!A$1:A$30,C402)&gt;0,Feuil2!$A$1,COUNTIF(Feuil2!B$1:B$30,C402)&gt;0,Feuil2!$B$1,COUNTIF(Feuil2!C$1:C$30,C402)&gt;0,Feuil2!$C$1,COUNTIF(Feuil2!D$1:D$30,C402)&gt;0,Feuil2!$D$1,COUNTIF(Feuil2!E$1:E$30,C402)&gt;0,Feuil2!$E$1)</f>
        <v>Sephora</v>
      </c>
      <c r="AB402" t="str">
        <f t="shared" si="40"/>
        <v>Sephora</v>
      </c>
      <c r="AC402" s="2">
        <f t="shared" si="41"/>
        <v>5.8333333333333327E-2</v>
      </c>
    </row>
    <row r="403" spans="1:29" x14ac:dyDescent="0.2">
      <c r="A403" s="1">
        <v>44778</v>
      </c>
      <c r="B403">
        <v>46424</v>
      </c>
      <c r="C403" t="s">
        <v>568</v>
      </c>
      <c r="D403" t="s">
        <v>569</v>
      </c>
      <c r="E403" t="s">
        <v>85</v>
      </c>
      <c r="F403" t="s">
        <v>37</v>
      </c>
      <c r="H403" t="s">
        <v>26</v>
      </c>
      <c r="I403" t="s">
        <v>103</v>
      </c>
      <c r="J403" t="s">
        <v>431</v>
      </c>
      <c r="K403" t="s">
        <v>65</v>
      </c>
      <c r="L403">
        <v>7</v>
      </c>
      <c r="N403" s="2">
        <v>0.44444444444444442</v>
      </c>
      <c r="O403" s="1">
        <v>44812</v>
      </c>
      <c r="P403" s="1">
        <v>44784</v>
      </c>
      <c r="Q403" s="1">
        <v>44820</v>
      </c>
      <c r="R403" s="1">
        <v>44851</v>
      </c>
      <c r="S403" s="1">
        <v>44858</v>
      </c>
      <c r="T403" s="1">
        <v>44783</v>
      </c>
      <c r="U403" s="1">
        <v>44832</v>
      </c>
      <c r="V403" s="1">
        <v>44832</v>
      </c>
      <c r="W403" s="1" t="str">
        <f t="shared" si="36"/>
        <v>août</v>
      </c>
      <c r="X403" s="1" t="str">
        <f t="shared" si="37"/>
        <v>septembre</v>
      </c>
      <c r="Y403" s="1" t="str">
        <f t="shared" si="38"/>
        <v>2022</v>
      </c>
      <c r="Z403" s="1" t="str">
        <f t="shared" si="39"/>
        <v>2022</v>
      </c>
      <c r="AA403" t="e" cm="1">
        <f t="array" ref="AA403">_xlfn.IFS(COUNTIF(Feuil2!A$1:A$30,C403)&gt;0,Feuil2!$A$1,COUNTIF(Feuil2!B$1:B$30,C403)&gt;0,Feuil2!$B$1,COUNTIF(Feuil2!C$1:C$30,C403)&gt;0,Feuil2!$C$1,COUNTIF(Feuil2!D$1:D$30,C403)&gt;0,Feuil2!$D$1,COUNTIF(Feuil2!E$1:E$30,C403)&gt;0,Feuil2!$E$1)</f>
        <v>#N/A</v>
      </c>
      <c r="AB403" t="str">
        <f t="shared" si="40"/>
        <v>Cartier</v>
      </c>
      <c r="AC403" s="2">
        <f t="shared" si="41"/>
        <v>0.62222222222222212</v>
      </c>
    </row>
    <row r="404" spans="1:29" x14ac:dyDescent="0.2">
      <c r="A404" s="1">
        <v>44778</v>
      </c>
      <c r="B404">
        <v>46432</v>
      </c>
      <c r="C404" t="s">
        <v>24</v>
      </c>
      <c r="D404" t="s">
        <v>570</v>
      </c>
      <c r="E404" t="s">
        <v>24</v>
      </c>
      <c r="F404" t="s">
        <v>37</v>
      </c>
      <c r="G404" t="s">
        <v>571</v>
      </c>
      <c r="H404" t="s">
        <v>26</v>
      </c>
      <c r="I404" t="s">
        <v>103</v>
      </c>
      <c r="J404" t="s">
        <v>439</v>
      </c>
      <c r="K404" t="s">
        <v>65</v>
      </c>
      <c r="L404">
        <v>3</v>
      </c>
      <c r="N404" s="2">
        <v>0.25694444444444448</v>
      </c>
      <c r="O404" s="1"/>
      <c r="P404" s="1"/>
      <c r="Q404" s="1"/>
      <c r="R404" s="1"/>
      <c r="S404" s="1"/>
      <c r="T404" s="1">
        <v>44790</v>
      </c>
      <c r="U404" s="1">
        <v>44826</v>
      </c>
      <c r="V404" s="1">
        <v>44827</v>
      </c>
      <c r="W404" s="1" t="str">
        <f t="shared" si="36"/>
        <v>août</v>
      </c>
      <c r="X404" s="1" t="str">
        <f t="shared" si="37"/>
        <v>septembre</v>
      </c>
      <c r="Y404" s="1" t="str">
        <f t="shared" si="38"/>
        <v>2022</v>
      </c>
      <c r="Z404" s="1" t="str">
        <f t="shared" si="39"/>
        <v>2022</v>
      </c>
      <c r="AA404" t="str" cm="1">
        <f t="array" ref="AA404">_xlfn.IFS(COUNTIF(Feuil2!A$1:A$30,C404)&gt;0,Feuil2!$A$1,COUNTIF(Feuil2!B$1:B$30,C404)&gt;0,Feuil2!$B$1,COUNTIF(Feuil2!C$1:C$30,C404)&gt;0,Feuil2!$C$1,COUNTIF(Feuil2!D$1:D$30,C404)&gt;0,Feuil2!$D$1,COUNTIF(Feuil2!E$1:E$30,C404)&gt;0,Feuil2!$E$1)</f>
        <v>Sephora</v>
      </c>
      <c r="AB404" t="str">
        <f t="shared" si="40"/>
        <v>Sephora</v>
      </c>
      <c r="AC404" s="2">
        <f t="shared" si="41"/>
        <v>0.35972222222222222</v>
      </c>
    </row>
    <row r="405" spans="1:29" x14ac:dyDescent="0.2">
      <c r="A405" s="1">
        <v>44791</v>
      </c>
      <c r="B405">
        <v>45764</v>
      </c>
      <c r="C405" t="s">
        <v>563</v>
      </c>
      <c r="D405" t="s">
        <v>564</v>
      </c>
      <c r="E405" t="s">
        <v>128</v>
      </c>
      <c r="F405" t="s">
        <v>97</v>
      </c>
      <c r="H405" t="s">
        <v>26</v>
      </c>
      <c r="I405" t="s">
        <v>103</v>
      </c>
      <c r="J405" t="s">
        <v>453</v>
      </c>
      <c r="K405" t="s">
        <v>78</v>
      </c>
      <c r="L405">
        <v>6</v>
      </c>
      <c r="N405" s="2">
        <v>0.11458333333333333</v>
      </c>
      <c r="O405" s="1"/>
      <c r="P405" s="1"/>
      <c r="Q405" s="1"/>
      <c r="R405" s="1"/>
      <c r="S405" s="1"/>
      <c r="T405" s="1">
        <v>44736</v>
      </c>
      <c r="U405" s="1"/>
      <c r="V405" s="1">
        <v>44880</v>
      </c>
      <c r="W405" s="1" t="str">
        <f t="shared" si="36"/>
        <v>août</v>
      </c>
      <c r="X405" s="1" t="str">
        <f t="shared" si="37"/>
        <v>novembre</v>
      </c>
      <c r="Y405" s="1" t="str">
        <f t="shared" si="38"/>
        <v>2022</v>
      </c>
      <c r="Z405" s="1" t="str">
        <f t="shared" si="39"/>
        <v>2022</v>
      </c>
      <c r="AA405" t="e" cm="1">
        <f t="array" ref="AA405">_xlfn.IFS(COUNTIF(Feuil2!A$1:A$30,C405)&gt;0,Feuil2!$A$1,COUNTIF(Feuil2!B$1:B$30,C405)&gt;0,Feuil2!$B$1,COUNTIF(Feuil2!C$1:C$30,C405)&gt;0,Feuil2!$C$1,COUNTIF(Feuil2!D$1:D$30,C405)&gt;0,Feuil2!$D$1,COUNTIF(Feuil2!E$1:E$30,C405)&gt;0,Feuil2!$E$1)</f>
        <v>#N/A</v>
      </c>
      <c r="AB405" t="str">
        <f t="shared" si="40"/>
        <v>Clarins</v>
      </c>
      <c r="AC405" s="2">
        <f t="shared" si="41"/>
        <v>0.16041666666666665</v>
      </c>
    </row>
    <row r="406" spans="1:29" x14ac:dyDescent="0.2">
      <c r="A406" s="1">
        <v>44791</v>
      </c>
      <c r="B406">
        <v>46501</v>
      </c>
      <c r="C406" t="s">
        <v>94</v>
      </c>
      <c r="D406" t="s">
        <v>572</v>
      </c>
      <c r="E406" t="s">
        <v>85</v>
      </c>
      <c r="F406" t="s">
        <v>37</v>
      </c>
      <c r="H406" t="s">
        <v>26</v>
      </c>
      <c r="I406" t="s">
        <v>103</v>
      </c>
      <c r="J406" t="s">
        <v>453</v>
      </c>
      <c r="K406" t="s">
        <v>65</v>
      </c>
      <c r="L406">
        <v>4</v>
      </c>
      <c r="N406" s="2">
        <v>0.14583333333333334</v>
      </c>
      <c r="O406" s="1">
        <v>44819</v>
      </c>
      <c r="P406" s="1">
        <v>44821</v>
      </c>
      <c r="Q406" s="1">
        <v>44826</v>
      </c>
      <c r="R406" s="1">
        <v>44852</v>
      </c>
      <c r="S406" s="1">
        <v>44858</v>
      </c>
      <c r="T406" s="1">
        <v>44820</v>
      </c>
      <c r="U406" s="1">
        <v>44833</v>
      </c>
      <c r="V406" s="1">
        <v>44833</v>
      </c>
      <c r="W406" s="1" t="str">
        <f t="shared" si="36"/>
        <v>août</v>
      </c>
      <c r="X406" s="1" t="str">
        <f t="shared" si="37"/>
        <v>septembre</v>
      </c>
      <c r="Y406" s="1" t="str">
        <f t="shared" si="38"/>
        <v>2022</v>
      </c>
      <c r="Z406" s="1" t="str">
        <f t="shared" si="39"/>
        <v>2022</v>
      </c>
      <c r="AA406" t="str" cm="1">
        <f t="array" ref="AA406">_xlfn.IFS(COUNTIF(Feuil2!A$1:A$30,C406)&gt;0,Feuil2!$A$1,COUNTIF(Feuil2!B$1:B$30,C406)&gt;0,Feuil2!$B$1,COUNTIF(Feuil2!C$1:C$30,C406)&gt;0,Feuil2!$C$1,COUNTIF(Feuil2!D$1:D$30,C406)&gt;0,Feuil2!$D$1,COUNTIF(Feuil2!E$1:E$30,C406)&gt;0,Feuil2!$E$1)</f>
        <v>L'Oréal</v>
      </c>
      <c r="AB406" t="str">
        <f t="shared" si="40"/>
        <v>L'Oréal</v>
      </c>
      <c r="AC406" s="2">
        <f t="shared" si="41"/>
        <v>0.20416666666666666</v>
      </c>
    </row>
    <row r="407" spans="1:29" x14ac:dyDescent="0.2">
      <c r="A407" s="1">
        <v>44791</v>
      </c>
      <c r="B407">
        <v>46503</v>
      </c>
      <c r="C407" t="s">
        <v>94</v>
      </c>
      <c r="D407" t="s">
        <v>572</v>
      </c>
      <c r="E407" t="s">
        <v>1177</v>
      </c>
      <c r="F407" t="s">
        <v>97</v>
      </c>
      <c r="H407" t="s">
        <v>26</v>
      </c>
      <c r="I407" t="s">
        <v>103</v>
      </c>
      <c r="J407" t="s">
        <v>453</v>
      </c>
      <c r="K407" t="s">
        <v>65</v>
      </c>
      <c r="L407">
        <v>3</v>
      </c>
      <c r="N407" s="2">
        <v>3.4722222222222224E-2</v>
      </c>
      <c r="O407" s="1">
        <v>44819</v>
      </c>
      <c r="P407" s="1">
        <v>44821</v>
      </c>
      <c r="Q407" s="1">
        <v>44826</v>
      </c>
      <c r="R407" s="1">
        <v>44831</v>
      </c>
      <c r="S407" s="1">
        <v>44858</v>
      </c>
      <c r="T407" s="1">
        <v>44804</v>
      </c>
      <c r="U407" s="1">
        <v>44833</v>
      </c>
      <c r="V407" s="1">
        <v>44833</v>
      </c>
      <c r="W407" s="1" t="str">
        <f t="shared" si="36"/>
        <v>août</v>
      </c>
      <c r="X407" s="1" t="str">
        <f t="shared" si="37"/>
        <v>septembre</v>
      </c>
      <c r="Y407" s="1" t="str">
        <f t="shared" si="38"/>
        <v>2022</v>
      </c>
      <c r="Z407" s="1" t="str">
        <f t="shared" si="39"/>
        <v>2022</v>
      </c>
      <c r="AA407" t="str" cm="1">
        <f t="array" ref="AA407">_xlfn.IFS(COUNTIF(Feuil2!A$1:A$30,C407)&gt;0,Feuil2!$A$1,COUNTIF(Feuil2!B$1:B$30,C407)&gt;0,Feuil2!$B$1,COUNTIF(Feuil2!C$1:C$30,C407)&gt;0,Feuil2!$C$1,COUNTIF(Feuil2!D$1:D$30,C407)&gt;0,Feuil2!$D$1,COUNTIF(Feuil2!E$1:E$30,C407)&gt;0,Feuil2!$E$1)</f>
        <v>L'Oréal</v>
      </c>
      <c r="AB407" t="str">
        <f t="shared" si="40"/>
        <v>L'Oréal</v>
      </c>
      <c r="AC407" s="2">
        <f t="shared" si="41"/>
        <v>4.8611111111111112E-2</v>
      </c>
    </row>
    <row r="408" spans="1:29" x14ac:dyDescent="0.2">
      <c r="A408" s="1">
        <v>44791</v>
      </c>
      <c r="B408">
        <v>46506</v>
      </c>
      <c r="C408" t="s">
        <v>94</v>
      </c>
      <c r="D408" t="s">
        <v>572</v>
      </c>
      <c r="E408" t="s">
        <v>1177</v>
      </c>
      <c r="F408" t="s">
        <v>573</v>
      </c>
      <c r="H408" t="s">
        <v>26</v>
      </c>
      <c r="I408" t="s">
        <v>103</v>
      </c>
      <c r="J408" t="s">
        <v>453</v>
      </c>
      <c r="K408" t="s">
        <v>65</v>
      </c>
      <c r="L408">
        <v>1</v>
      </c>
      <c r="N408" s="2">
        <v>4.1666666666666664E-2</v>
      </c>
      <c r="O408" s="1">
        <v>44819</v>
      </c>
      <c r="P408" s="1">
        <v>44837</v>
      </c>
      <c r="Q408" s="1">
        <v>44859</v>
      </c>
      <c r="R408" s="1">
        <v>44880</v>
      </c>
      <c r="S408" s="1">
        <v>44886</v>
      </c>
      <c r="T408" s="1">
        <v>44827</v>
      </c>
      <c r="U408" s="1">
        <v>44833</v>
      </c>
      <c r="V408" s="1">
        <v>44833</v>
      </c>
      <c r="W408" s="1" t="str">
        <f t="shared" si="36"/>
        <v>août</v>
      </c>
      <c r="X408" s="1" t="str">
        <f t="shared" si="37"/>
        <v>septembre</v>
      </c>
      <c r="Y408" s="1" t="str">
        <f t="shared" si="38"/>
        <v>2022</v>
      </c>
      <c r="Z408" s="1" t="str">
        <f t="shared" si="39"/>
        <v>2022</v>
      </c>
      <c r="AA408" t="str" cm="1">
        <f t="array" ref="AA408">_xlfn.IFS(COUNTIF(Feuil2!A$1:A$30,C408)&gt;0,Feuil2!$A$1,COUNTIF(Feuil2!B$1:B$30,C408)&gt;0,Feuil2!$B$1,COUNTIF(Feuil2!C$1:C$30,C408)&gt;0,Feuil2!$C$1,COUNTIF(Feuil2!D$1:D$30,C408)&gt;0,Feuil2!$D$1,COUNTIF(Feuil2!E$1:E$30,C408)&gt;0,Feuil2!$E$1)</f>
        <v>L'Oréal</v>
      </c>
      <c r="AB408" t="str">
        <f t="shared" si="40"/>
        <v>L'Oréal</v>
      </c>
      <c r="AC408" s="2">
        <f t="shared" si="41"/>
        <v>5.8333333333333327E-2</v>
      </c>
    </row>
    <row r="409" spans="1:29" x14ac:dyDescent="0.2">
      <c r="A409" s="1">
        <v>44792</v>
      </c>
      <c r="B409">
        <v>46190</v>
      </c>
      <c r="C409" t="s">
        <v>214</v>
      </c>
      <c r="D409" t="s">
        <v>574</v>
      </c>
      <c r="E409" t="s">
        <v>113</v>
      </c>
      <c r="F409" t="s">
        <v>86</v>
      </c>
      <c r="H409" t="s">
        <v>26</v>
      </c>
      <c r="I409" t="s">
        <v>103</v>
      </c>
      <c r="J409" t="s">
        <v>522</v>
      </c>
      <c r="K409" t="s">
        <v>65</v>
      </c>
      <c r="L409">
        <v>5</v>
      </c>
      <c r="N409" s="2">
        <v>0.11458333333333333</v>
      </c>
      <c r="O409" s="1">
        <v>44761</v>
      </c>
      <c r="P409" s="1">
        <v>44767</v>
      </c>
      <c r="Q409" s="1">
        <v>44791</v>
      </c>
      <c r="R409" s="1">
        <v>44813</v>
      </c>
      <c r="S409" s="1">
        <v>44844</v>
      </c>
      <c r="T409" s="1">
        <v>44764</v>
      </c>
      <c r="U409" s="1">
        <v>44804</v>
      </c>
      <c r="V409" s="1">
        <v>44804</v>
      </c>
      <c r="W409" s="1" t="str">
        <f t="shared" si="36"/>
        <v>août</v>
      </c>
      <c r="X409" s="1" t="str">
        <f t="shared" si="37"/>
        <v>août</v>
      </c>
      <c r="Y409" s="1" t="str">
        <f t="shared" si="38"/>
        <v>2022</v>
      </c>
      <c r="Z409" s="1" t="str">
        <f t="shared" si="39"/>
        <v>2022</v>
      </c>
      <c r="AA409" t="str" cm="1">
        <f t="array" ref="AA409">_xlfn.IFS(COUNTIF(Feuil2!A$1:A$30,C409)&gt;0,Feuil2!$A$1,COUNTIF(Feuil2!B$1:B$30,C409)&gt;0,Feuil2!$B$1,COUNTIF(Feuil2!C$1:C$30,C409)&gt;0,Feuil2!$C$1,COUNTIF(Feuil2!D$1:D$30,C409)&gt;0,Feuil2!$D$1,COUNTIF(Feuil2!E$1:E$30,C409)&gt;0,Feuil2!$E$1)</f>
        <v>L'Oréal</v>
      </c>
      <c r="AB409" t="str">
        <f t="shared" si="40"/>
        <v>L'Oréal</v>
      </c>
      <c r="AC409" s="2">
        <f t="shared" si="41"/>
        <v>0.16041666666666665</v>
      </c>
    </row>
    <row r="410" spans="1:29" x14ac:dyDescent="0.2">
      <c r="A410" s="1">
        <v>44799</v>
      </c>
      <c r="B410">
        <v>46510</v>
      </c>
      <c r="C410" t="s">
        <v>575</v>
      </c>
      <c r="F410" t="s">
        <v>53</v>
      </c>
      <c r="H410" t="s">
        <v>38</v>
      </c>
      <c r="I410" t="s">
        <v>103</v>
      </c>
      <c r="J410" t="s">
        <v>422</v>
      </c>
      <c r="K410" t="s">
        <v>78</v>
      </c>
      <c r="L410">
        <v>1</v>
      </c>
      <c r="N410" s="2">
        <v>2.0833333333333332E-2</v>
      </c>
      <c r="O410" s="1"/>
      <c r="P410" s="1"/>
      <c r="Q410" s="1"/>
      <c r="R410" s="1">
        <v>44820</v>
      </c>
      <c r="S410" s="1">
        <v>44820</v>
      </c>
      <c r="T410" s="1">
        <v>44803</v>
      </c>
      <c r="U410" s="1"/>
      <c r="V410" s="1">
        <v>44880</v>
      </c>
      <c r="W410" s="1" t="str">
        <f t="shared" si="36"/>
        <v>août</v>
      </c>
      <c r="X410" s="1" t="str">
        <f t="shared" si="37"/>
        <v>novembre</v>
      </c>
      <c r="Y410" s="1" t="str">
        <f t="shared" si="38"/>
        <v>2022</v>
      </c>
      <c r="Z410" s="1" t="str">
        <f t="shared" si="39"/>
        <v>2022</v>
      </c>
      <c r="AA410" t="e" cm="1">
        <f t="array" ref="AA410">_xlfn.IFS(COUNTIF(Feuil2!A$1:A$30,C410)&gt;0,Feuil2!$A$1,COUNTIF(Feuil2!B$1:B$30,C410)&gt;0,Feuil2!$B$1,COUNTIF(Feuil2!C$1:C$30,C410)&gt;0,Feuil2!$C$1,COUNTIF(Feuil2!D$1:D$30,C410)&gt;0,Feuil2!$D$1,COUNTIF(Feuil2!E$1:E$30,C410)&gt;0,Feuil2!$E$1)</f>
        <v>#N/A</v>
      </c>
      <c r="AB410" t="str">
        <f t="shared" si="40"/>
        <v>MOET</v>
      </c>
      <c r="AC410" s="2">
        <f t="shared" si="41"/>
        <v>2.9166666666666664E-2</v>
      </c>
    </row>
    <row r="411" spans="1:29" x14ac:dyDescent="0.2">
      <c r="A411" s="1">
        <v>44799</v>
      </c>
      <c r="B411">
        <v>46542</v>
      </c>
      <c r="C411" t="s">
        <v>203</v>
      </c>
      <c r="D411" t="s">
        <v>576</v>
      </c>
      <c r="E411" t="s">
        <v>74</v>
      </c>
      <c r="F411" t="s">
        <v>48</v>
      </c>
      <c r="H411" t="s">
        <v>26</v>
      </c>
      <c r="I411" t="s">
        <v>103</v>
      </c>
      <c r="J411" t="s">
        <v>577</v>
      </c>
      <c r="K411" t="s">
        <v>65</v>
      </c>
      <c r="L411">
        <v>6</v>
      </c>
      <c r="N411" s="2">
        <v>0.1111111111111111</v>
      </c>
      <c r="O411" s="1">
        <v>44799</v>
      </c>
      <c r="P411" s="1">
        <v>44803</v>
      </c>
      <c r="Q411" s="1">
        <v>44827</v>
      </c>
      <c r="R411" s="1">
        <v>44858</v>
      </c>
      <c r="S411" s="1">
        <v>44865</v>
      </c>
      <c r="T411" s="1">
        <v>44802</v>
      </c>
      <c r="U411" s="1">
        <v>44825</v>
      </c>
      <c r="V411" s="1">
        <v>44825</v>
      </c>
      <c r="W411" s="1" t="str">
        <f t="shared" si="36"/>
        <v>août</v>
      </c>
      <c r="X411" s="1" t="str">
        <f t="shared" si="37"/>
        <v>septembre</v>
      </c>
      <c r="Y411" s="1" t="str">
        <f t="shared" si="38"/>
        <v>2022</v>
      </c>
      <c r="Z411" s="1" t="str">
        <f t="shared" si="39"/>
        <v>2022</v>
      </c>
      <c r="AA411" t="e" cm="1">
        <f t="array" ref="AA411">_xlfn.IFS(COUNTIF(Feuil2!A$1:A$30,C411)&gt;0,Feuil2!$A$1,COUNTIF(Feuil2!B$1:B$30,C411)&gt;0,Feuil2!$B$1,COUNTIF(Feuil2!C$1:C$30,C411)&gt;0,Feuil2!$C$1,COUNTIF(Feuil2!D$1:D$30,C411)&gt;0,Feuil2!$D$1,COUNTIF(Feuil2!E$1:E$30,C411)&gt;0,Feuil2!$E$1)</f>
        <v>#N/A</v>
      </c>
      <c r="AB411" t="str">
        <f t="shared" si="40"/>
        <v>HERMES</v>
      </c>
      <c r="AC411" s="2">
        <f t="shared" si="41"/>
        <v>0.15555555555555553</v>
      </c>
    </row>
    <row r="412" spans="1:29" x14ac:dyDescent="0.2">
      <c r="A412" s="1">
        <v>44804</v>
      </c>
      <c r="B412">
        <v>45736</v>
      </c>
      <c r="C412" t="s">
        <v>563</v>
      </c>
      <c r="D412" t="s">
        <v>564</v>
      </c>
      <c r="E412" t="s">
        <v>24</v>
      </c>
      <c r="F412" t="s">
        <v>114</v>
      </c>
      <c r="H412" t="s">
        <v>26</v>
      </c>
      <c r="I412" t="s">
        <v>103</v>
      </c>
      <c r="J412" t="s">
        <v>453</v>
      </c>
      <c r="K412" t="s">
        <v>78</v>
      </c>
      <c r="L412">
        <v>8</v>
      </c>
      <c r="N412" s="2">
        <v>0.29166666666666669</v>
      </c>
      <c r="O412" s="1"/>
      <c r="P412" s="1"/>
      <c r="Q412" s="1"/>
      <c r="R412" s="1"/>
      <c r="S412" s="1"/>
      <c r="T412" s="1">
        <v>44750</v>
      </c>
      <c r="U412" s="1"/>
      <c r="V412" s="1">
        <v>44880</v>
      </c>
      <c r="W412" s="1" t="str">
        <f t="shared" si="36"/>
        <v>août</v>
      </c>
      <c r="X412" s="1" t="str">
        <f t="shared" si="37"/>
        <v>novembre</v>
      </c>
      <c r="Y412" s="1" t="str">
        <f t="shared" si="38"/>
        <v>2022</v>
      </c>
      <c r="Z412" s="1" t="str">
        <f t="shared" si="39"/>
        <v>2022</v>
      </c>
      <c r="AA412" t="e" cm="1">
        <f t="array" ref="AA412">_xlfn.IFS(COUNTIF(Feuil2!A$1:A$30,C412)&gt;0,Feuil2!$A$1,COUNTIF(Feuil2!B$1:B$30,C412)&gt;0,Feuil2!$B$1,COUNTIF(Feuil2!C$1:C$30,C412)&gt;0,Feuil2!$C$1,COUNTIF(Feuil2!D$1:D$30,C412)&gt;0,Feuil2!$D$1,COUNTIF(Feuil2!E$1:E$30,C412)&gt;0,Feuil2!$E$1)</f>
        <v>#N/A</v>
      </c>
      <c r="AB412" t="str">
        <f t="shared" si="40"/>
        <v>Clarins</v>
      </c>
      <c r="AC412" s="2">
        <f t="shared" si="41"/>
        <v>0.40833333333333333</v>
      </c>
    </row>
    <row r="413" spans="1:29" x14ac:dyDescent="0.2">
      <c r="A413" s="1">
        <v>44777</v>
      </c>
      <c r="B413">
        <v>46410</v>
      </c>
      <c r="C413" t="s">
        <v>24</v>
      </c>
      <c r="D413" t="s">
        <v>578</v>
      </c>
      <c r="E413" t="s">
        <v>24</v>
      </c>
      <c r="F413" t="s">
        <v>116</v>
      </c>
      <c r="H413" t="s">
        <v>26</v>
      </c>
      <c r="I413" t="s">
        <v>103</v>
      </c>
      <c r="J413" t="s">
        <v>439</v>
      </c>
      <c r="K413" t="s">
        <v>65</v>
      </c>
      <c r="L413">
        <v>2</v>
      </c>
      <c r="N413" s="2">
        <v>0.16666666666666666</v>
      </c>
      <c r="O413" s="1">
        <v>44791</v>
      </c>
      <c r="P413" s="1">
        <v>44790</v>
      </c>
      <c r="Q413" s="1">
        <v>44790</v>
      </c>
      <c r="R413" s="1">
        <v>44846</v>
      </c>
      <c r="S413" s="1">
        <v>44852</v>
      </c>
      <c r="T413" s="1">
        <v>44795</v>
      </c>
      <c r="U413" s="1">
        <v>44816</v>
      </c>
      <c r="V413" s="1">
        <v>44817</v>
      </c>
      <c r="W413" s="1" t="str">
        <f t="shared" si="36"/>
        <v>août</v>
      </c>
      <c r="X413" s="1" t="str">
        <f t="shared" si="37"/>
        <v>septembre</v>
      </c>
      <c r="Y413" s="1" t="str">
        <f t="shared" si="38"/>
        <v>2022</v>
      </c>
      <c r="Z413" s="1" t="str">
        <f t="shared" si="39"/>
        <v>2022</v>
      </c>
      <c r="AA413" t="str" cm="1">
        <f t="array" ref="AA413">_xlfn.IFS(COUNTIF(Feuil2!A$1:A$30,C413)&gt;0,Feuil2!$A$1,COUNTIF(Feuil2!B$1:B$30,C413)&gt;0,Feuil2!$B$1,COUNTIF(Feuil2!C$1:C$30,C413)&gt;0,Feuil2!$C$1,COUNTIF(Feuil2!D$1:D$30,C413)&gt;0,Feuil2!$D$1,COUNTIF(Feuil2!E$1:E$30,C413)&gt;0,Feuil2!$E$1)</f>
        <v>Sephora</v>
      </c>
      <c r="AB413" t="str">
        <f t="shared" si="40"/>
        <v>Sephora</v>
      </c>
      <c r="AC413" s="2">
        <f t="shared" si="41"/>
        <v>0.23333333333333331</v>
      </c>
    </row>
    <row r="414" spans="1:29" x14ac:dyDescent="0.2">
      <c r="A414" s="1">
        <v>44805</v>
      </c>
      <c r="B414">
        <v>45737</v>
      </c>
      <c r="C414" t="s">
        <v>563</v>
      </c>
      <c r="D414" t="s">
        <v>564</v>
      </c>
      <c r="E414" t="s">
        <v>24</v>
      </c>
      <c r="F414" t="s">
        <v>116</v>
      </c>
      <c r="H414" t="s">
        <v>26</v>
      </c>
      <c r="I414" t="s">
        <v>103</v>
      </c>
      <c r="J414" t="s">
        <v>453</v>
      </c>
      <c r="K414" t="s">
        <v>78</v>
      </c>
      <c r="L414">
        <v>3</v>
      </c>
      <c r="N414" s="2">
        <v>0.38541666666666669</v>
      </c>
      <c r="O414" s="1"/>
      <c r="P414" s="1"/>
      <c r="Q414" s="1"/>
      <c r="R414" s="1"/>
      <c r="S414" s="1"/>
      <c r="T414" s="1">
        <v>44729</v>
      </c>
      <c r="U414" s="1"/>
      <c r="V414" s="1">
        <v>44880</v>
      </c>
      <c r="W414" s="1" t="str">
        <f t="shared" si="36"/>
        <v>septembre</v>
      </c>
      <c r="X414" s="1" t="str">
        <f t="shared" si="37"/>
        <v>novembre</v>
      </c>
      <c r="Y414" s="1" t="str">
        <f t="shared" si="38"/>
        <v>2022</v>
      </c>
      <c r="Z414" s="1" t="str">
        <f t="shared" si="39"/>
        <v>2022</v>
      </c>
      <c r="AA414" t="e" cm="1">
        <f t="array" ref="AA414">_xlfn.IFS(COUNTIF(Feuil2!A$1:A$30,C414)&gt;0,Feuil2!$A$1,COUNTIF(Feuil2!B$1:B$30,C414)&gt;0,Feuil2!$B$1,COUNTIF(Feuil2!C$1:C$30,C414)&gt;0,Feuil2!$C$1,COUNTIF(Feuil2!D$1:D$30,C414)&gt;0,Feuil2!$D$1,COUNTIF(Feuil2!E$1:E$30,C414)&gt;0,Feuil2!$E$1)</f>
        <v>#N/A</v>
      </c>
      <c r="AB414" t="str">
        <f t="shared" si="40"/>
        <v>Clarins</v>
      </c>
      <c r="AC414" s="2">
        <f t="shared" si="41"/>
        <v>0.5395833333333333</v>
      </c>
    </row>
    <row r="415" spans="1:29" x14ac:dyDescent="0.2">
      <c r="A415" s="1">
        <v>44805</v>
      </c>
      <c r="B415">
        <v>45759</v>
      </c>
      <c r="C415" t="s">
        <v>563</v>
      </c>
      <c r="D415" t="s">
        <v>564</v>
      </c>
      <c r="E415" t="s">
        <v>113</v>
      </c>
      <c r="F415" t="s">
        <v>48</v>
      </c>
      <c r="H415" t="s">
        <v>26</v>
      </c>
      <c r="I415" t="s">
        <v>103</v>
      </c>
      <c r="J415" t="s">
        <v>453</v>
      </c>
      <c r="K415" t="s">
        <v>78</v>
      </c>
      <c r="L415">
        <v>4</v>
      </c>
      <c r="N415" s="2">
        <v>0.16666666666666666</v>
      </c>
      <c r="O415" s="1"/>
      <c r="P415" s="1"/>
      <c r="Q415" s="1"/>
      <c r="R415" s="1"/>
      <c r="S415" s="1"/>
      <c r="T415" s="1">
        <v>44739</v>
      </c>
      <c r="U415" s="1"/>
      <c r="V415" s="1">
        <v>44880</v>
      </c>
      <c r="W415" s="1" t="str">
        <f t="shared" si="36"/>
        <v>septembre</v>
      </c>
      <c r="X415" s="1" t="str">
        <f t="shared" si="37"/>
        <v>novembre</v>
      </c>
      <c r="Y415" s="1" t="str">
        <f t="shared" si="38"/>
        <v>2022</v>
      </c>
      <c r="Z415" s="1" t="str">
        <f t="shared" si="39"/>
        <v>2022</v>
      </c>
      <c r="AA415" t="e" cm="1">
        <f t="array" ref="AA415">_xlfn.IFS(COUNTIF(Feuil2!A$1:A$30,C415)&gt;0,Feuil2!$A$1,COUNTIF(Feuil2!B$1:B$30,C415)&gt;0,Feuil2!$B$1,COUNTIF(Feuil2!C$1:C$30,C415)&gt;0,Feuil2!$C$1,COUNTIF(Feuil2!D$1:D$30,C415)&gt;0,Feuil2!$D$1,COUNTIF(Feuil2!E$1:E$30,C415)&gt;0,Feuil2!$E$1)</f>
        <v>#N/A</v>
      </c>
      <c r="AB415" t="str">
        <f t="shared" si="40"/>
        <v>Clarins</v>
      </c>
      <c r="AC415" s="2">
        <f t="shared" si="41"/>
        <v>0.23333333333333331</v>
      </c>
    </row>
    <row r="416" spans="1:29" x14ac:dyDescent="0.2">
      <c r="A416" s="1">
        <v>44777</v>
      </c>
      <c r="B416">
        <v>46417</v>
      </c>
      <c r="C416" t="s">
        <v>24</v>
      </c>
      <c r="D416" t="s">
        <v>579</v>
      </c>
      <c r="E416" t="s">
        <v>24</v>
      </c>
      <c r="F416" t="s">
        <v>438</v>
      </c>
      <c r="H416" t="s">
        <v>26</v>
      </c>
      <c r="I416" t="s">
        <v>103</v>
      </c>
      <c r="J416" t="s">
        <v>439</v>
      </c>
      <c r="K416" t="s">
        <v>65</v>
      </c>
      <c r="L416">
        <v>10</v>
      </c>
      <c r="N416" s="2">
        <v>0.1388888888888889</v>
      </c>
      <c r="O416" s="1">
        <v>44777</v>
      </c>
      <c r="P416" s="1">
        <v>44783</v>
      </c>
      <c r="Q416" s="1">
        <v>44823</v>
      </c>
      <c r="R416" s="1">
        <v>44858</v>
      </c>
      <c r="S416" s="1">
        <v>44865</v>
      </c>
      <c r="T416" s="1">
        <v>44795</v>
      </c>
      <c r="U416" s="1">
        <v>44827</v>
      </c>
      <c r="V416" s="1">
        <v>44827</v>
      </c>
      <c r="W416" s="1" t="str">
        <f t="shared" si="36"/>
        <v>août</v>
      </c>
      <c r="X416" s="1" t="str">
        <f t="shared" si="37"/>
        <v>septembre</v>
      </c>
      <c r="Y416" s="1" t="str">
        <f t="shared" si="38"/>
        <v>2022</v>
      </c>
      <c r="Z416" s="1" t="str">
        <f t="shared" si="39"/>
        <v>2022</v>
      </c>
      <c r="AA416" t="str" cm="1">
        <f t="array" ref="AA416">_xlfn.IFS(COUNTIF(Feuil2!A$1:A$30,C416)&gt;0,Feuil2!$A$1,COUNTIF(Feuil2!B$1:B$30,C416)&gt;0,Feuil2!$B$1,COUNTIF(Feuil2!C$1:C$30,C416)&gt;0,Feuil2!$C$1,COUNTIF(Feuil2!D$1:D$30,C416)&gt;0,Feuil2!$D$1,COUNTIF(Feuil2!E$1:E$30,C416)&gt;0,Feuil2!$E$1)</f>
        <v>Sephora</v>
      </c>
      <c r="AB416" t="str">
        <f t="shared" si="40"/>
        <v>Sephora</v>
      </c>
      <c r="AC416" s="2">
        <f t="shared" si="41"/>
        <v>0.19444444444444445</v>
      </c>
    </row>
    <row r="417" spans="1:29" x14ac:dyDescent="0.2">
      <c r="A417" s="1">
        <v>44778</v>
      </c>
      <c r="B417">
        <v>46421</v>
      </c>
      <c r="C417" t="s">
        <v>94</v>
      </c>
      <c r="D417" t="s">
        <v>580</v>
      </c>
      <c r="E417" t="s">
        <v>225</v>
      </c>
      <c r="F417" t="s">
        <v>116</v>
      </c>
      <c r="H417" t="s">
        <v>38</v>
      </c>
      <c r="I417" t="s">
        <v>103</v>
      </c>
      <c r="J417" t="s">
        <v>382</v>
      </c>
      <c r="K417" t="s">
        <v>65</v>
      </c>
      <c r="L417">
        <v>5</v>
      </c>
      <c r="N417" s="2">
        <v>0.15277777777777776</v>
      </c>
      <c r="O417" s="1"/>
      <c r="P417" s="1">
        <v>44789</v>
      </c>
      <c r="Q417" s="1">
        <v>44820</v>
      </c>
      <c r="R417" s="1">
        <v>44848</v>
      </c>
      <c r="S417" s="1">
        <v>44851</v>
      </c>
      <c r="T417" s="1">
        <v>44806</v>
      </c>
      <c r="U417" s="1">
        <v>44826</v>
      </c>
      <c r="V417" s="1">
        <v>44826</v>
      </c>
      <c r="W417" s="1" t="str">
        <f t="shared" si="36"/>
        <v>août</v>
      </c>
      <c r="X417" s="1" t="str">
        <f t="shared" si="37"/>
        <v>septembre</v>
      </c>
      <c r="Y417" s="1" t="str">
        <f t="shared" si="38"/>
        <v>2022</v>
      </c>
      <c r="Z417" s="1" t="str">
        <f t="shared" si="39"/>
        <v>2022</v>
      </c>
      <c r="AA417" t="str" cm="1">
        <f t="array" ref="AA417">_xlfn.IFS(COUNTIF(Feuil2!A$1:A$30,C417)&gt;0,Feuil2!$A$1,COUNTIF(Feuil2!B$1:B$30,C417)&gt;0,Feuil2!$B$1,COUNTIF(Feuil2!C$1:C$30,C417)&gt;0,Feuil2!$C$1,COUNTIF(Feuil2!D$1:D$30,C417)&gt;0,Feuil2!$D$1,COUNTIF(Feuil2!E$1:E$30,C417)&gt;0,Feuil2!$E$1)</f>
        <v>L'Oréal</v>
      </c>
      <c r="AB417" t="str">
        <f t="shared" si="40"/>
        <v>L'Oréal</v>
      </c>
      <c r="AC417" s="2">
        <f t="shared" si="41"/>
        <v>0.21388888888888885</v>
      </c>
    </row>
    <row r="418" spans="1:29" x14ac:dyDescent="0.2">
      <c r="A418" s="1">
        <v>44812</v>
      </c>
      <c r="B418">
        <v>45760</v>
      </c>
      <c r="C418" t="s">
        <v>563</v>
      </c>
      <c r="D418" t="s">
        <v>564</v>
      </c>
      <c r="E418" t="s">
        <v>260</v>
      </c>
      <c r="F418" t="s">
        <v>97</v>
      </c>
      <c r="H418" t="s">
        <v>26</v>
      </c>
      <c r="I418" t="s">
        <v>103</v>
      </c>
      <c r="J418" t="s">
        <v>453</v>
      </c>
      <c r="K418" t="s">
        <v>78</v>
      </c>
      <c r="L418">
        <v>5</v>
      </c>
      <c r="N418" s="2">
        <v>7.2916666666666671E-2</v>
      </c>
      <c r="O418" s="1"/>
      <c r="P418" s="1"/>
      <c r="Q418" s="1"/>
      <c r="R418" s="1"/>
      <c r="S418" s="1"/>
      <c r="T418" s="1">
        <v>44719</v>
      </c>
      <c r="U418" s="1"/>
      <c r="V418" s="1">
        <v>44880</v>
      </c>
      <c r="W418" s="1" t="str">
        <f t="shared" si="36"/>
        <v>septembre</v>
      </c>
      <c r="X418" s="1" t="str">
        <f t="shared" si="37"/>
        <v>novembre</v>
      </c>
      <c r="Y418" s="1" t="str">
        <f t="shared" si="38"/>
        <v>2022</v>
      </c>
      <c r="Z418" s="1" t="str">
        <f t="shared" si="39"/>
        <v>2022</v>
      </c>
      <c r="AA418" t="e" cm="1">
        <f t="array" ref="AA418">_xlfn.IFS(COUNTIF(Feuil2!A$1:A$30,C418)&gt;0,Feuil2!$A$1,COUNTIF(Feuil2!B$1:B$30,C418)&gt;0,Feuil2!$B$1,COUNTIF(Feuil2!C$1:C$30,C418)&gt;0,Feuil2!$C$1,COUNTIF(Feuil2!D$1:D$30,C418)&gt;0,Feuil2!$D$1,COUNTIF(Feuil2!E$1:E$30,C418)&gt;0,Feuil2!$E$1)</f>
        <v>#N/A</v>
      </c>
      <c r="AB418" t="str">
        <f t="shared" si="40"/>
        <v>Clarins</v>
      </c>
      <c r="AC418" s="2">
        <f t="shared" si="41"/>
        <v>0.10208333333333333</v>
      </c>
    </row>
    <row r="419" spans="1:29" x14ac:dyDescent="0.2">
      <c r="A419" s="1">
        <v>44789</v>
      </c>
      <c r="B419">
        <v>46477</v>
      </c>
      <c r="C419" t="s">
        <v>24</v>
      </c>
      <c r="D419" t="s">
        <v>581</v>
      </c>
      <c r="E419" t="s">
        <v>24</v>
      </c>
      <c r="F419" t="s">
        <v>567</v>
      </c>
      <c r="H419" t="s">
        <v>26</v>
      </c>
      <c r="I419" t="s">
        <v>103</v>
      </c>
      <c r="J419" t="s">
        <v>389</v>
      </c>
      <c r="K419" t="s">
        <v>65</v>
      </c>
      <c r="L419">
        <v>3</v>
      </c>
      <c r="N419" s="2">
        <v>6.25E-2</v>
      </c>
      <c r="O419" s="1">
        <v>44795</v>
      </c>
      <c r="P419" s="1">
        <v>44795</v>
      </c>
      <c r="Q419" s="1">
        <v>44818</v>
      </c>
      <c r="R419" s="1">
        <v>44846</v>
      </c>
      <c r="S419" s="1">
        <v>44852</v>
      </c>
      <c r="T419" s="1">
        <v>44796</v>
      </c>
      <c r="U419" s="1">
        <v>44809</v>
      </c>
      <c r="V419" s="1">
        <v>44810</v>
      </c>
      <c r="W419" s="1" t="str">
        <f t="shared" si="36"/>
        <v>août</v>
      </c>
      <c r="X419" s="1" t="str">
        <f t="shared" si="37"/>
        <v>septembre</v>
      </c>
      <c r="Y419" s="1" t="str">
        <f t="shared" si="38"/>
        <v>2022</v>
      </c>
      <c r="Z419" s="1" t="str">
        <f t="shared" si="39"/>
        <v>2022</v>
      </c>
      <c r="AA419" t="str" cm="1">
        <f t="array" ref="AA419">_xlfn.IFS(COUNTIF(Feuil2!A$1:A$30,C419)&gt;0,Feuil2!$A$1,COUNTIF(Feuil2!B$1:B$30,C419)&gt;0,Feuil2!$B$1,COUNTIF(Feuil2!C$1:C$30,C419)&gt;0,Feuil2!$C$1,COUNTIF(Feuil2!D$1:D$30,C419)&gt;0,Feuil2!$D$1,COUNTIF(Feuil2!E$1:E$30,C419)&gt;0,Feuil2!$E$1)</f>
        <v>Sephora</v>
      </c>
      <c r="AB419" t="str">
        <f t="shared" si="40"/>
        <v>Sephora</v>
      </c>
      <c r="AC419" s="2">
        <f t="shared" si="41"/>
        <v>8.7499999999999994E-2</v>
      </c>
    </row>
    <row r="420" spans="1:29" x14ac:dyDescent="0.2">
      <c r="A420" s="1">
        <v>44789</v>
      </c>
      <c r="B420">
        <v>46483</v>
      </c>
      <c r="C420" t="s">
        <v>350</v>
      </c>
      <c r="D420" t="s">
        <v>582</v>
      </c>
      <c r="E420" t="s">
        <v>24</v>
      </c>
      <c r="F420" t="s">
        <v>115</v>
      </c>
      <c r="H420" t="s">
        <v>26</v>
      </c>
      <c r="I420" t="s">
        <v>103</v>
      </c>
      <c r="J420" t="s">
        <v>389</v>
      </c>
      <c r="K420" t="s">
        <v>65</v>
      </c>
      <c r="L420">
        <v>5</v>
      </c>
      <c r="N420" s="2">
        <v>0.10416666666666667</v>
      </c>
      <c r="O420" s="1">
        <v>44795</v>
      </c>
      <c r="P420" s="1">
        <v>44795</v>
      </c>
      <c r="Q420" s="1">
        <v>44804</v>
      </c>
      <c r="R420" s="1">
        <v>44832</v>
      </c>
      <c r="S420" s="1">
        <v>44838</v>
      </c>
      <c r="T420" s="1">
        <v>44797</v>
      </c>
      <c r="U420" s="1">
        <v>44812</v>
      </c>
      <c r="V420" s="1">
        <v>44812</v>
      </c>
      <c r="W420" s="1" t="str">
        <f t="shared" si="36"/>
        <v>août</v>
      </c>
      <c r="X420" s="1" t="str">
        <f t="shared" si="37"/>
        <v>septembre</v>
      </c>
      <c r="Y420" s="1" t="str">
        <f t="shared" si="38"/>
        <v>2022</v>
      </c>
      <c r="Z420" s="1" t="str">
        <f t="shared" si="39"/>
        <v>2022</v>
      </c>
      <c r="AA420" t="e" cm="1">
        <f t="array" ref="AA420">_xlfn.IFS(COUNTIF(Feuil2!A$1:A$30,C420)&gt;0,Feuil2!$A$1,COUNTIF(Feuil2!B$1:B$30,C420)&gt;0,Feuil2!$B$1,COUNTIF(Feuil2!C$1:C$30,C420)&gt;0,Feuil2!$C$1,COUNTIF(Feuil2!D$1:D$30,C420)&gt;0,Feuil2!$D$1,COUNTIF(Feuil2!E$1:E$30,C420)&gt;0,Feuil2!$E$1)</f>
        <v>#N/A</v>
      </c>
      <c r="AB420" t="str">
        <f t="shared" si="40"/>
        <v>Guerlain</v>
      </c>
      <c r="AC420" s="2">
        <f t="shared" si="41"/>
        <v>0.14583333333333334</v>
      </c>
    </row>
    <row r="421" spans="1:29" x14ac:dyDescent="0.2">
      <c r="A421" s="1">
        <v>44791</v>
      </c>
      <c r="B421">
        <v>46502</v>
      </c>
      <c r="C421" t="s">
        <v>94</v>
      </c>
      <c r="D421" t="s">
        <v>572</v>
      </c>
      <c r="E421" t="s">
        <v>113</v>
      </c>
      <c r="F421" t="s">
        <v>48</v>
      </c>
      <c r="H421" t="s">
        <v>26</v>
      </c>
      <c r="I421" t="s">
        <v>103</v>
      </c>
      <c r="J421" t="s">
        <v>453</v>
      </c>
      <c r="K421" t="s">
        <v>65</v>
      </c>
      <c r="L421">
        <v>3</v>
      </c>
      <c r="N421" s="2">
        <v>8.3333333333333329E-2</v>
      </c>
      <c r="O421" s="1">
        <v>44819</v>
      </c>
      <c r="P421" s="1">
        <v>44821</v>
      </c>
      <c r="Q421" s="1">
        <v>44826</v>
      </c>
      <c r="R421" s="1">
        <v>44852</v>
      </c>
      <c r="S421" s="1">
        <v>44858</v>
      </c>
      <c r="T421" s="1">
        <v>44823</v>
      </c>
      <c r="U421" s="1">
        <v>44831</v>
      </c>
      <c r="V421" s="1">
        <v>44832</v>
      </c>
      <c r="W421" s="1" t="str">
        <f t="shared" si="36"/>
        <v>août</v>
      </c>
      <c r="X421" s="1" t="str">
        <f t="shared" si="37"/>
        <v>septembre</v>
      </c>
      <c r="Y421" s="1" t="str">
        <f t="shared" si="38"/>
        <v>2022</v>
      </c>
      <c r="Z421" s="1" t="str">
        <f t="shared" si="39"/>
        <v>2022</v>
      </c>
      <c r="AA421" t="str" cm="1">
        <f t="array" ref="AA421">_xlfn.IFS(COUNTIF(Feuil2!A$1:A$30,C421)&gt;0,Feuil2!$A$1,COUNTIF(Feuil2!B$1:B$30,C421)&gt;0,Feuil2!$B$1,COUNTIF(Feuil2!C$1:C$30,C421)&gt;0,Feuil2!$C$1,COUNTIF(Feuil2!D$1:D$30,C421)&gt;0,Feuil2!$D$1,COUNTIF(Feuil2!E$1:E$30,C421)&gt;0,Feuil2!$E$1)</f>
        <v>L'Oréal</v>
      </c>
      <c r="AB421" t="str">
        <f t="shared" si="40"/>
        <v>L'Oréal</v>
      </c>
      <c r="AC421" s="2">
        <f t="shared" si="41"/>
        <v>0.11666666666666665</v>
      </c>
    </row>
    <row r="422" spans="1:29" x14ac:dyDescent="0.2">
      <c r="A422" s="1">
        <v>44823</v>
      </c>
      <c r="B422">
        <v>46610</v>
      </c>
      <c r="C422" t="s">
        <v>583</v>
      </c>
      <c r="D422" t="s">
        <v>421</v>
      </c>
      <c r="E422" t="s">
        <v>583</v>
      </c>
      <c r="F422" t="s">
        <v>174</v>
      </c>
      <c r="H422" t="s">
        <v>38</v>
      </c>
      <c r="I422" t="s">
        <v>103</v>
      </c>
      <c r="J422" t="s">
        <v>382</v>
      </c>
      <c r="K422" t="s">
        <v>65</v>
      </c>
      <c r="L422">
        <v>7</v>
      </c>
      <c r="N422" s="2">
        <v>1.25</v>
      </c>
      <c r="O422" s="1">
        <v>44823</v>
      </c>
      <c r="P422" s="1">
        <v>44824</v>
      </c>
      <c r="Q422" s="1">
        <v>44841</v>
      </c>
      <c r="R422" s="1">
        <v>44869</v>
      </c>
      <c r="S422" s="1">
        <v>44873</v>
      </c>
      <c r="T422" s="1">
        <v>44824</v>
      </c>
      <c r="U422" s="1">
        <v>44861</v>
      </c>
      <c r="V422" s="1">
        <v>44862</v>
      </c>
      <c r="W422" s="1" t="str">
        <f t="shared" si="36"/>
        <v>septembre</v>
      </c>
      <c r="X422" s="1" t="str">
        <f t="shared" si="37"/>
        <v>octobre</v>
      </c>
      <c r="Y422" s="1" t="str">
        <f t="shared" si="38"/>
        <v>2022</v>
      </c>
      <c r="Z422" s="1" t="str">
        <f t="shared" si="39"/>
        <v>2022</v>
      </c>
      <c r="AA422" t="e" cm="1">
        <f t="array" ref="AA422">_xlfn.IFS(COUNTIF(Feuil2!A$1:A$30,C422)&gt;0,Feuil2!$A$1,COUNTIF(Feuil2!B$1:B$30,C422)&gt;0,Feuil2!$B$1,COUNTIF(Feuil2!C$1:C$30,C422)&gt;0,Feuil2!$C$1,COUNTIF(Feuil2!D$1:D$30,C422)&gt;0,Feuil2!$D$1,COUNTIF(Feuil2!E$1:E$30,C422)&gt;0,Feuil2!$E$1)</f>
        <v>#N/A</v>
      </c>
      <c r="AB422" t="str">
        <f t="shared" si="40"/>
        <v>Cabaia</v>
      </c>
      <c r="AC422" s="2">
        <f t="shared" si="41"/>
        <v>1.75</v>
      </c>
    </row>
    <row r="423" spans="1:29" x14ac:dyDescent="0.2">
      <c r="A423" s="1">
        <v>44823</v>
      </c>
      <c r="B423">
        <v>46724</v>
      </c>
      <c r="C423" t="s">
        <v>24</v>
      </c>
      <c r="D423" t="s">
        <v>584</v>
      </c>
      <c r="E423" t="s">
        <v>24</v>
      </c>
      <c r="F423" t="s">
        <v>387</v>
      </c>
      <c r="H423" t="s">
        <v>26</v>
      </c>
      <c r="I423" t="s">
        <v>103</v>
      </c>
      <c r="J423" t="s">
        <v>439</v>
      </c>
      <c r="K423" t="s">
        <v>65</v>
      </c>
      <c r="L423">
        <v>1</v>
      </c>
      <c r="N423" s="2">
        <v>1.0416666666666666E-2</v>
      </c>
      <c r="O423" s="1">
        <v>44823</v>
      </c>
      <c r="P423" s="1">
        <v>44825</v>
      </c>
      <c r="Q423" s="1">
        <v>44826</v>
      </c>
      <c r="R423" s="1">
        <v>44832</v>
      </c>
      <c r="S423" s="1">
        <v>44838</v>
      </c>
      <c r="T423" s="1">
        <v>44824</v>
      </c>
      <c r="U423" s="1">
        <v>44830</v>
      </c>
      <c r="V423" s="1">
        <v>44830</v>
      </c>
      <c r="W423" s="1" t="str">
        <f t="shared" si="36"/>
        <v>septembre</v>
      </c>
      <c r="X423" s="1" t="str">
        <f t="shared" si="37"/>
        <v>septembre</v>
      </c>
      <c r="Y423" s="1" t="str">
        <f t="shared" si="38"/>
        <v>2022</v>
      </c>
      <c r="Z423" s="1" t="str">
        <f t="shared" si="39"/>
        <v>2022</v>
      </c>
      <c r="AA423" t="str" cm="1">
        <f t="array" ref="AA423">_xlfn.IFS(COUNTIF(Feuil2!A$1:A$30,C423)&gt;0,Feuil2!$A$1,COUNTIF(Feuil2!B$1:B$30,C423)&gt;0,Feuil2!$B$1,COUNTIF(Feuil2!C$1:C$30,C423)&gt;0,Feuil2!$C$1,COUNTIF(Feuil2!D$1:D$30,C423)&gt;0,Feuil2!$D$1,COUNTIF(Feuil2!E$1:E$30,C423)&gt;0,Feuil2!$E$1)</f>
        <v>Sephora</v>
      </c>
      <c r="AB423" t="str">
        <f t="shared" si="40"/>
        <v>Sephora</v>
      </c>
      <c r="AC423" s="2">
        <f t="shared" si="41"/>
        <v>1.4583333333333332E-2</v>
      </c>
    </row>
    <row r="424" spans="1:29" x14ac:dyDescent="0.2">
      <c r="A424" s="1">
        <v>44824</v>
      </c>
      <c r="B424">
        <v>46708</v>
      </c>
      <c r="C424" t="s">
        <v>214</v>
      </c>
      <c r="D424" t="s">
        <v>585</v>
      </c>
      <c r="E424" t="s">
        <v>1177</v>
      </c>
      <c r="F424" t="s">
        <v>53</v>
      </c>
      <c r="H424" t="s">
        <v>26</v>
      </c>
      <c r="I424" t="s">
        <v>103</v>
      </c>
      <c r="J424" t="s">
        <v>522</v>
      </c>
      <c r="K424" t="s">
        <v>65</v>
      </c>
      <c r="L424">
        <v>3</v>
      </c>
      <c r="N424" s="2">
        <v>7.2916666666666671E-2</v>
      </c>
      <c r="O424" s="1">
        <v>44824</v>
      </c>
      <c r="P424" s="1">
        <v>44827</v>
      </c>
      <c r="Q424" s="1">
        <v>44827</v>
      </c>
      <c r="R424" s="1">
        <v>44851</v>
      </c>
      <c r="S424" s="1">
        <v>44858</v>
      </c>
      <c r="T424" s="1">
        <v>44826</v>
      </c>
      <c r="U424" s="1">
        <v>44827</v>
      </c>
      <c r="V424" s="1">
        <v>44827</v>
      </c>
      <c r="W424" s="1" t="str">
        <f t="shared" si="36"/>
        <v>septembre</v>
      </c>
      <c r="X424" s="1" t="str">
        <f t="shared" si="37"/>
        <v>septembre</v>
      </c>
      <c r="Y424" s="1" t="str">
        <f t="shared" si="38"/>
        <v>2022</v>
      </c>
      <c r="Z424" s="1" t="str">
        <f t="shared" si="39"/>
        <v>2022</v>
      </c>
      <c r="AA424" t="str" cm="1">
        <f t="array" ref="AA424">_xlfn.IFS(COUNTIF(Feuil2!A$1:A$30,C424)&gt;0,Feuil2!$A$1,COUNTIF(Feuil2!B$1:B$30,C424)&gt;0,Feuil2!$B$1,COUNTIF(Feuil2!C$1:C$30,C424)&gt;0,Feuil2!$C$1,COUNTIF(Feuil2!D$1:D$30,C424)&gt;0,Feuil2!$D$1,COUNTIF(Feuil2!E$1:E$30,C424)&gt;0,Feuil2!$E$1)</f>
        <v>L'Oréal</v>
      </c>
      <c r="AB424" t="str">
        <f t="shared" si="40"/>
        <v>L'Oréal</v>
      </c>
      <c r="AC424" s="2">
        <f t="shared" si="41"/>
        <v>0.10208333333333333</v>
      </c>
    </row>
    <row r="425" spans="1:29" x14ac:dyDescent="0.2">
      <c r="A425" s="1">
        <v>44832</v>
      </c>
      <c r="B425">
        <v>46813</v>
      </c>
      <c r="C425" t="s">
        <v>214</v>
      </c>
      <c r="D425" t="s">
        <v>586</v>
      </c>
      <c r="E425" t="s">
        <v>85</v>
      </c>
      <c r="F425" t="s">
        <v>53</v>
      </c>
      <c r="H425" t="s">
        <v>26</v>
      </c>
      <c r="I425" t="s">
        <v>103</v>
      </c>
      <c r="J425" t="s">
        <v>522</v>
      </c>
      <c r="K425" t="s">
        <v>65</v>
      </c>
      <c r="L425">
        <v>3</v>
      </c>
      <c r="N425" s="2">
        <v>2.0833333333333332E-2</v>
      </c>
      <c r="O425" s="1">
        <v>44832</v>
      </c>
      <c r="P425" s="1">
        <v>44833</v>
      </c>
      <c r="Q425" s="1">
        <v>44833</v>
      </c>
      <c r="R425" s="1">
        <v>44854</v>
      </c>
      <c r="S425" s="1">
        <v>44858</v>
      </c>
      <c r="T425" s="1">
        <v>44833</v>
      </c>
      <c r="U425" s="1">
        <v>44838</v>
      </c>
      <c r="V425" s="1">
        <v>44838</v>
      </c>
      <c r="W425" s="1" t="str">
        <f t="shared" si="36"/>
        <v>septembre</v>
      </c>
      <c r="X425" s="1" t="str">
        <f t="shared" si="37"/>
        <v>octobre</v>
      </c>
      <c r="Y425" s="1" t="str">
        <f t="shared" si="38"/>
        <v>2022</v>
      </c>
      <c r="Z425" s="1" t="str">
        <f t="shared" si="39"/>
        <v>2022</v>
      </c>
      <c r="AA425" t="str" cm="1">
        <f t="array" ref="AA425">_xlfn.IFS(COUNTIF(Feuil2!A$1:A$30,C425)&gt;0,Feuil2!$A$1,COUNTIF(Feuil2!B$1:B$30,C425)&gt;0,Feuil2!$B$1,COUNTIF(Feuil2!C$1:C$30,C425)&gt;0,Feuil2!$C$1,COUNTIF(Feuil2!D$1:D$30,C425)&gt;0,Feuil2!$D$1,COUNTIF(Feuil2!E$1:E$30,C425)&gt;0,Feuil2!$E$1)</f>
        <v>L'Oréal</v>
      </c>
      <c r="AB425" t="str">
        <f t="shared" si="40"/>
        <v>L'Oréal</v>
      </c>
      <c r="AC425" s="2">
        <f t="shared" si="41"/>
        <v>2.9166666666666664E-2</v>
      </c>
    </row>
    <row r="426" spans="1:29" x14ac:dyDescent="0.2">
      <c r="A426" s="1">
        <v>44791</v>
      </c>
      <c r="B426">
        <v>46505</v>
      </c>
      <c r="C426" t="s">
        <v>94</v>
      </c>
      <c r="D426" t="s">
        <v>572</v>
      </c>
      <c r="E426" t="s">
        <v>24</v>
      </c>
      <c r="F426" t="s">
        <v>115</v>
      </c>
      <c r="H426" t="s">
        <v>26</v>
      </c>
      <c r="I426" t="s">
        <v>103</v>
      </c>
      <c r="J426" t="s">
        <v>453</v>
      </c>
      <c r="K426" t="s">
        <v>65</v>
      </c>
      <c r="L426">
        <v>1</v>
      </c>
      <c r="N426" s="2">
        <v>6.25E-2</v>
      </c>
      <c r="O426" s="1">
        <v>44819</v>
      </c>
      <c r="P426" s="1">
        <v>44821</v>
      </c>
      <c r="Q426" s="1">
        <v>44833</v>
      </c>
      <c r="R426" s="1">
        <v>44859</v>
      </c>
      <c r="S426" s="1">
        <v>44866</v>
      </c>
      <c r="T426" s="1">
        <v>44830</v>
      </c>
      <c r="U426" s="1">
        <v>44831</v>
      </c>
      <c r="V426" s="1">
        <v>44832</v>
      </c>
      <c r="W426" s="1" t="str">
        <f t="shared" si="36"/>
        <v>août</v>
      </c>
      <c r="X426" s="1" t="str">
        <f t="shared" si="37"/>
        <v>septembre</v>
      </c>
      <c r="Y426" s="1" t="str">
        <f t="shared" si="38"/>
        <v>2022</v>
      </c>
      <c r="Z426" s="1" t="str">
        <f t="shared" si="39"/>
        <v>2022</v>
      </c>
      <c r="AA426" t="str" cm="1">
        <f t="array" ref="AA426">_xlfn.IFS(COUNTIF(Feuil2!A$1:A$30,C426)&gt;0,Feuil2!$A$1,COUNTIF(Feuil2!B$1:B$30,C426)&gt;0,Feuil2!$B$1,COUNTIF(Feuil2!C$1:C$30,C426)&gt;0,Feuil2!$C$1,COUNTIF(Feuil2!D$1:D$30,C426)&gt;0,Feuil2!$D$1,COUNTIF(Feuil2!E$1:E$30,C426)&gt;0,Feuil2!$E$1)</f>
        <v>L'Oréal</v>
      </c>
      <c r="AB426" t="str">
        <f t="shared" si="40"/>
        <v>L'Oréal</v>
      </c>
      <c r="AC426" s="2">
        <f t="shared" si="41"/>
        <v>8.7499999999999994E-2</v>
      </c>
    </row>
    <row r="427" spans="1:29" x14ac:dyDescent="0.2">
      <c r="A427" s="1">
        <v>44834</v>
      </c>
      <c r="B427">
        <v>46842</v>
      </c>
      <c r="C427" t="s">
        <v>214</v>
      </c>
      <c r="D427" t="s">
        <v>34</v>
      </c>
      <c r="E427" t="s">
        <v>85</v>
      </c>
      <c r="F427" t="s">
        <v>53</v>
      </c>
      <c r="G427" t="s">
        <v>587</v>
      </c>
      <c r="H427" t="s">
        <v>26</v>
      </c>
      <c r="I427" t="s">
        <v>103</v>
      </c>
      <c r="J427" t="s">
        <v>453</v>
      </c>
      <c r="K427" t="s">
        <v>65</v>
      </c>
      <c r="L427">
        <v>2</v>
      </c>
      <c r="N427" s="2">
        <v>3.4722222222222224E-2</v>
      </c>
      <c r="O427" s="1">
        <v>44834</v>
      </c>
      <c r="P427" s="1">
        <v>44838</v>
      </c>
      <c r="Q427" s="1">
        <v>44838</v>
      </c>
      <c r="R427" s="1">
        <v>44840</v>
      </c>
      <c r="S427" s="1">
        <v>44844</v>
      </c>
      <c r="T427" s="1">
        <v>44837</v>
      </c>
      <c r="U427" s="1">
        <v>44815</v>
      </c>
      <c r="V427" s="1">
        <v>44845</v>
      </c>
      <c r="W427" s="1" t="str">
        <f t="shared" si="36"/>
        <v>septembre</v>
      </c>
      <c r="X427" s="1" t="str">
        <f t="shared" si="37"/>
        <v>octobre</v>
      </c>
      <c r="Y427" s="1" t="str">
        <f t="shared" si="38"/>
        <v>2022</v>
      </c>
      <c r="Z427" s="1" t="str">
        <f t="shared" si="39"/>
        <v>2022</v>
      </c>
      <c r="AA427" t="str" cm="1">
        <f t="array" ref="AA427">_xlfn.IFS(COUNTIF(Feuil2!A$1:A$30,C427)&gt;0,Feuil2!$A$1,COUNTIF(Feuil2!B$1:B$30,C427)&gt;0,Feuil2!$B$1,COUNTIF(Feuil2!C$1:C$30,C427)&gt;0,Feuil2!$C$1,COUNTIF(Feuil2!D$1:D$30,C427)&gt;0,Feuil2!$D$1,COUNTIF(Feuil2!E$1:E$30,C427)&gt;0,Feuil2!$E$1)</f>
        <v>L'Oréal</v>
      </c>
      <c r="AB427" t="str">
        <f t="shared" si="40"/>
        <v>L'Oréal</v>
      </c>
      <c r="AC427" s="2">
        <f t="shared" si="41"/>
        <v>4.8611111111111112E-2</v>
      </c>
    </row>
    <row r="428" spans="1:29" x14ac:dyDescent="0.2">
      <c r="A428" s="1">
        <v>44834</v>
      </c>
      <c r="B428">
        <v>46843</v>
      </c>
      <c r="C428" t="s">
        <v>203</v>
      </c>
      <c r="D428" t="s">
        <v>207</v>
      </c>
      <c r="E428" t="s">
        <v>83</v>
      </c>
      <c r="F428" t="s">
        <v>37</v>
      </c>
      <c r="H428" t="s">
        <v>26</v>
      </c>
      <c r="I428" t="s">
        <v>103</v>
      </c>
      <c r="J428" t="s">
        <v>577</v>
      </c>
      <c r="K428" t="s">
        <v>65</v>
      </c>
      <c r="L428">
        <v>4</v>
      </c>
      <c r="N428" s="2">
        <v>0.29166666666666669</v>
      </c>
      <c r="O428" s="1">
        <v>44834</v>
      </c>
      <c r="P428" s="1">
        <v>44838</v>
      </c>
      <c r="Q428" s="1">
        <v>44840</v>
      </c>
      <c r="R428" s="1">
        <v>44872</v>
      </c>
      <c r="S428" s="1">
        <v>44879</v>
      </c>
      <c r="T428" s="1">
        <v>44837</v>
      </c>
      <c r="U428" s="1">
        <v>44846</v>
      </c>
      <c r="V428" s="1">
        <v>44851</v>
      </c>
      <c r="W428" s="1" t="str">
        <f t="shared" si="36"/>
        <v>septembre</v>
      </c>
      <c r="X428" s="1" t="str">
        <f t="shared" si="37"/>
        <v>octobre</v>
      </c>
      <c r="Y428" s="1" t="str">
        <f t="shared" si="38"/>
        <v>2022</v>
      </c>
      <c r="Z428" s="1" t="str">
        <f t="shared" si="39"/>
        <v>2022</v>
      </c>
      <c r="AA428" t="e" cm="1">
        <f t="array" ref="AA428">_xlfn.IFS(COUNTIF(Feuil2!A$1:A$30,C428)&gt;0,Feuil2!$A$1,COUNTIF(Feuil2!B$1:B$30,C428)&gt;0,Feuil2!$B$1,COUNTIF(Feuil2!C$1:C$30,C428)&gt;0,Feuil2!$C$1,COUNTIF(Feuil2!D$1:D$30,C428)&gt;0,Feuil2!$D$1,COUNTIF(Feuil2!E$1:E$30,C428)&gt;0,Feuil2!$E$1)</f>
        <v>#N/A</v>
      </c>
      <c r="AB428" t="str">
        <f t="shared" si="40"/>
        <v>HERMES</v>
      </c>
      <c r="AC428" s="2">
        <f t="shared" si="41"/>
        <v>0.40833333333333333</v>
      </c>
    </row>
    <row r="429" spans="1:29" x14ac:dyDescent="0.2">
      <c r="A429" s="1">
        <v>44837</v>
      </c>
      <c r="B429">
        <v>46868</v>
      </c>
      <c r="C429" t="s">
        <v>563</v>
      </c>
      <c r="D429" t="s">
        <v>421</v>
      </c>
      <c r="E429" t="s">
        <v>74</v>
      </c>
      <c r="F429" t="s">
        <v>48</v>
      </c>
      <c r="H429" t="s">
        <v>26</v>
      </c>
      <c r="I429" t="s">
        <v>103</v>
      </c>
      <c r="J429" t="s">
        <v>453</v>
      </c>
      <c r="K429" t="s">
        <v>65</v>
      </c>
      <c r="L429">
        <v>6</v>
      </c>
      <c r="N429" s="2">
        <v>0.58333333333333337</v>
      </c>
      <c r="O429" s="1">
        <v>44837</v>
      </c>
      <c r="P429" s="1">
        <v>44841</v>
      </c>
      <c r="Q429" s="1">
        <v>44859</v>
      </c>
      <c r="R429" s="1">
        <v>44887</v>
      </c>
      <c r="S429" s="1">
        <v>44893</v>
      </c>
      <c r="T429" s="1">
        <v>44839</v>
      </c>
      <c r="U429" s="1">
        <v>44872</v>
      </c>
      <c r="V429" s="1">
        <v>44873</v>
      </c>
      <c r="W429" s="1" t="str">
        <f t="shared" si="36"/>
        <v>octobre</v>
      </c>
      <c r="X429" s="1" t="str">
        <f t="shared" si="37"/>
        <v>novembre</v>
      </c>
      <c r="Y429" s="1" t="str">
        <f t="shared" si="38"/>
        <v>2022</v>
      </c>
      <c r="Z429" s="1" t="str">
        <f t="shared" si="39"/>
        <v>2022</v>
      </c>
      <c r="AA429" t="e" cm="1">
        <f t="array" ref="AA429">_xlfn.IFS(COUNTIF(Feuil2!A$1:A$30,C429)&gt;0,Feuil2!$A$1,COUNTIF(Feuil2!B$1:B$30,C429)&gt;0,Feuil2!$B$1,COUNTIF(Feuil2!C$1:C$30,C429)&gt;0,Feuil2!$C$1,COUNTIF(Feuil2!D$1:D$30,C429)&gt;0,Feuil2!$D$1,COUNTIF(Feuil2!E$1:E$30,C429)&gt;0,Feuil2!$E$1)</f>
        <v>#N/A</v>
      </c>
      <c r="AB429" t="str">
        <f t="shared" si="40"/>
        <v>Clarins</v>
      </c>
      <c r="AC429" s="2">
        <f t="shared" si="41"/>
        <v>0.81666666666666665</v>
      </c>
    </row>
    <row r="430" spans="1:29" x14ac:dyDescent="0.2">
      <c r="A430" s="1">
        <v>44837</v>
      </c>
      <c r="B430">
        <v>46870</v>
      </c>
      <c r="C430" t="s">
        <v>563</v>
      </c>
      <c r="D430" t="s">
        <v>421</v>
      </c>
      <c r="E430" t="s">
        <v>128</v>
      </c>
      <c r="F430" t="s">
        <v>37</v>
      </c>
      <c r="G430" t="s">
        <v>588</v>
      </c>
      <c r="H430" t="s">
        <v>26</v>
      </c>
      <c r="I430" t="s">
        <v>103</v>
      </c>
      <c r="J430" t="s">
        <v>453</v>
      </c>
      <c r="K430" t="s">
        <v>65</v>
      </c>
      <c r="L430">
        <v>7</v>
      </c>
      <c r="N430" s="2">
        <v>9.7222222222222224E-2</v>
      </c>
      <c r="O430" s="1">
        <v>44837</v>
      </c>
      <c r="P430" s="1">
        <v>44841</v>
      </c>
      <c r="Q430" s="1">
        <v>44873</v>
      </c>
      <c r="R430" s="1">
        <v>44901</v>
      </c>
      <c r="S430" s="1">
        <v>44907</v>
      </c>
      <c r="T430" s="1">
        <v>44839</v>
      </c>
      <c r="U430" s="1">
        <v>44868</v>
      </c>
      <c r="V430" s="1">
        <v>44869</v>
      </c>
      <c r="W430" s="1" t="str">
        <f t="shared" si="36"/>
        <v>octobre</v>
      </c>
      <c r="X430" s="1" t="str">
        <f t="shared" si="37"/>
        <v>novembre</v>
      </c>
      <c r="Y430" s="1" t="str">
        <f t="shared" si="38"/>
        <v>2022</v>
      </c>
      <c r="Z430" s="1" t="str">
        <f t="shared" si="39"/>
        <v>2022</v>
      </c>
      <c r="AA430" t="e" cm="1">
        <f t="array" ref="AA430">_xlfn.IFS(COUNTIF(Feuil2!A$1:A$30,C430)&gt;0,Feuil2!$A$1,COUNTIF(Feuil2!B$1:B$30,C430)&gt;0,Feuil2!$B$1,COUNTIF(Feuil2!C$1:C$30,C430)&gt;0,Feuil2!$C$1,COUNTIF(Feuil2!D$1:D$30,C430)&gt;0,Feuil2!$D$1,COUNTIF(Feuil2!E$1:E$30,C430)&gt;0,Feuil2!$E$1)</f>
        <v>#N/A</v>
      </c>
      <c r="AB430" t="str">
        <f t="shared" si="40"/>
        <v>Clarins</v>
      </c>
      <c r="AC430" s="2">
        <f t="shared" si="41"/>
        <v>0.1361111111111111</v>
      </c>
    </row>
    <row r="431" spans="1:29" x14ac:dyDescent="0.2">
      <c r="A431" s="1">
        <v>44840</v>
      </c>
      <c r="B431">
        <v>46909</v>
      </c>
      <c r="C431" t="s">
        <v>309</v>
      </c>
      <c r="E431" t="s">
        <v>24</v>
      </c>
      <c r="F431" t="s">
        <v>253</v>
      </c>
      <c r="G431" t="s">
        <v>589</v>
      </c>
      <c r="H431" t="s">
        <v>26</v>
      </c>
      <c r="I431" t="s">
        <v>103</v>
      </c>
      <c r="J431" t="s">
        <v>439</v>
      </c>
      <c r="K431" t="s">
        <v>65</v>
      </c>
      <c r="L431">
        <v>2</v>
      </c>
      <c r="N431" s="2">
        <v>0.14583333333333334</v>
      </c>
      <c r="O431" s="1">
        <v>44840</v>
      </c>
      <c r="P431" s="1">
        <v>44841</v>
      </c>
      <c r="Q431" s="1">
        <v>44844</v>
      </c>
      <c r="R431" s="1">
        <v>44860</v>
      </c>
      <c r="S431" s="1">
        <v>44866</v>
      </c>
      <c r="T431" s="1">
        <v>44841</v>
      </c>
      <c r="U431" s="1">
        <v>44845</v>
      </c>
      <c r="V431" s="1">
        <v>44847</v>
      </c>
      <c r="W431" s="1" t="str">
        <f t="shared" si="36"/>
        <v>octobre</v>
      </c>
      <c r="X431" s="1" t="str">
        <f t="shared" si="37"/>
        <v>octobre</v>
      </c>
      <c r="Y431" s="1" t="str">
        <f t="shared" si="38"/>
        <v>2022</v>
      </c>
      <c r="Z431" s="1" t="str">
        <f t="shared" si="39"/>
        <v>2022</v>
      </c>
      <c r="AA431" t="e" cm="1">
        <f t="array" ref="AA431">_xlfn.IFS(COUNTIF(Feuil2!A$1:A$30,C431)&gt;0,Feuil2!$A$1,COUNTIF(Feuil2!B$1:B$30,C431)&gt;0,Feuil2!$B$1,COUNTIF(Feuil2!C$1:C$30,C431)&gt;0,Feuil2!$C$1,COUNTIF(Feuil2!D$1:D$30,C431)&gt;0,Feuil2!$D$1,COUNTIF(Feuil2!E$1:E$30,C431)&gt;0,Feuil2!$E$1)</f>
        <v>#N/A</v>
      </c>
      <c r="AB431" t="str">
        <f t="shared" si="40"/>
        <v>La Neige</v>
      </c>
      <c r="AC431" s="2">
        <f t="shared" si="41"/>
        <v>0.20416666666666666</v>
      </c>
    </row>
    <row r="432" spans="1:29" x14ac:dyDescent="0.2">
      <c r="A432" s="1">
        <v>44840</v>
      </c>
      <c r="B432">
        <v>46916</v>
      </c>
      <c r="C432" t="s">
        <v>89</v>
      </c>
      <c r="E432" t="s">
        <v>113</v>
      </c>
      <c r="H432" t="s">
        <v>26</v>
      </c>
      <c r="I432" t="s">
        <v>103</v>
      </c>
      <c r="J432" t="s">
        <v>453</v>
      </c>
      <c r="K432" t="s">
        <v>65</v>
      </c>
      <c r="L432">
        <v>1</v>
      </c>
      <c r="N432" s="2">
        <v>2.0833333333333332E-2</v>
      </c>
      <c r="O432" s="1">
        <v>44840</v>
      </c>
      <c r="P432" s="1">
        <v>44841</v>
      </c>
      <c r="Q432" s="1">
        <v>44841</v>
      </c>
      <c r="R432" s="1">
        <v>44848</v>
      </c>
      <c r="S432" s="1">
        <v>44851</v>
      </c>
      <c r="T432" s="1">
        <v>44841</v>
      </c>
      <c r="U432" s="1">
        <v>44847</v>
      </c>
      <c r="V432" s="1">
        <v>44851</v>
      </c>
      <c r="W432" s="1" t="str">
        <f t="shared" si="36"/>
        <v>octobre</v>
      </c>
      <c r="X432" s="1" t="str">
        <f t="shared" si="37"/>
        <v>octobre</v>
      </c>
      <c r="Y432" s="1" t="str">
        <f t="shared" si="38"/>
        <v>2022</v>
      </c>
      <c r="Z432" s="1" t="str">
        <f t="shared" si="39"/>
        <v>2022</v>
      </c>
      <c r="AA432" t="str" cm="1">
        <f t="array" ref="AA432">_xlfn.IFS(COUNTIF(Feuil2!A$1:A$30,C432)&gt;0,Feuil2!$A$1,COUNTIF(Feuil2!B$1:B$30,C432)&gt;0,Feuil2!$B$1,COUNTIF(Feuil2!C$1:C$30,C432)&gt;0,Feuil2!$C$1,COUNTIF(Feuil2!D$1:D$30,C432)&gt;0,Feuil2!$D$1,COUNTIF(Feuil2!E$1:E$30,C432)&gt;0,Feuil2!$E$1)</f>
        <v>L'Oréal</v>
      </c>
      <c r="AB432" t="str">
        <f t="shared" si="40"/>
        <v>L'Oréal</v>
      </c>
      <c r="AC432" s="2">
        <f t="shared" si="41"/>
        <v>2.9166666666666664E-2</v>
      </c>
    </row>
    <row r="433" spans="1:29" x14ac:dyDescent="0.2">
      <c r="A433" s="1">
        <v>44841</v>
      </c>
      <c r="B433">
        <v>46923</v>
      </c>
      <c r="C433" t="s">
        <v>563</v>
      </c>
      <c r="D433" t="s">
        <v>421</v>
      </c>
      <c r="E433" t="s">
        <v>24</v>
      </c>
      <c r="F433" t="s">
        <v>116</v>
      </c>
      <c r="H433" t="s">
        <v>26</v>
      </c>
      <c r="I433" t="s">
        <v>103</v>
      </c>
      <c r="J433" t="s">
        <v>453</v>
      </c>
      <c r="K433" t="s">
        <v>65</v>
      </c>
      <c r="L433">
        <v>5</v>
      </c>
      <c r="N433" s="2">
        <v>0.375</v>
      </c>
      <c r="O433" s="1">
        <v>44841</v>
      </c>
      <c r="P433" s="1">
        <v>44847</v>
      </c>
      <c r="Q433" s="1">
        <v>44867</v>
      </c>
      <c r="R433" s="1">
        <v>44895</v>
      </c>
      <c r="S433" s="1">
        <v>44901</v>
      </c>
      <c r="T433" s="1">
        <v>44847</v>
      </c>
      <c r="U433" s="1">
        <v>44886</v>
      </c>
      <c r="V433" s="1">
        <v>44887</v>
      </c>
      <c r="W433" s="1" t="str">
        <f t="shared" si="36"/>
        <v>octobre</v>
      </c>
      <c r="X433" s="1" t="str">
        <f t="shared" si="37"/>
        <v>novembre</v>
      </c>
      <c r="Y433" s="1" t="str">
        <f t="shared" si="38"/>
        <v>2022</v>
      </c>
      <c r="Z433" s="1" t="str">
        <f t="shared" si="39"/>
        <v>2022</v>
      </c>
      <c r="AA433" t="e" cm="1">
        <f t="array" ref="AA433">_xlfn.IFS(COUNTIF(Feuil2!A$1:A$30,C433)&gt;0,Feuil2!$A$1,COUNTIF(Feuil2!B$1:B$30,C433)&gt;0,Feuil2!$B$1,COUNTIF(Feuil2!C$1:C$30,C433)&gt;0,Feuil2!$C$1,COUNTIF(Feuil2!D$1:D$30,C433)&gt;0,Feuil2!$D$1,COUNTIF(Feuil2!E$1:E$30,C433)&gt;0,Feuil2!$E$1)</f>
        <v>#N/A</v>
      </c>
      <c r="AB433" t="str">
        <f t="shared" si="40"/>
        <v>Clarins</v>
      </c>
      <c r="AC433" s="2">
        <f t="shared" si="41"/>
        <v>0.52499999999999991</v>
      </c>
    </row>
    <row r="434" spans="1:29" x14ac:dyDescent="0.2">
      <c r="A434" s="1">
        <v>44868</v>
      </c>
      <c r="B434">
        <v>47144</v>
      </c>
      <c r="C434" t="s">
        <v>590</v>
      </c>
      <c r="E434" t="s">
        <v>24</v>
      </c>
      <c r="F434" t="s">
        <v>116</v>
      </c>
      <c r="G434" t="s">
        <v>591</v>
      </c>
      <c r="H434" t="s">
        <v>26</v>
      </c>
      <c r="I434" t="s">
        <v>103</v>
      </c>
      <c r="J434" t="s">
        <v>439</v>
      </c>
      <c r="K434" t="s">
        <v>65</v>
      </c>
      <c r="L434">
        <v>4</v>
      </c>
      <c r="N434" s="2">
        <v>0.5</v>
      </c>
      <c r="O434" s="1">
        <v>44868</v>
      </c>
      <c r="P434" s="1">
        <v>44873</v>
      </c>
      <c r="Q434" s="1"/>
      <c r="R434" s="1"/>
      <c r="S434" s="1"/>
      <c r="T434" s="1">
        <v>44872</v>
      </c>
      <c r="U434" s="1">
        <v>44907</v>
      </c>
      <c r="V434" s="1">
        <v>44907</v>
      </c>
      <c r="W434" s="1" t="str">
        <f t="shared" si="36"/>
        <v>novembre</v>
      </c>
      <c r="X434" s="1" t="str">
        <f t="shared" si="37"/>
        <v>décembre</v>
      </c>
      <c r="Y434" s="1" t="str">
        <f t="shared" si="38"/>
        <v>2022</v>
      </c>
      <c r="Z434" s="1" t="str">
        <f t="shared" si="39"/>
        <v>2022</v>
      </c>
      <c r="AA434" t="e" cm="1">
        <f t="array" ref="AA434">_xlfn.IFS(COUNTIF(Feuil2!A$1:A$30,C434)&gt;0,Feuil2!$A$1,COUNTIF(Feuil2!B$1:B$30,C434)&gt;0,Feuil2!$B$1,COUNTIF(Feuil2!C$1:C$30,C434)&gt;0,Feuil2!$C$1,COUNTIF(Feuil2!D$1:D$30,C434)&gt;0,Feuil2!$D$1,COUNTIF(Feuil2!E$1:E$30,C434)&gt;0,Feuil2!$E$1)</f>
        <v>#N/A</v>
      </c>
      <c r="AB434" t="str">
        <f t="shared" si="40"/>
        <v>Rare Beauty</v>
      </c>
      <c r="AC434" s="2">
        <f t="shared" si="41"/>
        <v>0.7</v>
      </c>
    </row>
    <row r="435" spans="1:29" x14ac:dyDescent="0.2">
      <c r="A435" s="1">
        <v>44798</v>
      </c>
      <c r="B435">
        <v>46533</v>
      </c>
      <c r="C435" t="s">
        <v>24</v>
      </c>
      <c r="D435" t="s">
        <v>592</v>
      </c>
      <c r="E435" t="s">
        <v>24</v>
      </c>
      <c r="F435" t="s">
        <v>116</v>
      </c>
      <c r="H435" t="s">
        <v>26</v>
      </c>
      <c r="I435" t="s">
        <v>103</v>
      </c>
      <c r="J435" t="s">
        <v>439</v>
      </c>
      <c r="K435" t="s">
        <v>65</v>
      </c>
      <c r="L435">
        <v>3</v>
      </c>
      <c r="N435" s="2">
        <v>0.19791666666666666</v>
      </c>
      <c r="O435" s="1">
        <v>44798</v>
      </c>
      <c r="P435" s="1">
        <v>44802</v>
      </c>
      <c r="Q435" s="1">
        <v>44804</v>
      </c>
      <c r="R435" s="1">
        <v>44832</v>
      </c>
      <c r="S435" s="1">
        <v>44838</v>
      </c>
      <c r="T435" s="1">
        <v>44804</v>
      </c>
      <c r="U435" s="1">
        <v>44811</v>
      </c>
      <c r="V435" s="1">
        <v>44812</v>
      </c>
      <c r="W435" s="1" t="str">
        <f t="shared" si="36"/>
        <v>août</v>
      </c>
      <c r="X435" s="1" t="str">
        <f t="shared" si="37"/>
        <v>septembre</v>
      </c>
      <c r="Y435" s="1" t="str">
        <f t="shared" si="38"/>
        <v>2022</v>
      </c>
      <c r="Z435" s="1" t="str">
        <f t="shared" si="39"/>
        <v>2022</v>
      </c>
      <c r="AA435" t="str" cm="1">
        <f t="array" ref="AA435">_xlfn.IFS(COUNTIF(Feuil2!A$1:A$30,C435)&gt;0,Feuil2!$A$1,COUNTIF(Feuil2!B$1:B$30,C435)&gt;0,Feuil2!$B$1,COUNTIF(Feuil2!C$1:C$30,C435)&gt;0,Feuil2!$C$1,COUNTIF(Feuil2!D$1:D$30,C435)&gt;0,Feuil2!$D$1,COUNTIF(Feuil2!E$1:E$30,C435)&gt;0,Feuil2!$E$1)</f>
        <v>Sephora</v>
      </c>
      <c r="AB435" t="str">
        <f t="shared" si="40"/>
        <v>Sephora</v>
      </c>
      <c r="AC435" s="2">
        <f t="shared" si="41"/>
        <v>0.27708333333333329</v>
      </c>
    </row>
    <row r="436" spans="1:29" x14ac:dyDescent="0.2">
      <c r="A436" s="1">
        <v>44781</v>
      </c>
      <c r="B436">
        <v>45859</v>
      </c>
      <c r="C436" t="s">
        <v>124</v>
      </c>
      <c r="E436" t="s">
        <v>1177</v>
      </c>
      <c r="F436" t="s">
        <v>129</v>
      </c>
      <c r="H436" t="s">
        <v>26</v>
      </c>
      <c r="I436" t="s">
        <v>103</v>
      </c>
      <c r="J436" t="s">
        <v>396</v>
      </c>
      <c r="K436" t="s">
        <v>78</v>
      </c>
      <c r="L436">
        <v>2</v>
      </c>
      <c r="N436" s="2">
        <v>0.11458333333333333</v>
      </c>
      <c r="O436" s="1"/>
      <c r="P436" s="1"/>
      <c r="Q436" s="1"/>
      <c r="R436" s="1">
        <v>44771</v>
      </c>
      <c r="S436" s="1"/>
      <c r="T436" s="1">
        <v>44733</v>
      </c>
      <c r="U436" s="1"/>
      <c r="V436" s="1"/>
      <c r="W436" s="1" t="str">
        <f t="shared" si="36"/>
        <v>août</v>
      </c>
      <c r="X436" s="1" t="str">
        <f t="shared" si="37"/>
        <v/>
      </c>
      <c r="Y436" s="1" t="str">
        <f t="shared" si="38"/>
        <v>2022</v>
      </c>
      <c r="Z436" s="1" t="str">
        <f t="shared" si="39"/>
        <v/>
      </c>
      <c r="AA436" t="e" cm="1">
        <f t="array" ref="AA436">_xlfn.IFS(COUNTIF(Feuil2!A$1:A$30,C436)&gt;0,Feuil2!$A$1,COUNTIF(Feuil2!B$1:B$30,C436)&gt;0,Feuil2!$B$1,COUNTIF(Feuil2!C$1:C$30,C436)&gt;0,Feuil2!$C$1,COUNTIF(Feuil2!D$1:D$30,C436)&gt;0,Feuil2!$D$1,COUNTIF(Feuil2!E$1:E$30,C436)&gt;0,Feuil2!$E$1)</f>
        <v>#N/A</v>
      </c>
      <c r="AB436" t="str">
        <f t="shared" si="40"/>
        <v>Dior</v>
      </c>
      <c r="AC436" s="2">
        <f t="shared" si="41"/>
        <v>0.16041666666666665</v>
      </c>
    </row>
    <row r="437" spans="1:29" x14ac:dyDescent="0.2">
      <c r="A437" s="1">
        <v>44886</v>
      </c>
      <c r="B437">
        <v>47258</v>
      </c>
      <c r="C437" t="s">
        <v>24</v>
      </c>
      <c r="E437" t="s">
        <v>24</v>
      </c>
      <c r="F437" t="s">
        <v>593</v>
      </c>
      <c r="G437" t="s">
        <v>594</v>
      </c>
      <c r="H437" t="s">
        <v>26</v>
      </c>
      <c r="I437" t="s">
        <v>103</v>
      </c>
      <c r="J437" t="s">
        <v>177</v>
      </c>
      <c r="K437" t="s">
        <v>78</v>
      </c>
      <c r="L437">
        <v>1</v>
      </c>
      <c r="N437" s="2">
        <v>0.9375</v>
      </c>
      <c r="O437" s="1">
        <v>44886</v>
      </c>
      <c r="P437" s="1">
        <v>44890</v>
      </c>
      <c r="Q437" s="1">
        <v>44958</v>
      </c>
      <c r="R437" s="1">
        <v>45170</v>
      </c>
      <c r="S437" s="1">
        <v>45170</v>
      </c>
      <c r="T437" s="1">
        <v>44890</v>
      </c>
      <c r="U437" s="1"/>
      <c r="V437" s="1">
        <v>44915</v>
      </c>
      <c r="W437" s="1" t="str">
        <f t="shared" si="36"/>
        <v>novembre</v>
      </c>
      <c r="X437" s="1" t="str">
        <f t="shared" si="37"/>
        <v>décembre</v>
      </c>
      <c r="Y437" s="1" t="str">
        <f t="shared" si="38"/>
        <v>2022</v>
      </c>
      <c r="Z437" s="1" t="str">
        <f t="shared" si="39"/>
        <v>2022</v>
      </c>
      <c r="AA437" t="str" cm="1">
        <f t="array" ref="AA437">_xlfn.IFS(COUNTIF(Feuil2!A$1:A$30,C437)&gt;0,Feuil2!$A$1,COUNTIF(Feuil2!B$1:B$30,C437)&gt;0,Feuil2!$B$1,COUNTIF(Feuil2!C$1:C$30,C437)&gt;0,Feuil2!$C$1,COUNTIF(Feuil2!D$1:D$30,C437)&gt;0,Feuil2!$D$1,COUNTIF(Feuil2!E$1:E$30,C437)&gt;0,Feuil2!$E$1)</f>
        <v>Sephora</v>
      </c>
      <c r="AB437" t="str">
        <f t="shared" si="40"/>
        <v>Sephora</v>
      </c>
      <c r="AC437" s="2">
        <f t="shared" si="41"/>
        <v>1.3125</v>
      </c>
    </row>
    <row r="438" spans="1:29" x14ac:dyDescent="0.2">
      <c r="A438" s="1">
        <v>44802</v>
      </c>
      <c r="B438">
        <v>46504</v>
      </c>
      <c r="C438" t="s">
        <v>94</v>
      </c>
      <c r="D438" t="s">
        <v>572</v>
      </c>
      <c r="E438" t="s">
        <v>83</v>
      </c>
      <c r="F438" t="s">
        <v>37</v>
      </c>
      <c r="H438" t="s">
        <v>26</v>
      </c>
      <c r="I438" t="s">
        <v>103</v>
      </c>
      <c r="J438" t="s">
        <v>453</v>
      </c>
      <c r="K438" t="s">
        <v>65</v>
      </c>
      <c r="L438">
        <v>3</v>
      </c>
      <c r="N438" s="2">
        <v>0.15625</v>
      </c>
      <c r="O438" s="1">
        <v>44819</v>
      </c>
      <c r="P438" s="1">
        <v>44821</v>
      </c>
      <c r="Q438" s="1">
        <v>44833</v>
      </c>
      <c r="R438" s="1">
        <v>44859</v>
      </c>
      <c r="S438" s="1">
        <v>44865</v>
      </c>
      <c r="T438" s="1">
        <v>44833</v>
      </c>
      <c r="U438" s="1">
        <v>44833</v>
      </c>
      <c r="V438" s="1">
        <v>44834</v>
      </c>
      <c r="W438" s="1" t="str">
        <f t="shared" si="36"/>
        <v>août</v>
      </c>
      <c r="X438" s="1" t="str">
        <f t="shared" si="37"/>
        <v>septembre</v>
      </c>
      <c r="Y438" s="1" t="str">
        <f t="shared" si="38"/>
        <v>2022</v>
      </c>
      <c r="Z438" s="1" t="str">
        <f t="shared" si="39"/>
        <v>2022</v>
      </c>
      <c r="AA438" t="str" cm="1">
        <f t="array" ref="AA438">_xlfn.IFS(COUNTIF(Feuil2!A$1:A$30,C438)&gt;0,Feuil2!$A$1,COUNTIF(Feuil2!B$1:B$30,C438)&gt;0,Feuil2!$B$1,COUNTIF(Feuil2!C$1:C$30,C438)&gt;0,Feuil2!$C$1,COUNTIF(Feuil2!D$1:D$30,C438)&gt;0,Feuil2!$D$1,COUNTIF(Feuil2!E$1:E$30,C438)&gt;0,Feuil2!$E$1)</f>
        <v>L'Oréal</v>
      </c>
      <c r="AB438" t="str">
        <f t="shared" si="40"/>
        <v>L'Oréal</v>
      </c>
      <c r="AC438" s="2">
        <f t="shared" si="41"/>
        <v>0.21875</v>
      </c>
    </row>
    <row r="439" spans="1:29" x14ac:dyDescent="0.2">
      <c r="A439" s="1">
        <v>44804</v>
      </c>
      <c r="B439">
        <v>46569</v>
      </c>
      <c r="C439" t="s">
        <v>595</v>
      </c>
      <c r="E439" t="s">
        <v>1177</v>
      </c>
      <c r="F439" t="s">
        <v>596</v>
      </c>
      <c r="G439" t="s">
        <v>597</v>
      </c>
      <c r="H439" t="s">
        <v>26</v>
      </c>
      <c r="I439" t="s">
        <v>103</v>
      </c>
      <c r="J439" t="s">
        <v>431</v>
      </c>
      <c r="K439" t="s">
        <v>65</v>
      </c>
      <c r="L439">
        <v>4</v>
      </c>
      <c r="N439" s="2">
        <v>0.15277777777777776</v>
      </c>
      <c r="O439" s="1">
        <v>44804</v>
      </c>
      <c r="P439" s="1">
        <v>44806</v>
      </c>
      <c r="Q439" s="1">
        <v>44811</v>
      </c>
      <c r="R439" s="1">
        <v>44823</v>
      </c>
      <c r="S439" s="1">
        <v>44830</v>
      </c>
      <c r="T439" s="1">
        <v>44809</v>
      </c>
      <c r="U439" s="1">
        <v>44824</v>
      </c>
      <c r="V439" s="1">
        <v>44825</v>
      </c>
      <c r="W439" s="1" t="str">
        <f t="shared" si="36"/>
        <v>août</v>
      </c>
      <c r="X439" s="1" t="str">
        <f t="shared" si="37"/>
        <v>septembre</v>
      </c>
      <c r="Y439" s="1" t="str">
        <f t="shared" si="38"/>
        <v>2022</v>
      </c>
      <c r="Z439" s="1" t="str">
        <f t="shared" si="39"/>
        <v>2022</v>
      </c>
      <c r="AA439" t="e" cm="1">
        <f t="array" ref="AA439">_xlfn.IFS(COUNTIF(Feuil2!A$1:A$30,C439)&gt;0,Feuil2!$A$1,COUNTIF(Feuil2!B$1:B$30,C439)&gt;0,Feuil2!$B$1,COUNTIF(Feuil2!C$1:C$30,C439)&gt;0,Feuil2!$C$1,COUNTIF(Feuil2!D$1:D$30,C439)&gt;0,Feuil2!$D$1,COUNTIF(Feuil2!E$1:E$30,C439)&gt;0,Feuil2!$E$1)</f>
        <v>#N/A</v>
      </c>
      <c r="AB439" t="str">
        <f t="shared" si="40"/>
        <v>Black up</v>
      </c>
      <c r="AC439" s="2">
        <f t="shared" si="41"/>
        <v>0.21388888888888885</v>
      </c>
    </row>
    <row r="440" spans="1:29" x14ac:dyDescent="0.2">
      <c r="A440" s="1">
        <v>44909</v>
      </c>
      <c r="B440">
        <v>47533</v>
      </c>
      <c r="C440" t="s">
        <v>598</v>
      </c>
      <c r="D440" t="s">
        <v>599</v>
      </c>
      <c r="E440" t="s">
        <v>128</v>
      </c>
      <c r="F440" t="s">
        <v>174</v>
      </c>
      <c r="H440" t="s">
        <v>26</v>
      </c>
      <c r="I440" t="s">
        <v>103</v>
      </c>
      <c r="J440" t="s">
        <v>431</v>
      </c>
      <c r="K440" t="s">
        <v>65</v>
      </c>
      <c r="L440">
        <v>1</v>
      </c>
      <c r="N440" s="2">
        <v>3.4722222222222224E-2</v>
      </c>
      <c r="O440" s="1">
        <v>44909</v>
      </c>
      <c r="P440" s="1">
        <v>44910</v>
      </c>
      <c r="Q440" s="1">
        <v>44915</v>
      </c>
      <c r="R440" s="1">
        <v>44943</v>
      </c>
      <c r="S440" s="1">
        <v>44949</v>
      </c>
      <c r="T440" s="1">
        <v>44910</v>
      </c>
      <c r="U440" s="1">
        <v>44916</v>
      </c>
      <c r="V440" s="1">
        <v>44917</v>
      </c>
      <c r="W440" s="1" t="str">
        <f t="shared" si="36"/>
        <v>décembre</v>
      </c>
      <c r="X440" s="1" t="str">
        <f t="shared" si="37"/>
        <v>décembre</v>
      </c>
      <c r="Y440" s="1" t="str">
        <f t="shared" si="38"/>
        <v>2022</v>
      </c>
      <c r="Z440" s="1" t="str">
        <f t="shared" si="39"/>
        <v>2022</v>
      </c>
      <c r="AA440" t="e" cm="1">
        <f t="array" ref="AA440">_xlfn.IFS(COUNTIF(Feuil2!A$1:A$30,C440)&gt;0,Feuil2!$A$1,COUNTIF(Feuil2!B$1:B$30,C440)&gt;0,Feuil2!$B$1,COUNTIF(Feuil2!C$1:C$30,C440)&gt;0,Feuil2!$C$1,COUNTIF(Feuil2!D$1:D$30,C440)&gt;0,Feuil2!$D$1,COUNTIF(Feuil2!E$1:E$30,C440)&gt;0,Feuil2!$E$1)</f>
        <v>#N/A</v>
      </c>
      <c r="AB440" t="str">
        <f t="shared" si="40"/>
        <v>Caron</v>
      </c>
      <c r="AC440" s="2">
        <f t="shared" si="41"/>
        <v>4.8611111111111112E-2</v>
      </c>
    </row>
    <row r="441" spans="1:29" x14ac:dyDescent="0.2">
      <c r="A441" s="1">
        <v>44910</v>
      </c>
      <c r="B441">
        <v>47550</v>
      </c>
      <c r="C441" t="s">
        <v>255</v>
      </c>
      <c r="E441" t="s">
        <v>128</v>
      </c>
      <c r="F441" t="s">
        <v>174</v>
      </c>
      <c r="H441" t="s">
        <v>26</v>
      </c>
      <c r="I441" t="s">
        <v>103</v>
      </c>
      <c r="J441" t="s">
        <v>439</v>
      </c>
      <c r="K441" t="s">
        <v>65</v>
      </c>
      <c r="L441">
        <v>2</v>
      </c>
      <c r="N441" s="2">
        <v>6.25E-2</v>
      </c>
      <c r="O441" s="1">
        <v>44910</v>
      </c>
      <c r="P441" s="1">
        <v>44914</v>
      </c>
      <c r="Q441" s="1">
        <v>44921</v>
      </c>
      <c r="R441" s="1">
        <v>44949</v>
      </c>
      <c r="S441" s="1">
        <v>44984</v>
      </c>
      <c r="T441" s="1">
        <v>44911</v>
      </c>
      <c r="U441" s="1">
        <v>44916</v>
      </c>
      <c r="V441" s="1">
        <v>44925</v>
      </c>
      <c r="W441" s="1" t="str">
        <f t="shared" si="36"/>
        <v>décembre</v>
      </c>
      <c r="X441" s="1" t="str">
        <f t="shared" si="37"/>
        <v>décembre</v>
      </c>
      <c r="Y441" s="1" t="str">
        <f t="shared" si="38"/>
        <v>2022</v>
      </c>
      <c r="Z441" s="1" t="str">
        <f t="shared" si="39"/>
        <v>2022</v>
      </c>
      <c r="AA441" t="e" cm="1">
        <f t="array" ref="AA441">_xlfn.IFS(COUNTIF(Feuil2!A$1:A$30,C441)&gt;0,Feuil2!$A$1,COUNTIF(Feuil2!B$1:B$30,C441)&gt;0,Feuil2!$B$1,COUNTIF(Feuil2!C$1:C$30,C441)&gt;0,Feuil2!$C$1,COUNTIF(Feuil2!D$1:D$30,C441)&gt;0,Feuil2!$D$1,COUNTIF(Feuil2!E$1:E$30,C441)&gt;0,Feuil2!$E$1)</f>
        <v>#N/A</v>
      </c>
      <c r="AB441" t="str">
        <f t="shared" si="40"/>
        <v>Estee Lauder</v>
      </c>
      <c r="AC441" s="2">
        <f t="shared" si="41"/>
        <v>8.7499999999999994E-2</v>
      </c>
    </row>
    <row r="442" spans="1:29" x14ac:dyDescent="0.2">
      <c r="A442" s="1">
        <v>44904</v>
      </c>
      <c r="B442">
        <v>47479</v>
      </c>
      <c r="C442" t="s">
        <v>255</v>
      </c>
      <c r="E442" t="s">
        <v>85</v>
      </c>
      <c r="F442" t="s">
        <v>102</v>
      </c>
      <c r="H442" t="s">
        <v>26</v>
      </c>
      <c r="I442" t="s">
        <v>103</v>
      </c>
      <c r="J442" t="s">
        <v>439</v>
      </c>
      <c r="K442" t="s">
        <v>65</v>
      </c>
      <c r="L442">
        <v>3</v>
      </c>
      <c r="N442" s="2">
        <v>0.11458333333333333</v>
      </c>
      <c r="O442" s="1">
        <v>44904</v>
      </c>
      <c r="P442" s="1">
        <v>44909</v>
      </c>
      <c r="Q442" s="1">
        <v>44944</v>
      </c>
      <c r="R442" s="1">
        <v>44972</v>
      </c>
      <c r="S442" s="1">
        <v>44977</v>
      </c>
      <c r="T442" s="1">
        <v>44909</v>
      </c>
      <c r="U442" s="1">
        <v>44922</v>
      </c>
      <c r="V442" s="1">
        <v>44922</v>
      </c>
      <c r="W442" s="1" t="str">
        <f t="shared" si="36"/>
        <v>décembre</v>
      </c>
      <c r="X442" s="1" t="str">
        <f t="shared" si="37"/>
        <v>décembre</v>
      </c>
      <c r="Y442" s="1" t="str">
        <f t="shared" si="38"/>
        <v>2022</v>
      </c>
      <c r="Z442" s="1" t="str">
        <f t="shared" si="39"/>
        <v>2022</v>
      </c>
      <c r="AA442" t="e" cm="1">
        <f t="array" ref="AA442">_xlfn.IFS(COUNTIF(Feuil2!A$1:A$30,C442)&gt;0,Feuil2!$A$1,COUNTIF(Feuil2!B$1:B$30,C442)&gt;0,Feuil2!$B$1,COUNTIF(Feuil2!C$1:C$30,C442)&gt;0,Feuil2!$C$1,COUNTIF(Feuil2!D$1:D$30,C442)&gt;0,Feuil2!$D$1,COUNTIF(Feuil2!E$1:E$30,C442)&gt;0,Feuil2!$E$1)</f>
        <v>#N/A</v>
      </c>
      <c r="AB442" t="str">
        <f t="shared" si="40"/>
        <v>Estee Lauder</v>
      </c>
      <c r="AC442" s="2">
        <f t="shared" si="41"/>
        <v>0.16041666666666665</v>
      </c>
    </row>
    <row r="443" spans="1:29" x14ac:dyDescent="0.2">
      <c r="A443" s="1">
        <v>44904</v>
      </c>
      <c r="B443">
        <v>47478</v>
      </c>
      <c r="C443" t="s">
        <v>255</v>
      </c>
      <c r="D443" t="s">
        <v>600</v>
      </c>
      <c r="E443" t="s">
        <v>85</v>
      </c>
      <c r="F443" t="s">
        <v>48</v>
      </c>
      <c r="H443" t="s">
        <v>26</v>
      </c>
      <c r="I443" t="s">
        <v>103</v>
      </c>
      <c r="J443" t="s">
        <v>439</v>
      </c>
      <c r="K443" t="s">
        <v>65</v>
      </c>
      <c r="L443">
        <v>3</v>
      </c>
      <c r="N443" s="2">
        <v>0.19791666666666666</v>
      </c>
      <c r="O443" s="1">
        <v>44904</v>
      </c>
      <c r="P443" s="1">
        <v>44909</v>
      </c>
      <c r="Q443" s="1">
        <v>44944</v>
      </c>
      <c r="R443" s="1">
        <v>44972</v>
      </c>
      <c r="S443" s="1">
        <v>44977</v>
      </c>
      <c r="T443" s="1">
        <v>44908</v>
      </c>
      <c r="U443" s="1">
        <v>44916</v>
      </c>
      <c r="V443" s="1">
        <v>44917</v>
      </c>
      <c r="W443" s="1" t="str">
        <f t="shared" si="36"/>
        <v>décembre</v>
      </c>
      <c r="X443" s="1" t="str">
        <f t="shared" si="37"/>
        <v>décembre</v>
      </c>
      <c r="Y443" s="1" t="str">
        <f t="shared" si="38"/>
        <v>2022</v>
      </c>
      <c r="Z443" s="1" t="str">
        <f t="shared" si="39"/>
        <v>2022</v>
      </c>
      <c r="AA443" t="e" cm="1">
        <f t="array" ref="AA443">_xlfn.IFS(COUNTIF(Feuil2!A$1:A$30,C443)&gt;0,Feuil2!$A$1,COUNTIF(Feuil2!B$1:B$30,C443)&gt;0,Feuil2!$B$1,COUNTIF(Feuil2!C$1:C$30,C443)&gt;0,Feuil2!$C$1,COUNTIF(Feuil2!D$1:D$30,C443)&gt;0,Feuil2!$D$1,COUNTIF(Feuil2!E$1:E$30,C443)&gt;0,Feuil2!$E$1)</f>
        <v>#N/A</v>
      </c>
      <c r="AB443" t="str">
        <f t="shared" si="40"/>
        <v>Estee Lauder</v>
      </c>
      <c r="AC443" s="2">
        <f t="shared" si="41"/>
        <v>0.27708333333333329</v>
      </c>
    </row>
    <row r="444" spans="1:29" x14ac:dyDescent="0.2">
      <c r="A444" s="1">
        <v>44910</v>
      </c>
      <c r="B444">
        <v>47549</v>
      </c>
      <c r="C444" t="s">
        <v>255</v>
      </c>
      <c r="E444" t="s">
        <v>260</v>
      </c>
      <c r="F444" t="s">
        <v>174</v>
      </c>
      <c r="H444" t="s">
        <v>26</v>
      </c>
      <c r="I444" t="s">
        <v>103</v>
      </c>
      <c r="J444" t="s">
        <v>439</v>
      </c>
      <c r="K444" t="s">
        <v>65</v>
      </c>
      <c r="L444">
        <v>1</v>
      </c>
      <c r="N444" s="2">
        <v>6.9444444444444434E-2</v>
      </c>
      <c r="O444" s="1">
        <v>44910</v>
      </c>
      <c r="P444" s="1">
        <v>44914</v>
      </c>
      <c r="Q444" s="1">
        <v>44921</v>
      </c>
      <c r="R444" s="1">
        <v>44949</v>
      </c>
      <c r="S444" s="1">
        <v>44970</v>
      </c>
      <c r="T444" s="1">
        <v>44914</v>
      </c>
      <c r="U444" s="1">
        <v>44922</v>
      </c>
      <c r="V444" s="1">
        <v>44922</v>
      </c>
      <c r="W444" s="1" t="str">
        <f t="shared" si="36"/>
        <v>décembre</v>
      </c>
      <c r="X444" s="1" t="str">
        <f t="shared" si="37"/>
        <v>décembre</v>
      </c>
      <c r="Y444" s="1" t="str">
        <f t="shared" si="38"/>
        <v>2022</v>
      </c>
      <c r="Z444" s="1" t="str">
        <f t="shared" si="39"/>
        <v>2022</v>
      </c>
      <c r="AA444" t="e" cm="1">
        <f t="array" ref="AA444">_xlfn.IFS(COUNTIF(Feuil2!A$1:A$30,C444)&gt;0,Feuil2!$A$1,COUNTIF(Feuil2!B$1:B$30,C444)&gt;0,Feuil2!$B$1,COUNTIF(Feuil2!C$1:C$30,C444)&gt;0,Feuil2!$C$1,COUNTIF(Feuil2!D$1:D$30,C444)&gt;0,Feuil2!$D$1,COUNTIF(Feuil2!E$1:E$30,C444)&gt;0,Feuil2!$E$1)</f>
        <v>#N/A</v>
      </c>
      <c r="AB444" t="str">
        <f t="shared" si="40"/>
        <v>Estee Lauder</v>
      </c>
      <c r="AC444" s="2">
        <f t="shared" si="41"/>
        <v>9.7222222222222196E-2</v>
      </c>
    </row>
    <row r="445" spans="1:29" x14ac:dyDescent="0.2">
      <c r="A445" s="1">
        <v>44805</v>
      </c>
      <c r="B445">
        <v>46581</v>
      </c>
      <c r="C445" t="s">
        <v>601</v>
      </c>
      <c r="D445" t="s">
        <v>602</v>
      </c>
      <c r="E445" t="s">
        <v>24</v>
      </c>
      <c r="F445" t="s">
        <v>116</v>
      </c>
      <c r="H445" t="s">
        <v>26</v>
      </c>
      <c r="I445" t="s">
        <v>103</v>
      </c>
      <c r="J445" t="s">
        <v>401</v>
      </c>
      <c r="K445" t="s">
        <v>65</v>
      </c>
      <c r="L445">
        <v>3</v>
      </c>
      <c r="N445" s="2">
        <v>0.375</v>
      </c>
      <c r="O445" s="1"/>
      <c r="P445" s="1">
        <v>44806</v>
      </c>
      <c r="Q445" s="1">
        <v>44809</v>
      </c>
      <c r="R445" s="1">
        <v>44820</v>
      </c>
      <c r="S445" s="1">
        <v>44824</v>
      </c>
      <c r="T445" s="1">
        <v>44811</v>
      </c>
      <c r="U445" s="1">
        <v>44824</v>
      </c>
      <c r="V445" s="1">
        <v>44825</v>
      </c>
      <c r="W445" s="1" t="str">
        <f t="shared" si="36"/>
        <v>septembre</v>
      </c>
      <c r="X445" s="1" t="str">
        <f t="shared" si="37"/>
        <v>septembre</v>
      </c>
      <c r="Y445" s="1" t="str">
        <f t="shared" si="38"/>
        <v>2022</v>
      </c>
      <c r="Z445" s="1" t="str">
        <f t="shared" si="39"/>
        <v>2022</v>
      </c>
      <c r="AA445" t="e" cm="1">
        <f t="array" ref="AA445">_xlfn.IFS(COUNTIF(Feuil2!A$1:A$30,C445)&gt;0,Feuil2!$A$1,COUNTIF(Feuil2!B$1:B$30,C445)&gt;0,Feuil2!$B$1,COUNTIF(Feuil2!C$1:C$30,C445)&gt;0,Feuil2!$C$1,COUNTIF(Feuil2!D$1:D$30,C445)&gt;0,Feuil2!$D$1,COUNTIF(Feuil2!E$1:E$30,C445)&gt;0,Feuil2!$E$1)</f>
        <v>#N/A</v>
      </c>
      <c r="AB445" t="str">
        <f t="shared" si="40"/>
        <v>Natasha Denona</v>
      </c>
      <c r="AC445" s="2">
        <f t="shared" si="41"/>
        <v>0.52499999999999991</v>
      </c>
    </row>
    <row r="446" spans="1:29" x14ac:dyDescent="0.2">
      <c r="A446" s="1">
        <v>44909</v>
      </c>
      <c r="B446">
        <v>47536</v>
      </c>
      <c r="C446" t="s">
        <v>87</v>
      </c>
      <c r="D446" t="s">
        <v>603</v>
      </c>
      <c r="E446" t="s">
        <v>74</v>
      </c>
      <c r="F446" t="s">
        <v>37</v>
      </c>
      <c r="H446" t="s">
        <v>26</v>
      </c>
      <c r="I446" t="s">
        <v>103</v>
      </c>
      <c r="J446" t="s">
        <v>522</v>
      </c>
      <c r="K446" t="s">
        <v>65</v>
      </c>
      <c r="L446">
        <v>6</v>
      </c>
      <c r="N446" s="2">
        <v>0.13541666666666666</v>
      </c>
      <c r="O446" s="1">
        <v>44915</v>
      </c>
      <c r="P446" s="1">
        <v>44915</v>
      </c>
      <c r="Q446" s="1">
        <v>44923</v>
      </c>
      <c r="R446" s="1">
        <v>44951</v>
      </c>
      <c r="S446" s="1">
        <v>44956</v>
      </c>
      <c r="T446" s="1">
        <v>44915</v>
      </c>
      <c r="U446" s="1">
        <v>44930</v>
      </c>
      <c r="V446" s="1">
        <v>44931</v>
      </c>
      <c r="W446" s="1" t="str">
        <f t="shared" si="36"/>
        <v>décembre</v>
      </c>
      <c r="X446" s="1" t="str">
        <f t="shared" si="37"/>
        <v>janvier</v>
      </c>
      <c r="Y446" s="1" t="str">
        <f t="shared" si="38"/>
        <v>2022</v>
      </c>
      <c r="Z446" s="1" t="str">
        <f t="shared" si="39"/>
        <v>2023</v>
      </c>
      <c r="AA446" t="str" cm="1">
        <f t="array" ref="AA446">_xlfn.IFS(COUNTIF(Feuil2!A$1:A$30,C446)&gt;0,Feuil2!$A$1,COUNTIF(Feuil2!B$1:B$30,C446)&gt;0,Feuil2!$B$1,COUNTIF(Feuil2!C$1:C$30,C446)&gt;0,Feuil2!$C$1,COUNTIF(Feuil2!D$1:D$30,C446)&gt;0,Feuil2!$D$1,COUNTIF(Feuil2!E$1:E$30,C446)&gt;0,Feuil2!$E$1)</f>
        <v>L'Oréal</v>
      </c>
      <c r="AB446" t="str">
        <f t="shared" si="40"/>
        <v>L'Oréal</v>
      </c>
      <c r="AC446" s="2">
        <f t="shared" si="41"/>
        <v>0.1895833333333333</v>
      </c>
    </row>
    <row r="447" spans="1:29" x14ac:dyDescent="0.2">
      <c r="A447" s="1">
        <v>44886</v>
      </c>
      <c r="B447">
        <v>47265</v>
      </c>
      <c r="C447" t="s">
        <v>203</v>
      </c>
      <c r="D447" t="s">
        <v>207</v>
      </c>
      <c r="E447" t="s">
        <v>225</v>
      </c>
      <c r="F447" t="s">
        <v>116</v>
      </c>
      <c r="H447" t="s">
        <v>38</v>
      </c>
      <c r="I447" t="s">
        <v>103</v>
      </c>
      <c r="J447" t="s">
        <v>382</v>
      </c>
      <c r="K447" t="s">
        <v>65</v>
      </c>
      <c r="L447">
        <v>7</v>
      </c>
      <c r="N447" s="2">
        <v>0.2638888888888889</v>
      </c>
      <c r="O447" s="1">
        <v>44886</v>
      </c>
      <c r="P447" s="1">
        <v>44895</v>
      </c>
      <c r="Q447" s="1">
        <v>44931</v>
      </c>
      <c r="R447" s="1">
        <v>44953</v>
      </c>
      <c r="S447" s="1"/>
      <c r="T447" s="1">
        <v>44894</v>
      </c>
      <c r="U447" s="1">
        <v>44930</v>
      </c>
      <c r="V447" s="1">
        <v>44932</v>
      </c>
      <c r="W447" s="1" t="str">
        <f t="shared" si="36"/>
        <v>novembre</v>
      </c>
      <c r="X447" s="1" t="str">
        <f t="shared" si="37"/>
        <v>janvier</v>
      </c>
      <c r="Y447" s="1" t="str">
        <f t="shared" si="38"/>
        <v>2022</v>
      </c>
      <c r="Z447" s="1" t="str">
        <f t="shared" si="39"/>
        <v>2023</v>
      </c>
      <c r="AA447" t="e" cm="1">
        <f t="array" ref="AA447">_xlfn.IFS(COUNTIF(Feuil2!A$1:A$30,C447)&gt;0,Feuil2!$A$1,COUNTIF(Feuil2!B$1:B$30,C447)&gt;0,Feuil2!$B$1,COUNTIF(Feuil2!C$1:C$30,C447)&gt;0,Feuil2!$C$1,COUNTIF(Feuil2!D$1:D$30,C447)&gt;0,Feuil2!$D$1,COUNTIF(Feuil2!E$1:E$30,C447)&gt;0,Feuil2!$E$1)</f>
        <v>#N/A</v>
      </c>
      <c r="AB447" t="str">
        <f t="shared" si="40"/>
        <v>HERMES</v>
      </c>
      <c r="AC447" s="2">
        <f t="shared" si="41"/>
        <v>0.36944444444444441</v>
      </c>
    </row>
    <row r="448" spans="1:29" x14ac:dyDescent="0.2">
      <c r="A448" s="1">
        <v>44925</v>
      </c>
      <c r="B448">
        <v>47722</v>
      </c>
      <c r="C448" t="s">
        <v>197</v>
      </c>
      <c r="D448" t="s">
        <v>198</v>
      </c>
      <c r="E448" t="s">
        <v>334</v>
      </c>
      <c r="F448" t="s">
        <v>97</v>
      </c>
      <c r="H448" t="s">
        <v>26</v>
      </c>
      <c r="I448" t="s">
        <v>103</v>
      </c>
      <c r="J448" t="s">
        <v>604</v>
      </c>
      <c r="K448" t="s">
        <v>65</v>
      </c>
      <c r="L448">
        <v>2</v>
      </c>
      <c r="N448" s="2">
        <v>3.4722222222222224E-2</v>
      </c>
      <c r="O448" s="1">
        <v>44928</v>
      </c>
      <c r="P448" s="1">
        <v>44949</v>
      </c>
      <c r="Q448" s="1">
        <v>44956</v>
      </c>
      <c r="R448" s="1">
        <v>44991</v>
      </c>
      <c r="S448" s="1">
        <v>44998</v>
      </c>
      <c r="T448" s="1">
        <v>44943</v>
      </c>
      <c r="U448" s="1">
        <v>44946</v>
      </c>
      <c r="V448" s="1">
        <v>44946</v>
      </c>
      <c r="W448" s="1" t="str">
        <f t="shared" si="36"/>
        <v>décembre</v>
      </c>
      <c r="X448" s="1" t="str">
        <f t="shared" si="37"/>
        <v>janvier</v>
      </c>
      <c r="Y448" s="1" t="str">
        <f t="shared" si="38"/>
        <v>2022</v>
      </c>
      <c r="Z448" s="1" t="str">
        <f t="shared" si="39"/>
        <v>2023</v>
      </c>
      <c r="AA448" t="e" cm="1">
        <f t="array" ref="AA448">_xlfn.IFS(COUNTIF(Feuil2!A$1:A$30,C448)&gt;0,Feuil2!$A$1,COUNTIF(Feuil2!B$1:B$30,C448)&gt;0,Feuil2!$B$1,COUNTIF(Feuil2!C$1:C$30,C448)&gt;0,Feuil2!$C$1,COUNTIF(Feuil2!D$1:D$30,C448)&gt;0,Feuil2!$D$1,COUNTIF(Feuil2!E$1:E$30,C448)&gt;0,Feuil2!$E$1)</f>
        <v>#N/A</v>
      </c>
      <c r="AB448" t="str">
        <f t="shared" si="40"/>
        <v>Givenchy</v>
      </c>
      <c r="AC448" s="2">
        <f t="shared" si="41"/>
        <v>4.8611111111111112E-2</v>
      </c>
    </row>
    <row r="449" spans="1:29" x14ac:dyDescent="0.2">
      <c r="A449" s="1">
        <v>44936</v>
      </c>
      <c r="B449">
        <v>47796</v>
      </c>
      <c r="C449" t="s">
        <v>24</v>
      </c>
      <c r="D449" t="s">
        <v>590</v>
      </c>
      <c r="E449" t="s">
        <v>225</v>
      </c>
      <c r="F449" t="s">
        <v>116</v>
      </c>
      <c r="G449" t="s">
        <v>23</v>
      </c>
      <c r="H449" t="s">
        <v>38</v>
      </c>
      <c r="I449" t="s">
        <v>103</v>
      </c>
      <c r="J449" t="s">
        <v>49</v>
      </c>
      <c r="K449" t="s">
        <v>65</v>
      </c>
      <c r="L449">
        <v>1</v>
      </c>
      <c r="N449" s="2">
        <v>9.375E-2</v>
      </c>
      <c r="O449" s="1"/>
      <c r="P449" s="1">
        <v>44942</v>
      </c>
      <c r="Q449" s="1">
        <v>44938</v>
      </c>
      <c r="R449" s="1">
        <v>44953</v>
      </c>
      <c r="S449" s="1">
        <v>44956</v>
      </c>
      <c r="T449" s="1">
        <v>44939</v>
      </c>
      <c r="U449" s="1">
        <v>44942</v>
      </c>
      <c r="V449" s="1">
        <v>44943</v>
      </c>
      <c r="W449" s="1" t="str">
        <f t="shared" si="36"/>
        <v>janvier</v>
      </c>
      <c r="X449" s="1" t="str">
        <f t="shared" si="37"/>
        <v>janvier</v>
      </c>
      <c r="Y449" s="1" t="str">
        <f t="shared" si="38"/>
        <v>2023</v>
      </c>
      <c r="Z449" s="1" t="str">
        <f t="shared" si="39"/>
        <v>2023</v>
      </c>
      <c r="AA449" t="str" cm="1">
        <f t="array" ref="AA449">_xlfn.IFS(COUNTIF(Feuil2!A$1:A$30,C449)&gt;0,Feuil2!$A$1,COUNTIF(Feuil2!B$1:B$30,C449)&gt;0,Feuil2!$B$1,COUNTIF(Feuil2!C$1:C$30,C449)&gt;0,Feuil2!$C$1,COUNTIF(Feuil2!D$1:D$30,C449)&gt;0,Feuil2!$D$1,COUNTIF(Feuil2!E$1:E$30,C449)&gt;0,Feuil2!$E$1)</f>
        <v>Sephora</v>
      </c>
      <c r="AB449" t="str">
        <f t="shared" si="40"/>
        <v>Sephora</v>
      </c>
      <c r="AC449" s="2">
        <f t="shared" si="41"/>
        <v>0.13124999999999998</v>
      </c>
    </row>
    <row r="450" spans="1:29" x14ac:dyDescent="0.2">
      <c r="A450" s="1">
        <v>44810</v>
      </c>
      <c r="B450">
        <v>46582</v>
      </c>
      <c r="C450" t="s">
        <v>197</v>
      </c>
      <c r="D450" t="s">
        <v>605</v>
      </c>
      <c r="E450" t="s">
        <v>24</v>
      </c>
      <c r="F450" t="s">
        <v>116</v>
      </c>
      <c r="H450" t="s">
        <v>26</v>
      </c>
      <c r="I450" t="s">
        <v>103</v>
      </c>
      <c r="J450" t="s">
        <v>604</v>
      </c>
      <c r="K450" t="s">
        <v>65</v>
      </c>
      <c r="L450">
        <v>5</v>
      </c>
      <c r="N450" s="2">
        <v>0.5625</v>
      </c>
      <c r="O450" s="1"/>
      <c r="P450" s="1">
        <v>44811</v>
      </c>
      <c r="Q450" s="1">
        <v>44841</v>
      </c>
      <c r="R450" s="1">
        <v>44865</v>
      </c>
      <c r="S450" s="1"/>
      <c r="T450" s="1">
        <v>44816</v>
      </c>
      <c r="U450" s="1">
        <v>44840</v>
      </c>
      <c r="V450" s="1">
        <v>44840</v>
      </c>
      <c r="W450" s="1" t="str">
        <f t="shared" ref="W450:W513" si="42">IF(A450&lt;&gt;"",TEXT(A450,"mmmm"),"")</f>
        <v>septembre</v>
      </c>
      <c r="X450" s="1" t="str">
        <f t="shared" ref="X450:X513" si="43">IF(V450&lt;&gt;"",TEXT(V450,"mmmm"),"")</f>
        <v>octobre</v>
      </c>
      <c r="Y450" s="1" t="str">
        <f t="shared" ref="Y450:Y513" si="44">IF(A450&lt;&gt;"",TEXT(A450,"AAAA"),"")</f>
        <v>2022</v>
      </c>
      <c r="Z450" s="1" t="str">
        <f t="shared" ref="Z450:Z513" si="45">IF(V450&lt;&gt;"",TEXT(V450,"AAAA"),"")</f>
        <v>2022</v>
      </c>
      <c r="AA450" t="e" cm="1">
        <f t="array" ref="AA450">_xlfn.IFS(COUNTIF(Feuil2!A$1:A$30,C450)&gt;0,Feuil2!$A$1,COUNTIF(Feuil2!B$1:B$30,C450)&gt;0,Feuil2!$B$1,COUNTIF(Feuil2!C$1:C$30,C450)&gt;0,Feuil2!$C$1,COUNTIF(Feuil2!D$1:D$30,C450)&gt;0,Feuil2!$D$1,COUNTIF(Feuil2!E$1:E$30,C450)&gt;0,Feuil2!$E$1)</f>
        <v>#N/A</v>
      </c>
      <c r="AB450" t="str">
        <f t="shared" ref="AB450:AB513" si="46">IF(C450&lt;&gt;"",IFERROR(AA450,C450),"")</f>
        <v>Givenchy</v>
      </c>
      <c r="AC450" s="2">
        <f t="shared" ref="AC450:AC513" si="47">IF(N450&lt;&gt;"",N450*1.4,"")</f>
        <v>0.78749999999999998</v>
      </c>
    </row>
    <row r="451" spans="1:29" x14ac:dyDescent="0.2">
      <c r="A451" s="1">
        <v>44882</v>
      </c>
      <c r="B451">
        <v>47247</v>
      </c>
      <c r="C451" t="s">
        <v>89</v>
      </c>
      <c r="D451" t="s">
        <v>91</v>
      </c>
      <c r="E451" t="s">
        <v>85</v>
      </c>
      <c r="F451" t="s">
        <v>48</v>
      </c>
      <c r="H451" t="s">
        <v>26</v>
      </c>
      <c r="I451" t="s">
        <v>103</v>
      </c>
      <c r="J451" t="s">
        <v>54</v>
      </c>
      <c r="K451" t="s">
        <v>65</v>
      </c>
      <c r="L451">
        <v>10</v>
      </c>
      <c r="N451" s="2">
        <v>0.29166666666666669</v>
      </c>
      <c r="O451" s="1">
        <v>44882</v>
      </c>
      <c r="P451" s="1">
        <v>44893</v>
      </c>
      <c r="Q451" s="1">
        <v>44942</v>
      </c>
      <c r="R451" s="1">
        <v>44970</v>
      </c>
      <c r="S451" s="1">
        <v>44991</v>
      </c>
      <c r="T451" s="1">
        <v>44889</v>
      </c>
      <c r="U451" s="1">
        <v>44946</v>
      </c>
      <c r="V451" s="1">
        <v>44949</v>
      </c>
      <c r="W451" s="1" t="str">
        <f t="shared" si="42"/>
        <v>novembre</v>
      </c>
      <c r="X451" s="1" t="str">
        <f t="shared" si="43"/>
        <v>janvier</v>
      </c>
      <c r="Y451" s="1" t="str">
        <f t="shared" si="44"/>
        <v>2022</v>
      </c>
      <c r="Z451" s="1" t="str">
        <f t="shared" si="45"/>
        <v>2023</v>
      </c>
      <c r="AA451" t="str" cm="1">
        <f t="array" ref="AA451">_xlfn.IFS(COUNTIF(Feuil2!A$1:A$30,C451)&gt;0,Feuil2!$A$1,COUNTIF(Feuil2!B$1:B$30,C451)&gt;0,Feuil2!$B$1,COUNTIF(Feuil2!C$1:C$30,C451)&gt;0,Feuil2!$C$1,COUNTIF(Feuil2!D$1:D$30,C451)&gt;0,Feuil2!$D$1,COUNTIF(Feuil2!E$1:E$30,C451)&gt;0,Feuil2!$E$1)</f>
        <v>L'Oréal</v>
      </c>
      <c r="AB451" t="str">
        <f t="shared" si="46"/>
        <v>L'Oréal</v>
      </c>
      <c r="AC451" s="2">
        <f t="shared" si="47"/>
        <v>0.40833333333333333</v>
      </c>
    </row>
    <row r="452" spans="1:29" x14ac:dyDescent="0.2">
      <c r="A452" s="1">
        <v>44812</v>
      </c>
      <c r="B452">
        <v>46620</v>
      </c>
      <c r="C452" t="s">
        <v>568</v>
      </c>
      <c r="D452" t="s">
        <v>569</v>
      </c>
      <c r="E452" t="s">
        <v>83</v>
      </c>
      <c r="F452" t="s">
        <v>48</v>
      </c>
      <c r="H452" t="s">
        <v>26</v>
      </c>
      <c r="I452" t="s">
        <v>103</v>
      </c>
      <c r="J452" t="s">
        <v>431</v>
      </c>
      <c r="K452" t="s">
        <v>65</v>
      </c>
      <c r="L452">
        <v>6</v>
      </c>
      <c r="N452" s="2">
        <v>0.20833333333333334</v>
      </c>
      <c r="O452" s="1">
        <v>44812</v>
      </c>
      <c r="P452" s="1">
        <v>44812</v>
      </c>
      <c r="Q452" s="1">
        <v>44816</v>
      </c>
      <c r="R452" s="1">
        <v>44844</v>
      </c>
      <c r="S452" s="1">
        <v>44851</v>
      </c>
      <c r="T452" s="1">
        <v>44818</v>
      </c>
      <c r="U452" s="1">
        <v>44833</v>
      </c>
      <c r="V452" s="1">
        <v>44833</v>
      </c>
      <c r="W452" s="1" t="str">
        <f t="shared" si="42"/>
        <v>septembre</v>
      </c>
      <c r="X452" s="1" t="str">
        <f t="shared" si="43"/>
        <v>septembre</v>
      </c>
      <c r="Y452" s="1" t="str">
        <f t="shared" si="44"/>
        <v>2022</v>
      </c>
      <c r="Z452" s="1" t="str">
        <f t="shared" si="45"/>
        <v>2022</v>
      </c>
      <c r="AA452" t="e" cm="1">
        <f t="array" ref="AA452">_xlfn.IFS(COUNTIF(Feuil2!A$1:A$30,C452)&gt;0,Feuil2!$A$1,COUNTIF(Feuil2!B$1:B$30,C452)&gt;0,Feuil2!$B$1,COUNTIF(Feuil2!C$1:C$30,C452)&gt;0,Feuil2!$C$1,COUNTIF(Feuil2!D$1:D$30,C452)&gt;0,Feuil2!$D$1,COUNTIF(Feuil2!E$1:E$30,C452)&gt;0,Feuil2!$E$1)</f>
        <v>#N/A</v>
      </c>
      <c r="AB452" t="str">
        <f t="shared" si="46"/>
        <v>Cartier</v>
      </c>
      <c r="AC452" s="2">
        <f t="shared" si="47"/>
        <v>0.29166666666666669</v>
      </c>
    </row>
    <row r="453" spans="1:29" x14ac:dyDescent="0.2">
      <c r="A453" s="1">
        <v>44816</v>
      </c>
      <c r="B453">
        <v>46662</v>
      </c>
      <c r="C453" t="s">
        <v>563</v>
      </c>
      <c r="E453" t="s">
        <v>225</v>
      </c>
      <c r="F453" t="s">
        <v>116</v>
      </c>
      <c r="H453" t="s">
        <v>38</v>
      </c>
      <c r="I453" t="s">
        <v>103</v>
      </c>
      <c r="J453" t="s">
        <v>606</v>
      </c>
      <c r="K453" t="s">
        <v>78</v>
      </c>
      <c r="O453" s="1"/>
      <c r="P453" s="1">
        <v>44820</v>
      </c>
      <c r="Q453" s="1">
        <v>44830</v>
      </c>
      <c r="R453" s="1">
        <v>44858</v>
      </c>
      <c r="S453" s="1">
        <v>44858</v>
      </c>
      <c r="T453" s="1">
        <v>44823</v>
      </c>
      <c r="U453" s="1">
        <v>44831</v>
      </c>
      <c r="V453" s="1">
        <v>44832</v>
      </c>
      <c r="W453" s="1" t="str">
        <f t="shared" si="42"/>
        <v>septembre</v>
      </c>
      <c r="X453" s="1" t="str">
        <f t="shared" si="43"/>
        <v>septembre</v>
      </c>
      <c r="Y453" s="1" t="str">
        <f t="shared" si="44"/>
        <v>2022</v>
      </c>
      <c r="Z453" s="1" t="str">
        <f t="shared" si="45"/>
        <v>2022</v>
      </c>
      <c r="AA453" t="e" cm="1">
        <f t="array" ref="AA453">_xlfn.IFS(COUNTIF(Feuil2!A$1:A$30,C453)&gt;0,Feuil2!$A$1,COUNTIF(Feuil2!B$1:B$30,C453)&gt;0,Feuil2!$B$1,COUNTIF(Feuil2!C$1:C$30,C453)&gt;0,Feuil2!$C$1,COUNTIF(Feuil2!D$1:D$30,C453)&gt;0,Feuil2!$D$1,COUNTIF(Feuil2!E$1:E$30,C453)&gt;0,Feuil2!$E$1)</f>
        <v>#N/A</v>
      </c>
      <c r="AB453" t="str">
        <f t="shared" si="46"/>
        <v>Clarins</v>
      </c>
      <c r="AC453" s="2" t="str">
        <f t="shared" si="47"/>
        <v/>
      </c>
    </row>
    <row r="454" spans="1:29" x14ac:dyDescent="0.2">
      <c r="A454" s="1">
        <v>44907</v>
      </c>
      <c r="B454">
        <v>47510</v>
      </c>
      <c r="C454" t="s">
        <v>89</v>
      </c>
      <c r="D454" t="s">
        <v>91</v>
      </c>
      <c r="E454" t="s">
        <v>74</v>
      </c>
      <c r="F454" t="s">
        <v>48</v>
      </c>
      <c r="H454" t="s">
        <v>26</v>
      </c>
      <c r="I454" t="s">
        <v>103</v>
      </c>
      <c r="J454" t="s">
        <v>32</v>
      </c>
      <c r="K454" t="s">
        <v>65</v>
      </c>
      <c r="L454">
        <v>5</v>
      </c>
      <c r="N454" s="2">
        <v>0.25</v>
      </c>
      <c r="O454" s="1">
        <v>44907</v>
      </c>
      <c r="P454" s="1">
        <v>44914</v>
      </c>
      <c r="Q454" s="1">
        <v>44964</v>
      </c>
      <c r="R454" s="1">
        <v>44992</v>
      </c>
      <c r="S454" s="1">
        <v>44998</v>
      </c>
      <c r="T454" s="1">
        <v>44910</v>
      </c>
      <c r="U454" s="1">
        <v>44952</v>
      </c>
      <c r="V454" s="1">
        <v>44952</v>
      </c>
      <c r="W454" s="1" t="str">
        <f t="shared" si="42"/>
        <v>décembre</v>
      </c>
      <c r="X454" s="1" t="str">
        <f t="shared" si="43"/>
        <v>janvier</v>
      </c>
      <c r="Y454" s="1" t="str">
        <f t="shared" si="44"/>
        <v>2022</v>
      </c>
      <c r="Z454" s="1" t="str">
        <f t="shared" si="45"/>
        <v>2023</v>
      </c>
      <c r="AA454" t="str" cm="1">
        <f t="array" ref="AA454">_xlfn.IFS(COUNTIF(Feuil2!A$1:A$30,C454)&gt;0,Feuil2!$A$1,COUNTIF(Feuil2!B$1:B$30,C454)&gt;0,Feuil2!$B$1,COUNTIF(Feuil2!C$1:C$30,C454)&gt;0,Feuil2!$C$1,COUNTIF(Feuil2!D$1:D$30,C454)&gt;0,Feuil2!$D$1,COUNTIF(Feuil2!E$1:E$30,C454)&gt;0,Feuil2!$E$1)</f>
        <v>L'Oréal</v>
      </c>
      <c r="AB454" t="str">
        <f t="shared" si="46"/>
        <v>L'Oréal</v>
      </c>
      <c r="AC454" s="2">
        <f t="shared" si="47"/>
        <v>0.35</v>
      </c>
    </row>
    <row r="455" spans="1:29" x14ac:dyDescent="0.2">
      <c r="A455" s="1">
        <v>44818</v>
      </c>
      <c r="B455">
        <v>46697</v>
      </c>
      <c r="C455" t="s">
        <v>578</v>
      </c>
      <c r="D455" t="s">
        <v>607</v>
      </c>
      <c r="E455" t="s">
        <v>225</v>
      </c>
      <c r="F455" t="s">
        <v>86</v>
      </c>
      <c r="H455" t="s">
        <v>38</v>
      </c>
      <c r="I455" t="s">
        <v>103</v>
      </c>
      <c r="J455" t="s">
        <v>422</v>
      </c>
      <c r="K455" t="s">
        <v>65</v>
      </c>
      <c r="L455">
        <v>7</v>
      </c>
      <c r="N455" s="2">
        <v>0.46875</v>
      </c>
      <c r="O455" s="1">
        <v>44824</v>
      </c>
      <c r="P455" s="1">
        <v>44830</v>
      </c>
      <c r="Q455" s="1">
        <v>44858</v>
      </c>
      <c r="R455" s="1">
        <v>44886</v>
      </c>
      <c r="S455" s="1">
        <v>44887</v>
      </c>
      <c r="T455" s="1">
        <v>44862</v>
      </c>
      <c r="U455" s="1">
        <v>44881</v>
      </c>
      <c r="V455" s="1">
        <v>44881</v>
      </c>
      <c r="W455" s="1" t="str">
        <f t="shared" si="42"/>
        <v>septembre</v>
      </c>
      <c r="X455" s="1" t="str">
        <f t="shared" si="43"/>
        <v>novembre</v>
      </c>
      <c r="Y455" s="1" t="str">
        <f t="shared" si="44"/>
        <v>2022</v>
      </c>
      <c r="Z455" s="1" t="str">
        <f t="shared" si="45"/>
        <v>2022</v>
      </c>
      <c r="AA455" t="e" cm="1">
        <f t="array" ref="AA455">_xlfn.IFS(COUNTIF(Feuil2!A$1:A$30,C455)&gt;0,Feuil2!$A$1,COUNTIF(Feuil2!B$1:B$30,C455)&gt;0,Feuil2!$B$1,COUNTIF(Feuil2!C$1:C$30,C455)&gt;0,Feuil2!$C$1,COUNTIF(Feuil2!D$1:D$30,C455)&gt;0,Feuil2!$D$1,COUNTIF(Feuil2!E$1:E$30,C455)&gt;0,Feuil2!$E$1)</f>
        <v>#N/A</v>
      </c>
      <c r="AB455" t="str">
        <f t="shared" si="46"/>
        <v>PMG</v>
      </c>
      <c r="AC455" s="2">
        <f t="shared" si="47"/>
        <v>0.65625</v>
      </c>
    </row>
    <row r="456" spans="1:29" x14ac:dyDescent="0.2">
      <c r="A456" s="1">
        <v>44833</v>
      </c>
      <c r="B456">
        <v>46822</v>
      </c>
      <c r="C456" t="s">
        <v>578</v>
      </c>
      <c r="E456" t="s">
        <v>24</v>
      </c>
      <c r="F456" t="s">
        <v>567</v>
      </c>
      <c r="H456" t="s">
        <v>26</v>
      </c>
      <c r="I456" t="s">
        <v>103</v>
      </c>
      <c r="J456" t="s">
        <v>439</v>
      </c>
      <c r="K456" t="s">
        <v>65</v>
      </c>
      <c r="L456">
        <v>1</v>
      </c>
      <c r="N456" s="2">
        <v>0.1111111111111111</v>
      </c>
      <c r="O456" s="1">
        <v>44839</v>
      </c>
      <c r="P456" s="1">
        <v>44839</v>
      </c>
      <c r="Q456" s="1">
        <v>44867</v>
      </c>
      <c r="R456" s="1">
        <v>44895</v>
      </c>
      <c r="S456" s="1">
        <v>44901</v>
      </c>
      <c r="T456" s="1">
        <v>44840</v>
      </c>
      <c r="U456" s="1">
        <v>44854</v>
      </c>
      <c r="V456" s="1">
        <v>44858</v>
      </c>
      <c r="W456" s="1" t="str">
        <f t="shared" si="42"/>
        <v>septembre</v>
      </c>
      <c r="X456" s="1" t="str">
        <f t="shared" si="43"/>
        <v>octobre</v>
      </c>
      <c r="Y456" s="1" t="str">
        <f t="shared" si="44"/>
        <v>2022</v>
      </c>
      <c r="Z456" s="1" t="str">
        <f t="shared" si="45"/>
        <v>2022</v>
      </c>
      <c r="AA456" t="e" cm="1">
        <f t="array" ref="AA456">_xlfn.IFS(COUNTIF(Feuil2!A$1:A$30,C456)&gt;0,Feuil2!$A$1,COUNTIF(Feuil2!B$1:B$30,C456)&gt;0,Feuil2!$B$1,COUNTIF(Feuil2!C$1:C$30,C456)&gt;0,Feuil2!$C$1,COUNTIF(Feuil2!D$1:D$30,C456)&gt;0,Feuil2!$D$1,COUNTIF(Feuil2!E$1:E$30,C456)&gt;0,Feuil2!$E$1)</f>
        <v>#N/A</v>
      </c>
      <c r="AB456" t="str">
        <f t="shared" si="46"/>
        <v>PMG</v>
      </c>
      <c r="AC456" s="2">
        <f t="shared" si="47"/>
        <v>0.15555555555555553</v>
      </c>
    </row>
    <row r="457" spans="1:29" x14ac:dyDescent="0.2">
      <c r="A457" s="1">
        <v>44812</v>
      </c>
      <c r="B457">
        <v>46642</v>
      </c>
      <c r="C457" t="s">
        <v>203</v>
      </c>
      <c r="D457" t="s">
        <v>207</v>
      </c>
      <c r="E457" t="s">
        <v>81</v>
      </c>
      <c r="F457" t="s">
        <v>209</v>
      </c>
      <c r="H457" t="s">
        <v>38</v>
      </c>
      <c r="I457" t="s">
        <v>103</v>
      </c>
      <c r="J457" t="s">
        <v>422</v>
      </c>
      <c r="K457" t="s">
        <v>65</v>
      </c>
      <c r="L457">
        <v>5</v>
      </c>
      <c r="N457" s="2">
        <v>0.4861111111111111</v>
      </c>
      <c r="O457" s="1"/>
      <c r="P457" s="1">
        <v>44818</v>
      </c>
      <c r="Q457" s="1">
        <v>44869</v>
      </c>
      <c r="R457" s="1">
        <v>44897</v>
      </c>
      <c r="S457" s="1">
        <v>44900</v>
      </c>
      <c r="T457" s="1">
        <v>44834</v>
      </c>
      <c r="U457" s="1">
        <v>44888</v>
      </c>
      <c r="V457" s="1">
        <v>44890</v>
      </c>
      <c r="W457" s="1" t="str">
        <f t="shared" si="42"/>
        <v>septembre</v>
      </c>
      <c r="X457" s="1" t="str">
        <f t="shared" si="43"/>
        <v>novembre</v>
      </c>
      <c r="Y457" s="1" t="str">
        <f t="shared" si="44"/>
        <v>2022</v>
      </c>
      <c r="Z457" s="1" t="str">
        <f t="shared" si="45"/>
        <v>2022</v>
      </c>
      <c r="AA457" t="e" cm="1">
        <f t="array" ref="AA457">_xlfn.IFS(COUNTIF(Feuil2!A$1:A$30,C457)&gt;0,Feuil2!$A$1,COUNTIF(Feuil2!B$1:B$30,C457)&gt;0,Feuil2!$B$1,COUNTIF(Feuil2!C$1:C$30,C457)&gt;0,Feuil2!$C$1,COUNTIF(Feuil2!D$1:D$30,C457)&gt;0,Feuil2!$D$1,COUNTIF(Feuil2!E$1:E$30,C457)&gt;0,Feuil2!$E$1)</f>
        <v>#N/A</v>
      </c>
      <c r="AB457" t="str">
        <f t="shared" si="46"/>
        <v>HERMES</v>
      </c>
      <c r="AC457" s="2">
        <f t="shared" si="47"/>
        <v>0.68055555555555547</v>
      </c>
    </row>
    <row r="458" spans="1:29" x14ac:dyDescent="0.2">
      <c r="A458" s="1">
        <v>44890</v>
      </c>
      <c r="B458">
        <v>47336</v>
      </c>
      <c r="C458" t="s">
        <v>563</v>
      </c>
      <c r="D458" t="s">
        <v>608</v>
      </c>
      <c r="E458" t="s">
        <v>334</v>
      </c>
      <c r="F458" t="s">
        <v>48</v>
      </c>
      <c r="G458" t="s">
        <v>609</v>
      </c>
      <c r="H458" t="s">
        <v>26</v>
      </c>
      <c r="I458" t="s">
        <v>103</v>
      </c>
      <c r="J458" t="s">
        <v>453</v>
      </c>
      <c r="K458" t="s">
        <v>65</v>
      </c>
      <c r="L458">
        <v>2</v>
      </c>
      <c r="N458" s="2">
        <v>7.6388888888888895E-2</v>
      </c>
      <c r="O458" s="1"/>
      <c r="P458" s="1">
        <v>44896</v>
      </c>
      <c r="Q458" s="1">
        <v>44905</v>
      </c>
      <c r="R458" s="1">
        <v>44905</v>
      </c>
      <c r="S458" s="1"/>
      <c r="T458" s="1">
        <v>44907</v>
      </c>
      <c r="U458" s="1">
        <v>44916</v>
      </c>
      <c r="V458" s="1">
        <v>44916</v>
      </c>
      <c r="W458" s="1" t="str">
        <f t="shared" si="42"/>
        <v>novembre</v>
      </c>
      <c r="X458" s="1" t="str">
        <f t="shared" si="43"/>
        <v>décembre</v>
      </c>
      <c r="Y458" s="1" t="str">
        <f t="shared" si="44"/>
        <v>2022</v>
      </c>
      <c r="Z458" s="1" t="str">
        <f t="shared" si="45"/>
        <v>2022</v>
      </c>
      <c r="AA458" t="e" cm="1">
        <f t="array" ref="AA458">_xlfn.IFS(COUNTIF(Feuil2!A$1:A$30,C458)&gt;0,Feuil2!$A$1,COUNTIF(Feuil2!B$1:B$30,C458)&gt;0,Feuil2!$B$1,COUNTIF(Feuil2!C$1:C$30,C458)&gt;0,Feuil2!$C$1,COUNTIF(Feuil2!D$1:D$30,C458)&gt;0,Feuil2!$D$1,COUNTIF(Feuil2!E$1:E$30,C458)&gt;0,Feuil2!$E$1)</f>
        <v>#N/A</v>
      </c>
      <c r="AB458" t="str">
        <f t="shared" si="46"/>
        <v>Clarins</v>
      </c>
      <c r="AC458" s="2">
        <f t="shared" si="47"/>
        <v>0.10694444444444445</v>
      </c>
    </row>
    <row r="459" spans="1:29" x14ac:dyDescent="0.2">
      <c r="A459" s="1">
        <v>44852</v>
      </c>
      <c r="B459">
        <v>46983</v>
      </c>
      <c r="C459" t="s">
        <v>124</v>
      </c>
      <c r="D459" t="s">
        <v>610</v>
      </c>
      <c r="E459" t="s">
        <v>24</v>
      </c>
      <c r="F459" t="s">
        <v>114</v>
      </c>
      <c r="H459" t="s">
        <v>26</v>
      </c>
      <c r="I459" t="s">
        <v>103</v>
      </c>
      <c r="J459" t="s">
        <v>611</v>
      </c>
      <c r="K459" t="s">
        <v>65</v>
      </c>
      <c r="L459">
        <v>11</v>
      </c>
      <c r="N459" s="2">
        <v>1.0416666666666666E-2</v>
      </c>
      <c r="O459" s="1">
        <v>44852</v>
      </c>
      <c r="P459" s="1">
        <v>44854</v>
      </c>
      <c r="Q459" s="1">
        <v>44907</v>
      </c>
      <c r="R459" s="1">
        <v>44572</v>
      </c>
      <c r="S459" s="1">
        <v>44578</v>
      </c>
      <c r="T459" s="1">
        <v>44855</v>
      </c>
      <c r="U459" s="1">
        <v>44915</v>
      </c>
      <c r="V459" s="1">
        <v>44916</v>
      </c>
      <c r="W459" s="1" t="str">
        <f t="shared" si="42"/>
        <v>octobre</v>
      </c>
      <c r="X459" s="1" t="str">
        <f t="shared" si="43"/>
        <v>décembre</v>
      </c>
      <c r="Y459" s="1" t="str">
        <f t="shared" si="44"/>
        <v>2022</v>
      </c>
      <c r="Z459" s="1" t="str">
        <f t="shared" si="45"/>
        <v>2022</v>
      </c>
      <c r="AA459" t="e" cm="1">
        <f t="array" ref="AA459">_xlfn.IFS(COUNTIF(Feuil2!A$1:A$30,C459)&gt;0,Feuil2!$A$1,COUNTIF(Feuil2!B$1:B$30,C459)&gt;0,Feuil2!$B$1,COUNTIF(Feuil2!C$1:C$30,C459)&gt;0,Feuil2!$C$1,COUNTIF(Feuil2!D$1:D$30,C459)&gt;0,Feuil2!$D$1,COUNTIF(Feuil2!E$1:E$30,C459)&gt;0,Feuil2!$E$1)</f>
        <v>#N/A</v>
      </c>
      <c r="AB459" t="str">
        <f t="shared" si="46"/>
        <v>Dior</v>
      </c>
      <c r="AC459" s="2">
        <f t="shared" si="47"/>
        <v>1.4583333333333332E-2</v>
      </c>
    </row>
    <row r="460" spans="1:29" x14ac:dyDescent="0.2">
      <c r="A460" s="1">
        <v>44901</v>
      </c>
      <c r="B460">
        <v>47430</v>
      </c>
      <c r="C460" t="s">
        <v>124</v>
      </c>
      <c r="D460" t="s">
        <v>612</v>
      </c>
      <c r="E460" t="s">
        <v>85</v>
      </c>
      <c r="F460" t="s">
        <v>48</v>
      </c>
      <c r="G460" t="s">
        <v>613</v>
      </c>
      <c r="H460" t="s">
        <v>26</v>
      </c>
      <c r="I460" t="s">
        <v>103</v>
      </c>
      <c r="J460" t="s">
        <v>453</v>
      </c>
      <c r="K460" t="s">
        <v>65</v>
      </c>
      <c r="L460">
        <v>5</v>
      </c>
      <c r="N460" s="2">
        <v>0.3263888888888889</v>
      </c>
      <c r="O460" s="1">
        <v>44901</v>
      </c>
      <c r="P460" s="1">
        <v>44907</v>
      </c>
      <c r="Q460" s="1">
        <v>44922</v>
      </c>
      <c r="R460" s="1">
        <v>44950</v>
      </c>
      <c r="S460" s="1">
        <v>44956</v>
      </c>
      <c r="T460" s="1">
        <v>44911</v>
      </c>
      <c r="U460" s="1">
        <v>44936</v>
      </c>
      <c r="V460" s="1">
        <v>44936</v>
      </c>
      <c r="W460" s="1" t="str">
        <f t="shared" si="42"/>
        <v>décembre</v>
      </c>
      <c r="X460" s="1" t="str">
        <f t="shared" si="43"/>
        <v>janvier</v>
      </c>
      <c r="Y460" s="1" t="str">
        <f t="shared" si="44"/>
        <v>2022</v>
      </c>
      <c r="Z460" s="1" t="str">
        <f t="shared" si="45"/>
        <v>2023</v>
      </c>
      <c r="AA460" t="e" cm="1">
        <f t="array" ref="AA460">_xlfn.IFS(COUNTIF(Feuil2!A$1:A$30,C460)&gt;0,Feuil2!$A$1,COUNTIF(Feuil2!B$1:B$30,C460)&gt;0,Feuil2!$B$1,COUNTIF(Feuil2!C$1:C$30,C460)&gt;0,Feuil2!$C$1,COUNTIF(Feuil2!D$1:D$30,C460)&gt;0,Feuil2!$D$1,COUNTIF(Feuil2!E$1:E$30,C460)&gt;0,Feuil2!$E$1)</f>
        <v>#N/A</v>
      </c>
      <c r="AB460" t="str">
        <f t="shared" si="46"/>
        <v>Dior</v>
      </c>
      <c r="AC460" s="2">
        <f t="shared" si="47"/>
        <v>0.45694444444444443</v>
      </c>
    </row>
    <row r="461" spans="1:29" x14ac:dyDescent="0.2">
      <c r="A461" s="1">
        <v>44924</v>
      </c>
      <c r="B461">
        <v>47700</v>
      </c>
      <c r="C461" t="s">
        <v>590</v>
      </c>
      <c r="D461" t="s">
        <v>614</v>
      </c>
      <c r="E461" t="s">
        <v>24</v>
      </c>
      <c r="F461" t="s">
        <v>116</v>
      </c>
      <c r="H461" t="s">
        <v>26</v>
      </c>
      <c r="I461" t="s">
        <v>103</v>
      </c>
      <c r="J461" t="s">
        <v>192</v>
      </c>
      <c r="K461" t="s">
        <v>65</v>
      </c>
      <c r="L461">
        <v>2</v>
      </c>
      <c r="N461" s="2">
        <v>0.16666666666666666</v>
      </c>
      <c r="O461" s="1">
        <v>44923</v>
      </c>
      <c r="P461" s="1">
        <v>44925</v>
      </c>
      <c r="Q461" s="1">
        <v>44929</v>
      </c>
      <c r="R461" s="1">
        <v>44952</v>
      </c>
      <c r="S461" s="1">
        <v>44957</v>
      </c>
      <c r="T461" s="1">
        <v>44928</v>
      </c>
      <c r="U461" s="1">
        <v>44935</v>
      </c>
      <c r="V461" s="1">
        <v>44936</v>
      </c>
      <c r="W461" s="1" t="str">
        <f t="shared" si="42"/>
        <v>décembre</v>
      </c>
      <c r="X461" s="1" t="str">
        <f t="shared" si="43"/>
        <v>janvier</v>
      </c>
      <c r="Y461" s="1" t="str">
        <f t="shared" si="44"/>
        <v>2022</v>
      </c>
      <c r="Z461" s="1" t="str">
        <f t="shared" si="45"/>
        <v>2023</v>
      </c>
      <c r="AA461" t="e" cm="1">
        <f t="array" ref="AA461">_xlfn.IFS(COUNTIF(Feuil2!A$1:A$30,C461)&gt;0,Feuil2!$A$1,COUNTIF(Feuil2!B$1:B$30,C461)&gt;0,Feuil2!$B$1,COUNTIF(Feuil2!C$1:C$30,C461)&gt;0,Feuil2!$C$1,COUNTIF(Feuil2!D$1:D$30,C461)&gt;0,Feuil2!$D$1,COUNTIF(Feuil2!E$1:E$30,C461)&gt;0,Feuil2!$E$1)</f>
        <v>#N/A</v>
      </c>
      <c r="AB461" t="str">
        <f t="shared" si="46"/>
        <v>Rare Beauty</v>
      </c>
      <c r="AC461" s="2">
        <f t="shared" si="47"/>
        <v>0.23333333333333331</v>
      </c>
    </row>
    <row r="462" spans="1:29" x14ac:dyDescent="0.2">
      <c r="A462" s="1">
        <v>44890</v>
      </c>
      <c r="B462">
        <v>47337</v>
      </c>
      <c r="C462" t="s">
        <v>563</v>
      </c>
      <c r="D462" t="s">
        <v>608</v>
      </c>
      <c r="E462" t="s">
        <v>260</v>
      </c>
      <c r="F462" t="s">
        <v>152</v>
      </c>
      <c r="H462" t="s">
        <v>26</v>
      </c>
      <c r="I462" t="s">
        <v>103</v>
      </c>
      <c r="J462" t="s">
        <v>32</v>
      </c>
      <c r="K462" t="s">
        <v>65</v>
      </c>
      <c r="L462">
        <v>2</v>
      </c>
      <c r="N462" s="2">
        <v>0.25694444444444448</v>
      </c>
      <c r="O462" s="1"/>
      <c r="P462" s="1">
        <v>44896</v>
      </c>
      <c r="Q462" s="1">
        <v>44924</v>
      </c>
      <c r="R462" s="1">
        <v>44952</v>
      </c>
      <c r="S462" s="1">
        <v>44958</v>
      </c>
      <c r="T462" s="1">
        <v>44903</v>
      </c>
      <c r="U462" s="1">
        <v>44922</v>
      </c>
      <c r="V462" s="1">
        <v>44943</v>
      </c>
      <c r="W462" s="1" t="str">
        <f t="shared" si="42"/>
        <v>novembre</v>
      </c>
      <c r="X462" s="1" t="str">
        <f t="shared" si="43"/>
        <v>janvier</v>
      </c>
      <c r="Y462" s="1" t="str">
        <f t="shared" si="44"/>
        <v>2022</v>
      </c>
      <c r="Z462" s="1" t="str">
        <f t="shared" si="45"/>
        <v>2023</v>
      </c>
      <c r="AA462" t="e" cm="1">
        <f t="array" ref="AA462">_xlfn.IFS(COUNTIF(Feuil2!A$1:A$30,C462)&gt;0,Feuil2!$A$1,COUNTIF(Feuil2!B$1:B$30,C462)&gt;0,Feuil2!$B$1,COUNTIF(Feuil2!C$1:C$30,C462)&gt;0,Feuil2!$C$1,COUNTIF(Feuil2!D$1:D$30,C462)&gt;0,Feuil2!$D$1,COUNTIF(Feuil2!E$1:E$30,C462)&gt;0,Feuil2!$E$1)</f>
        <v>#N/A</v>
      </c>
      <c r="AB462" t="str">
        <f t="shared" si="46"/>
        <v>Clarins</v>
      </c>
      <c r="AC462" s="2">
        <f t="shared" si="47"/>
        <v>0.35972222222222222</v>
      </c>
    </row>
    <row r="463" spans="1:29" x14ac:dyDescent="0.2">
      <c r="A463" s="1">
        <v>44887</v>
      </c>
      <c r="B463">
        <v>47306</v>
      </c>
      <c r="C463" t="s">
        <v>563</v>
      </c>
      <c r="D463" t="s">
        <v>608</v>
      </c>
      <c r="E463" t="s">
        <v>113</v>
      </c>
      <c r="F463" t="s">
        <v>48</v>
      </c>
      <c r="G463" t="s">
        <v>615</v>
      </c>
      <c r="H463" t="s">
        <v>26</v>
      </c>
      <c r="I463" t="s">
        <v>103</v>
      </c>
      <c r="J463" t="s">
        <v>32</v>
      </c>
      <c r="K463" t="s">
        <v>65</v>
      </c>
      <c r="L463">
        <v>6</v>
      </c>
      <c r="N463" s="2">
        <v>0.20833333333333334</v>
      </c>
      <c r="O463" s="1">
        <v>44887</v>
      </c>
      <c r="P463" s="1">
        <v>44902</v>
      </c>
      <c r="Q463" s="1">
        <v>44939</v>
      </c>
      <c r="R463" s="1">
        <v>44967</v>
      </c>
      <c r="S463" s="1">
        <v>44977</v>
      </c>
      <c r="T463" s="1">
        <v>44923</v>
      </c>
      <c r="U463" s="1">
        <v>44952</v>
      </c>
      <c r="V463" s="1">
        <v>44952</v>
      </c>
      <c r="W463" s="1" t="str">
        <f t="shared" si="42"/>
        <v>novembre</v>
      </c>
      <c r="X463" s="1" t="str">
        <f t="shared" si="43"/>
        <v>janvier</v>
      </c>
      <c r="Y463" s="1" t="str">
        <f t="shared" si="44"/>
        <v>2022</v>
      </c>
      <c r="Z463" s="1" t="str">
        <f t="shared" si="45"/>
        <v>2023</v>
      </c>
      <c r="AA463" t="e" cm="1">
        <f t="array" ref="AA463">_xlfn.IFS(COUNTIF(Feuil2!A$1:A$30,C463)&gt;0,Feuil2!$A$1,COUNTIF(Feuil2!B$1:B$30,C463)&gt;0,Feuil2!$B$1,COUNTIF(Feuil2!C$1:C$30,C463)&gt;0,Feuil2!$C$1,COUNTIF(Feuil2!D$1:D$30,C463)&gt;0,Feuil2!$D$1,COUNTIF(Feuil2!E$1:E$30,C463)&gt;0,Feuil2!$E$1)</f>
        <v>#N/A</v>
      </c>
      <c r="AB463" t="str">
        <f t="shared" si="46"/>
        <v>Clarins</v>
      </c>
      <c r="AC463" s="2">
        <f t="shared" si="47"/>
        <v>0.29166666666666669</v>
      </c>
    </row>
    <row r="464" spans="1:29" x14ac:dyDescent="0.2">
      <c r="A464" s="1">
        <v>44887</v>
      </c>
      <c r="B464">
        <v>47305</v>
      </c>
      <c r="C464" t="s">
        <v>563</v>
      </c>
      <c r="D464" t="s">
        <v>608</v>
      </c>
      <c r="E464" t="s">
        <v>83</v>
      </c>
      <c r="F464" t="s">
        <v>37</v>
      </c>
      <c r="G464" t="s">
        <v>615</v>
      </c>
      <c r="H464" t="s">
        <v>26</v>
      </c>
      <c r="I464" t="s">
        <v>103</v>
      </c>
      <c r="J464" t="s">
        <v>32</v>
      </c>
      <c r="K464" t="s">
        <v>65</v>
      </c>
      <c r="L464">
        <v>9</v>
      </c>
      <c r="N464" s="2">
        <v>0.64583333333333337</v>
      </c>
      <c r="O464" s="1">
        <v>44887</v>
      </c>
      <c r="P464" s="1">
        <v>44893</v>
      </c>
      <c r="Q464" s="1">
        <v>44937</v>
      </c>
      <c r="R464" s="1">
        <v>44971</v>
      </c>
      <c r="S464" s="1">
        <v>44984</v>
      </c>
      <c r="T464" s="1">
        <v>44916</v>
      </c>
      <c r="U464" s="1">
        <v>44946</v>
      </c>
      <c r="V464" s="1">
        <v>44950</v>
      </c>
      <c r="W464" s="1" t="str">
        <f t="shared" si="42"/>
        <v>novembre</v>
      </c>
      <c r="X464" s="1" t="str">
        <f t="shared" si="43"/>
        <v>janvier</v>
      </c>
      <c r="Y464" s="1" t="str">
        <f t="shared" si="44"/>
        <v>2022</v>
      </c>
      <c r="Z464" s="1" t="str">
        <f t="shared" si="45"/>
        <v>2023</v>
      </c>
      <c r="AA464" t="e" cm="1">
        <f t="array" ref="AA464">_xlfn.IFS(COUNTIF(Feuil2!A$1:A$30,C464)&gt;0,Feuil2!$A$1,COUNTIF(Feuil2!B$1:B$30,C464)&gt;0,Feuil2!$B$1,COUNTIF(Feuil2!C$1:C$30,C464)&gt;0,Feuil2!$C$1,COUNTIF(Feuil2!D$1:D$30,C464)&gt;0,Feuil2!$D$1,COUNTIF(Feuil2!E$1:E$30,C464)&gt;0,Feuil2!$E$1)</f>
        <v>#N/A</v>
      </c>
      <c r="AB464" t="str">
        <f t="shared" si="46"/>
        <v>Clarins</v>
      </c>
      <c r="AC464" s="2">
        <f t="shared" si="47"/>
        <v>0.90416666666666667</v>
      </c>
    </row>
    <row r="465" spans="1:29" x14ac:dyDescent="0.2">
      <c r="A465" s="1">
        <v>44915</v>
      </c>
      <c r="B465">
        <v>47584</v>
      </c>
      <c r="C465" t="s">
        <v>350</v>
      </c>
      <c r="D465" t="s">
        <v>252</v>
      </c>
      <c r="E465" t="s">
        <v>24</v>
      </c>
      <c r="F465" t="s">
        <v>114</v>
      </c>
      <c r="G465" t="s">
        <v>616</v>
      </c>
      <c r="H465" t="s">
        <v>26</v>
      </c>
      <c r="I465" t="s">
        <v>103</v>
      </c>
      <c r="J465" t="s">
        <v>267</v>
      </c>
      <c r="K465" t="s">
        <v>65</v>
      </c>
      <c r="L465">
        <v>9</v>
      </c>
      <c r="N465" s="2">
        <v>0.57638888888888895</v>
      </c>
      <c r="O465" s="1"/>
      <c r="P465" s="1">
        <v>44921</v>
      </c>
      <c r="Q465" s="1">
        <v>44935</v>
      </c>
      <c r="R465" s="1">
        <v>44605</v>
      </c>
      <c r="S465" s="1">
        <v>44977</v>
      </c>
      <c r="T465" s="1">
        <v>44924</v>
      </c>
      <c r="U465" s="1">
        <v>44950</v>
      </c>
      <c r="V465" s="1">
        <v>44960</v>
      </c>
      <c r="W465" s="1" t="str">
        <f t="shared" si="42"/>
        <v>décembre</v>
      </c>
      <c r="X465" s="1" t="str">
        <f t="shared" si="43"/>
        <v>février</v>
      </c>
      <c r="Y465" s="1" t="str">
        <f t="shared" si="44"/>
        <v>2022</v>
      </c>
      <c r="Z465" s="1" t="str">
        <f t="shared" si="45"/>
        <v>2023</v>
      </c>
      <c r="AA465" t="e" cm="1">
        <f t="array" ref="AA465">_xlfn.IFS(COUNTIF(Feuil2!A$1:A$30,C465)&gt;0,Feuil2!$A$1,COUNTIF(Feuil2!B$1:B$30,C465)&gt;0,Feuil2!$B$1,COUNTIF(Feuil2!C$1:C$30,C465)&gt;0,Feuil2!$C$1,COUNTIF(Feuil2!D$1:D$30,C465)&gt;0,Feuil2!$D$1,COUNTIF(Feuil2!E$1:E$30,C465)&gt;0,Feuil2!$E$1)</f>
        <v>#N/A</v>
      </c>
      <c r="AB465" t="str">
        <f t="shared" si="46"/>
        <v>Guerlain</v>
      </c>
      <c r="AC465" s="2">
        <f t="shared" si="47"/>
        <v>0.80694444444444446</v>
      </c>
    </row>
    <row r="466" spans="1:29" x14ac:dyDescent="0.2">
      <c r="A466" s="1">
        <v>44887</v>
      </c>
      <c r="B466">
        <v>47308</v>
      </c>
      <c r="C466" t="s">
        <v>563</v>
      </c>
      <c r="D466" t="s">
        <v>608</v>
      </c>
      <c r="E466" t="s">
        <v>74</v>
      </c>
      <c r="F466" t="s">
        <v>48</v>
      </c>
      <c r="G466" t="s">
        <v>615</v>
      </c>
      <c r="H466" t="s">
        <v>26</v>
      </c>
      <c r="I466" t="s">
        <v>103</v>
      </c>
      <c r="J466" t="s">
        <v>32</v>
      </c>
      <c r="K466" t="s">
        <v>65</v>
      </c>
      <c r="L466">
        <v>7</v>
      </c>
      <c r="N466" s="2">
        <v>0.43055555555555558</v>
      </c>
      <c r="O466" s="1">
        <v>44887</v>
      </c>
      <c r="P466" s="1">
        <v>44911</v>
      </c>
      <c r="Q466" s="1">
        <v>44943</v>
      </c>
      <c r="R466" s="1">
        <v>44971</v>
      </c>
      <c r="S466" s="1">
        <v>44977</v>
      </c>
      <c r="T466" s="1">
        <v>44928</v>
      </c>
      <c r="U466" s="1">
        <v>44952</v>
      </c>
      <c r="V466" s="1">
        <v>44959</v>
      </c>
      <c r="W466" s="1" t="str">
        <f t="shared" si="42"/>
        <v>novembre</v>
      </c>
      <c r="X466" s="1" t="str">
        <f t="shared" si="43"/>
        <v>février</v>
      </c>
      <c r="Y466" s="1" t="str">
        <f t="shared" si="44"/>
        <v>2022</v>
      </c>
      <c r="Z466" s="1" t="str">
        <f t="shared" si="45"/>
        <v>2023</v>
      </c>
      <c r="AA466" t="e" cm="1">
        <f t="array" ref="AA466">_xlfn.IFS(COUNTIF(Feuil2!A$1:A$30,C466)&gt;0,Feuil2!$A$1,COUNTIF(Feuil2!B$1:B$30,C466)&gt;0,Feuil2!$B$1,COUNTIF(Feuil2!C$1:C$30,C466)&gt;0,Feuil2!$C$1,COUNTIF(Feuil2!D$1:D$30,C466)&gt;0,Feuil2!$D$1,COUNTIF(Feuil2!E$1:E$30,C466)&gt;0,Feuil2!$E$1)</f>
        <v>#N/A</v>
      </c>
      <c r="AB466" t="str">
        <f t="shared" si="46"/>
        <v>Clarins</v>
      </c>
      <c r="AC466" s="2">
        <f t="shared" si="47"/>
        <v>0.60277777777777775</v>
      </c>
    </row>
    <row r="467" spans="1:29" x14ac:dyDescent="0.2">
      <c r="A467" s="1">
        <v>44918</v>
      </c>
      <c r="B467">
        <v>47652</v>
      </c>
      <c r="C467" t="s">
        <v>350</v>
      </c>
      <c r="D467" t="s">
        <v>617</v>
      </c>
      <c r="E467" t="s">
        <v>24</v>
      </c>
      <c r="F467" t="s">
        <v>116</v>
      </c>
      <c r="H467" t="s">
        <v>26</v>
      </c>
      <c r="I467" t="s">
        <v>103</v>
      </c>
      <c r="J467" t="s">
        <v>267</v>
      </c>
      <c r="K467" t="s">
        <v>65</v>
      </c>
      <c r="L467">
        <v>10</v>
      </c>
      <c r="N467" s="2">
        <v>0.5625</v>
      </c>
      <c r="O467" s="1"/>
      <c r="P467" s="1">
        <v>44928</v>
      </c>
      <c r="Q467" s="1">
        <v>44942</v>
      </c>
      <c r="R467" s="1">
        <v>44984</v>
      </c>
      <c r="S467" s="1">
        <v>44991</v>
      </c>
      <c r="T467" s="1">
        <v>44924</v>
      </c>
      <c r="U467" s="1">
        <v>44957</v>
      </c>
      <c r="V467" s="1">
        <v>44957</v>
      </c>
      <c r="W467" s="1" t="str">
        <f t="shared" si="42"/>
        <v>décembre</v>
      </c>
      <c r="X467" s="1" t="str">
        <f t="shared" si="43"/>
        <v>janvier</v>
      </c>
      <c r="Y467" s="1" t="str">
        <f t="shared" si="44"/>
        <v>2022</v>
      </c>
      <c r="Z467" s="1" t="str">
        <f t="shared" si="45"/>
        <v>2023</v>
      </c>
      <c r="AA467" t="e" cm="1">
        <f t="array" ref="AA467">_xlfn.IFS(COUNTIF(Feuil2!A$1:A$30,C467)&gt;0,Feuil2!$A$1,COUNTIF(Feuil2!B$1:B$30,C467)&gt;0,Feuil2!$B$1,COUNTIF(Feuil2!C$1:C$30,C467)&gt;0,Feuil2!$C$1,COUNTIF(Feuil2!D$1:D$30,C467)&gt;0,Feuil2!$D$1,COUNTIF(Feuil2!E$1:E$30,C467)&gt;0,Feuil2!$E$1)</f>
        <v>#N/A</v>
      </c>
      <c r="AB467" t="str">
        <f t="shared" si="46"/>
        <v>Guerlain</v>
      </c>
      <c r="AC467" s="2">
        <f t="shared" si="47"/>
        <v>0.78749999999999998</v>
      </c>
    </row>
    <row r="468" spans="1:29" x14ac:dyDescent="0.2">
      <c r="A468" s="1">
        <v>44939</v>
      </c>
      <c r="B468">
        <v>47858</v>
      </c>
      <c r="C468" t="s">
        <v>197</v>
      </c>
      <c r="D468" t="s">
        <v>198</v>
      </c>
      <c r="E468" t="s">
        <v>128</v>
      </c>
      <c r="F468" t="s">
        <v>174</v>
      </c>
      <c r="H468" t="s">
        <v>26</v>
      </c>
      <c r="I468" t="s">
        <v>103</v>
      </c>
      <c r="J468" t="s">
        <v>322</v>
      </c>
      <c r="K468" t="s">
        <v>65</v>
      </c>
      <c r="L468">
        <v>2</v>
      </c>
      <c r="N468" s="2">
        <v>3.125E-2</v>
      </c>
      <c r="O468" s="1"/>
      <c r="P468" s="1">
        <v>44946</v>
      </c>
      <c r="Q468" s="1">
        <v>44945</v>
      </c>
      <c r="R468" s="1">
        <v>44973</v>
      </c>
      <c r="S468" s="1"/>
      <c r="T468" s="1">
        <v>44943</v>
      </c>
      <c r="U468" s="1">
        <v>44953</v>
      </c>
      <c r="V468" s="1">
        <v>44957</v>
      </c>
      <c r="W468" s="1" t="str">
        <f t="shared" si="42"/>
        <v>janvier</v>
      </c>
      <c r="X468" s="1" t="str">
        <f t="shared" si="43"/>
        <v>janvier</v>
      </c>
      <c r="Y468" s="1" t="str">
        <f t="shared" si="44"/>
        <v>2023</v>
      </c>
      <c r="Z468" s="1" t="str">
        <f t="shared" si="45"/>
        <v>2023</v>
      </c>
      <c r="AA468" t="e" cm="1">
        <f t="array" ref="AA468">_xlfn.IFS(COUNTIF(Feuil2!A$1:A$30,C468)&gt;0,Feuil2!$A$1,COUNTIF(Feuil2!B$1:B$30,C468)&gt;0,Feuil2!$B$1,COUNTIF(Feuil2!C$1:C$30,C468)&gt;0,Feuil2!$C$1,COUNTIF(Feuil2!D$1:D$30,C468)&gt;0,Feuil2!$D$1,COUNTIF(Feuil2!E$1:E$30,C468)&gt;0,Feuil2!$E$1)</f>
        <v>#N/A</v>
      </c>
      <c r="AB468" t="str">
        <f t="shared" si="46"/>
        <v>Givenchy</v>
      </c>
      <c r="AC468" s="2">
        <f t="shared" si="47"/>
        <v>4.3749999999999997E-2</v>
      </c>
    </row>
    <row r="469" spans="1:29" x14ac:dyDescent="0.2">
      <c r="A469" s="1">
        <v>44925</v>
      </c>
      <c r="B469">
        <v>47723</v>
      </c>
      <c r="C469" t="s">
        <v>197</v>
      </c>
      <c r="D469" t="s">
        <v>198</v>
      </c>
      <c r="E469" t="s">
        <v>151</v>
      </c>
      <c r="F469" t="s">
        <v>48</v>
      </c>
      <c r="H469" t="s">
        <v>26</v>
      </c>
      <c r="I469" t="s">
        <v>103</v>
      </c>
      <c r="J469" t="s">
        <v>322</v>
      </c>
      <c r="K469" t="s">
        <v>65</v>
      </c>
      <c r="L469">
        <v>4</v>
      </c>
      <c r="N469" s="2">
        <v>0.21527777777777779</v>
      </c>
      <c r="O469" s="1">
        <v>44928</v>
      </c>
      <c r="P469" s="1">
        <v>44942</v>
      </c>
      <c r="Q469" s="1">
        <v>44949</v>
      </c>
      <c r="R469" s="1">
        <v>44973</v>
      </c>
      <c r="S469" s="1">
        <v>44977</v>
      </c>
      <c r="T469" s="1">
        <v>44938</v>
      </c>
      <c r="U469" s="1">
        <v>44956</v>
      </c>
      <c r="V469" s="1">
        <v>44957</v>
      </c>
      <c r="W469" s="1" t="str">
        <f t="shared" si="42"/>
        <v>décembre</v>
      </c>
      <c r="X469" s="1" t="str">
        <f t="shared" si="43"/>
        <v>janvier</v>
      </c>
      <c r="Y469" s="1" t="str">
        <f t="shared" si="44"/>
        <v>2022</v>
      </c>
      <c r="Z469" s="1" t="str">
        <f t="shared" si="45"/>
        <v>2023</v>
      </c>
      <c r="AA469" t="e" cm="1">
        <f t="array" ref="AA469">_xlfn.IFS(COUNTIF(Feuil2!A$1:A$30,C469)&gt;0,Feuil2!$A$1,COUNTIF(Feuil2!B$1:B$30,C469)&gt;0,Feuil2!$B$1,COUNTIF(Feuil2!C$1:C$30,C469)&gt;0,Feuil2!$C$1,COUNTIF(Feuil2!D$1:D$30,C469)&gt;0,Feuil2!$D$1,COUNTIF(Feuil2!E$1:E$30,C469)&gt;0,Feuil2!$E$1)</f>
        <v>#N/A</v>
      </c>
      <c r="AB469" t="str">
        <f t="shared" si="46"/>
        <v>Givenchy</v>
      </c>
      <c r="AC469" s="2">
        <f t="shared" si="47"/>
        <v>0.30138888888888887</v>
      </c>
    </row>
    <row r="470" spans="1:29" x14ac:dyDescent="0.2">
      <c r="A470" s="1">
        <v>44938</v>
      </c>
      <c r="B470">
        <v>47827</v>
      </c>
      <c r="C470" t="s">
        <v>251</v>
      </c>
      <c r="D470" t="s">
        <v>252</v>
      </c>
      <c r="E470" t="s">
        <v>225</v>
      </c>
      <c r="F470" t="s">
        <v>545</v>
      </c>
      <c r="H470" t="s">
        <v>38</v>
      </c>
      <c r="I470" t="s">
        <v>103</v>
      </c>
      <c r="J470" t="s">
        <v>219</v>
      </c>
      <c r="K470" t="s">
        <v>65</v>
      </c>
      <c r="L470">
        <v>4</v>
      </c>
      <c r="N470" s="2">
        <v>0.30208333333333331</v>
      </c>
      <c r="O470" s="1"/>
      <c r="P470" s="1">
        <v>44944</v>
      </c>
      <c r="Q470" s="1">
        <v>44949</v>
      </c>
      <c r="R470" s="1">
        <v>44977</v>
      </c>
      <c r="S470" s="1">
        <v>44977</v>
      </c>
      <c r="T470" s="1">
        <v>44944</v>
      </c>
      <c r="U470" s="1">
        <v>44956</v>
      </c>
      <c r="V470" s="1">
        <v>44959</v>
      </c>
      <c r="W470" s="1" t="str">
        <f t="shared" si="42"/>
        <v>janvier</v>
      </c>
      <c r="X470" s="1" t="str">
        <f t="shared" si="43"/>
        <v>février</v>
      </c>
      <c r="Y470" s="1" t="str">
        <f t="shared" si="44"/>
        <v>2023</v>
      </c>
      <c r="Z470" s="1" t="str">
        <f t="shared" si="45"/>
        <v>2023</v>
      </c>
      <c r="AA470" t="e" cm="1">
        <f t="array" ref="AA470">_xlfn.IFS(COUNTIF(Feuil2!A$1:A$30,C470)&gt;0,Feuil2!$A$1,COUNTIF(Feuil2!B$1:B$30,C470)&gt;0,Feuil2!$B$1,COUNTIF(Feuil2!C$1:C$30,C470)&gt;0,Feuil2!$C$1,COUNTIF(Feuil2!D$1:D$30,C470)&gt;0,Feuil2!$D$1,COUNTIF(Feuil2!E$1:E$30,C470)&gt;0,Feuil2!$E$1)</f>
        <v>#N/A</v>
      </c>
      <c r="AB470" t="str">
        <f t="shared" si="46"/>
        <v>GUERLAIN</v>
      </c>
      <c r="AC470" s="2">
        <f t="shared" si="47"/>
        <v>0.42291666666666661</v>
      </c>
    </row>
    <row r="471" spans="1:29" x14ac:dyDescent="0.2">
      <c r="A471" s="1">
        <v>44924</v>
      </c>
      <c r="B471">
        <v>47682</v>
      </c>
      <c r="C471" t="s">
        <v>197</v>
      </c>
      <c r="D471" t="s">
        <v>198</v>
      </c>
      <c r="E471" t="s">
        <v>85</v>
      </c>
      <c r="F471" t="s">
        <v>48</v>
      </c>
      <c r="H471" t="s">
        <v>26</v>
      </c>
      <c r="I471" t="s">
        <v>103</v>
      </c>
      <c r="J471" t="s">
        <v>322</v>
      </c>
      <c r="K471" t="s">
        <v>65</v>
      </c>
      <c r="L471">
        <v>8</v>
      </c>
      <c r="N471" s="2">
        <v>1.0833333333333333</v>
      </c>
      <c r="O471" s="1">
        <v>44923</v>
      </c>
      <c r="P471" s="1">
        <v>44942</v>
      </c>
      <c r="Q471" s="1">
        <v>44956</v>
      </c>
      <c r="R471" s="1">
        <v>44991</v>
      </c>
      <c r="S471" s="1">
        <v>44998</v>
      </c>
      <c r="T471" s="1">
        <v>44931</v>
      </c>
      <c r="U471" s="1">
        <v>44966</v>
      </c>
      <c r="V471" s="1">
        <v>44967</v>
      </c>
      <c r="W471" s="1" t="str">
        <f t="shared" si="42"/>
        <v>décembre</v>
      </c>
      <c r="X471" s="1" t="str">
        <f t="shared" si="43"/>
        <v>février</v>
      </c>
      <c r="Y471" s="1" t="str">
        <f t="shared" si="44"/>
        <v>2022</v>
      </c>
      <c r="Z471" s="1" t="str">
        <f t="shared" si="45"/>
        <v>2023</v>
      </c>
      <c r="AA471" t="e" cm="1">
        <f t="array" ref="AA471">_xlfn.IFS(COUNTIF(Feuil2!A$1:A$30,C471)&gt;0,Feuil2!$A$1,COUNTIF(Feuil2!B$1:B$30,C471)&gt;0,Feuil2!$B$1,COUNTIF(Feuil2!C$1:C$30,C471)&gt;0,Feuil2!$C$1,COUNTIF(Feuil2!D$1:D$30,C471)&gt;0,Feuil2!$D$1,COUNTIF(Feuil2!E$1:E$30,C471)&gt;0,Feuil2!$E$1)</f>
        <v>#N/A</v>
      </c>
      <c r="AB471" t="str">
        <f t="shared" si="46"/>
        <v>Givenchy</v>
      </c>
      <c r="AC471" s="2">
        <f t="shared" si="47"/>
        <v>1.5166666666666664</v>
      </c>
    </row>
    <row r="472" spans="1:29" x14ac:dyDescent="0.2">
      <c r="A472" s="1">
        <v>44922</v>
      </c>
      <c r="B472">
        <v>47676</v>
      </c>
      <c r="C472" t="s">
        <v>24</v>
      </c>
      <c r="D472" t="s">
        <v>590</v>
      </c>
      <c r="E472" t="s">
        <v>24</v>
      </c>
      <c r="F472" t="s">
        <v>37</v>
      </c>
      <c r="H472" t="s">
        <v>26</v>
      </c>
      <c r="I472" t="s">
        <v>103</v>
      </c>
      <c r="J472" t="s">
        <v>192</v>
      </c>
      <c r="K472" t="s">
        <v>65</v>
      </c>
      <c r="L472">
        <v>3</v>
      </c>
      <c r="N472" s="2">
        <v>0.48958333333333331</v>
      </c>
      <c r="O472" s="1">
        <v>44922</v>
      </c>
      <c r="P472" s="1">
        <v>44925</v>
      </c>
      <c r="Q472" s="1"/>
      <c r="R472" s="1"/>
      <c r="S472" s="1"/>
      <c r="T472" s="1">
        <v>44929</v>
      </c>
      <c r="U472" s="1">
        <v>44946</v>
      </c>
      <c r="V472" s="1">
        <v>44967</v>
      </c>
      <c r="W472" s="1" t="str">
        <f t="shared" si="42"/>
        <v>décembre</v>
      </c>
      <c r="X472" s="1" t="str">
        <f t="shared" si="43"/>
        <v>février</v>
      </c>
      <c r="Y472" s="1" t="str">
        <f t="shared" si="44"/>
        <v>2022</v>
      </c>
      <c r="Z472" s="1" t="str">
        <f t="shared" si="45"/>
        <v>2023</v>
      </c>
      <c r="AA472" t="str" cm="1">
        <f t="array" ref="AA472">_xlfn.IFS(COUNTIF(Feuil2!A$1:A$30,C472)&gt;0,Feuil2!$A$1,COUNTIF(Feuil2!B$1:B$30,C472)&gt;0,Feuil2!$B$1,COUNTIF(Feuil2!C$1:C$30,C472)&gt;0,Feuil2!$C$1,COUNTIF(Feuil2!D$1:D$30,C472)&gt;0,Feuil2!$D$1,COUNTIF(Feuil2!E$1:E$30,C472)&gt;0,Feuil2!$E$1)</f>
        <v>Sephora</v>
      </c>
      <c r="AB472" t="str">
        <f t="shared" si="46"/>
        <v>Sephora</v>
      </c>
      <c r="AC472" s="2">
        <f t="shared" si="47"/>
        <v>0.68541666666666656</v>
      </c>
    </row>
    <row r="473" spans="1:29" x14ac:dyDescent="0.2">
      <c r="A473" s="1">
        <v>44942</v>
      </c>
      <c r="B473">
        <v>47838</v>
      </c>
      <c r="C473" t="s">
        <v>251</v>
      </c>
      <c r="D473" t="s">
        <v>617</v>
      </c>
      <c r="E473" t="s">
        <v>24</v>
      </c>
      <c r="F473" t="s">
        <v>114</v>
      </c>
      <c r="G473" t="s">
        <v>23</v>
      </c>
      <c r="H473" t="s">
        <v>26</v>
      </c>
      <c r="I473" t="s">
        <v>103</v>
      </c>
      <c r="J473" t="s">
        <v>267</v>
      </c>
      <c r="K473" t="s">
        <v>65</v>
      </c>
      <c r="L473">
        <v>6</v>
      </c>
      <c r="N473" s="2">
        <v>0.4513888888888889</v>
      </c>
      <c r="O473" s="1">
        <v>44942</v>
      </c>
      <c r="P473" s="1">
        <v>44944</v>
      </c>
      <c r="Q473" s="1">
        <v>44951</v>
      </c>
      <c r="R473" s="1">
        <v>44984</v>
      </c>
      <c r="S473" s="1">
        <v>44991</v>
      </c>
      <c r="T473" s="1">
        <v>44946</v>
      </c>
      <c r="U473" s="1">
        <v>44963</v>
      </c>
      <c r="V473" s="1">
        <v>44964</v>
      </c>
      <c r="W473" s="1" t="str">
        <f t="shared" si="42"/>
        <v>janvier</v>
      </c>
      <c r="X473" s="1" t="str">
        <f t="shared" si="43"/>
        <v>février</v>
      </c>
      <c r="Y473" s="1" t="str">
        <f t="shared" si="44"/>
        <v>2023</v>
      </c>
      <c r="Z473" s="1" t="str">
        <f t="shared" si="45"/>
        <v>2023</v>
      </c>
      <c r="AA473" t="e" cm="1">
        <f t="array" ref="AA473">_xlfn.IFS(COUNTIF(Feuil2!A$1:A$30,C473)&gt;0,Feuil2!$A$1,COUNTIF(Feuil2!B$1:B$30,C473)&gt;0,Feuil2!$B$1,COUNTIF(Feuil2!C$1:C$30,C473)&gt;0,Feuil2!$C$1,COUNTIF(Feuil2!D$1:D$30,C473)&gt;0,Feuil2!$D$1,COUNTIF(Feuil2!E$1:E$30,C473)&gt;0,Feuil2!$E$1)</f>
        <v>#N/A</v>
      </c>
      <c r="AB473" t="str">
        <f t="shared" si="46"/>
        <v>GUERLAIN</v>
      </c>
      <c r="AC473" s="2">
        <f t="shared" si="47"/>
        <v>0.63194444444444442</v>
      </c>
    </row>
    <row r="474" spans="1:29" x14ac:dyDescent="0.2">
      <c r="A474" s="1">
        <v>44950</v>
      </c>
      <c r="B474">
        <v>47952</v>
      </c>
      <c r="C474" t="s">
        <v>124</v>
      </c>
      <c r="D474" t="s">
        <v>610</v>
      </c>
      <c r="E474" t="s">
        <v>24</v>
      </c>
      <c r="F474" t="s">
        <v>114</v>
      </c>
      <c r="G474" t="s">
        <v>618</v>
      </c>
      <c r="H474" t="s">
        <v>26</v>
      </c>
      <c r="I474" t="s">
        <v>103</v>
      </c>
      <c r="J474" t="s">
        <v>136</v>
      </c>
      <c r="K474" t="s">
        <v>65</v>
      </c>
      <c r="L474">
        <v>1</v>
      </c>
      <c r="N474" s="2">
        <v>0.13194444444444445</v>
      </c>
      <c r="O474" s="1">
        <v>44950</v>
      </c>
      <c r="P474" s="1">
        <v>44956</v>
      </c>
      <c r="Q474" s="1">
        <v>44957</v>
      </c>
      <c r="R474" s="1">
        <v>44985</v>
      </c>
      <c r="S474" s="1">
        <v>44991</v>
      </c>
      <c r="T474" s="1">
        <v>44951</v>
      </c>
      <c r="U474" s="1">
        <v>44959</v>
      </c>
      <c r="V474" s="1">
        <v>44963</v>
      </c>
      <c r="W474" s="1" t="str">
        <f t="shared" si="42"/>
        <v>janvier</v>
      </c>
      <c r="X474" s="1" t="str">
        <f t="shared" si="43"/>
        <v>février</v>
      </c>
      <c r="Y474" s="1" t="str">
        <f t="shared" si="44"/>
        <v>2023</v>
      </c>
      <c r="Z474" s="1" t="str">
        <f t="shared" si="45"/>
        <v>2023</v>
      </c>
      <c r="AA474" t="e" cm="1">
        <f t="array" ref="AA474">_xlfn.IFS(COUNTIF(Feuil2!A$1:A$30,C474)&gt;0,Feuil2!$A$1,COUNTIF(Feuil2!B$1:B$30,C474)&gt;0,Feuil2!$B$1,COUNTIF(Feuil2!C$1:C$30,C474)&gt;0,Feuil2!$C$1,COUNTIF(Feuil2!D$1:D$30,C474)&gt;0,Feuil2!$D$1,COUNTIF(Feuil2!E$1:E$30,C474)&gt;0,Feuil2!$E$1)</f>
        <v>#N/A</v>
      </c>
      <c r="AB474" t="str">
        <f t="shared" si="46"/>
        <v>Dior</v>
      </c>
      <c r="AC474" s="2">
        <f t="shared" si="47"/>
        <v>0.1847222222222222</v>
      </c>
    </row>
    <row r="475" spans="1:29" x14ac:dyDescent="0.2">
      <c r="A475" s="1">
        <v>44907</v>
      </c>
      <c r="B475">
        <v>47511</v>
      </c>
      <c r="C475" t="s">
        <v>89</v>
      </c>
      <c r="D475" t="s">
        <v>91</v>
      </c>
      <c r="E475" t="s">
        <v>24</v>
      </c>
      <c r="F475" t="s">
        <v>116</v>
      </c>
      <c r="H475" t="s">
        <v>26</v>
      </c>
      <c r="I475" t="s">
        <v>103</v>
      </c>
      <c r="J475" t="s">
        <v>32</v>
      </c>
      <c r="K475" t="s">
        <v>65</v>
      </c>
      <c r="L475">
        <v>8</v>
      </c>
      <c r="N475" s="2">
        <v>0.38194444444444442</v>
      </c>
      <c r="O475" s="1">
        <v>44907</v>
      </c>
      <c r="P475" s="1">
        <v>44915</v>
      </c>
      <c r="Q475" s="1">
        <v>44958</v>
      </c>
      <c r="R475" s="1">
        <v>44986</v>
      </c>
      <c r="S475" s="1">
        <v>44992</v>
      </c>
      <c r="T475" s="1">
        <v>44910</v>
      </c>
      <c r="U475" s="1">
        <v>44960</v>
      </c>
      <c r="V475" s="1">
        <v>44963</v>
      </c>
      <c r="W475" s="1" t="str">
        <f t="shared" si="42"/>
        <v>décembre</v>
      </c>
      <c r="X475" s="1" t="str">
        <f t="shared" si="43"/>
        <v>février</v>
      </c>
      <c r="Y475" s="1" t="str">
        <f t="shared" si="44"/>
        <v>2022</v>
      </c>
      <c r="Z475" s="1" t="str">
        <f t="shared" si="45"/>
        <v>2023</v>
      </c>
      <c r="AA475" t="str" cm="1">
        <f t="array" ref="AA475">_xlfn.IFS(COUNTIF(Feuil2!A$1:A$30,C475)&gt;0,Feuil2!$A$1,COUNTIF(Feuil2!B$1:B$30,C475)&gt;0,Feuil2!$B$1,COUNTIF(Feuil2!C$1:C$30,C475)&gt;0,Feuil2!$C$1,COUNTIF(Feuil2!D$1:D$30,C475)&gt;0,Feuil2!$D$1,COUNTIF(Feuil2!E$1:E$30,C475)&gt;0,Feuil2!$E$1)</f>
        <v>L'Oréal</v>
      </c>
      <c r="AB475" t="str">
        <f t="shared" si="46"/>
        <v>L'Oréal</v>
      </c>
      <c r="AC475" s="2">
        <f t="shared" si="47"/>
        <v>0.5347222222222221</v>
      </c>
    </row>
    <row r="476" spans="1:29" x14ac:dyDescent="0.2">
      <c r="A476" s="1">
        <v>44894</v>
      </c>
      <c r="B476">
        <v>47358</v>
      </c>
      <c r="C476" t="s">
        <v>197</v>
      </c>
      <c r="D476" t="s">
        <v>198</v>
      </c>
      <c r="E476" t="s">
        <v>24</v>
      </c>
      <c r="F476" t="s">
        <v>116</v>
      </c>
      <c r="H476" t="s">
        <v>26</v>
      </c>
      <c r="I476" t="s">
        <v>103</v>
      </c>
      <c r="J476" t="s">
        <v>322</v>
      </c>
      <c r="K476" t="s">
        <v>65</v>
      </c>
      <c r="L476">
        <v>7</v>
      </c>
      <c r="N476" s="2">
        <v>0.45833333333333331</v>
      </c>
      <c r="O476" s="1">
        <v>44894</v>
      </c>
      <c r="P476" s="1">
        <v>44908</v>
      </c>
      <c r="Q476" s="1">
        <v>44958</v>
      </c>
      <c r="R476" s="1">
        <v>44986</v>
      </c>
      <c r="S476" s="1">
        <v>44992</v>
      </c>
      <c r="T476" s="1">
        <v>44897</v>
      </c>
      <c r="U476" s="1">
        <v>44963</v>
      </c>
      <c r="V476" s="1">
        <v>44963</v>
      </c>
      <c r="W476" s="1" t="str">
        <f t="shared" si="42"/>
        <v>novembre</v>
      </c>
      <c r="X476" s="1" t="str">
        <f t="shared" si="43"/>
        <v>février</v>
      </c>
      <c r="Y476" s="1" t="str">
        <f t="shared" si="44"/>
        <v>2022</v>
      </c>
      <c r="Z476" s="1" t="str">
        <f t="shared" si="45"/>
        <v>2023</v>
      </c>
      <c r="AA476" t="e" cm="1">
        <f t="array" ref="AA476">_xlfn.IFS(COUNTIF(Feuil2!A$1:A$30,C476)&gt;0,Feuil2!$A$1,COUNTIF(Feuil2!B$1:B$30,C476)&gt;0,Feuil2!$B$1,COUNTIF(Feuil2!C$1:C$30,C476)&gt;0,Feuil2!$C$1,COUNTIF(Feuil2!D$1:D$30,C476)&gt;0,Feuil2!$D$1,COUNTIF(Feuil2!E$1:E$30,C476)&gt;0,Feuil2!$E$1)</f>
        <v>#N/A</v>
      </c>
      <c r="AB476" t="str">
        <f t="shared" si="46"/>
        <v>Givenchy</v>
      </c>
      <c r="AC476" s="2">
        <f t="shared" si="47"/>
        <v>0.64166666666666661</v>
      </c>
    </row>
    <row r="477" spans="1:29" x14ac:dyDescent="0.2">
      <c r="A477" s="1">
        <v>44949</v>
      </c>
      <c r="B477">
        <v>47939</v>
      </c>
      <c r="C477" t="s">
        <v>251</v>
      </c>
      <c r="D477" t="s">
        <v>252</v>
      </c>
      <c r="E477" t="s">
        <v>225</v>
      </c>
      <c r="F477" t="s">
        <v>114</v>
      </c>
      <c r="G477" t="s">
        <v>619</v>
      </c>
      <c r="H477" t="s">
        <v>38</v>
      </c>
      <c r="I477" t="s">
        <v>103</v>
      </c>
      <c r="J477" t="s">
        <v>219</v>
      </c>
      <c r="K477" t="s">
        <v>65</v>
      </c>
      <c r="L477">
        <v>2</v>
      </c>
      <c r="M477" t="s">
        <v>23</v>
      </c>
      <c r="N477" s="2">
        <v>9.0277777777777776E-2</v>
      </c>
      <c r="O477" s="1">
        <v>44949</v>
      </c>
      <c r="P477" s="1">
        <v>44953</v>
      </c>
      <c r="Q477" s="1">
        <v>44963</v>
      </c>
      <c r="R477" s="1">
        <v>44991</v>
      </c>
      <c r="S477" s="1"/>
      <c r="T477" s="1">
        <v>44953</v>
      </c>
      <c r="U477" s="1">
        <v>44966</v>
      </c>
      <c r="V477" s="1">
        <v>44974</v>
      </c>
      <c r="W477" s="1" t="str">
        <f t="shared" si="42"/>
        <v>janvier</v>
      </c>
      <c r="X477" s="1" t="str">
        <f t="shared" si="43"/>
        <v>février</v>
      </c>
      <c r="Y477" s="1" t="str">
        <f t="shared" si="44"/>
        <v>2023</v>
      </c>
      <c r="Z477" s="1" t="str">
        <f t="shared" si="45"/>
        <v>2023</v>
      </c>
      <c r="AA477" t="e" cm="1">
        <f t="array" ref="AA477">_xlfn.IFS(COUNTIF(Feuil2!A$1:A$30,C477)&gt;0,Feuil2!$A$1,COUNTIF(Feuil2!B$1:B$30,C477)&gt;0,Feuil2!$B$1,COUNTIF(Feuil2!C$1:C$30,C477)&gt;0,Feuil2!$C$1,COUNTIF(Feuil2!D$1:D$30,C477)&gt;0,Feuil2!$D$1,COUNTIF(Feuil2!E$1:E$30,C477)&gt;0,Feuil2!$E$1)</f>
        <v>#N/A</v>
      </c>
      <c r="AB477" t="str">
        <f t="shared" si="46"/>
        <v>GUERLAIN</v>
      </c>
      <c r="AC477" s="2">
        <f t="shared" si="47"/>
        <v>0.12638888888888888</v>
      </c>
    </row>
    <row r="478" spans="1:29" x14ac:dyDescent="0.2">
      <c r="A478" s="1">
        <v>44984</v>
      </c>
      <c r="B478">
        <v>48304</v>
      </c>
      <c r="C478" t="s">
        <v>197</v>
      </c>
      <c r="D478" t="s">
        <v>198</v>
      </c>
      <c r="E478" t="s">
        <v>1177</v>
      </c>
      <c r="F478" t="s">
        <v>173</v>
      </c>
      <c r="H478" t="s">
        <v>26</v>
      </c>
      <c r="I478" t="s">
        <v>103</v>
      </c>
      <c r="J478" t="s">
        <v>111</v>
      </c>
      <c r="K478" t="s">
        <v>78</v>
      </c>
      <c r="L478">
        <v>1</v>
      </c>
      <c r="N478" s="2">
        <v>1.3888888888888888E-2</v>
      </c>
      <c r="O478" s="1">
        <v>44984</v>
      </c>
      <c r="P478" s="1">
        <v>44986</v>
      </c>
      <c r="Q478" s="1">
        <v>44986</v>
      </c>
      <c r="R478" s="1">
        <v>45007</v>
      </c>
      <c r="S478" s="1"/>
      <c r="T478" s="1">
        <v>44985</v>
      </c>
      <c r="U478" s="1"/>
      <c r="V478" s="1">
        <v>44985</v>
      </c>
      <c r="W478" s="1" t="str">
        <f t="shared" si="42"/>
        <v>février</v>
      </c>
      <c r="X478" s="1" t="str">
        <f t="shared" si="43"/>
        <v>février</v>
      </c>
      <c r="Y478" s="1" t="str">
        <f t="shared" si="44"/>
        <v>2023</v>
      </c>
      <c r="Z478" s="1" t="str">
        <f t="shared" si="45"/>
        <v>2023</v>
      </c>
      <c r="AA478" t="e" cm="1">
        <f t="array" ref="AA478">_xlfn.IFS(COUNTIF(Feuil2!A$1:A$30,C478)&gt;0,Feuil2!$A$1,COUNTIF(Feuil2!B$1:B$30,C478)&gt;0,Feuil2!$B$1,COUNTIF(Feuil2!C$1:C$30,C478)&gt;0,Feuil2!$C$1,COUNTIF(Feuil2!D$1:D$30,C478)&gt;0,Feuil2!$D$1,COUNTIF(Feuil2!E$1:E$30,C478)&gt;0,Feuil2!$E$1)</f>
        <v>#N/A</v>
      </c>
      <c r="AB478" t="str">
        <f t="shared" si="46"/>
        <v>Givenchy</v>
      </c>
      <c r="AC478" s="2">
        <f t="shared" si="47"/>
        <v>1.9444444444444441E-2</v>
      </c>
    </row>
    <row r="479" spans="1:29" x14ac:dyDescent="0.2">
      <c r="A479" s="1">
        <v>44924</v>
      </c>
      <c r="B479">
        <v>47683</v>
      </c>
      <c r="C479" t="s">
        <v>197</v>
      </c>
      <c r="D479" t="s">
        <v>198</v>
      </c>
      <c r="E479" t="s">
        <v>74</v>
      </c>
      <c r="F479" t="s">
        <v>48</v>
      </c>
      <c r="H479" t="s">
        <v>26</v>
      </c>
      <c r="I479" t="s">
        <v>103</v>
      </c>
      <c r="J479" t="s">
        <v>322</v>
      </c>
      <c r="K479" t="s">
        <v>65</v>
      </c>
      <c r="L479">
        <v>8</v>
      </c>
      <c r="N479" s="2">
        <v>0.625</v>
      </c>
      <c r="O479" s="1">
        <v>44923</v>
      </c>
      <c r="P479" s="1">
        <v>44942</v>
      </c>
      <c r="Q479" s="1">
        <v>44956</v>
      </c>
      <c r="R479" s="1">
        <v>44991</v>
      </c>
      <c r="S479" s="1">
        <v>44998</v>
      </c>
      <c r="T479" s="1">
        <v>44932</v>
      </c>
      <c r="U479" s="1">
        <v>44963</v>
      </c>
      <c r="V479" s="1">
        <v>44964</v>
      </c>
      <c r="W479" s="1" t="str">
        <f t="shared" si="42"/>
        <v>décembre</v>
      </c>
      <c r="X479" s="1" t="str">
        <f t="shared" si="43"/>
        <v>février</v>
      </c>
      <c r="Y479" s="1" t="str">
        <f t="shared" si="44"/>
        <v>2022</v>
      </c>
      <c r="Z479" s="1" t="str">
        <f t="shared" si="45"/>
        <v>2023</v>
      </c>
      <c r="AA479" t="e" cm="1">
        <f t="array" ref="AA479">_xlfn.IFS(COUNTIF(Feuil2!A$1:A$30,C479)&gt;0,Feuil2!$A$1,COUNTIF(Feuil2!B$1:B$30,C479)&gt;0,Feuil2!$B$1,COUNTIF(Feuil2!C$1:C$30,C479)&gt;0,Feuil2!$C$1,COUNTIF(Feuil2!D$1:D$30,C479)&gt;0,Feuil2!$D$1,COUNTIF(Feuil2!E$1:E$30,C479)&gt;0,Feuil2!$E$1)</f>
        <v>#N/A</v>
      </c>
      <c r="AB479" t="str">
        <f t="shared" si="46"/>
        <v>Givenchy</v>
      </c>
      <c r="AC479" s="2">
        <f t="shared" si="47"/>
        <v>0.875</v>
      </c>
    </row>
    <row r="480" spans="1:29" x14ac:dyDescent="0.2">
      <c r="A480" s="1">
        <v>44991</v>
      </c>
      <c r="B480">
        <v>48362</v>
      </c>
      <c r="C480" t="s">
        <v>130</v>
      </c>
      <c r="D480" t="s">
        <v>620</v>
      </c>
      <c r="E480" t="s">
        <v>85</v>
      </c>
      <c r="F480" t="s">
        <v>102</v>
      </c>
      <c r="H480" t="s">
        <v>26</v>
      </c>
      <c r="I480" t="s">
        <v>103</v>
      </c>
      <c r="J480" t="s">
        <v>32</v>
      </c>
      <c r="K480" t="s">
        <v>65</v>
      </c>
      <c r="L480">
        <v>1</v>
      </c>
      <c r="N480" s="2">
        <v>0.10416666666666667</v>
      </c>
      <c r="O480" s="1">
        <v>44991</v>
      </c>
      <c r="P480" s="1">
        <v>44992</v>
      </c>
      <c r="Q480" s="1">
        <v>44992</v>
      </c>
      <c r="R480" s="1">
        <v>45014</v>
      </c>
      <c r="S480" s="1">
        <v>45019</v>
      </c>
      <c r="T480" s="1">
        <v>44993</v>
      </c>
      <c r="U480" s="1">
        <v>44994</v>
      </c>
      <c r="V480" s="1">
        <v>44995</v>
      </c>
      <c r="W480" s="1" t="str">
        <f t="shared" si="42"/>
        <v>mars</v>
      </c>
      <c r="X480" s="1" t="str">
        <f t="shared" si="43"/>
        <v>mars</v>
      </c>
      <c r="Y480" s="1" t="str">
        <f t="shared" si="44"/>
        <v>2023</v>
      </c>
      <c r="Z480" s="1" t="str">
        <f t="shared" si="45"/>
        <v>2023</v>
      </c>
      <c r="AA480" t="e" cm="1">
        <f t="array" ref="AA480">_xlfn.IFS(COUNTIF(Feuil2!A$1:A$30,C480)&gt;0,Feuil2!$A$1,COUNTIF(Feuil2!B$1:B$30,C480)&gt;0,Feuil2!$B$1,COUNTIF(Feuil2!C$1:C$30,C480)&gt;0,Feuil2!$C$1,COUNTIF(Feuil2!D$1:D$30,C480)&gt;0,Feuil2!$D$1,COUNTIF(Feuil2!E$1:E$30,C480)&gt;0,Feuil2!$E$1)</f>
        <v>#N/A</v>
      </c>
      <c r="AB480" t="str">
        <f t="shared" si="46"/>
        <v>Elie Saab</v>
      </c>
      <c r="AC480" s="2">
        <f t="shared" si="47"/>
        <v>0.14583333333333334</v>
      </c>
    </row>
    <row r="481" spans="1:29" x14ac:dyDescent="0.2">
      <c r="A481" s="1">
        <v>44967</v>
      </c>
      <c r="B481">
        <v>48158</v>
      </c>
      <c r="C481" t="s">
        <v>118</v>
      </c>
      <c r="D481" t="s">
        <v>621</v>
      </c>
      <c r="E481" t="s">
        <v>260</v>
      </c>
      <c r="F481" t="s">
        <v>97</v>
      </c>
      <c r="H481" t="s">
        <v>26</v>
      </c>
      <c r="I481" t="s">
        <v>103</v>
      </c>
      <c r="J481" t="s">
        <v>32</v>
      </c>
      <c r="K481" t="s">
        <v>65</v>
      </c>
      <c r="L481">
        <v>3</v>
      </c>
      <c r="N481" s="2">
        <v>9.7222222222222224E-2</v>
      </c>
      <c r="O481" s="1">
        <v>44967</v>
      </c>
      <c r="P481" s="1"/>
      <c r="Q481" s="1">
        <v>44992</v>
      </c>
      <c r="R481" s="1">
        <v>45020</v>
      </c>
      <c r="S481" s="1">
        <v>45026</v>
      </c>
      <c r="T481" s="1">
        <v>44985</v>
      </c>
      <c r="U481" s="1">
        <v>44991</v>
      </c>
      <c r="V481" s="1">
        <v>44992</v>
      </c>
      <c r="W481" s="1" t="str">
        <f t="shared" si="42"/>
        <v>février</v>
      </c>
      <c r="X481" s="1" t="str">
        <f t="shared" si="43"/>
        <v>mars</v>
      </c>
      <c r="Y481" s="1" t="str">
        <f t="shared" si="44"/>
        <v>2023</v>
      </c>
      <c r="Z481" s="1" t="str">
        <f t="shared" si="45"/>
        <v>2023</v>
      </c>
      <c r="AA481" t="e" cm="1">
        <f t="array" ref="AA481">_xlfn.IFS(COUNTIF(Feuil2!A$1:A$30,C481)&gt;0,Feuil2!$A$1,COUNTIF(Feuil2!B$1:B$30,C481)&gt;0,Feuil2!$B$1,COUNTIF(Feuil2!C$1:C$30,C481)&gt;0,Feuil2!$C$1,COUNTIF(Feuil2!D$1:D$30,C481)&gt;0,Feuil2!$D$1,COUNTIF(Feuil2!E$1:E$30,C481)&gt;0,Feuil2!$E$1)</f>
        <v>#N/A</v>
      </c>
      <c r="AB481" t="str">
        <f t="shared" si="46"/>
        <v>CLARINS</v>
      </c>
      <c r="AC481" s="2">
        <f t="shared" si="47"/>
        <v>0.1361111111111111</v>
      </c>
    </row>
    <row r="482" spans="1:29" x14ac:dyDescent="0.2">
      <c r="A482" s="1">
        <v>44991</v>
      </c>
      <c r="B482">
        <v>48358</v>
      </c>
      <c r="C482" t="s">
        <v>197</v>
      </c>
      <c r="D482" t="s">
        <v>198</v>
      </c>
      <c r="E482" t="s">
        <v>344</v>
      </c>
      <c r="F482" t="s">
        <v>110</v>
      </c>
      <c r="H482" t="s">
        <v>26</v>
      </c>
      <c r="I482" t="s">
        <v>103</v>
      </c>
      <c r="J482" t="s">
        <v>111</v>
      </c>
      <c r="K482" t="s">
        <v>65</v>
      </c>
      <c r="L482">
        <v>1</v>
      </c>
      <c r="N482" s="2">
        <v>2.7777777777777776E-2</v>
      </c>
      <c r="O482" s="1">
        <v>44991</v>
      </c>
      <c r="P482" s="1">
        <v>44993</v>
      </c>
      <c r="Q482" s="1">
        <v>44994</v>
      </c>
      <c r="R482" s="1">
        <v>45014</v>
      </c>
      <c r="S482" s="1">
        <v>45019</v>
      </c>
      <c r="T482" s="1">
        <v>44992</v>
      </c>
      <c r="U482" s="1">
        <v>44993</v>
      </c>
      <c r="V482" s="1">
        <v>44994</v>
      </c>
      <c r="W482" s="1" t="str">
        <f t="shared" si="42"/>
        <v>mars</v>
      </c>
      <c r="X482" s="1" t="str">
        <f t="shared" si="43"/>
        <v>mars</v>
      </c>
      <c r="Y482" s="1" t="str">
        <f t="shared" si="44"/>
        <v>2023</v>
      </c>
      <c r="Z482" s="1" t="str">
        <f t="shared" si="45"/>
        <v>2023</v>
      </c>
      <c r="AA482" t="e" cm="1">
        <f t="array" ref="AA482">_xlfn.IFS(COUNTIF(Feuil2!A$1:A$30,C482)&gt;0,Feuil2!$A$1,COUNTIF(Feuil2!B$1:B$30,C482)&gt;0,Feuil2!$B$1,COUNTIF(Feuil2!C$1:C$30,C482)&gt;0,Feuil2!$C$1,COUNTIF(Feuil2!D$1:D$30,C482)&gt;0,Feuil2!$D$1,COUNTIF(Feuil2!E$1:E$30,C482)&gt;0,Feuil2!$E$1)</f>
        <v>#N/A</v>
      </c>
      <c r="AB482" t="str">
        <f t="shared" si="46"/>
        <v>Givenchy</v>
      </c>
      <c r="AC482" s="2">
        <f t="shared" si="47"/>
        <v>3.8888888888888883E-2</v>
      </c>
    </row>
    <row r="483" spans="1:29" x14ac:dyDescent="0.2">
      <c r="A483" s="1">
        <v>44993</v>
      </c>
      <c r="B483">
        <v>48384</v>
      </c>
      <c r="C483" t="s">
        <v>622</v>
      </c>
      <c r="D483" t="s">
        <v>623</v>
      </c>
      <c r="E483" t="s">
        <v>170</v>
      </c>
      <c r="F483" t="s">
        <v>362</v>
      </c>
      <c r="H483" t="s">
        <v>38</v>
      </c>
      <c r="I483" t="s">
        <v>103</v>
      </c>
      <c r="J483" t="s">
        <v>219</v>
      </c>
      <c r="K483" t="s">
        <v>65</v>
      </c>
      <c r="L483">
        <v>3</v>
      </c>
      <c r="N483" s="2">
        <v>0.18055555555555555</v>
      </c>
      <c r="O483" s="1">
        <v>44993</v>
      </c>
      <c r="P483" s="1"/>
      <c r="Q483" s="1"/>
      <c r="R483" s="1">
        <v>45026</v>
      </c>
      <c r="S483" s="1"/>
      <c r="T483" s="1">
        <v>44994</v>
      </c>
      <c r="U483" s="1">
        <v>45005</v>
      </c>
      <c r="V483" s="1">
        <v>45005</v>
      </c>
      <c r="W483" s="1" t="str">
        <f t="shared" si="42"/>
        <v>mars</v>
      </c>
      <c r="X483" s="1" t="str">
        <f t="shared" si="43"/>
        <v>mars</v>
      </c>
      <c r="Y483" s="1" t="str">
        <f t="shared" si="44"/>
        <v>2023</v>
      </c>
      <c r="Z483" s="1" t="str">
        <f t="shared" si="45"/>
        <v>2023</v>
      </c>
      <c r="AA483" t="e" cm="1">
        <f t="array" ref="AA483">_xlfn.IFS(COUNTIF(Feuil2!A$1:A$30,C483)&gt;0,Feuil2!$A$1,COUNTIF(Feuil2!B$1:B$30,C483)&gt;0,Feuil2!$B$1,COUNTIF(Feuil2!C$1:C$30,C483)&gt;0,Feuil2!$C$1,COUNTIF(Feuil2!D$1:D$30,C483)&gt;0,Feuil2!$D$1,COUNTIF(Feuil2!E$1:E$30,C483)&gt;0,Feuil2!$E$1)</f>
        <v>#N/A</v>
      </c>
      <c r="AB483" t="str">
        <f t="shared" si="46"/>
        <v>Bulgari</v>
      </c>
      <c r="AC483" s="2">
        <f t="shared" si="47"/>
        <v>0.25277777777777777</v>
      </c>
    </row>
    <row r="484" spans="1:29" x14ac:dyDescent="0.2">
      <c r="A484" s="1">
        <v>44980</v>
      </c>
      <c r="B484">
        <v>48268</v>
      </c>
      <c r="C484" t="s">
        <v>563</v>
      </c>
      <c r="D484" t="s">
        <v>624</v>
      </c>
      <c r="E484" t="s">
        <v>24</v>
      </c>
      <c r="F484" t="s">
        <v>115</v>
      </c>
      <c r="G484" t="s">
        <v>625</v>
      </c>
      <c r="H484" t="s">
        <v>26</v>
      </c>
      <c r="I484" t="s">
        <v>103</v>
      </c>
      <c r="J484" t="s">
        <v>32</v>
      </c>
      <c r="K484" t="s">
        <v>78</v>
      </c>
      <c r="L484">
        <v>4</v>
      </c>
      <c r="N484" s="2">
        <v>0.1875</v>
      </c>
      <c r="O484" s="1">
        <v>44980</v>
      </c>
      <c r="P484" s="1">
        <v>44984</v>
      </c>
      <c r="Q484" s="1"/>
      <c r="R484" s="1"/>
      <c r="S484" s="1">
        <v>45034</v>
      </c>
      <c r="T484" s="1">
        <v>44984</v>
      </c>
      <c r="U484" s="1">
        <v>45001</v>
      </c>
      <c r="V484" s="1">
        <v>45002</v>
      </c>
      <c r="W484" s="1" t="str">
        <f t="shared" si="42"/>
        <v>février</v>
      </c>
      <c r="X484" s="1" t="str">
        <f t="shared" si="43"/>
        <v>mars</v>
      </c>
      <c r="Y484" s="1" t="str">
        <f t="shared" si="44"/>
        <v>2023</v>
      </c>
      <c r="Z484" s="1" t="str">
        <f t="shared" si="45"/>
        <v>2023</v>
      </c>
      <c r="AA484" t="e" cm="1">
        <f t="array" ref="AA484">_xlfn.IFS(COUNTIF(Feuil2!A$1:A$30,C484)&gt;0,Feuil2!$A$1,COUNTIF(Feuil2!B$1:B$30,C484)&gt;0,Feuil2!$B$1,COUNTIF(Feuil2!C$1:C$30,C484)&gt;0,Feuil2!$C$1,COUNTIF(Feuil2!D$1:D$30,C484)&gt;0,Feuil2!$D$1,COUNTIF(Feuil2!E$1:E$30,C484)&gt;0,Feuil2!$E$1)</f>
        <v>#N/A</v>
      </c>
      <c r="AB484" t="str">
        <f t="shared" si="46"/>
        <v>Clarins</v>
      </c>
      <c r="AC484" s="2">
        <f t="shared" si="47"/>
        <v>0.26249999999999996</v>
      </c>
    </row>
    <row r="485" spans="1:29" x14ac:dyDescent="0.2">
      <c r="A485" s="1">
        <v>44984</v>
      </c>
      <c r="B485">
        <v>48306</v>
      </c>
      <c r="C485" t="s">
        <v>626</v>
      </c>
      <c r="D485" t="s">
        <v>187</v>
      </c>
      <c r="E485" t="s">
        <v>24</v>
      </c>
      <c r="F485" t="s">
        <v>114</v>
      </c>
      <c r="H485" t="s">
        <v>26</v>
      </c>
      <c r="I485" t="s">
        <v>103</v>
      </c>
      <c r="J485" t="s">
        <v>111</v>
      </c>
      <c r="K485" t="s">
        <v>78</v>
      </c>
      <c r="L485">
        <v>1</v>
      </c>
      <c r="N485" s="2">
        <v>0.18055555555555555</v>
      </c>
      <c r="O485" s="1">
        <v>44984</v>
      </c>
      <c r="P485" s="1">
        <v>44988</v>
      </c>
      <c r="Q485" s="1"/>
      <c r="R485" s="1"/>
      <c r="S485" s="1"/>
      <c r="T485" s="1">
        <v>44988</v>
      </c>
      <c r="U485" s="1"/>
      <c r="V485" s="1">
        <v>44998</v>
      </c>
      <c r="W485" s="1" t="str">
        <f t="shared" si="42"/>
        <v>février</v>
      </c>
      <c r="X485" s="1" t="str">
        <f t="shared" si="43"/>
        <v>mars</v>
      </c>
      <c r="Y485" s="1" t="str">
        <f t="shared" si="44"/>
        <v>2023</v>
      </c>
      <c r="Z485" s="1" t="str">
        <f t="shared" si="45"/>
        <v>2023</v>
      </c>
      <c r="AA485" t="e" cm="1">
        <f t="array" ref="AA485">_xlfn.IFS(COUNTIF(Feuil2!A$1:A$30,C485)&gt;0,Feuil2!$A$1,COUNTIF(Feuil2!B$1:B$30,C485)&gt;0,Feuil2!$B$1,COUNTIF(Feuil2!C$1:C$30,C485)&gt;0,Feuil2!$C$1,COUNTIF(Feuil2!D$1:D$30,C485)&gt;0,Feuil2!$D$1,COUNTIF(Feuil2!E$1:E$30,C485)&gt;0,Feuil2!$E$1)</f>
        <v>#N/A</v>
      </c>
      <c r="AB485" t="str">
        <f t="shared" si="46"/>
        <v>kenzo</v>
      </c>
      <c r="AC485" s="2">
        <f t="shared" si="47"/>
        <v>0.25277777777777777</v>
      </c>
    </row>
    <row r="486" spans="1:29" x14ac:dyDescent="0.2">
      <c r="A486" s="1">
        <v>44986</v>
      </c>
      <c r="B486">
        <v>48334</v>
      </c>
      <c r="C486" t="s">
        <v>627</v>
      </c>
      <c r="D486" t="s">
        <v>23</v>
      </c>
      <c r="E486" t="s">
        <v>24</v>
      </c>
      <c r="F486" t="s">
        <v>129</v>
      </c>
      <c r="G486" t="s">
        <v>23</v>
      </c>
      <c r="H486" t="s">
        <v>26</v>
      </c>
      <c r="I486" t="s">
        <v>103</v>
      </c>
      <c r="J486" t="s">
        <v>28</v>
      </c>
      <c r="K486" t="s">
        <v>65</v>
      </c>
      <c r="L486">
        <v>4</v>
      </c>
      <c r="N486" s="2">
        <v>0.28472222222222221</v>
      </c>
      <c r="O486" s="1">
        <v>44991</v>
      </c>
      <c r="P486" s="1">
        <v>44992</v>
      </c>
      <c r="Q486" s="1">
        <v>44995</v>
      </c>
      <c r="R486" s="1">
        <v>45026</v>
      </c>
      <c r="S486" s="1">
        <v>45033</v>
      </c>
      <c r="T486" s="1">
        <v>44992</v>
      </c>
      <c r="U486" s="1">
        <v>45019</v>
      </c>
      <c r="V486" s="1">
        <v>45019</v>
      </c>
      <c r="W486" s="1" t="str">
        <f t="shared" si="42"/>
        <v>mars</v>
      </c>
      <c r="X486" s="1" t="str">
        <f t="shared" si="43"/>
        <v>avril</v>
      </c>
      <c r="Y486" s="1" t="str">
        <f t="shared" si="44"/>
        <v>2023</v>
      </c>
      <c r="Z486" s="1" t="str">
        <f t="shared" si="45"/>
        <v>2023</v>
      </c>
      <c r="AA486" t="e" cm="1">
        <f t="array" ref="AA486">_xlfn.IFS(COUNTIF(Feuil2!A$1:A$30,C486)&gt;0,Feuil2!$A$1,COUNTIF(Feuil2!B$1:B$30,C486)&gt;0,Feuil2!$B$1,COUNTIF(Feuil2!C$1:C$30,C486)&gt;0,Feuil2!$C$1,COUNTIF(Feuil2!D$1:D$30,C486)&gt;0,Feuil2!$D$1,COUNTIF(Feuil2!E$1:E$30,C486)&gt;0,Feuil2!$E$1)</f>
        <v>#N/A</v>
      </c>
      <c r="AB486" t="str">
        <f t="shared" si="46"/>
        <v>Olaplex</v>
      </c>
      <c r="AC486" s="2">
        <f t="shared" si="47"/>
        <v>0.39861111111111108</v>
      </c>
    </row>
    <row r="487" spans="1:29" x14ac:dyDescent="0.2">
      <c r="A487" s="1">
        <v>44981</v>
      </c>
      <c r="B487">
        <v>48280</v>
      </c>
      <c r="C487" t="s">
        <v>626</v>
      </c>
      <c r="D487" t="s">
        <v>187</v>
      </c>
      <c r="E487" t="s">
        <v>74</v>
      </c>
      <c r="F487" t="s">
        <v>48</v>
      </c>
      <c r="H487" t="s">
        <v>26</v>
      </c>
      <c r="I487" t="s">
        <v>103</v>
      </c>
      <c r="J487" t="s">
        <v>111</v>
      </c>
      <c r="K487" t="s">
        <v>65</v>
      </c>
      <c r="L487">
        <v>13</v>
      </c>
      <c r="N487" s="2">
        <v>1.2291666666666667</v>
      </c>
      <c r="O487" s="1">
        <v>44981</v>
      </c>
      <c r="P487" s="1">
        <v>44988</v>
      </c>
      <c r="Q487" s="1">
        <v>45005</v>
      </c>
      <c r="R487" s="1">
        <v>45040</v>
      </c>
      <c r="S487" s="1">
        <v>45047</v>
      </c>
      <c r="T487" s="1">
        <v>44987</v>
      </c>
      <c r="U487" s="1">
        <v>45019</v>
      </c>
      <c r="V487" s="1">
        <v>45021</v>
      </c>
      <c r="W487" s="1" t="str">
        <f t="shared" si="42"/>
        <v>février</v>
      </c>
      <c r="X487" s="1" t="str">
        <f t="shared" si="43"/>
        <v>avril</v>
      </c>
      <c r="Y487" s="1" t="str">
        <f t="shared" si="44"/>
        <v>2023</v>
      </c>
      <c r="Z487" s="1" t="str">
        <f t="shared" si="45"/>
        <v>2023</v>
      </c>
      <c r="AA487" t="e" cm="1">
        <f t="array" ref="AA487">_xlfn.IFS(COUNTIF(Feuil2!A$1:A$30,C487)&gt;0,Feuil2!$A$1,COUNTIF(Feuil2!B$1:B$30,C487)&gt;0,Feuil2!$B$1,COUNTIF(Feuil2!C$1:C$30,C487)&gt;0,Feuil2!$C$1,COUNTIF(Feuil2!D$1:D$30,C487)&gt;0,Feuil2!$D$1,COUNTIF(Feuil2!E$1:E$30,C487)&gt;0,Feuil2!$E$1)</f>
        <v>#N/A</v>
      </c>
      <c r="AB487" t="str">
        <f t="shared" si="46"/>
        <v>kenzo</v>
      </c>
      <c r="AC487" s="2">
        <f t="shared" si="47"/>
        <v>1.7208333333333334</v>
      </c>
    </row>
    <row r="488" spans="1:29" x14ac:dyDescent="0.2">
      <c r="A488" s="1">
        <v>44981</v>
      </c>
      <c r="B488">
        <v>48284</v>
      </c>
      <c r="C488" t="s">
        <v>117</v>
      </c>
      <c r="D488" t="s">
        <v>187</v>
      </c>
      <c r="E488" t="s">
        <v>85</v>
      </c>
      <c r="F488" t="s">
        <v>48</v>
      </c>
      <c r="H488" t="s">
        <v>26</v>
      </c>
      <c r="I488" t="s">
        <v>103</v>
      </c>
      <c r="J488" t="s">
        <v>111</v>
      </c>
      <c r="K488" t="s">
        <v>65</v>
      </c>
      <c r="L488">
        <v>11</v>
      </c>
      <c r="N488" s="2">
        <v>0.75</v>
      </c>
      <c r="O488" s="1">
        <v>44981</v>
      </c>
      <c r="P488" s="1">
        <v>44988</v>
      </c>
      <c r="Q488" s="1">
        <v>45005</v>
      </c>
      <c r="R488" s="1">
        <v>45040</v>
      </c>
      <c r="S488" s="1">
        <v>45047</v>
      </c>
      <c r="T488" s="1">
        <v>44986</v>
      </c>
      <c r="U488" s="1">
        <v>45019</v>
      </c>
      <c r="V488" s="1">
        <v>45020</v>
      </c>
      <c r="W488" s="1" t="str">
        <f t="shared" si="42"/>
        <v>février</v>
      </c>
      <c r="X488" s="1" t="str">
        <f t="shared" si="43"/>
        <v>avril</v>
      </c>
      <c r="Y488" s="1" t="str">
        <f t="shared" si="44"/>
        <v>2023</v>
      </c>
      <c r="Z488" s="1" t="str">
        <f t="shared" si="45"/>
        <v>2023</v>
      </c>
      <c r="AA488" t="e" cm="1">
        <f t="array" ref="AA488">_xlfn.IFS(COUNTIF(Feuil2!A$1:A$30,C488)&gt;0,Feuil2!$A$1,COUNTIF(Feuil2!B$1:B$30,C488)&gt;0,Feuil2!$B$1,COUNTIF(Feuil2!C$1:C$30,C488)&gt;0,Feuil2!$C$1,COUNTIF(Feuil2!D$1:D$30,C488)&gt;0,Feuil2!$D$1,COUNTIF(Feuil2!E$1:E$30,C488)&gt;0,Feuil2!$E$1)</f>
        <v>#N/A</v>
      </c>
      <c r="AB488" t="str">
        <f t="shared" si="46"/>
        <v>Kenzo</v>
      </c>
      <c r="AC488" s="2">
        <f t="shared" si="47"/>
        <v>1.0499999999999998</v>
      </c>
    </row>
    <row r="489" spans="1:29" x14ac:dyDescent="0.2">
      <c r="A489" s="1">
        <v>44984</v>
      </c>
      <c r="B489">
        <v>48305</v>
      </c>
      <c r="C489" t="s">
        <v>117</v>
      </c>
      <c r="D489" t="s">
        <v>187</v>
      </c>
      <c r="E489" t="s">
        <v>24</v>
      </c>
      <c r="F489" t="s">
        <v>115</v>
      </c>
      <c r="H489" t="s">
        <v>26</v>
      </c>
      <c r="I489" t="s">
        <v>103</v>
      </c>
      <c r="J489" t="s">
        <v>111</v>
      </c>
      <c r="K489" t="s">
        <v>65</v>
      </c>
      <c r="L489">
        <v>4</v>
      </c>
      <c r="N489" s="2">
        <v>0.29166666666666669</v>
      </c>
      <c r="O489" s="1">
        <v>44984</v>
      </c>
      <c r="P489" s="1">
        <v>44988</v>
      </c>
      <c r="Q489" s="1">
        <v>45012</v>
      </c>
      <c r="R489" s="1">
        <v>45055</v>
      </c>
      <c r="S489" s="1"/>
      <c r="T489" s="1">
        <v>44985</v>
      </c>
      <c r="U489" s="1">
        <v>45019</v>
      </c>
      <c r="V489" s="1">
        <v>45019</v>
      </c>
      <c r="W489" s="1" t="str">
        <f t="shared" si="42"/>
        <v>février</v>
      </c>
      <c r="X489" s="1" t="str">
        <f t="shared" si="43"/>
        <v>avril</v>
      </c>
      <c r="Y489" s="1" t="str">
        <f t="shared" si="44"/>
        <v>2023</v>
      </c>
      <c r="Z489" s="1" t="str">
        <f t="shared" si="45"/>
        <v>2023</v>
      </c>
      <c r="AA489" t="e" cm="1">
        <f t="array" ref="AA489">_xlfn.IFS(COUNTIF(Feuil2!A$1:A$30,C489)&gt;0,Feuil2!$A$1,COUNTIF(Feuil2!B$1:B$30,C489)&gt;0,Feuil2!$B$1,COUNTIF(Feuil2!C$1:C$30,C489)&gt;0,Feuil2!$C$1,COUNTIF(Feuil2!D$1:D$30,C489)&gt;0,Feuil2!$D$1,COUNTIF(Feuil2!E$1:E$30,C489)&gt;0,Feuil2!$E$1)</f>
        <v>#N/A</v>
      </c>
      <c r="AB489" t="str">
        <f t="shared" si="46"/>
        <v>Kenzo</v>
      </c>
      <c r="AC489" s="2">
        <f t="shared" si="47"/>
        <v>0.40833333333333333</v>
      </c>
    </row>
    <row r="490" spans="1:29" x14ac:dyDescent="0.2">
      <c r="A490" s="1">
        <v>45013</v>
      </c>
      <c r="B490">
        <v>48543</v>
      </c>
      <c r="C490" t="s">
        <v>244</v>
      </c>
      <c r="D490" t="s">
        <v>628</v>
      </c>
      <c r="E490" t="s">
        <v>1177</v>
      </c>
      <c r="F490" t="s">
        <v>97</v>
      </c>
      <c r="G490" t="s">
        <v>23</v>
      </c>
      <c r="H490" t="s">
        <v>26</v>
      </c>
      <c r="I490" t="s">
        <v>103</v>
      </c>
      <c r="J490" t="s">
        <v>245</v>
      </c>
      <c r="K490" t="s">
        <v>65</v>
      </c>
      <c r="L490">
        <v>1</v>
      </c>
      <c r="N490" s="2">
        <v>9.0277777777777776E-2</v>
      </c>
      <c r="O490" s="1"/>
      <c r="P490" s="1">
        <v>45014</v>
      </c>
      <c r="Q490" s="1">
        <v>45015</v>
      </c>
      <c r="R490" s="1">
        <v>45034</v>
      </c>
      <c r="S490" s="1">
        <v>45040</v>
      </c>
      <c r="T490" s="1">
        <v>45014</v>
      </c>
      <c r="U490" s="1">
        <v>45019</v>
      </c>
      <c r="V490" s="1">
        <v>45019</v>
      </c>
      <c r="W490" s="1" t="str">
        <f t="shared" si="42"/>
        <v>mars</v>
      </c>
      <c r="X490" s="1" t="str">
        <f t="shared" si="43"/>
        <v>avril</v>
      </c>
      <c r="Y490" s="1" t="str">
        <f t="shared" si="44"/>
        <v>2023</v>
      </c>
      <c r="Z490" s="1" t="str">
        <f t="shared" si="45"/>
        <v>2023</v>
      </c>
      <c r="AA490" t="e" cm="1">
        <f t="array" ref="AA490">_xlfn.IFS(COUNTIF(Feuil2!A$1:A$30,C490)&gt;0,Feuil2!$A$1,COUNTIF(Feuil2!B$1:B$30,C490)&gt;0,Feuil2!$B$1,COUNTIF(Feuil2!C$1:C$30,C490)&gt;0,Feuil2!$C$1,COUNTIF(Feuil2!D$1:D$30,C490)&gt;0,Feuil2!$D$1,COUNTIF(Feuil2!E$1:E$30,C490)&gt;0,Feuil2!$E$1)</f>
        <v>#N/A</v>
      </c>
      <c r="AB490" t="str">
        <f t="shared" si="46"/>
        <v>CARON</v>
      </c>
      <c r="AC490" s="2">
        <f t="shared" si="47"/>
        <v>0.12638888888888888</v>
      </c>
    </row>
    <row r="491" spans="1:29" x14ac:dyDescent="0.2">
      <c r="A491" s="1">
        <v>44993</v>
      </c>
      <c r="B491">
        <v>48383</v>
      </c>
      <c r="C491" t="s">
        <v>622</v>
      </c>
      <c r="D491" t="s">
        <v>623</v>
      </c>
      <c r="E491" t="s">
        <v>24</v>
      </c>
      <c r="F491" t="s">
        <v>69</v>
      </c>
      <c r="H491" t="s">
        <v>38</v>
      </c>
      <c r="I491" t="s">
        <v>103</v>
      </c>
      <c r="J491" t="s">
        <v>219</v>
      </c>
      <c r="K491" t="s">
        <v>65</v>
      </c>
      <c r="L491">
        <v>3</v>
      </c>
      <c r="N491" s="2">
        <v>0.1111111111111111</v>
      </c>
      <c r="O491" s="1">
        <v>44993</v>
      </c>
      <c r="P491" s="1">
        <v>44994</v>
      </c>
      <c r="Q491" s="1">
        <v>45012</v>
      </c>
      <c r="R491" s="1">
        <v>45020</v>
      </c>
      <c r="S491" s="1"/>
      <c r="T491" s="1">
        <v>44994</v>
      </c>
      <c r="U491" s="1">
        <v>45014</v>
      </c>
      <c r="V491" s="1">
        <v>45014</v>
      </c>
      <c r="W491" s="1" t="str">
        <f t="shared" si="42"/>
        <v>mars</v>
      </c>
      <c r="X491" s="1" t="str">
        <f t="shared" si="43"/>
        <v>mars</v>
      </c>
      <c r="Y491" s="1" t="str">
        <f t="shared" si="44"/>
        <v>2023</v>
      </c>
      <c r="Z491" s="1" t="str">
        <f t="shared" si="45"/>
        <v>2023</v>
      </c>
      <c r="AA491" t="e" cm="1">
        <f t="array" ref="AA491">_xlfn.IFS(COUNTIF(Feuil2!A$1:A$30,C491)&gt;0,Feuil2!$A$1,COUNTIF(Feuil2!B$1:B$30,C491)&gt;0,Feuil2!$B$1,COUNTIF(Feuil2!C$1:C$30,C491)&gt;0,Feuil2!$C$1,COUNTIF(Feuil2!D$1:D$30,C491)&gt;0,Feuil2!$D$1,COUNTIF(Feuil2!E$1:E$30,C491)&gt;0,Feuil2!$E$1)</f>
        <v>#N/A</v>
      </c>
      <c r="AB491" t="str">
        <f t="shared" si="46"/>
        <v>Bulgari</v>
      </c>
      <c r="AC491" s="2">
        <f t="shared" si="47"/>
        <v>0.15555555555555553</v>
      </c>
    </row>
    <row r="492" spans="1:29" x14ac:dyDescent="0.2">
      <c r="A492" s="1">
        <v>44993</v>
      </c>
      <c r="B492">
        <v>48386</v>
      </c>
      <c r="C492" t="s">
        <v>622</v>
      </c>
      <c r="D492" t="s">
        <v>623</v>
      </c>
      <c r="E492" t="s">
        <v>113</v>
      </c>
      <c r="F492" t="s">
        <v>48</v>
      </c>
      <c r="H492" t="s">
        <v>38</v>
      </c>
      <c r="I492" t="s">
        <v>103</v>
      </c>
      <c r="J492" t="s">
        <v>219</v>
      </c>
      <c r="K492" t="s">
        <v>65</v>
      </c>
      <c r="L492">
        <v>5</v>
      </c>
      <c r="N492" s="2">
        <v>0.21875</v>
      </c>
      <c r="O492" s="1">
        <v>44993</v>
      </c>
      <c r="P492" s="1"/>
      <c r="Q492" s="1"/>
      <c r="R492" s="1">
        <v>45075</v>
      </c>
      <c r="S492" s="1"/>
      <c r="T492" s="1">
        <v>44994</v>
      </c>
      <c r="U492" s="1">
        <v>45020</v>
      </c>
      <c r="V492" s="1">
        <v>45020</v>
      </c>
      <c r="W492" s="1" t="str">
        <f t="shared" si="42"/>
        <v>mars</v>
      </c>
      <c r="X492" s="1" t="str">
        <f t="shared" si="43"/>
        <v>avril</v>
      </c>
      <c r="Y492" s="1" t="str">
        <f t="shared" si="44"/>
        <v>2023</v>
      </c>
      <c r="Z492" s="1" t="str">
        <f t="shared" si="45"/>
        <v>2023</v>
      </c>
      <c r="AA492" t="e" cm="1">
        <f t="array" ref="AA492">_xlfn.IFS(COUNTIF(Feuil2!A$1:A$30,C492)&gt;0,Feuil2!$A$1,COUNTIF(Feuil2!B$1:B$30,C492)&gt;0,Feuil2!$B$1,COUNTIF(Feuil2!C$1:C$30,C492)&gt;0,Feuil2!$C$1,COUNTIF(Feuil2!D$1:D$30,C492)&gt;0,Feuil2!$D$1,COUNTIF(Feuil2!E$1:E$30,C492)&gt;0,Feuil2!$E$1)</f>
        <v>#N/A</v>
      </c>
      <c r="AB492" t="str">
        <f t="shared" si="46"/>
        <v>Bulgari</v>
      </c>
      <c r="AC492" s="2">
        <f t="shared" si="47"/>
        <v>0.30624999999999997</v>
      </c>
    </row>
    <row r="493" spans="1:29" x14ac:dyDescent="0.2">
      <c r="A493" s="1">
        <v>45007</v>
      </c>
      <c r="B493">
        <v>48502</v>
      </c>
      <c r="C493" t="s">
        <v>590</v>
      </c>
      <c r="D493" t="s">
        <v>629</v>
      </c>
      <c r="E493" t="s">
        <v>24</v>
      </c>
      <c r="F493" t="s">
        <v>116</v>
      </c>
      <c r="H493" t="s">
        <v>26</v>
      </c>
      <c r="I493" t="s">
        <v>103</v>
      </c>
      <c r="J493" t="s">
        <v>192</v>
      </c>
      <c r="K493" t="s">
        <v>65</v>
      </c>
      <c r="L493">
        <v>2</v>
      </c>
      <c r="N493" s="2">
        <v>0.15625</v>
      </c>
      <c r="O493" s="1">
        <v>45007</v>
      </c>
      <c r="P493" s="1">
        <v>45008</v>
      </c>
      <c r="Q493" s="1">
        <v>45008</v>
      </c>
      <c r="R493" s="1">
        <v>45030</v>
      </c>
      <c r="S493" s="1">
        <v>45034</v>
      </c>
      <c r="T493" s="1">
        <v>45012</v>
      </c>
      <c r="U493" s="1">
        <v>45014</v>
      </c>
      <c r="V493" s="1">
        <v>45015</v>
      </c>
      <c r="W493" s="1" t="str">
        <f t="shared" si="42"/>
        <v>mars</v>
      </c>
      <c r="X493" s="1" t="str">
        <f t="shared" si="43"/>
        <v>mars</v>
      </c>
      <c r="Y493" s="1" t="str">
        <f t="shared" si="44"/>
        <v>2023</v>
      </c>
      <c r="Z493" s="1" t="str">
        <f t="shared" si="45"/>
        <v>2023</v>
      </c>
      <c r="AA493" t="e" cm="1">
        <f t="array" ref="AA493">_xlfn.IFS(COUNTIF(Feuil2!A$1:A$30,C493)&gt;0,Feuil2!$A$1,COUNTIF(Feuil2!B$1:B$30,C493)&gt;0,Feuil2!$B$1,COUNTIF(Feuil2!C$1:C$30,C493)&gt;0,Feuil2!$C$1,COUNTIF(Feuil2!D$1:D$30,C493)&gt;0,Feuil2!$D$1,COUNTIF(Feuil2!E$1:E$30,C493)&gt;0,Feuil2!$E$1)</f>
        <v>#N/A</v>
      </c>
      <c r="AB493" t="str">
        <f t="shared" si="46"/>
        <v>Rare Beauty</v>
      </c>
      <c r="AC493" s="2">
        <f t="shared" si="47"/>
        <v>0.21875</v>
      </c>
    </row>
    <row r="494" spans="1:29" x14ac:dyDescent="0.2">
      <c r="A494" s="1">
        <v>45005</v>
      </c>
      <c r="B494">
        <v>48477</v>
      </c>
      <c r="C494" t="s">
        <v>583</v>
      </c>
      <c r="D494" t="s">
        <v>630</v>
      </c>
      <c r="E494" t="s">
        <v>59</v>
      </c>
      <c r="F494" t="s">
        <v>173</v>
      </c>
      <c r="H494" t="s">
        <v>38</v>
      </c>
      <c r="I494" t="s">
        <v>103</v>
      </c>
      <c r="J494" t="s">
        <v>181</v>
      </c>
      <c r="K494" t="s">
        <v>65</v>
      </c>
      <c r="L494">
        <v>2</v>
      </c>
      <c r="N494" s="2">
        <v>0.4513888888888889</v>
      </c>
      <c r="O494" s="1">
        <v>45005</v>
      </c>
      <c r="P494" s="1">
        <v>45006</v>
      </c>
      <c r="Q494" s="1">
        <v>45006</v>
      </c>
      <c r="R494" s="1">
        <v>45013</v>
      </c>
      <c r="S494" s="1">
        <v>45015</v>
      </c>
      <c r="T494" s="1">
        <v>45008</v>
      </c>
      <c r="U494" s="1">
        <v>45012</v>
      </c>
      <c r="V494" s="1">
        <v>45012</v>
      </c>
      <c r="W494" s="1" t="str">
        <f t="shared" si="42"/>
        <v>mars</v>
      </c>
      <c r="X494" s="1" t="str">
        <f t="shared" si="43"/>
        <v>mars</v>
      </c>
      <c r="Y494" s="1" t="str">
        <f t="shared" si="44"/>
        <v>2023</v>
      </c>
      <c r="Z494" s="1" t="str">
        <f t="shared" si="45"/>
        <v>2023</v>
      </c>
      <c r="AA494" t="e" cm="1">
        <f t="array" ref="AA494">_xlfn.IFS(COUNTIF(Feuil2!A$1:A$30,C494)&gt;0,Feuil2!$A$1,COUNTIF(Feuil2!B$1:B$30,C494)&gt;0,Feuil2!$B$1,COUNTIF(Feuil2!C$1:C$30,C494)&gt;0,Feuil2!$C$1,COUNTIF(Feuil2!D$1:D$30,C494)&gt;0,Feuil2!$D$1,COUNTIF(Feuil2!E$1:E$30,C494)&gt;0,Feuil2!$E$1)</f>
        <v>#N/A</v>
      </c>
      <c r="AB494" t="str">
        <f t="shared" si="46"/>
        <v>Cabaia</v>
      </c>
      <c r="AC494" s="2">
        <f t="shared" si="47"/>
        <v>0.63194444444444442</v>
      </c>
    </row>
    <row r="495" spans="1:29" x14ac:dyDescent="0.2">
      <c r="A495" s="1">
        <v>44998</v>
      </c>
      <c r="B495">
        <v>48424</v>
      </c>
      <c r="C495" t="s">
        <v>251</v>
      </c>
      <c r="D495" t="s">
        <v>631</v>
      </c>
      <c r="E495" t="s">
        <v>225</v>
      </c>
      <c r="F495" t="s">
        <v>114</v>
      </c>
      <c r="H495" t="s">
        <v>38</v>
      </c>
      <c r="I495" t="s">
        <v>103</v>
      </c>
      <c r="J495" t="s">
        <v>219</v>
      </c>
      <c r="K495" t="s">
        <v>65</v>
      </c>
      <c r="L495">
        <v>2</v>
      </c>
      <c r="N495" s="2">
        <v>8.3333333333333329E-2</v>
      </c>
      <c r="O495" s="1">
        <v>44998</v>
      </c>
      <c r="P495" s="1">
        <v>45010</v>
      </c>
      <c r="Q495" s="1">
        <v>45017</v>
      </c>
      <c r="R495" s="1">
        <v>45034</v>
      </c>
      <c r="S495" s="1"/>
      <c r="T495" s="1">
        <v>44999</v>
      </c>
      <c r="U495" s="1">
        <v>45007</v>
      </c>
      <c r="V495" s="1">
        <v>45008</v>
      </c>
      <c r="W495" s="1" t="str">
        <f t="shared" si="42"/>
        <v>mars</v>
      </c>
      <c r="X495" s="1" t="str">
        <f t="shared" si="43"/>
        <v>mars</v>
      </c>
      <c r="Y495" s="1" t="str">
        <f t="shared" si="44"/>
        <v>2023</v>
      </c>
      <c r="Z495" s="1" t="str">
        <f t="shared" si="45"/>
        <v>2023</v>
      </c>
      <c r="AA495" t="e" cm="1">
        <f t="array" ref="AA495">_xlfn.IFS(COUNTIF(Feuil2!A$1:A$30,C495)&gt;0,Feuil2!$A$1,COUNTIF(Feuil2!B$1:B$30,C495)&gt;0,Feuil2!$B$1,COUNTIF(Feuil2!C$1:C$30,C495)&gt;0,Feuil2!$C$1,COUNTIF(Feuil2!D$1:D$30,C495)&gt;0,Feuil2!$D$1,COUNTIF(Feuil2!E$1:E$30,C495)&gt;0,Feuil2!$E$1)</f>
        <v>#N/A</v>
      </c>
      <c r="AB495" t="str">
        <f t="shared" si="46"/>
        <v>GUERLAIN</v>
      </c>
      <c r="AC495" s="2">
        <f t="shared" si="47"/>
        <v>0.11666666666666665</v>
      </c>
    </row>
    <row r="496" spans="1:29" x14ac:dyDescent="0.2">
      <c r="A496" s="1">
        <v>44981</v>
      </c>
      <c r="B496">
        <v>48289</v>
      </c>
      <c r="C496" t="s">
        <v>117</v>
      </c>
      <c r="D496" t="s">
        <v>187</v>
      </c>
      <c r="E496" t="s">
        <v>24</v>
      </c>
      <c r="F496" t="s">
        <v>116</v>
      </c>
      <c r="H496" t="s">
        <v>26</v>
      </c>
      <c r="I496" t="s">
        <v>103</v>
      </c>
      <c r="J496" t="s">
        <v>111</v>
      </c>
      <c r="K496" t="s">
        <v>78</v>
      </c>
      <c r="L496">
        <v>4</v>
      </c>
      <c r="N496" s="2">
        <v>0.25694444444444448</v>
      </c>
      <c r="O496" s="1">
        <v>44981</v>
      </c>
      <c r="P496" s="1">
        <v>44988</v>
      </c>
      <c r="Q496" s="1">
        <v>45005</v>
      </c>
      <c r="R496" s="1">
        <v>45055</v>
      </c>
      <c r="S496" s="1">
        <v>45061</v>
      </c>
      <c r="T496" s="1">
        <v>44984</v>
      </c>
      <c r="U496" s="1"/>
      <c r="V496" s="1">
        <v>45013</v>
      </c>
      <c r="W496" s="1" t="str">
        <f t="shared" si="42"/>
        <v>février</v>
      </c>
      <c r="X496" s="1" t="str">
        <f t="shared" si="43"/>
        <v>mars</v>
      </c>
      <c r="Y496" s="1" t="str">
        <f t="shared" si="44"/>
        <v>2023</v>
      </c>
      <c r="Z496" s="1" t="str">
        <f t="shared" si="45"/>
        <v>2023</v>
      </c>
      <c r="AA496" t="e" cm="1">
        <f t="array" ref="AA496">_xlfn.IFS(COUNTIF(Feuil2!A$1:A$30,C496)&gt;0,Feuil2!$A$1,COUNTIF(Feuil2!B$1:B$30,C496)&gt;0,Feuil2!$B$1,COUNTIF(Feuil2!C$1:C$30,C496)&gt;0,Feuil2!$C$1,COUNTIF(Feuil2!D$1:D$30,C496)&gt;0,Feuil2!$D$1,COUNTIF(Feuil2!E$1:E$30,C496)&gt;0,Feuil2!$E$1)</f>
        <v>#N/A</v>
      </c>
      <c r="AB496" t="str">
        <f t="shared" si="46"/>
        <v>Kenzo</v>
      </c>
      <c r="AC496" s="2">
        <f t="shared" si="47"/>
        <v>0.35972222222222222</v>
      </c>
    </row>
    <row r="497" spans="1:29" x14ac:dyDescent="0.2">
      <c r="A497" s="1">
        <v>44998</v>
      </c>
      <c r="B497">
        <v>48419</v>
      </c>
      <c r="C497" t="s">
        <v>117</v>
      </c>
      <c r="D497" t="s">
        <v>139</v>
      </c>
      <c r="E497" t="s">
        <v>334</v>
      </c>
      <c r="F497" t="s">
        <v>97</v>
      </c>
      <c r="H497" t="s">
        <v>26</v>
      </c>
      <c r="I497" t="s">
        <v>103</v>
      </c>
      <c r="J497" t="s">
        <v>111</v>
      </c>
      <c r="K497" t="s">
        <v>65</v>
      </c>
      <c r="L497">
        <v>4</v>
      </c>
      <c r="N497" s="2">
        <v>6.25E-2</v>
      </c>
      <c r="O497" s="1">
        <v>44998</v>
      </c>
      <c r="P497" s="1">
        <v>44999</v>
      </c>
      <c r="Q497" s="1">
        <v>45005</v>
      </c>
      <c r="R497" s="1">
        <v>45055</v>
      </c>
      <c r="S497" s="1">
        <v>45068</v>
      </c>
      <c r="T497" s="1">
        <v>44999</v>
      </c>
      <c r="U497" s="1">
        <v>45019</v>
      </c>
      <c r="V497" s="1">
        <v>45022</v>
      </c>
      <c r="W497" s="1" t="str">
        <f t="shared" si="42"/>
        <v>mars</v>
      </c>
      <c r="X497" s="1" t="str">
        <f t="shared" si="43"/>
        <v>avril</v>
      </c>
      <c r="Y497" s="1" t="str">
        <f t="shared" si="44"/>
        <v>2023</v>
      </c>
      <c r="Z497" s="1" t="str">
        <f t="shared" si="45"/>
        <v>2023</v>
      </c>
      <c r="AA497" t="e" cm="1">
        <f t="array" ref="AA497">_xlfn.IFS(COUNTIF(Feuil2!A$1:A$30,C497)&gt;0,Feuil2!$A$1,COUNTIF(Feuil2!B$1:B$30,C497)&gt;0,Feuil2!$B$1,COUNTIF(Feuil2!C$1:C$30,C497)&gt;0,Feuil2!$C$1,COUNTIF(Feuil2!D$1:D$30,C497)&gt;0,Feuil2!$D$1,COUNTIF(Feuil2!E$1:E$30,C497)&gt;0,Feuil2!$E$1)</f>
        <v>#N/A</v>
      </c>
      <c r="AB497" t="str">
        <f t="shared" si="46"/>
        <v>Kenzo</v>
      </c>
      <c r="AC497" s="2">
        <f t="shared" si="47"/>
        <v>8.7499999999999994E-2</v>
      </c>
    </row>
    <row r="498" spans="1:29" x14ac:dyDescent="0.2">
      <c r="A498" s="1">
        <v>45000</v>
      </c>
      <c r="B498">
        <v>48437</v>
      </c>
      <c r="C498" t="s">
        <v>197</v>
      </c>
      <c r="D498" t="s">
        <v>198</v>
      </c>
      <c r="E498" t="s">
        <v>74</v>
      </c>
      <c r="F498" t="s">
        <v>37</v>
      </c>
      <c r="H498" t="s">
        <v>26</v>
      </c>
      <c r="I498" t="s">
        <v>103</v>
      </c>
      <c r="J498" t="s">
        <v>111</v>
      </c>
      <c r="K498" t="s">
        <v>65</v>
      </c>
      <c r="L498">
        <v>4</v>
      </c>
      <c r="N498" s="2">
        <v>0.1388888888888889</v>
      </c>
      <c r="O498" s="1">
        <v>45000</v>
      </c>
      <c r="P498" s="1">
        <v>45006</v>
      </c>
      <c r="Q498" s="1">
        <v>45013</v>
      </c>
      <c r="R498" s="1">
        <v>45061</v>
      </c>
      <c r="S498" s="1">
        <v>45081</v>
      </c>
      <c r="T498" s="1">
        <v>45001</v>
      </c>
      <c r="U498" s="1">
        <v>45022</v>
      </c>
      <c r="V498" s="1">
        <v>45023</v>
      </c>
      <c r="W498" s="1" t="str">
        <f t="shared" si="42"/>
        <v>mars</v>
      </c>
      <c r="X498" s="1" t="str">
        <f t="shared" si="43"/>
        <v>avril</v>
      </c>
      <c r="Y498" s="1" t="str">
        <f t="shared" si="44"/>
        <v>2023</v>
      </c>
      <c r="Z498" s="1" t="str">
        <f t="shared" si="45"/>
        <v>2023</v>
      </c>
      <c r="AA498" t="e" cm="1">
        <f t="array" ref="AA498">_xlfn.IFS(COUNTIF(Feuil2!A$1:A$30,C498)&gt;0,Feuil2!$A$1,COUNTIF(Feuil2!B$1:B$30,C498)&gt;0,Feuil2!$B$1,COUNTIF(Feuil2!C$1:C$30,C498)&gt;0,Feuil2!$C$1,COUNTIF(Feuil2!D$1:D$30,C498)&gt;0,Feuil2!$D$1,COUNTIF(Feuil2!E$1:E$30,C498)&gt;0,Feuil2!$E$1)</f>
        <v>#N/A</v>
      </c>
      <c r="AB498" t="str">
        <f t="shared" si="46"/>
        <v>Givenchy</v>
      </c>
      <c r="AC498" s="2">
        <f t="shared" si="47"/>
        <v>0.19444444444444445</v>
      </c>
    </row>
    <row r="499" spans="1:29" x14ac:dyDescent="0.2">
      <c r="A499" s="1">
        <v>45013</v>
      </c>
      <c r="B499">
        <v>48541</v>
      </c>
      <c r="C499" t="s">
        <v>632</v>
      </c>
      <c r="D499" t="s">
        <v>633</v>
      </c>
      <c r="E499" t="s">
        <v>24</v>
      </c>
      <c r="F499" t="s">
        <v>69</v>
      </c>
      <c r="G499" t="s">
        <v>23</v>
      </c>
      <c r="H499" t="s">
        <v>26</v>
      </c>
      <c r="I499" t="s">
        <v>103</v>
      </c>
      <c r="J499" t="s">
        <v>54</v>
      </c>
      <c r="K499" t="s">
        <v>65</v>
      </c>
      <c r="L499">
        <v>2</v>
      </c>
      <c r="N499" s="2">
        <v>7.6388888888888895E-2</v>
      </c>
      <c r="O499" s="1"/>
      <c r="P499" s="1">
        <v>45013</v>
      </c>
      <c r="Q499" s="1">
        <v>45015</v>
      </c>
      <c r="R499" s="1">
        <v>45042</v>
      </c>
      <c r="S499" s="1">
        <v>45048</v>
      </c>
      <c r="T499" s="1">
        <v>45014</v>
      </c>
      <c r="U499" s="1">
        <v>45021</v>
      </c>
      <c r="V499" s="1">
        <v>45022</v>
      </c>
      <c r="W499" s="1" t="str">
        <f t="shared" si="42"/>
        <v>mars</v>
      </c>
      <c r="X499" s="1" t="str">
        <f t="shared" si="43"/>
        <v>avril</v>
      </c>
      <c r="Y499" s="1" t="str">
        <f t="shared" si="44"/>
        <v>2023</v>
      </c>
      <c r="Z499" s="1" t="str">
        <f t="shared" si="45"/>
        <v>2023</v>
      </c>
      <c r="AA499" t="str" cm="1">
        <f t="array" ref="AA499">_xlfn.IFS(COUNTIF(Feuil2!A$1:A$30,C499)&gt;0,Feuil2!$A$1,COUNTIF(Feuil2!B$1:B$30,C499)&gt;0,Feuil2!$B$1,COUNTIF(Feuil2!C$1:C$30,C499)&gt;0,Feuil2!$C$1,COUNTIF(Feuil2!D$1:D$30,C499)&gt;0,Feuil2!$D$1,COUNTIF(Feuil2!E$1:E$30,C499)&gt;0,Feuil2!$E$1)</f>
        <v>Interparfums</v>
      </c>
      <c r="AB499" t="str">
        <f t="shared" si="46"/>
        <v>Interparfums</v>
      </c>
      <c r="AC499" s="2">
        <f t="shared" si="47"/>
        <v>0.10694444444444445</v>
      </c>
    </row>
    <row r="500" spans="1:29" x14ac:dyDescent="0.2">
      <c r="A500" s="1">
        <v>44993</v>
      </c>
      <c r="B500">
        <v>48388</v>
      </c>
      <c r="C500" t="s">
        <v>117</v>
      </c>
      <c r="D500" t="s">
        <v>187</v>
      </c>
      <c r="E500" t="s">
        <v>85</v>
      </c>
      <c r="F500" t="s">
        <v>86</v>
      </c>
      <c r="H500" t="s">
        <v>38</v>
      </c>
      <c r="I500" t="s">
        <v>103</v>
      </c>
      <c r="J500" t="s">
        <v>219</v>
      </c>
      <c r="K500" t="s">
        <v>65</v>
      </c>
      <c r="L500">
        <v>1</v>
      </c>
      <c r="N500" s="2">
        <v>0.375</v>
      </c>
      <c r="O500" s="1">
        <v>44993</v>
      </c>
      <c r="P500" s="1">
        <v>45000</v>
      </c>
      <c r="Q500" s="1">
        <v>45021</v>
      </c>
      <c r="R500" s="1">
        <v>45048</v>
      </c>
      <c r="S500" s="1"/>
      <c r="T500" s="1">
        <v>45008</v>
      </c>
      <c r="U500" s="1">
        <v>45020</v>
      </c>
      <c r="V500" s="1">
        <v>45022</v>
      </c>
      <c r="W500" s="1" t="str">
        <f t="shared" si="42"/>
        <v>mars</v>
      </c>
      <c r="X500" s="1" t="str">
        <f t="shared" si="43"/>
        <v>avril</v>
      </c>
      <c r="Y500" s="1" t="str">
        <f t="shared" si="44"/>
        <v>2023</v>
      </c>
      <c r="Z500" s="1" t="str">
        <f t="shared" si="45"/>
        <v>2023</v>
      </c>
      <c r="AA500" t="e" cm="1">
        <f t="array" ref="AA500">_xlfn.IFS(COUNTIF(Feuil2!A$1:A$30,C500)&gt;0,Feuil2!$A$1,COUNTIF(Feuil2!B$1:B$30,C500)&gt;0,Feuil2!$B$1,COUNTIF(Feuil2!C$1:C$30,C500)&gt;0,Feuil2!$C$1,COUNTIF(Feuil2!D$1:D$30,C500)&gt;0,Feuil2!$D$1,COUNTIF(Feuil2!E$1:E$30,C500)&gt;0,Feuil2!$E$1)</f>
        <v>#N/A</v>
      </c>
      <c r="AB500" t="str">
        <f t="shared" si="46"/>
        <v>Kenzo</v>
      </c>
      <c r="AC500" s="2">
        <f t="shared" si="47"/>
        <v>0.52499999999999991</v>
      </c>
    </row>
    <row r="501" spans="1:29" x14ac:dyDescent="0.2">
      <c r="A501" s="1">
        <v>44993</v>
      </c>
      <c r="B501">
        <v>48372</v>
      </c>
      <c r="C501" t="s">
        <v>350</v>
      </c>
      <c r="D501" t="s">
        <v>617</v>
      </c>
      <c r="E501" t="s">
        <v>24</v>
      </c>
      <c r="F501" t="s">
        <v>114</v>
      </c>
      <c r="H501" t="s">
        <v>26</v>
      </c>
      <c r="I501" t="s">
        <v>103</v>
      </c>
      <c r="J501" t="s">
        <v>180</v>
      </c>
      <c r="K501" t="s">
        <v>65</v>
      </c>
      <c r="L501">
        <v>5</v>
      </c>
      <c r="N501" s="2">
        <v>0.89583333333333337</v>
      </c>
      <c r="O501" s="1">
        <v>44993</v>
      </c>
      <c r="P501" s="1"/>
      <c r="Q501" s="1"/>
      <c r="R501" s="1"/>
      <c r="S501" s="1"/>
      <c r="T501" s="1">
        <v>44998</v>
      </c>
      <c r="U501" s="1">
        <v>45021</v>
      </c>
      <c r="V501" s="1">
        <v>45023</v>
      </c>
      <c r="W501" s="1" t="str">
        <f t="shared" si="42"/>
        <v>mars</v>
      </c>
      <c r="X501" s="1" t="str">
        <f t="shared" si="43"/>
        <v>avril</v>
      </c>
      <c r="Y501" s="1" t="str">
        <f t="shared" si="44"/>
        <v>2023</v>
      </c>
      <c r="Z501" s="1" t="str">
        <f t="shared" si="45"/>
        <v>2023</v>
      </c>
      <c r="AA501" t="e" cm="1">
        <f t="array" ref="AA501">_xlfn.IFS(COUNTIF(Feuil2!A$1:A$30,C501)&gt;0,Feuil2!$A$1,COUNTIF(Feuil2!B$1:B$30,C501)&gt;0,Feuil2!$B$1,COUNTIF(Feuil2!C$1:C$30,C501)&gt;0,Feuil2!$C$1,COUNTIF(Feuil2!D$1:D$30,C501)&gt;0,Feuil2!$D$1,COUNTIF(Feuil2!E$1:E$30,C501)&gt;0,Feuil2!$E$1)</f>
        <v>#N/A</v>
      </c>
      <c r="AB501" t="str">
        <f t="shared" si="46"/>
        <v>Guerlain</v>
      </c>
      <c r="AC501" s="2">
        <f t="shared" si="47"/>
        <v>1.2541666666666667</v>
      </c>
    </row>
    <row r="502" spans="1:29" x14ac:dyDescent="0.2">
      <c r="A502" s="1">
        <v>45006</v>
      </c>
      <c r="B502">
        <v>48481</v>
      </c>
      <c r="C502" t="s">
        <v>203</v>
      </c>
      <c r="D502" t="s">
        <v>222</v>
      </c>
      <c r="E502" t="s">
        <v>59</v>
      </c>
      <c r="F502" t="s">
        <v>86</v>
      </c>
      <c r="H502" t="s">
        <v>38</v>
      </c>
      <c r="I502" t="s">
        <v>103</v>
      </c>
      <c r="J502" t="s">
        <v>181</v>
      </c>
      <c r="K502" t="s">
        <v>65</v>
      </c>
      <c r="L502">
        <v>4</v>
      </c>
      <c r="N502" s="2">
        <v>0.20833333333333334</v>
      </c>
      <c r="O502" s="1">
        <v>45006</v>
      </c>
      <c r="P502" s="1">
        <v>45016</v>
      </c>
      <c r="Q502" s="1">
        <v>45022</v>
      </c>
      <c r="R502" s="1">
        <v>45070</v>
      </c>
      <c r="S502" s="1">
        <v>45076</v>
      </c>
      <c r="T502" s="1">
        <v>45009</v>
      </c>
      <c r="U502" s="1">
        <v>45035</v>
      </c>
      <c r="V502" s="1">
        <v>45036</v>
      </c>
      <c r="W502" s="1" t="str">
        <f t="shared" si="42"/>
        <v>mars</v>
      </c>
      <c r="X502" s="1" t="str">
        <f t="shared" si="43"/>
        <v>avril</v>
      </c>
      <c r="Y502" s="1" t="str">
        <f t="shared" si="44"/>
        <v>2023</v>
      </c>
      <c r="Z502" s="1" t="str">
        <f t="shared" si="45"/>
        <v>2023</v>
      </c>
      <c r="AA502" t="e" cm="1">
        <f t="array" ref="AA502">_xlfn.IFS(COUNTIF(Feuil2!A$1:A$30,C502)&gt;0,Feuil2!$A$1,COUNTIF(Feuil2!B$1:B$30,C502)&gt;0,Feuil2!$B$1,COUNTIF(Feuil2!C$1:C$30,C502)&gt;0,Feuil2!$C$1,COUNTIF(Feuil2!D$1:D$30,C502)&gt;0,Feuil2!$D$1,COUNTIF(Feuil2!E$1:E$30,C502)&gt;0,Feuil2!$E$1)</f>
        <v>#N/A</v>
      </c>
      <c r="AB502" t="str">
        <f t="shared" si="46"/>
        <v>HERMES</v>
      </c>
      <c r="AC502" s="2">
        <f t="shared" si="47"/>
        <v>0.29166666666666669</v>
      </c>
    </row>
    <row r="503" spans="1:29" x14ac:dyDescent="0.2">
      <c r="A503" s="1">
        <v>45034</v>
      </c>
      <c r="B503">
        <v>48732</v>
      </c>
      <c r="C503" t="s">
        <v>583</v>
      </c>
      <c r="D503" t="s">
        <v>630</v>
      </c>
      <c r="E503" t="s">
        <v>562</v>
      </c>
      <c r="F503" t="s">
        <v>173</v>
      </c>
      <c r="H503" t="s">
        <v>38</v>
      </c>
      <c r="I503" t="s">
        <v>103</v>
      </c>
      <c r="J503" t="s">
        <v>181</v>
      </c>
      <c r="K503" t="s">
        <v>65</v>
      </c>
      <c r="L503">
        <v>1</v>
      </c>
      <c r="N503" s="2">
        <v>0.17708333333333334</v>
      </c>
      <c r="O503" s="1"/>
      <c r="P503" s="1">
        <v>45034</v>
      </c>
      <c r="Q503" s="1">
        <v>45035</v>
      </c>
      <c r="R503" s="1">
        <v>45043</v>
      </c>
      <c r="S503" s="1">
        <v>45045</v>
      </c>
      <c r="T503" s="1">
        <v>45034</v>
      </c>
      <c r="U503" s="1">
        <v>45036</v>
      </c>
      <c r="V503" s="1">
        <v>45036</v>
      </c>
      <c r="W503" s="1" t="str">
        <f t="shared" si="42"/>
        <v>avril</v>
      </c>
      <c r="X503" s="1" t="str">
        <f t="shared" si="43"/>
        <v>avril</v>
      </c>
      <c r="Y503" s="1" t="str">
        <f t="shared" si="44"/>
        <v>2023</v>
      </c>
      <c r="Z503" s="1" t="str">
        <f t="shared" si="45"/>
        <v>2023</v>
      </c>
      <c r="AA503" t="e" cm="1">
        <f t="array" ref="AA503">_xlfn.IFS(COUNTIF(Feuil2!A$1:A$30,C503)&gt;0,Feuil2!$A$1,COUNTIF(Feuil2!B$1:B$30,C503)&gt;0,Feuil2!$B$1,COUNTIF(Feuil2!C$1:C$30,C503)&gt;0,Feuil2!$C$1,COUNTIF(Feuil2!D$1:D$30,C503)&gt;0,Feuil2!$D$1,COUNTIF(Feuil2!E$1:E$30,C503)&gt;0,Feuil2!$E$1)</f>
        <v>#N/A</v>
      </c>
      <c r="AB503" t="str">
        <f t="shared" si="46"/>
        <v>Cabaia</v>
      </c>
      <c r="AC503" s="2">
        <f t="shared" si="47"/>
        <v>0.24791666666666667</v>
      </c>
    </row>
    <row r="504" spans="1:29" x14ac:dyDescent="0.2">
      <c r="A504" s="1">
        <v>44727</v>
      </c>
      <c r="B504">
        <v>44329</v>
      </c>
      <c r="C504" t="s">
        <v>124</v>
      </c>
      <c r="D504" t="s">
        <v>634</v>
      </c>
      <c r="E504" t="s">
        <v>1177</v>
      </c>
      <c r="F504" t="s">
        <v>37</v>
      </c>
      <c r="G504" t="s">
        <v>635</v>
      </c>
      <c r="H504" t="s">
        <v>26</v>
      </c>
      <c r="I504" t="s">
        <v>126</v>
      </c>
      <c r="J504" t="s">
        <v>126</v>
      </c>
      <c r="K504" t="s">
        <v>65</v>
      </c>
      <c r="L504">
        <v>28</v>
      </c>
      <c r="N504" s="2">
        <v>1.9583333333333333</v>
      </c>
      <c r="O504" s="1"/>
      <c r="P504" s="1"/>
      <c r="Q504" s="1"/>
      <c r="R504" s="1"/>
      <c r="S504" s="1"/>
      <c r="T504" s="1">
        <v>44727</v>
      </c>
      <c r="U504" s="1">
        <v>44830</v>
      </c>
      <c r="V504" s="1">
        <v>44830</v>
      </c>
      <c r="W504" s="1" t="str">
        <f t="shared" si="42"/>
        <v>juin</v>
      </c>
      <c r="X504" s="1" t="str">
        <f t="shared" si="43"/>
        <v>septembre</v>
      </c>
      <c r="Y504" s="1" t="str">
        <f t="shared" si="44"/>
        <v>2022</v>
      </c>
      <c r="Z504" s="1" t="str">
        <f t="shared" si="45"/>
        <v>2022</v>
      </c>
      <c r="AA504" t="e" cm="1">
        <f t="array" ref="AA504">_xlfn.IFS(COUNTIF(Feuil2!A$1:A$30,C504)&gt;0,Feuil2!$A$1,COUNTIF(Feuil2!B$1:B$30,C504)&gt;0,Feuil2!$B$1,COUNTIF(Feuil2!C$1:C$30,C504)&gt;0,Feuil2!$C$1,COUNTIF(Feuil2!D$1:D$30,C504)&gt;0,Feuil2!$D$1,COUNTIF(Feuil2!E$1:E$30,C504)&gt;0,Feuil2!$E$1)</f>
        <v>#N/A</v>
      </c>
      <c r="AB504" t="str">
        <f t="shared" si="46"/>
        <v>Dior</v>
      </c>
      <c r="AC504" s="2">
        <f t="shared" si="47"/>
        <v>2.7416666666666663</v>
      </c>
    </row>
    <row r="505" spans="1:29" x14ac:dyDescent="0.2">
      <c r="A505" s="1">
        <v>44762</v>
      </c>
      <c r="B505">
        <v>46209</v>
      </c>
      <c r="C505" t="s">
        <v>124</v>
      </c>
      <c r="D505" t="s">
        <v>636</v>
      </c>
      <c r="E505" t="s">
        <v>24</v>
      </c>
      <c r="F505" t="s">
        <v>116</v>
      </c>
      <c r="H505" t="s">
        <v>26</v>
      </c>
      <c r="I505" t="s">
        <v>126</v>
      </c>
      <c r="J505" t="s">
        <v>401</v>
      </c>
      <c r="K505" t="s">
        <v>65</v>
      </c>
      <c r="L505">
        <v>4</v>
      </c>
      <c r="N505" s="2">
        <v>0.16666666666666666</v>
      </c>
      <c r="O505" s="1">
        <v>44762</v>
      </c>
      <c r="P505" s="1">
        <v>44768</v>
      </c>
      <c r="Q505" s="1">
        <v>44802</v>
      </c>
      <c r="R505" s="1">
        <v>44833</v>
      </c>
      <c r="S505" s="1">
        <v>44838</v>
      </c>
      <c r="T505" s="1">
        <v>44763</v>
      </c>
      <c r="U505" s="1">
        <v>44805</v>
      </c>
      <c r="V505" s="1">
        <v>44810</v>
      </c>
      <c r="W505" s="1" t="str">
        <f t="shared" si="42"/>
        <v>juillet</v>
      </c>
      <c r="X505" s="1" t="str">
        <f t="shared" si="43"/>
        <v>septembre</v>
      </c>
      <c r="Y505" s="1" t="str">
        <f t="shared" si="44"/>
        <v>2022</v>
      </c>
      <c r="Z505" s="1" t="str">
        <f t="shared" si="45"/>
        <v>2022</v>
      </c>
      <c r="AA505" t="e" cm="1">
        <f t="array" ref="AA505">_xlfn.IFS(COUNTIF(Feuil2!A$1:A$30,C505)&gt;0,Feuil2!$A$1,COUNTIF(Feuil2!B$1:B$30,C505)&gt;0,Feuil2!$B$1,COUNTIF(Feuil2!C$1:C$30,C505)&gt;0,Feuil2!$C$1,COUNTIF(Feuil2!D$1:D$30,C505)&gt;0,Feuil2!$D$1,COUNTIF(Feuil2!E$1:E$30,C505)&gt;0,Feuil2!$E$1)</f>
        <v>#N/A</v>
      </c>
      <c r="AB505" t="str">
        <f t="shared" si="46"/>
        <v>Dior</v>
      </c>
      <c r="AC505" s="2">
        <f t="shared" si="47"/>
        <v>0.23333333333333331</v>
      </c>
    </row>
    <row r="506" spans="1:29" x14ac:dyDescent="0.2">
      <c r="A506" s="1">
        <v>44798</v>
      </c>
      <c r="B506">
        <v>44330</v>
      </c>
      <c r="C506" t="s">
        <v>124</v>
      </c>
      <c r="D506" t="s">
        <v>421</v>
      </c>
      <c r="E506" t="s">
        <v>1177</v>
      </c>
      <c r="F506" t="s">
        <v>37</v>
      </c>
      <c r="G506" t="s">
        <v>637</v>
      </c>
      <c r="H506" t="s">
        <v>26</v>
      </c>
      <c r="I506" t="s">
        <v>126</v>
      </c>
      <c r="J506" t="s">
        <v>126</v>
      </c>
      <c r="K506" t="s">
        <v>65</v>
      </c>
      <c r="L506">
        <v>17</v>
      </c>
      <c r="N506" s="2">
        <v>2.5</v>
      </c>
      <c r="O506" s="1"/>
      <c r="P506" s="1"/>
      <c r="Q506" s="1"/>
      <c r="R506" s="1"/>
      <c r="S506" s="1"/>
      <c r="T506" s="1">
        <v>44802</v>
      </c>
      <c r="U506" s="1">
        <v>44875</v>
      </c>
      <c r="V506" s="1">
        <v>44875</v>
      </c>
      <c r="W506" s="1" t="str">
        <f t="shared" si="42"/>
        <v>août</v>
      </c>
      <c r="X506" s="1" t="str">
        <f t="shared" si="43"/>
        <v>novembre</v>
      </c>
      <c r="Y506" s="1" t="str">
        <f t="shared" si="44"/>
        <v>2022</v>
      </c>
      <c r="Z506" s="1" t="str">
        <f t="shared" si="45"/>
        <v>2022</v>
      </c>
      <c r="AA506" t="e" cm="1">
        <f t="array" ref="AA506">_xlfn.IFS(COUNTIF(Feuil2!A$1:A$30,C506)&gt;0,Feuil2!$A$1,COUNTIF(Feuil2!B$1:B$30,C506)&gt;0,Feuil2!$B$1,COUNTIF(Feuil2!C$1:C$30,C506)&gt;0,Feuil2!$C$1,COUNTIF(Feuil2!D$1:D$30,C506)&gt;0,Feuil2!$D$1,COUNTIF(Feuil2!E$1:E$30,C506)&gt;0,Feuil2!$E$1)</f>
        <v>#N/A</v>
      </c>
      <c r="AB506" t="str">
        <f t="shared" si="46"/>
        <v>Dior</v>
      </c>
      <c r="AC506" s="2">
        <f t="shared" si="47"/>
        <v>3.5</v>
      </c>
    </row>
    <row r="507" spans="1:29" x14ac:dyDescent="0.2">
      <c r="A507" s="1">
        <v>44802</v>
      </c>
      <c r="B507">
        <v>46551</v>
      </c>
      <c r="C507" t="s">
        <v>124</v>
      </c>
      <c r="D507" t="s">
        <v>44</v>
      </c>
      <c r="E507" t="s">
        <v>151</v>
      </c>
      <c r="F507" t="s">
        <v>129</v>
      </c>
      <c r="G507" t="s">
        <v>638</v>
      </c>
      <c r="H507" t="s">
        <v>26</v>
      </c>
      <c r="I507" t="s">
        <v>126</v>
      </c>
      <c r="J507" t="s">
        <v>453</v>
      </c>
      <c r="K507" t="s">
        <v>65</v>
      </c>
      <c r="L507">
        <v>2</v>
      </c>
      <c r="N507" s="2">
        <v>0.13541666666666666</v>
      </c>
      <c r="O507" s="1">
        <v>44803</v>
      </c>
      <c r="P507" s="1">
        <v>44803</v>
      </c>
      <c r="Q507" s="1">
        <v>44803</v>
      </c>
      <c r="R507" s="1">
        <v>44825</v>
      </c>
      <c r="S507" s="1">
        <v>44830</v>
      </c>
      <c r="T507" s="1">
        <v>44802</v>
      </c>
      <c r="U507" s="1">
        <v>44810</v>
      </c>
      <c r="V507" s="1">
        <v>44810</v>
      </c>
      <c r="W507" s="1" t="str">
        <f t="shared" si="42"/>
        <v>août</v>
      </c>
      <c r="X507" s="1" t="str">
        <f t="shared" si="43"/>
        <v>septembre</v>
      </c>
      <c r="Y507" s="1" t="str">
        <f t="shared" si="44"/>
        <v>2022</v>
      </c>
      <c r="Z507" s="1" t="str">
        <f t="shared" si="45"/>
        <v>2022</v>
      </c>
      <c r="AA507" t="e" cm="1">
        <f t="array" ref="AA507">_xlfn.IFS(COUNTIF(Feuil2!A$1:A$30,C507)&gt;0,Feuil2!$A$1,COUNTIF(Feuil2!B$1:B$30,C507)&gt;0,Feuil2!$B$1,COUNTIF(Feuil2!C$1:C$30,C507)&gt;0,Feuil2!$C$1,COUNTIF(Feuil2!D$1:D$30,C507)&gt;0,Feuil2!$D$1,COUNTIF(Feuil2!E$1:E$30,C507)&gt;0,Feuil2!$E$1)</f>
        <v>#N/A</v>
      </c>
      <c r="AB507" t="str">
        <f t="shared" si="46"/>
        <v>Dior</v>
      </c>
      <c r="AC507" s="2">
        <f t="shared" si="47"/>
        <v>0.1895833333333333</v>
      </c>
    </row>
    <row r="508" spans="1:29" x14ac:dyDescent="0.2">
      <c r="A508" s="1">
        <v>44803</v>
      </c>
      <c r="B508">
        <v>46556</v>
      </c>
      <c r="C508" t="s">
        <v>124</v>
      </c>
      <c r="D508" t="s">
        <v>44</v>
      </c>
      <c r="E508" t="s">
        <v>24</v>
      </c>
      <c r="F508" t="s">
        <v>116</v>
      </c>
      <c r="H508" t="s">
        <v>26</v>
      </c>
      <c r="I508" t="s">
        <v>126</v>
      </c>
      <c r="J508" t="s">
        <v>611</v>
      </c>
      <c r="K508" t="s">
        <v>65</v>
      </c>
      <c r="L508">
        <v>5</v>
      </c>
      <c r="N508" s="2">
        <v>0.22916666666666666</v>
      </c>
      <c r="O508" s="1"/>
      <c r="P508" s="1"/>
      <c r="Q508" s="1">
        <v>44832</v>
      </c>
      <c r="R508" s="1">
        <v>44860</v>
      </c>
      <c r="S508" s="1">
        <v>44866</v>
      </c>
      <c r="T508" s="1">
        <v>44824</v>
      </c>
      <c r="U508" s="1">
        <v>44846</v>
      </c>
      <c r="V508" s="1">
        <v>44846</v>
      </c>
      <c r="W508" s="1" t="str">
        <f t="shared" si="42"/>
        <v>août</v>
      </c>
      <c r="X508" s="1" t="str">
        <f t="shared" si="43"/>
        <v>octobre</v>
      </c>
      <c r="Y508" s="1" t="str">
        <f t="shared" si="44"/>
        <v>2022</v>
      </c>
      <c r="Z508" s="1" t="str">
        <f t="shared" si="45"/>
        <v>2022</v>
      </c>
      <c r="AA508" t="e" cm="1">
        <f t="array" ref="AA508">_xlfn.IFS(COUNTIF(Feuil2!A$1:A$30,C508)&gt;0,Feuil2!$A$1,COUNTIF(Feuil2!B$1:B$30,C508)&gt;0,Feuil2!$B$1,COUNTIF(Feuil2!C$1:C$30,C508)&gt;0,Feuil2!$C$1,COUNTIF(Feuil2!D$1:D$30,C508)&gt;0,Feuil2!$D$1,COUNTIF(Feuil2!E$1:E$30,C508)&gt;0,Feuil2!$E$1)</f>
        <v>#N/A</v>
      </c>
      <c r="AB508" t="str">
        <f t="shared" si="46"/>
        <v>Dior</v>
      </c>
      <c r="AC508" s="2">
        <f t="shared" si="47"/>
        <v>0.3208333333333333</v>
      </c>
    </row>
    <row r="509" spans="1:29" x14ac:dyDescent="0.2">
      <c r="A509" s="1">
        <v>44803</v>
      </c>
      <c r="B509">
        <v>46557</v>
      </c>
      <c r="C509" t="s">
        <v>124</v>
      </c>
      <c r="D509" t="s">
        <v>639</v>
      </c>
      <c r="E509" t="s">
        <v>24</v>
      </c>
      <c r="F509" t="s">
        <v>115</v>
      </c>
      <c r="H509" t="s">
        <v>26</v>
      </c>
      <c r="I509" t="s">
        <v>126</v>
      </c>
      <c r="J509" t="s">
        <v>611</v>
      </c>
      <c r="K509" t="s">
        <v>65</v>
      </c>
      <c r="L509">
        <v>1</v>
      </c>
      <c r="N509" s="2">
        <v>7.2916666666666671E-2</v>
      </c>
      <c r="O509" s="1"/>
      <c r="P509" s="1"/>
      <c r="Q509" s="1">
        <v>44832</v>
      </c>
      <c r="R509" s="1">
        <v>44860</v>
      </c>
      <c r="S509" s="1">
        <v>44866</v>
      </c>
      <c r="T509" s="1">
        <v>44834</v>
      </c>
      <c r="U509" s="1">
        <v>44841</v>
      </c>
      <c r="V509" s="1">
        <v>44841</v>
      </c>
      <c r="W509" s="1" t="str">
        <f t="shared" si="42"/>
        <v>août</v>
      </c>
      <c r="X509" s="1" t="str">
        <f t="shared" si="43"/>
        <v>octobre</v>
      </c>
      <c r="Y509" s="1" t="str">
        <f t="shared" si="44"/>
        <v>2022</v>
      </c>
      <c r="Z509" s="1" t="str">
        <f t="shared" si="45"/>
        <v>2022</v>
      </c>
      <c r="AA509" t="e" cm="1">
        <f t="array" ref="AA509">_xlfn.IFS(COUNTIF(Feuil2!A$1:A$30,C509)&gt;0,Feuil2!$A$1,COUNTIF(Feuil2!B$1:B$30,C509)&gt;0,Feuil2!$B$1,COUNTIF(Feuil2!C$1:C$30,C509)&gt;0,Feuil2!$C$1,COUNTIF(Feuil2!D$1:D$30,C509)&gt;0,Feuil2!$D$1,COUNTIF(Feuil2!E$1:E$30,C509)&gt;0,Feuil2!$E$1)</f>
        <v>#N/A</v>
      </c>
      <c r="AB509" t="str">
        <f t="shared" si="46"/>
        <v>Dior</v>
      </c>
      <c r="AC509" s="2">
        <f t="shared" si="47"/>
        <v>0.10208333333333333</v>
      </c>
    </row>
    <row r="510" spans="1:29" x14ac:dyDescent="0.2">
      <c r="A510" s="1">
        <v>44803</v>
      </c>
      <c r="B510">
        <v>46558</v>
      </c>
      <c r="C510" t="s">
        <v>124</v>
      </c>
      <c r="D510" t="s">
        <v>640</v>
      </c>
      <c r="E510" t="s">
        <v>24</v>
      </c>
      <c r="F510" t="s">
        <v>115</v>
      </c>
      <c r="H510" t="s">
        <v>26</v>
      </c>
      <c r="I510" t="s">
        <v>126</v>
      </c>
      <c r="J510" t="s">
        <v>611</v>
      </c>
      <c r="K510" t="s">
        <v>65</v>
      </c>
      <c r="L510">
        <v>2</v>
      </c>
      <c r="N510" s="2">
        <v>5.2083333333333329E-2</v>
      </c>
      <c r="O510" s="1"/>
      <c r="P510" s="1"/>
      <c r="Q510" s="1">
        <v>44832</v>
      </c>
      <c r="R510" s="1">
        <v>44860</v>
      </c>
      <c r="S510" s="1">
        <v>44866</v>
      </c>
      <c r="T510" s="1">
        <v>44834</v>
      </c>
      <c r="U510" s="1">
        <v>44841</v>
      </c>
      <c r="V510" s="1">
        <v>44841</v>
      </c>
      <c r="W510" s="1" t="str">
        <f t="shared" si="42"/>
        <v>août</v>
      </c>
      <c r="X510" s="1" t="str">
        <f t="shared" si="43"/>
        <v>octobre</v>
      </c>
      <c r="Y510" s="1" t="str">
        <f t="shared" si="44"/>
        <v>2022</v>
      </c>
      <c r="Z510" s="1" t="str">
        <f t="shared" si="45"/>
        <v>2022</v>
      </c>
      <c r="AA510" t="e" cm="1">
        <f t="array" ref="AA510">_xlfn.IFS(COUNTIF(Feuil2!A$1:A$30,C510)&gt;0,Feuil2!$A$1,COUNTIF(Feuil2!B$1:B$30,C510)&gt;0,Feuil2!$B$1,COUNTIF(Feuil2!C$1:C$30,C510)&gt;0,Feuil2!$C$1,COUNTIF(Feuil2!D$1:D$30,C510)&gt;0,Feuil2!$D$1,COUNTIF(Feuil2!E$1:E$30,C510)&gt;0,Feuil2!$E$1)</f>
        <v>#N/A</v>
      </c>
      <c r="AB510" t="str">
        <f t="shared" si="46"/>
        <v>Dior</v>
      </c>
      <c r="AC510" s="2">
        <f t="shared" si="47"/>
        <v>7.2916666666666657E-2</v>
      </c>
    </row>
    <row r="511" spans="1:29" x14ac:dyDescent="0.2">
      <c r="A511" s="1">
        <v>44803</v>
      </c>
      <c r="B511">
        <v>46589</v>
      </c>
      <c r="C511" t="s">
        <v>350</v>
      </c>
      <c r="D511" t="s">
        <v>421</v>
      </c>
      <c r="E511" t="s">
        <v>1177</v>
      </c>
      <c r="F511" t="s">
        <v>37</v>
      </c>
      <c r="G511" t="s">
        <v>641</v>
      </c>
      <c r="H511" t="s">
        <v>26</v>
      </c>
      <c r="I511" t="s">
        <v>126</v>
      </c>
      <c r="J511" t="s">
        <v>396</v>
      </c>
      <c r="K511" t="s">
        <v>65</v>
      </c>
      <c r="L511">
        <v>2</v>
      </c>
      <c r="N511" s="2">
        <v>0.375</v>
      </c>
      <c r="O511" s="1">
        <v>44803</v>
      </c>
      <c r="P511" s="1">
        <v>44820</v>
      </c>
      <c r="Q511" s="1">
        <v>44838</v>
      </c>
      <c r="R511" s="1">
        <v>44866</v>
      </c>
      <c r="S511" s="1">
        <v>44872</v>
      </c>
      <c r="T511" s="1">
        <v>44819</v>
      </c>
      <c r="U511" s="1">
        <v>44837</v>
      </c>
      <c r="V511" s="1">
        <v>44837</v>
      </c>
      <c r="W511" s="1" t="str">
        <f t="shared" si="42"/>
        <v>août</v>
      </c>
      <c r="X511" s="1" t="str">
        <f t="shared" si="43"/>
        <v>octobre</v>
      </c>
      <c r="Y511" s="1" t="str">
        <f t="shared" si="44"/>
        <v>2022</v>
      </c>
      <c r="Z511" s="1" t="str">
        <f t="shared" si="45"/>
        <v>2022</v>
      </c>
      <c r="AA511" t="e" cm="1">
        <f t="array" ref="AA511">_xlfn.IFS(COUNTIF(Feuil2!A$1:A$30,C511)&gt;0,Feuil2!$A$1,COUNTIF(Feuil2!B$1:B$30,C511)&gt;0,Feuil2!$B$1,COUNTIF(Feuil2!C$1:C$30,C511)&gt;0,Feuil2!$C$1,COUNTIF(Feuil2!D$1:D$30,C511)&gt;0,Feuil2!$D$1,COUNTIF(Feuil2!E$1:E$30,C511)&gt;0,Feuil2!$E$1)</f>
        <v>#N/A</v>
      </c>
      <c r="AB511" t="str">
        <f t="shared" si="46"/>
        <v>Guerlain</v>
      </c>
      <c r="AC511" s="2">
        <f t="shared" si="47"/>
        <v>0.52499999999999991</v>
      </c>
    </row>
    <row r="512" spans="1:29" x14ac:dyDescent="0.2">
      <c r="A512" s="1">
        <v>44811</v>
      </c>
      <c r="B512">
        <v>46606</v>
      </c>
      <c r="C512" t="s">
        <v>124</v>
      </c>
      <c r="D512" t="s">
        <v>421</v>
      </c>
      <c r="E512" t="s">
        <v>24</v>
      </c>
      <c r="F512" t="s">
        <v>102</v>
      </c>
      <c r="H512" t="s">
        <v>26</v>
      </c>
      <c r="I512" t="s">
        <v>126</v>
      </c>
      <c r="J512" t="s">
        <v>385</v>
      </c>
      <c r="K512" t="s">
        <v>65</v>
      </c>
      <c r="L512">
        <v>1</v>
      </c>
      <c r="N512" s="2">
        <v>4.1666666666666664E-2</v>
      </c>
      <c r="O512" s="1">
        <v>44811</v>
      </c>
      <c r="P512" s="1">
        <v>44812</v>
      </c>
      <c r="Q512" s="1">
        <v>44819</v>
      </c>
      <c r="R512" s="1">
        <v>44847</v>
      </c>
      <c r="S512" s="1">
        <v>44852</v>
      </c>
      <c r="T512" s="1">
        <v>44811</v>
      </c>
      <c r="U512" s="1">
        <v>44830</v>
      </c>
      <c r="V512" s="1">
        <v>44830</v>
      </c>
      <c r="W512" s="1" t="str">
        <f t="shared" si="42"/>
        <v>septembre</v>
      </c>
      <c r="X512" s="1" t="str">
        <f t="shared" si="43"/>
        <v>septembre</v>
      </c>
      <c r="Y512" s="1" t="str">
        <f t="shared" si="44"/>
        <v>2022</v>
      </c>
      <c r="Z512" s="1" t="str">
        <f t="shared" si="45"/>
        <v>2022</v>
      </c>
      <c r="AA512" t="e" cm="1">
        <f t="array" ref="AA512">_xlfn.IFS(COUNTIF(Feuil2!A$1:A$30,C512)&gt;0,Feuil2!$A$1,COUNTIF(Feuil2!B$1:B$30,C512)&gt;0,Feuil2!$B$1,COUNTIF(Feuil2!C$1:C$30,C512)&gt;0,Feuil2!$C$1,COUNTIF(Feuil2!D$1:D$30,C512)&gt;0,Feuil2!$D$1,COUNTIF(Feuil2!E$1:E$30,C512)&gt;0,Feuil2!$E$1)</f>
        <v>#N/A</v>
      </c>
      <c r="AB512" t="str">
        <f t="shared" si="46"/>
        <v>Dior</v>
      </c>
      <c r="AC512" s="2">
        <f t="shared" si="47"/>
        <v>5.8333333333333327E-2</v>
      </c>
    </row>
    <row r="513" spans="1:29" x14ac:dyDescent="0.2">
      <c r="A513" s="1">
        <v>44816</v>
      </c>
      <c r="B513">
        <v>46663</v>
      </c>
      <c r="C513" t="s">
        <v>124</v>
      </c>
      <c r="D513" t="s">
        <v>642</v>
      </c>
      <c r="E513" t="s">
        <v>260</v>
      </c>
      <c r="F513" t="s">
        <v>37</v>
      </c>
      <c r="G513" t="s">
        <v>643</v>
      </c>
      <c r="H513" t="s">
        <v>26</v>
      </c>
      <c r="I513" t="s">
        <v>126</v>
      </c>
      <c r="J513" t="s">
        <v>453</v>
      </c>
      <c r="K513" t="s">
        <v>65</v>
      </c>
      <c r="L513">
        <v>2</v>
      </c>
      <c r="N513" s="2">
        <v>9.3749999999999986E-2</v>
      </c>
      <c r="O513" s="1">
        <v>44816</v>
      </c>
      <c r="P513" s="1">
        <v>44820</v>
      </c>
      <c r="Q513" s="1">
        <v>44831</v>
      </c>
      <c r="R513" s="1">
        <v>44859</v>
      </c>
      <c r="S513" s="1">
        <v>44865</v>
      </c>
      <c r="T513" s="1">
        <v>44820</v>
      </c>
      <c r="U513" s="1">
        <v>44825</v>
      </c>
      <c r="V513" s="1">
        <v>44826</v>
      </c>
      <c r="W513" s="1" t="str">
        <f t="shared" si="42"/>
        <v>septembre</v>
      </c>
      <c r="X513" s="1" t="str">
        <f t="shared" si="43"/>
        <v>septembre</v>
      </c>
      <c r="Y513" s="1" t="str">
        <f t="shared" si="44"/>
        <v>2022</v>
      </c>
      <c r="Z513" s="1" t="str">
        <f t="shared" si="45"/>
        <v>2022</v>
      </c>
      <c r="AA513" t="e" cm="1">
        <f t="array" ref="AA513">_xlfn.IFS(COUNTIF(Feuil2!A$1:A$30,C513)&gt;0,Feuil2!$A$1,COUNTIF(Feuil2!B$1:B$30,C513)&gt;0,Feuil2!$B$1,COUNTIF(Feuil2!C$1:C$30,C513)&gt;0,Feuil2!$C$1,COUNTIF(Feuil2!D$1:D$30,C513)&gt;0,Feuil2!$D$1,COUNTIF(Feuil2!E$1:E$30,C513)&gt;0,Feuil2!$E$1)</f>
        <v>#N/A</v>
      </c>
      <c r="AB513" t="str">
        <f t="shared" si="46"/>
        <v>Dior</v>
      </c>
      <c r="AC513" s="2">
        <f t="shared" si="47"/>
        <v>0.13124999999999998</v>
      </c>
    </row>
    <row r="514" spans="1:29" x14ac:dyDescent="0.2">
      <c r="A514" s="1">
        <v>44820</v>
      </c>
      <c r="B514">
        <v>46719</v>
      </c>
      <c r="C514" t="s">
        <v>503</v>
      </c>
      <c r="E514" t="s">
        <v>85</v>
      </c>
      <c r="F514" t="s">
        <v>102</v>
      </c>
      <c r="G514" t="s">
        <v>644</v>
      </c>
      <c r="H514" t="s">
        <v>26</v>
      </c>
      <c r="I514" t="s">
        <v>126</v>
      </c>
      <c r="J514" t="s">
        <v>439</v>
      </c>
      <c r="K514" t="s">
        <v>65</v>
      </c>
      <c r="L514">
        <v>1</v>
      </c>
      <c r="N514" s="2">
        <v>0.10416666666666666</v>
      </c>
      <c r="O514" s="1">
        <v>44830</v>
      </c>
      <c r="P514" s="1">
        <v>44834</v>
      </c>
      <c r="Q514" s="1">
        <v>44839</v>
      </c>
      <c r="R514" s="1">
        <v>44867</v>
      </c>
      <c r="S514" s="1">
        <v>44886</v>
      </c>
      <c r="T514" s="1">
        <v>44832</v>
      </c>
      <c r="U514" s="1">
        <v>44844</v>
      </c>
      <c r="V514" s="1">
        <v>44844</v>
      </c>
      <c r="W514" s="1" t="str">
        <f t="shared" ref="W514:W577" si="48">IF(A514&lt;&gt;"",TEXT(A514,"mmmm"),"")</f>
        <v>septembre</v>
      </c>
      <c r="X514" s="1" t="str">
        <f t="shared" ref="X514:X577" si="49">IF(V514&lt;&gt;"",TEXT(V514,"mmmm"),"")</f>
        <v>octobre</v>
      </c>
      <c r="Y514" s="1" t="str">
        <f t="shared" ref="Y514:Y577" si="50">IF(A514&lt;&gt;"",TEXT(A514,"AAAA"),"")</f>
        <v>2022</v>
      </c>
      <c r="Z514" s="1" t="str">
        <f t="shared" ref="Z514:Z577" si="51">IF(V514&lt;&gt;"",TEXT(V514,"AAAA"),"")</f>
        <v>2022</v>
      </c>
      <c r="AA514" t="e" cm="1">
        <f t="array" ref="AA514">_xlfn.IFS(COUNTIF(Feuil2!A$1:A$30,C514)&gt;0,Feuil2!$A$1,COUNTIF(Feuil2!B$1:B$30,C514)&gt;0,Feuil2!$B$1,COUNTIF(Feuil2!C$1:C$30,C514)&gt;0,Feuil2!$C$1,COUNTIF(Feuil2!D$1:D$30,C514)&gt;0,Feuil2!$D$1,COUNTIF(Feuil2!E$1:E$30,C514)&gt;0,Feuil2!$E$1)</f>
        <v>#N/A</v>
      </c>
      <c r="AB514" t="str">
        <f t="shared" ref="AB514:AB577" si="52">IF(C514&lt;&gt;"",IFERROR(AA514,C514),"")</f>
        <v>Clinique</v>
      </c>
      <c r="AC514" s="2">
        <f t="shared" ref="AC514:AC577" si="53">IF(N514&lt;&gt;"",N514*1.4,"")</f>
        <v>0.14583333333333331</v>
      </c>
    </row>
    <row r="515" spans="1:29" x14ac:dyDescent="0.2">
      <c r="A515" s="1">
        <v>44823</v>
      </c>
      <c r="B515">
        <v>46726</v>
      </c>
      <c r="C515" t="s">
        <v>124</v>
      </c>
      <c r="D515" t="s">
        <v>642</v>
      </c>
      <c r="E515" t="s">
        <v>85</v>
      </c>
      <c r="F515" t="s">
        <v>48</v>
      </c>
      <c r="H515" t="s">
        <v>26</v>
      </c>
      <c r="I515" t="s">
        <v>126</v>
      </c>
      <c r="J515" t="s">
        <v>453</v>
      </c>
      <c r="K515" t="s">
        <v>65</v>
      </c>
      <c r="L515">
        <v>4</v>
      </c>
      <c r="N515" s="2">
        <v>0.14583333333333331</v>
      </c>
      <c r="O515" s="1">
        <v>44823</v>
      </c>
      <c r="P515" s="1">
        <v>44827</v>
      </c>
      <c r="Q515" s="1">
        <v>44839</v>
      </c>
      <c r="R515" s="1">
        <v>44867</v>
      </c>
      <c r="S515" s="1">
        <v>44872</v>
      </c>
      <c r="T515" s="1">
        <v>44826</v>
      </c>
      <c r="U515" s="1">
        <v>44834</v>
      </c>
      <c r="V515" s="1">
        <v>44834</v>
      </c>
      <c r="W515" s="1" t="str">
        <f t="shared" si="48"/>
        <v>septembre</v>
      </c>
      <c r="X515" s="1" t="str">
        <f t="shared" si="49"/>
        <v>septembre</v>
      </c>
      <c r="Y515" s="1" t="str">
        <f t="shared" si="50"/>
        <v>2022</v>
      </c>
      <c r="Z515" s="1" t="str">
        <f t="shared" si="51"/>
        <v>2022</v>
      </c>
      <c r="AA515" t="e" cm="1">
        <f t="array" ref="AA515">_xlfn.IFS(COUNTIF(Feuil2!A$1:A$30,C515)&gt;0,Feuil2!$A$1,COUNTIF(Feuil2!B$1:B$30,C515)&gt;0,Feuil2!$B$1,COUNTIF(Feuil2!C$1:C$30,C515)&gt;0,Feuil2!$C$1,COUNTIF(Feuil2!D$1:D$30,C515)&gt;0,Feuil2!$D$1,COUNTIF(Feuil2!E$1:E$30,C515)&gt;0,Feuil2!$E$1)</f>
        <v>#N/A</v>
      </c>
      <c r="AB515" t="str">
        <f t="shared" si="52"/>
        <v>Dior</v>
      </c>
      <c r="AC515" s="2">
        <f t="shared" si="53"/>
        <v>0.20416666666666664</v>
      </c>
    </row>
    <row r="516" spans="1:29" x14ac:dyDescent="0.2">
      <c r="A516" s="1">
        <v>44824</v>
      </c>
      <c r="B516">
        <v>46736</v>
      </c>
      <c r="C516" t="s">
        <v>124</v>
      </c>
      <c r="E516" t="s">
        <v>128</v>
      </c>
      <c r="F516" t="s">
        <v>152</v>
      </c>
      <c r="G516" t="s">
        <v>645</v>
      </c>
      <c r="H516" t="s">
        <v>26</v>
      </c>
      <c r="I516" t="s">
        <v>126</v>
      </c>
      <c r="J516" t="s">
        <v>453</v>
      </c>
      <c r="K516" t="s">
        <v>65</v>
      </c>
      <c r="L516">
        <v>2</v>
      </c>
      <c r="N516" s="2">
        <v>3.125E-2</v>
      </c>
      <c r="O516" s="1">
        <v>44825</v>
      </c>
      <c r="P516" s="1">
        <v>44827</v>
      </c>
      <c r="Q516" s="1">
        <v>44827</v>
      </c>
      <c r="R516" s="1">
        <v>44845</v>
      </c>
      <c r="S516" s="1">
        <v>44851</v>
      </c>
      <c r="T516" s="1">
        <v>44826</v>
      </c>
      <c r="U516" s="1">
        <v>44837</v>
      </c>
      <c r="V516" s="1">
        <v>44837</v>
      </c>
      <c r="W516" s="1" t="str">
        <f t="shared" si="48"/>
        <v>septembre</v>
      </c>
      <c r="X516" s="1" t="str">
        <f t="shared" si="49"/>
        <v>octobre</v>
      </c>
      <c r="Y516" s="1" t="str">
        <f t="shared" si="50"/>
        <v>2022</v>
      </c>
      <c r="Z516" s="1" t="str">
        <f t="shared" si="51"/>
        <v>2022</v>
      </c>
      <c r="AA516" t="e" cm="1">
        <f t="array" ref="AA516">_xlfn.IFS(COUNTIF(Feuil2!A$1:A$30,C516)&gt;0,Feuil2!$A$1,COUNTIF(Feuil2!B$1:B$30,C516)&gt;0,Feuil2!$B$1,COUNTIF(Feuil2!C$1:C$30,C516)&gt;0,Feuil2!$C$1,COUNTIF(Feuil2!D$1:D$30,C516)&gt;0,Feuil2!$D$1,COUNTIF(Feuil2!E$1:E$30,C516)&gt;0,Feuil2!$E$1)</f>
        <v>#N/A</v>
      </c>
      <c r="AB516" t="str">
        <f t="shared" si="52"/>
        <v>Dior</v>
      </c>
      <c r="AC516" s="2">
        <f t="shared" si="53"/>
        <v>4.3749999999999997E-2</v>
      </c>
    </row>
    <row r="517" spans="1:29" x14ac:dyDescent="0.2">
      <c r="A517" s="1">
        <v>44824</v>
      </c>
      <c r="B517">
        <v>46739</v>
      </c>
      <c r="C517" t="s">
        <v>124</v>
      </c>
      <c r="D517" t="s">
        <v>398</v>
      </c>
      <c r="E517" t="s">
        <v>1177</v>
      </c>
      <c r="F517" t="s">
        <v>152</v>
      </c>
      <c r="G517" t="s">
        <v>646</v>
      </c>
      <c r="H517" t="s">
        <v>26</v>
      </c>
      <c r="I517" t="s">
        <v>126</v>
      </c>
      <c r="J517" t="s">
        <v>453</v>
      </c>
      <c r="K517" t="s">
        <v>65</v>
      </c>
      <c r="L517">
        <v>2</v>
      </c>
      <c r="N517" s="2">
        <v>4.1666666666666664E-2</v>
      </c>
      <c r="O517" s="1">
        <v>44824</v>
      </c>
      <c r="P517" s="1">
        <v>44827</v>
      </c>
      <c r="Q517" s="1">
        <v>44827</v>
      </c>
      <c r="R517" s="1">
        <v>44845</v>
      </c>
      <c r="S517" s="1">
        <v>44851</v>
      </c>
      <c r="T517" s="1">
        <v>44825</v>
      </c>
      <c r="U517" s="1">
        <v>44830</v>
      </c>
      <c r="V517" s="1">
        <v>44830</v>
      </c>
      <c r="W517" s="1" t="str">
        <f t="shared" si="48"/>
        <v>septembre</v>
      </c>
      <c r="X517" s="1" t="str">
        <f t="shared" si="49"/>
        <v>septembre</v>
      </c>
      <c r="Y517" s="1" t="str">
        <f t="shared" si="50"/>
        <v>2022</v>
      </c>
      <c r="Z517" s="1" t="str">
        <f t="shared" si="51"/>
        <v>2022</v>
      </c>
      <c r="AA517" t="e" cm="1">
        <f t="array" ref="AA517">_xlfn.IFS(COUNTIF(Feuil2!A$1:A$30,C517)&gt;0,Feuil2!$A$1,COUNTIF(Feuil2!B$1:B$30,C517)&gt;0,Feuil2!$B$1,COUNTIF(Feuil2!C$1:C$30,C517)&gt;0,Feuil2!$C$1,COUNTIF(Feuil2!D$1:D$30,C517)&gt;0,Feuil2!$D$1,COUNTIF(Feuil2!E$1:E$30,C517)&gt;0,Feuil2!$E$1)</f>
        <v>#N/A</v>
      </c>
      <c r="AB517" t="str">
        <f t="shared" si="52"/>
        <v>Dior</v>
      </c>
      <c r="AC517" s="2">
        <f t="shared" si="53"/>
        <v>5.8333333333333327E-2</v>
      </c>
    </row>
    <row r="518" spans="1:29" x14ac:dyDescent="0.2">
      <c r="A518" s="1">
        <v>44830</v>
      </c>
      <c r="B518">
        <v>46784</v>
      </c>
      <c r="C518" t="s">
        <v>24</v>
      </c>
      <c r="D518" t="s">
        <v>647</v>
      </c>
      <c r="E518" t="s">
        <v>24</v>
      </c>
      <c r="F518" t="s">
        <v>129</v>
      </c>
      <c r="H518" t="s">
        <v>26</v>
      </c>
      <c r="I518" t="s">
        <v>126</v>
      </c>
      <c r="J518" t="s">
        <v>177</v>
      </c>
      <c r="K518" t="s">
        <v>65</v>
      </c>
      <c r="L518">
        <v>1</v>
      </c>
      <c r="N518" s="2">
        <v>2.0833333333333332E-2</v>
      </c>
      <c r="O518" s="1">
        <v>44838</v>
      </c>
      <c r="P518" s="1">
        <v>44839</v>
      </c>
      <c r="Q518" s="1">
        <v>44840</v>
      </c>
      <c r="R518" s="1">
        <v>44846</v>
      </c>
      <c r="S518" s="1"/>
      <c r="T518" s="1">
        <v>44839</v>
      </c>
      <c r="U518" s="1">
        <v>44839</v>
      </c>
      <c r="V518" s="1">
        <v>44840</v>
      </c>
      <c r="W518" s="1" t="str">
        <f t="shared" si="48"/>
        <v>septembre</v>
      </c>
      <c r="X518" s="1" t="str">
        <f t="shared" si="49"/>
        <v>octobre</v>
      </c>
      <c r="Y518" s="1" t="str">
        <f t="shared" si="50"/>
        <v>2022</v>
      </c>
      <c r="Z518" s="1" t="str">
        <f t="shared" si="51"/>
        <v>2022</v>
      </c>
      <c r="AA518" t="str" cm="1">
        <f t="array" ref="AA518">_xlfn.IFS(COUNTIF(Feuil2!A$1:A$30,C518)&gt;0,Feuil2!$A$1,COUNTIF(Feuil2!B$1:B$30,C518)&gt;0,Feuil2!$B$1,COUNTIF(Feuil2!C$1:C$30,C518)&gt;0,Feuil2!$C$1,COUNTIF(Feuil2!D$1:D$30,C518)&gt;0,Feuil2!$D$1,COUNTIF(Feuil2!E$1:E$30,C518)&gt;0,Feuil2!$E$1)</f>
        <v>Sephora</v>
      </c>
      <c r="AB518" t="str">
        <f t="shared" si="52"/>
        <v>Sephora</v>
      </c>
      <c r="AC518" s="2">
        <f t="shared" si="53"/>
        <v>2.9166666666666664E-2</v>
      </c>
    </row>
    <row r="519" spans="1:29" x14ac:dyDescent="0.2">
      <c r="A519" s="1">
        <v>44732</v>
      </c>
      <c r="B519">
        <v>45913</v>
      </c>
      <c r="C519" t="s">
        <v>124</v>
      </c>
      <c r="D519" t="s">
        <v>398</v>
      </c>
      <c r="E519" t="s">
        <v>24</v>
      </c>
      <c r="F519" t="s">
        <v>648</v>
      </c>
      <c r="H519" t="s">
        <v>26</v>
      </c>
      <c r="I519" t="s">
        <v>126</v>
      </c>
      <c r="J519" t="s">
        <v>401</v>
      </c>
      <c r="K519" t="s">
        <v>65</v>
      </c>
      <c r="L519">
        <v>1</v>
      </c>
      <c r="N519" s="2">
        <v>0.79166666666666663</v>
      </c>
      <c r="O519" s="1">
        <v>44736</v>
      </c>
      <c r="P519" s="1">
        <v>44741</v>
      </c>
      <c r="Q519" s="1">
        <v>44790</v>
      </c>
      <c r="R519" s="1">
        <v>44831</v>
      </c>
      <c r="S519" s="1">
        <v>44838</v>
      </c>
      <c r="T519" s="1">
        <v>44746</v>
      </c>
      <c r="U519" s="1">
        <v>44818</v>
      </c>
      <c r="V519" s="1">
        <v>44819</v>
      </c>
      <c r="W519" s="1" t="str">
        <f t="shared" si="48"/>
        <v>juin</v>
      </c>
      <c r="X519" s="1" t="str">
        <f t="shared" si="49"/>
        <v>septembre</v>
      </c>
      <c r="Y519" s="1" t="str">
        <f t="shared" si="50"/>
        <v>2022</v>
      </c>
      <c r="Z519" s="1" t="str">
        <f t="shared" si="51"/>
        <v>2022</v>
      </c>
      <c r="AA519" t="e" cm="1">
        <f t="array" ref="AA519">_xlfn.IFS(COUNTIF(Feuil2!A$1:A$30,C519)&gt;0,Feuil2!$A$1,COUNTIF(Feuil2!B$1:B$30,C519)&gt;0,Feuil2!$B$1,COUNTIF(Feuil2!C$1:C$30,C519)&gt;0,Feuil2!$C$1,COUNTIF(Feuil2!D$1:D$30,C519)&gt;0,Feuil2!$D$1,COUNTIF(Feuil2!E$1:E$30,C519)&gt;0,Feuil2!$E$1)</f>
        <v>#N/A</v>
      </c>
      <c r="AB519" t="str">
        <f t="shared" si="52"/>
        <v>Dior</v>
      </c>
      <c r="AC519" s="2">
        <f t="shared" si="53"/>
        <v>1.1083333333333332</v>
      </c>
    </row>
    <row r="520" spans="1:29" x14ac:dyDescent="0.2">
      <c r="A520" s="1">
        <v>44762</v>
      </c>
      <c r="B520">
        <v>46210</v>
      </c>
      <c r="C520" t="s">
        <v>124</v>
      </c>
      <c r="D520" t="s">
        <v>642</v>
      </c>
      <c r="E520" t="s">
        <v>24</v>
      </c>
      <c r="F520" t="s">
        <v>115</v>
      </c>
      <c r="H520" t="s">
        <v>26</v>
      </c>
      <c r="I520" t="s">
        <v>126</v>
      </c>
      <c r="J520" t="s">
        <v>401</v>
      </c>
      <c r="K520" t="s">
        <v>65</v>
      </c>
      <c r="L520">
        <v>2</v>
      </c>
      <c r="N520" s="2">
        <v>0.16666666666666666</v>
      </c>
      <c r="O520" s="1">
        <v>44819</v>
      </c>
      <c r="P520" s="1">
        <v>44768</v>
      </c>
      <c r="Q520" s="1">
        <v>44816</v>
      </c>
      <c r="R520" s="1">
        <v>44846</v>
      </c>
      <c r="S520" s="1">
        <v>44852</v>
      </c>
      <c r="T520" s="1">
        <v>44819</v>
      </c>
      <c r="U520" s="1">
        <v>44823</v>
      </c>
      <c r="V520" s="1">
        <v>44823</v>
      </c>
      <c r="W520" s="1" t="str">
        <f t="shared" si="48"/>
        <v>juillet</v>
      </c>
      <c r="X520" s="1" t="str">
        <f t="shared" si="49"/>
        <v>septembre</v>
      </c>
      <c r="Y520" s="1" t="str">
        <f t="shared" si="50"/>
        <v>2022</v>
      </c>
      <c r="Z520" s="1" t="str">
        <f t="shared" si="51"/>
        <v>2022</v>
      </c>
      <c r="AA520" t="e" cm="1">
        <f t="array" ref="AA520">_xlfn.IFS(COUNTIF(Feuil2!A$1:A$30,C520)&gt;0,Feuil2!$A$1,COUNTIF(Feuil2!B$1:B$30,C520)&gt;0,Feuil2!$B$1,COUNTIF(Feuil2!C$1:C$30,C520)&gt;0,Feuil2!$C$1,COUNTIF(Feuil2!D$1:D$30,C520)&gt;0,Feuil2!$D$1,COUNTIF(Feuil2!E$1:E$30,C520)&gt;0,Feuil2!$E$1)</f>
        <v>#N/A</v>
      </c>
      <c r="AB520" t="str">
        <f t="shared" si="52"/>
        <v>Dior</v>
      </c>
      <c r="AC520" s="2">
        <f t="shared" si="53"/>
        <v>0.23333333333333331</v>
      </c>
    </row>
    <row r="521" spans="1:29" x14ac:dyDescent="0.2">
      <c r="A521" s="1">
        <v>44832</v>
      </c>
      <c r="B521">
        <v>46809</v>
      </c>
      <c r="C521" t="s">
        <v>566</v>
      </c>
      <c r="E521" t="s">
        <v>24</v>
      </c>
      <c r="F521" t="s">
        <v>387</v>
      </c>
      <c r="H521" t="s">
        <v>26</v>
      </c>
      <c r="I521" t="s">
        <v>126</v>
      </c>
      <c r="J521" t="s">
        <v>177</v>
      </c>
      <c r="K521" t="s">
        <v>65</v>
      </c>
      <c r="L521">
        <v>2</v>
      </c>
      <c r="N521" s="2">
        <v>4.1666666666666664E-2</v>
      </c>
      <c r="O521" s="1">
        <v>44832</v>
      </c>
      <c r="P521" s="1">
        <v>44833</v>
      </c>
      <c r="Q521" s="1">
        <v>44834</v>
      </c>
      <c r="R521" s="1">
        <v>44839</v>
      </c>
      <c r="S521" s="1">
        <v>44841</v>
      </c>
      <c r="T521" s="1">
        <v>44833</v>
      </c>
      <c r="U521" s="1">
        <v>44837</v>
      </c>
      <c r="V521" s="1">
        <v>44838</v>
      </c>
      <c r="W521" s="1" t="str">
        <f t="shared" si="48"/>
        <v>septembre</v>
      </c>
      <c r="X521" s="1" t="str">
        <f t="shared" si="49"/>
        <v>octobre</v>
      </c>
      <c r="Y521" s="1" t="str">
        <f t="shared" si="50"/>
        <v>2022</v>
      </c>
      <c r="Z521" s="1" t="str">
        <f t="shared" si="51"/>
        <v>2022</v>
      </c>
      <c r="AA521" t="e" cm="1">
        <f t="array" ref="AA521">_xlfn.IFS(COUNTIF(Feuil2!A$1:A$30,C521)&gt;0,Feuil2!$A$1,COUNTIF(Feuil2!B$1:B$30,C521)&gt;0,Feuil2!$B$1,COUNTIF(Feuil2!C$1:C$30,C521)&gt;0,Feuil2!$C$1,COUNTIF(Feuil2!D$1:D$30,C521)&gt;0,Feuil2!$D$1,COUNTIF(Feuil2!E$1:E$30,C521)&gt;0,Feuil2!$E$1)</f>
        <v>#N/A</v>
      </c>
      <c r="AB521" t="str">
        <f t="shared" si="52"/>
        <v>Fenty</v>
      </c>
      <c r="AC521" s="2">
        <f t="shared" si="53"/>
        <v>5.8333333333333327E-2</v>
      </c>
    </row>
    <row r="522" spans="1:29" x14ac:dyDescent="0.2">
      <c r="A522" s="1">
        <v>44833</v>
      </c>
      <c r="B522">
        <v>46823</v>
      </c>
      <c r="C522" t="s">
        <v>531</v>
      </c>
      <c r="D522" t="s">
        <v>537</v>
      </c>
      <c r="E522" t="s">
        <v>85</v>
      </c>
      <c r="F522" t="s">
        <v>37</v>
      </c>
      <c r="G522" t="s">
        <v>649</v>
      </c>
      <c r="H522" t="s">
        <v>26</v>
      </c>
      <c r="I522" t="s">
        <v>126</v>
      </c>
      <c r="J522" t="s">
        <v>522</v>
      </c>
      <c r="K522" t="s">
        <v>65</v>
      </c>
      <c r="L522">
        <v>2</v>
      </c>
      <c r="N522" s="2">
        <v>0.16666666666666666</v>
      </c>
      <c r="O522" s="1">
        <v>44833</v>
      </c>
      <c r="P522" s="1">
        <v>44839</v>
      </c>
      <c r="Q522" s="1">
        <v>44847</v>
      </c>
      <c r="R522" s="1">
        <v>44872</v>
      </c>
      <c r="S522" s="1">
        <v>44900</v>
      </c>
      <c r="T522" s="1">
        <v>44839</v>
      </c>
      <c r="U522" s="1">
        <v>44852</v>
      </c>
      <c r="V522" s="1">
        <v>44853</v>
      </c>
      <c r="W522" s="1" t="str">
        <f t="shared" si="48"/>
        <v>septembre</v>
      </c>
      <c r="X522" s="1" t="str">
        <f t="shared" si="49"/>
        <v>octobre</v>
      </c>
      <c r="Y522" s="1" t="str">
        <f t="shared" si="50"/>
        <v>2022</v>
      </c>
      <c r="Z522" s="1" t="str">
        <f t="shared" si="51"/>
        <v>2022</v>
      </c>
      <c r="AA522" t="str" cm="1">
        <f t="array" ref="AA522">_xlfn.IFS(COUNTIF(Feuil2!A$1:A$30,C522)&gt;0,Feuil2!$A$1,COUNTIF(Feuil2!B$1:B$30,C522)&gt;0,Feuil2!$B$1,COUNTIF(Feuil2!C$1:C$30,C522)&gt;0,Feuil2!$C$1,COUNTIF(Feuil2!D$1:D$30,C522)&gt;0,Feuil2!$D$1,COUNTIF(Feuil2!E$1:E$30,C522)&gt;0,Feuil2!$E$1)</f>
        <v>L'Oréal</v>
      </c>
      <c r="AB522" t="str">
        <f t="shared" si="52"/>
        <v>L'Oréal</v>
      </c>
      <c r="AC522" s="2">
        <f t="shared" si="53"/>
        <v>0.23333333333333331</v>
      </c>
    </row>
    <row r="523" spans="1:29" x14ac:dyDescent="0.2">
      <c r="A523" s="1">
        <v>44837</v>
      </c>
      <c r="B523">
        <v>46638</v>
      </c>
      <c r="C523" t="s">
        <v>87</v>
      </c>
      <c r="D523" t="s">
        <v>262</v>
      </c>
      <c r="E523" t="s">
        <v>1177</v>
      </c>
      <c r="F523" t="s">
        <v>433</v>
      </c>
      <c r="G523" t="s">
        <v>650</v>
      </c>
      <c r="H523" t="s">
        <v>26</v>
      </c>
      <c r="I523" t="s">
        <v>126</v>
      </c>
      <c r="J523" t="s">
        <v>522</v>
      </c>
      <c r="K523" t="s">
        <v>65</v>
      </c>
      <c r="N523" s="2">
        <v>4.1666666666666664E-2</v>
      </c>
      <c r="O523" s="1"/>
      <c r="P523" s="1"/>
      <c r="Q523" s="1"/>
      <c r="R523" s="1">
        <v>44847</v>
      </c>
      <c r="S523" s="1"/>
      <c r="T523" s="1"/>
      <c r="U523" s="1">
        <v>44837</v>
      </c>
      <c r="V523" s="1">
        <v>44839</v>
      </c>
      <c r="W523" s="1" t="str">
        <f t="shared" si="48"/>
        <v>octobre</v>
      </c>
      <c r="X523" s="1" t="str">
        <f t="shared" si="49"/>
        <v>octobre</v>
      </c>
      <c r="Y523" s="1" t="str">
        <f t="shared" si="50"/>
        <v>2022</v>
      </c>
      <c r="Z523" s="1" t="str">
        <f t="shared" si="51"/>
        <v>2022</v>
      </c>
      <c r="AA523" t="str" cm="1">
        <f t="array" ref="AA523">_xlfn.IFS(COUNTIF(Feuil2!A$1:A$30,C523)&gt;0,Feuil2!$A$1,COUNTIF(Feuil2!B$1:B$30,C523)&gt;0,Feuil2!$B$1,COUNTIF(Feuil2!C$1:C$30,C523)&gt;0,Feuil2!$C$1,COUNTIF(Feuil2!D$1:D$30,C523)&gt;0,Feuil2!$D$1,COUNTIF(Feuil2!E$1:E$30,C523)&gt;0,Feuil2!$E$1)</f>
        <v>L'Oréal</v>
      </c>
      <c r="AB523" t="str">
        <f t="shared" si="52"/>
        <v>L'Oréal</v>
      </c>
      <c r="AC523" s="2">
        <f t="shared" si="53"/>
        <v>5.8333333333333327E-2</v>
      </c>
    </row>
    <row r="524" spans="1:29" x14ac:dyDescent="0.2">
      <c r="A524" s="1">
        <v>44837</v>
      </c>
      <c r="B524">
        <v>46688</v>
      </c>
      <c r="C524" t="s">
        <v>350</v>
      </c>
      <c r="D524" t="s">
        <v>304</v>
      </c>
      <c r="E524" t="s">
        <v>24</v>
      </c>
      <c r="F524" t="s">
        <v>69</v>
      </c>
      <c r="G524" t="s">
        <v>651</v>
      </c>
      <c r="H524" t="s">
        <v>26</v>
      </c>
      <c r="I524" t="s">
        <v>126</v>
      </c>
      <c r="J524" t="s">
        <v>416</v>
      </c>
      <c r="K524" t="s">
        <v>65</v>
      </c>
      <c r="N524" s="2">
        <v>4.1666666666666664E-2</v>
      </c>
      <c r="O524" s="1"/>
      <c r="P524" s="1"/>
      <c r="Q524" s="1"/>
      <c r="R524" s="1">
        <v>44860</v>
      </c>
      <c r="S524" s="1"/>
      <c r="T524" s="1"/>
      <c r="U524" s="1">
        <v>44837</v>
      </c>
      <c r="V524" s="1">
        <v>44837</v>
      </c>
      <c r="W524" s="1" t="str">
        <f t="shared" si="48"/>
        <v>octobre</v>
      </c>
      <c r="X524" s="1" t="str">
        <f t="shared" si="49"/>
        <v>octobre</v>
      </c>
      <c r="Y524" s="1" t="str">
        <f t="shared" si="50"/>
        <v>2022</v>
      </c>
      <c r="Z524" s="1" t="str">
        <f t="shared" si="51"/>
        <v>2022</v>
      </c>
      <c r="AA524" t="e" cm="1">
        <f t="array" ref="AA524">_xlfn.IFS(COUNTIF(Feuil2!A$1:A$30,C524)&gt;0,Feuil2!$A$1,COUNTIF(Feuil2!B$1:B$30,C524)&gt;0,Feuil2!$B$1,COUNTIF(Feuil2!C$1:C$30,C524)&gt;0,Feuil2!$C$1,COUNTIF(Feuil2!D$1:D$30,C524)&gt;0,Feuil2!$D$1,COUNTIF(Feuil2!E$1:E$30,C524)&gt;0,Feuil2!$E$1)</f>
        <v>#N/A</v>
      </c>
      <c r="AB524" t="str">
        <f t="shared" si="52"/>
        <v>Guerlain</v>
      </c>
      <c r="AC524" s="2">
        <f t="shared" si="53"/>
        <v>5.8333333333333327E-2</v>
      </c>
    </row>
    <row r="525" spans="1:29" x14ac:dyDescent="0.2">
      <c r="A525" s="1">
        <v>44837</v>
      </c>
      <c r="B525">
        <v>46855</v>
      </c>
      <c r="C525" t="s">
        <v>531</v>
      </c>
      <c r="D525" t="s">
        <v>532</v>
      </c>
      <c r="E525" t="s">
        <v>83</v>
      </c>
      <c r="F525" t="s">
        <v>37</v>
      </c>
      <c r="H525" t="s">
        <v>26</v>
      </c>
      <c r="I525" t="s">
        <v>126</v>
      </c>
      <c r="J525" t="s">
        <v>522</v>
      </c>
      <c r="K525" t="s">
        <v>65</v>
      </c>
      <c r="L525">
        <v>1</v>
      </c>
      <c r="N525" s="2">
        <v>4.1666666666666664E-2</v>
      </c>
      <c r="O525" s="1">
        <v>44837</v>
      </c>
      <c r="P525" s="1">
        <v>44841</v>
      </c>
      <c r="Q525" s="1">
        <v>44866</v>
      </c>
      <c r="R525" s="1">
        <v>44894</v>
      </c>
      <c r="S525" s="1">
        <v>44901</v>
      </c>
      <c r="T525" s="1">
        <v>44840</v>
      </c>
      <c r="U525" s="1">
        <v>44865</v>
      </c>
      <c r="V525" s="1">
        <v>44865</v>
      </c>
      <c r="W525" s="1" t="str">
        <f t="shared" si="48"/>
        <v>octobre</v>
      </c>
      <c r="X525" s="1" t="str">
        <f t="shared" si="49"/>
        <v>octobre</v>
      </c>
      <c r="Y525" s="1" t="str">
        <f t="shared" si="50"/>
        <v>2022</v>
      </c>
      <c r="Z525" s="1" t="str">
        <f t="shared" si="51"/>
        <v>2022</v>
      </c>
      <c r="AA525" t="str" cm="1">
        <f t="array" ref="AA525">_xlfn.IFS(COUNTIF(Feuil2!A$1:A$30,C525)&gt;0,Feuil2!$A$1,COUNTIF(Feuil2!B$1:B$30,C525)&gt;0,Feuil2!$B$1,COUNTIF(Feuil2!C$1:C$30,C525)&gt;0,Feuil2!$C$1,COUNTIF(Feuil2!D$1:D$30,C525)&gt;0,Feuil2!$D$1,COUNTIF(Feuil2!E$1:E$30,C525)&gt;0,Feuil2!$E$1)</f>
        <v>L'Oréal</v>
      </c>
      <c r="AB525" t="str">
        <f t="shared" si="52"/>
        <v>L'Oréal</v>
      </c>
      <c r="AC525" s="2">
        <f t="shared" si="53"/>
        <v>5.8333333333333327E-2</v>
      </c>
    </row>
    <row r="526" spans="1:29" x14ac:dyDescent="0.2">
      <c r="A526" s="1">
        <v>44838</v>
      </c>
      <c r="B526">
        <v>46886</v>
      </c>
      <c r="C526" t="s">
        <v>531</v>
      </c>
      <c r="D526" t="s">
        <v>537</v>
      </c>
      <c r="E526" t="s">
        <v>1177</v>
      </c>
      <c r="F526" t="s">
        <v>37</v>
      </c>
      <c r="H526" t="s">
        <v>26</v>
      </c>
      <c r="I526" t="s">
        <v>126</v>
      </c>
      <c r="J526" t="s">
        <v>522</v>
      </c>
      <c r="K526" t="s">
        <v>65</v>
      </c>
      <c r="L526">
        <v>1</v>
      </c>
      <c r="N526" s="2">
        <v>8.3333333333333329E-2</v>
      </c>
      <c r="O526" s="1">
        <v>44838</v>
      </c>
      <c r="P526" s="1">
        <v>44844</v>
      </c>
      <c r="Q526" s="1">
        <v>44852</v>
      </c>
      <c r="R526" s="1">
        <v>44880</v>
      </c>
      <c r="S526" s="1">
        <v>44886</v>
      </c>
      <c r="T526" s="1">
        <v>44844</v>
      </c>
      <c r="U526" s="1">
        <v>44851</v>
      </c>
      <c r="V526" s="1">
        <v>44851</v>
      </c>
      <c r="W526" s="1" t="str">
        <f t="shared" si="48"/>
        <v>octobre</v>
      </c>
      <c r="X526" s="1" t="str">
        <f t="shared" si="49"/>
        <v>octobre</v>
      </c>
      <c r="Y526" s="1" t="str">
        <f t="shared" si="50"/>
        <v>2022</v>
      </c>
      <c r="Z526" s="1" t="str">
        <f t="shared" si="51"/>
        <v>2022</v>
      </c>
      <c r="AA526" t="str" cm="1">
        <f t="array" ref="AA526">_xlfn.IFS(COUNTIF(Feuil2!A$1:A$30,C526)&gt;0,Feuil2!$A$1,COUNTIF(Feuil2!B$1:B$30,C526)&gt;0,Feuil2!$B$1,COUNTIF(Feuil2!C$1:C$30,C526)&gt;0,Feuil2!$C$1,COUNTIF(Feuil2!D$1:D$30,C526)&gt;0,Feuil2!$D$1,COUNTIF(Feuil2!E$1:E$30,C526)&gt;0,Feuil2!$E$1)</f>
        <v>L'Oréal</v>
      </c>
      <c r="AB526" t="str">
        <f t="shared" si="52"/>
        <v>L'Oréal</v>
      </c>
      <c r="AC526" s="2">
        <f t="shared" si="53"/>
        <v>0.11666666666666665</v>
      </c>
    </row>
    <row r="527" spans="1:29" x14ac:dyDescent="0.2">
      <c r="A527" s="1">
        <v>44838</v>
      </c>
      <c r="B527">
        <v>46887</v>
      </c>
      <c r="C527" t="s">
        <v>531</v>
      </c>
      <c r="D527" t="s">
        <v>537</v>
      </c>
      <c r="E527" t="s">
        <v>151</v>
      </c>
      <c r="F527" t="s">
        <v>97</v>
      </c>
      <c r="H527" t="s">
        <v>26</v>
      </c>
      <c r="I527" t="s">
        <v>126</v>
      </c>
      <c r="J527" t="s">
        <v>522</v>
      </c>
      <c r="K527" t="s">
        <v>65</v>
      </c>
      <c r="L527">
        <v>1</v>
      </c>
      <c r="N527" s="2">
        <v>4.1666666666666664E-2</v>
      </c>
      <c r="O527" s="1">
        <v>44838</v>
      </c>
      <c r="P527" s="1">
        <v>44844</v>
      </c>
      <c r="Q527" s="1">
        <v>44844</v>
      </c>
      <c r="R527" s="1">
        <v>44868</v>
      </c>
      <c r="S527" s="1">
        <v>44893</v>
      </c>
      <c r="T527" s="1">
        <v>44839</v>
      </c>
      <c r="U527" s="1">
        <v>44846</v>
      </c>
      <c r="V527" s="1">
        <v>44847</v>
      </c>
      <c r="W527" s="1" t="str">
        <f t="shared" si="48"/>
        <v>octobre</v>
      </c>
      <c r="X527" s="1" t="str">
        <f t="shared" si="49"/>
        <v>octobre</v>
      </c>
      <c r="Y527" s="1" t="str">
        <f t="shared" si="50"/>
        <v>2022</v>
      </c>
      <c r="Z527" s="1" t="str">
        <f t="shared" si="51"/>
        <v>2022</v>
      </c>
      <c r="AA527" t="str" cm="1">
        <f t="array" ref="AA527">_xlfn.IFS(COUNTIF(Feuil2!A$1:A$30,C527)&gt;0,Feuil2!$A$1,COUNTIF(Feuil2!B$1:B$30,C527)&gt;0,Feuil2!$B$1,COUNTIF(Feuil2!C$1:C$30,C527)&gt;0,Feuil2!$C$1,COUNTIF(Feuil2!D$1:D$30,C527)&gt;0,Feuil2!$D$1,COUNTIF(Feuil2!E$1:E$30,C527)&gt;0,Feuil2!$E$1)</f>
        <v>L'Oréal</v>
      </c>
      <c r="AB527" t="str">
        <f t="shared" si="52"/>
        <v>L'Oréal</v>
      </c>
      <c r="AC527" s="2">
        <f t="shared" si="53"/>
        <v>5.8333333333333327E-2</v>
      </c>
    </row>
    <row r="528" spans="1:29" x14ac:dyDescent="0.2">
      <c r="A528" s="1">
        <v>44796</v>
      </c>
      <c r="B528">
        <v>46519</v>
      </c>
      <c r="C528" t="s">
        <v>652</v>
      </c>
      <c r="D528" t="s">
        <v>653</v>
      </c>
      <c r="E528" t="s">
        <v>85</v>
      </c>
      <c r="F528" t="s">
        <v>400</v>
      </c>
      <c r="H528" t="s">
        <v>26</v>
      </c>
      <c r="I528" t="s">
        <v>126</v>
      </c>
      <c r="J528" t="s">
        <v>453</v>
      </c>
      <c r="K528" t="s">
        <v>65</v>
      </c>
      <c r="L528">
        <v>1</v>
      </c>
      <c r="N528" s="2">
        <v>2.0833333333333332E-2</v>
      </c>
      <c r="O528" s="1">
        <v>44832</v>
      </c>
      <c r="P528" s="1">
        <v>44832</v>
      </c>
      <c r="Q528" s="1">
        <v>44837</v>
      </c>
      <c r="R528" s="1">
        <v>44859</v>
      </c>
      <c r="S528" s="1">
        <v>44866</v>
      </c>
      <c r="T528" s="1">
        <v>44833</v>
      </c>
      <c r="U528" s="1">
        <v>44845</v>
      </c>
      <c r="V528" s="1">
        <v>44846</v>
      </c>
      <c r="W528" s="1" t="str">
        <f t="shared" si="48"/>
        <v>août</v>
      </c>
      <c r="X528" s="1" t="str">
        <f t="shared" si="49"/>
        <v>octobre</v>
      </c>
      <c r="Y528" s="1" t="str">
        <f t="shared" si="50"/>
        <v>2022</v>
      </c>
      <c r="Z528" s="1" t="str">
        <f t="shared" si="51"/>
        <v>2022</v>
      </c>
      <c r="AA528" t="e" cm="1">
        <f t="array" ref="AA528">_xlfn.IFS(COUNTIF(Feuil2!A$1:A$30,C528)&gt;0,Feuil2!$A$1,COUNTIF(Feuil2!B$1:B$30,C528)&gt;0,Feuil2!$B$1,COUNTIF(Feuil2!C$1:C$30,C528)&gt;0,Feuil2!$C$1,COUNTIF(Feuil2!D$1:D$30,C528)&gt;0,Feuil2!$D$1,COUNTIF(Feuil2!E$1:E$30,C528)&gt;0,Feuil2!$E$1)</f>
        <v>#N/A</v>
      </c>
      <c r="AB528" t="str">
        <f t="shared" si="52"/>
        <v>Decleor</v>
      </c>
      <c r="AC528" s="2">
        <f t="shared" si="53"/>
        <v>2.9166666666666664E-2</v>
      </c>
    </row>
    <row r="529" spans="1:29" x14ac:dyDescent="0.2">
      <c r="A529" s="1">
        <v>44847</v>
      </c>
      <c r="B529">
        <v>46947</v>
      </c>
      <c r="C529" t="s">
        <v>598</v>
      </c>
      <c r="D529" t="s">
        <v>421</v>
      </c>
      <c r="E529" t="s">
        <v>59</v>
      </c>
      <c r="F529" t="s">
        <v>174</v>
      </c>
      <c r="H529" t="s">
        <v>26</v>
      </c>
      <c r="I529" t="s">
        <v>126</v>
      </c>
      <c r="J529" t="s">
        <v>577</v>
      </c>
      <c r="K529" t="s">
        <v>65</v>
      </c>
      <c r="L529">
        <v>2</v>
      </c>
      <c r="N529" s="2">
        <v>6.25E-2</v>
      </c>
      <c r="O529" s="1">
        <v>44847</v>
      </c>
      <c r="P529" s="1">
        <v>44851</v>
      </c>
      <c r="Q529" s="1">
        <v>44853</v>
      </c>
      <c r="R529" s="1">
        <v>44874</v>
      </c>
      <c r="S529" s="1">
        <v>44879</v>
      </c>
      <c r="T529" s="1">
        <v>44821</v>
      </c>
      <c r="U529" s="1">
        <v>44855</v>
      </c>
      <c r="V529" s="1">
        <v>44855</v>
      </c>
      <c r="W529" s="1" t="str">
        <f t="shared" si="48"/>
        <v>octobre</v>
      </c>
      <c r="X529" s="1" t="str">
        <f t="shared" si="49"/>
        <v>octobre</v>
      </c>
      <c r="Y529" s="1" t="str">
        <f t="shared" si="50"/>
        <v>2022</v>
      </c>
      <c r="Z529" s="1" t="str">
        <f t="shared" si="51"/>
        <v>2022</v>
      </c>
      <c r="AA529" t="e" cm="1">
        <f t="array" ref="AA529">_xlfn.IFS(COUNTIF(Feuil2!A$1:A$30,C529)&gt;0,Feuil2!$A$1,COUNTIF(Feuil2!B$1:B$30,C529)&gt;0,Feuil2!$B$1,COUNTIF(Feuil2!C$1:C$30,C529)&gt;0,Feuil2!$C$1,COUNTIF(Feuil2!D$1:D$30,C529)&gt;0,Feuil2!$D$1,COUNTIF(Feuil2!E$1:E$30,C529)&gt;0,Feuil2!$E$1)</f>
        <v>#N/A</v>
      </c>
      <c r="AB529" t="str">
        <f t="shared" si="52"/>
        <v>Caron</v>
      </c>
      <c r="AC529" s="2">
        <f t="shared" si="53"/>
        <v>8.7499999999999994E-2</v>
      </c>
    </row>
    <row r="530" spans="1:29" x14ac:dyDescent="0.2">
      <c r="A530" s="1">
        <v>44847</v>
      </c>
      <c r="B530">
        <v>46955</v>
      </c>
      <c r="C530" t="s">
        <v>654</v>
      </c>
      <c r="D530" t="s">
        <v>655</v>
      </c>
      <c r="E530" t="s">
        <v>59</v>
      </c>
      <c r="F530" t="s">
        <v>53</v>
      </c>
      <c r="H530" t="s">
        <v>26</v>
      </c>
      <c r="I530" t="s">
        <v>126</v>
      </c>
      <c r="J530" t="s">
        <v>453</v>
      </c>
      <c r="K530" t="s">
        <v>65</v>
      </c>
      <c r="L530">
        <v>1</v>
      </c>
      <c r="N530" s="2">
        <v>1.0416666666666666E-2</v>
      </c>
      <c r="O530" s="1">
        <v>44847</v>
      </c>
      <c r="P530" s="1">
        <v>44848</v>
      </c>
      <c r="Q530" s="1">
        <v>44848</v>
      </c>
      <c r="R530" s="1">
        <v>44853</v>
      </c>
      <c r="S530" s="1">
        <v>44856</v>
      </c>
      <c r="T530" s="1">
        <v>44847</v>
      </c>
      <c r="U530" s="1">
        <v>44847</v>
      </c>
      <c r="V530" s="1">
        <v>44847</v>
      </c>
      <c r="W530" s="1" t="str">
        <f t="shared" si="48"/>
        <v>octobre</v>
      </c>
      <c r="X530" s="1" t="str">
        <f t="shared" si="49"/>
        <v>octobre</v>
      </c>
      <c r="Y530" s="1" t="str">
        <f t="shared" si="50"/>
        <v>2022</v>
      </c>
      <c r="Z530" s="1" t="str">
        <f t="shared" si="51"/>
        <v>2022</v>
      </c>
      <c r="AA530" t="e" cm="1">
        <f t="array" ref="AA530">_xlfn.IFS(COUNTIF(Feuil2!A$1:A$30,C530)&gt;0,Feuil2!$A$1,COUNTIF(Feuil2!B$1:B$30,C530)&gt;0,Feuil2!$B$1,COUNTIF(Feuil2!C$1:C$30,C530)&gt;0,Feuil2!$C$1,COUNTIF(Feuil2!D$1:D$30,C530)&gt;0,Feuil2!$D$1,COUNTIF(Feuil2!E$1:E$30,C530)&gt;0,Feuil2!$E$1)</f>
        <v>#N/A</v>
      </c>
      <c r="AB530" t="str">
        <f t="shared" si="52"/>
        <v>MARTIN MARGIELA</v>
      </c>
      <c r="AC530" s="2">
        <f t="shared" si="53"/>
        <v>1.4583333333333332E-2</v>
      </c>
    </row>
    <row r="531" spans="1:29" x14ac:dyDescent="0.2">
      <c r="A531" s="1">
        <v>44848</v>
      </c>
      <c r="B531">
        <v>46962</v>
      </c>
      <c r="C531" t="s">
        <v>124</v>
      </c>
      <c r="D531" t="s">
        <v>421</v>
      </c>
      <c r="E531" t="s">
        <v>59</v>
      </c>
      <c r="F531" t="s">
        <v>97</v>
      </c>
      <c r="G531" t="s">
        <v>656</v>
      </c>
      <c r="H531" t="s">
        <v>26</v>
      </c>
      <c r="I531" t="s">
        <v>126</v>
      </c>
      <c r="J531" t="s">
        <v>611</v>
      </c>
      <c r="K531" t="s">
        <v>65</v>
      </c>
      <c r="L531">
        <v>1</v>
      </c>
      <c r="N531" s="2">
        <v>8.3333333333333329E-2</v>
      </c>
      <c r="O531" s="1">
        <v>44848</v>
      </c>
      <c r="P531" s="1">
        <v>44848</v>
      </c>
      <c r="Q531" s="1">
        <v>44848</v>
      </c>
      <c r="R531" s="1">
        <v>44853</v>
      </c>
      <c r="S531" s="1">
        <v>44854</v>
      </c>
      <c r="T531" s="1">
        <v>44848</v>
      </c>
      <c r="U531" s="1">
        <v>44848</v>
      </c>
      <c r="V531" s="1">
        <v>44848</v>
      </c>
      <c r="W531" s="1" t="str">
        <f t="shared" si="48"/>
        <v>octobre</v>
      </c>
      <c r="X531" s="1" t="str">
        <f t="shared" si="49"/>
        <v>octobre</v>
      </c>
      <c r="Y531" s="1" t="str">
        <f t="shared" si="50"/>
        <v>2022</v>
      </c>
      <c r="Z531" s="1" t="str">
        <f t="shared" si="51"/>
        <v>2022</v>
      </c>
      <c r="AA531" t="e" cm="1">
        <f t="array" ref="AA531">_xlfn.IFS(COUNTIF(Feuil2!A$1:A$30,C531)&gt;0,Feuil2!$A$1,COUNTIF(Feuil2!B$1:B$30,C531)&gt;0,Feuil2!$B$1,COUNTIF(Feuil2!C$1:C$30,C531)&gt;0,Feuil2!$C$1,COUNTIF(Feuil2!D$1:D$30,C531)&gt;0,Feuil2!$D$1,COUNTIF(Feuil2!E$1:E$30,C531)&gt;0,Feuil2!$E$1)</f>
        <v>#N/A</v>
      </c>
      <c r="AB531" t="str">
        <f t="shared" si="52"/>
        <v>Dior</v>
      </c>
      <c r="AC531" s="2">
        <f t="shared" si="53"/>
        <v>0.11666666666666665</v>
      </c>
    </row>
    <row r="532" spans="1:29" x14ac:dyDescent="0.2">
      <c r="A532" s="1">
        <v>44848</v>
      </c>
      <c r="B532">
        <v>46967</v>
      </c>
      <c r="C532" t="s">
        <v>124</v>
      </c>
      <c r="D532" t="s">
        <v>421</v>
      </c>
      <c r="E532" t="s">
        <v>225</v>
      </c>
      <c r="F532" t="s">
        <v>110</v>
      </c>
      <c r="H532" t="s">
        <v>38</v>
      </c>
      <c r="I532" t="s">
        <v>126</v>
      </c>
      <c r="J532" t="s">
        <v>657</v>
      </c>
      <c r="K532" t="s">
        <v>65</v>
      </c>
      <c r="L532">
        <v>2</v>
      </c>
      <c r="N532" s="2">
        <v>0.125</v>
      </c>
      <c r="O532" s="1">
        <v>44848</v>
      </c>
      <c r="P532" s="1">
        <v>44853</v>
      </c>
      <c r="Q532" s="1">
        <v>44855</v>
      </c>
      <c r="R532" s="1">
        <v>44867</v>
      </c>
      <c r="S532" s="1">
        <v>44867</v>
      </c>
      <c r="T532" s="1">
        <v>44852</v>
      </c>
      <c r="U532" s="1">
        <v>44886</v>
      </c>
      <c r="V532" s="1">
        <v>44886</v>
      </c>
      <c r="W532" s="1" t="str">
        <f t="shared" si="48"/>
        <v>octobre</v>
      </c>
      <c r="X532" s="1" t="str">
        <f t="shared" si="49"/>
        <v>novembre</v>
      </c>
      <c r="Y532" s="1" t="str">
        <f t="shared" si="50"/>
        <v>2022</v>
      </c>
      <c r="Z532" s="1" t="str">
        <f t="shared" si="51"/>
        <v>2022</v>
      </c>
      <c r="AA532" t="e" cm="1">
        <f t="array" ref="AA532">_xlfn.IFS(COUNTIF(Feuil2!A$1:A$30,C532)&gt;0,Feuil2!$A$1,COUNTIF(Feuil2!B$1:B$30,C532)&gt;0,Feuil2!$B$1,COUNTIF(Feuil2!C$1:C$30,C532)&gt;0,Feuil2!$C$1,COUNTIF(Feuil2!D$1:D$30,C532)&gt;0,Feuil2!$D$1,COUNTIF(Feuil2!E$1:E$30,C532)&gt;0,Feuil2!$E$1)</f>
        <v>#N/A</v>
      </c>
      <c r="AB532" t="str">
        <f t="shared" si="52"/>
        <v>Dior</v>
      </c>
      <c r="AC532" s="2">
        <f t="shared" si="53"/>
        <v>0.17499999999999999</v>
      </c>
    </row>
    <row r="533" spans="1:29" x14ac:dyDescent="0.2">
      <c r="A533" s="1">
        <v>44855</v>
      </c>
      <c r="B533">
        <v>47025</v>
      </c>
      <c r="C533" t="s">
        <v>255</v>
      </c>
      <c r="D533" t="s">
        <v>658</v>
      </c>
      <c r="E533" t="s">
        <v>24</v>
      </c>
      <c r="F533" t="s">
        <v>648</v>
      </c>
      <c r="G533" t="s">
        <v>659</v>
      </c>
      <c r="H533" t="s">
        <v>26</v>
      </c>
      <c r="I533" t="s">
        <v>126</v>
      </c>
      <c r="J533" t="s">
        <v>439</v>
      </c>
      <c r="K533" t="s">
        <v>65</v>
      </c>
      <c r="L533">
        <v>2</v>
      </c>
      <c r="N533" s="2">
        <v>0.13541666666666666</v>
      </c>
      <c r="O533" s="1">
        <v>44858</v>
      </c>
      <c r="P533" s="1">
        <v>44859</v>
      </c>
      <c r="Q533" s="1">
        <v>44859</v>
      </c>
      <c r="R533" s="1">
        <v>44880</v>
      </c>
      <c r="S533" s="1">
        <v>44893</v>
      </c>
      <c r="T533" s="1">
        <v>44858</v>
      </c>
      <c r="U533" s="1">
        <v>44859</v>
      </c>
      <c r="V533" s="1">
        <v>44861</v>
      </c>
      <c r="W533" s="1" t="str">
        <f t="shared" si="48"/>
        <v>octobre</v>
      </c>
      <c r="X533" s="1" t="str">
        <f t="shared" si="49"/>
        <v>octobre</v>
      </c>
      <c r="Y533" s="1" t="str">
        <f t="shared" si="50"/>
        <v>2022</v>
      </c>
      <c r="Z533" s="1" t="str">
        <f t="shared" si="51"/>
        <v>2022</v>
      </c>
      <c r="AA533" t="e" cm="1">
        <f t="array" ref="AA533">_xlfn.IFS(COUNTIF(Feuil2!A$1:A$30,C533)&gt;0,Feuil2!$A$1,COUNTIF(Feuil2!B$1:B$30,C533)&gt;0,Feuil2!$B$1,COUNTIF(Feuil2!C$1:C$30,C533)&gt;0,Feuil2!$C$1,COUNTIF(Feuil2!D$1:D$30,C533)&gt;0,Feuil2!$D$1,COUNTIF(Feuil2!E$1:E$30,C533)&gt;0,Feuil2!$E$1)</f>
        <v>#N/A</v>
      </c>
      <c r="AB533" t="str">
        <f t="shared" si="52"/>
        <v>Estee Lauder</v>
      </c>
      <c r="AC533" s="2">
        <f t="shared" si="53"/>
        <v>0.1895833333333333</v>
      </c>
    </row>
    <row r="534" spans="1:29" x14ac:dyDescent="0.2">
      <c r="A534" s="1">
        <v>44855</v>
      </c>
      <c r="B534">
        <v>47026</v>
      </c>
      <c r="C534" t="s">
        <v>124</v>
      </c>
      <c r="D534" t="s">
        <v>639</v>
      </c>
      <c r="E534" t="s">
        <v>344</v>
      </c>
      <c r="F534" t="s">
        <v>152</v>
      </c>
      <c r="H534" t="s">
        <v>26</v>
      </c>
      <c r="I534" t="s">
        <v>126</v>
      </c>
      <c r="J534" t="s">
        <v>453</v>
      </c>
      <c r="K534" t="s">
        <v>65</v>
      </c>
      <c r="L534">
        <v>1</v>
      </c>
      <c r="N534" s="2">
        <v>2.0833333333333332E-2</v>
      </c>
      <c r="O534" s="1">
        <v>44855</v>
      </c>
      <c r="P534" s="1">
        <v>44859</v>
      </c>
      <c r="Q534" s="1">
        <v>44859</v>
      </c>
      <c r="R534" s="1">
        <v>44880</v>
      </c>
      <c r="S534" s="1">
        <v>44886</v>
      </c>
      <c r="T534" s="1">
        <v>44858</v>
      </c>
      <c r="U534" s="1">
        <v>44859</v>
      </c>
      <c r="V534" s="1">
        <v>44860</v>
      </c>
      <c r="W534" s="1" t="str">
        <f t="shared" si="48"/>
        <v>octobre</v>
      </c>
      <c r="X534" s="1" t="str">
        <f t="shared" si="49"/>
        <v>octobre</v>
      </c>
      <c r="Y534" s="1" t="str">
        <f t="shared" si="50"/>
        <v>2022</v>
      </c>
      <c r="Z534" s="1" t="str">
        <f t="shared" si="51"/>
        <v>2022</v>
      </c>
      <c r="AA534" t="e" cm="1">
        <f t="array" ref="AA534">_xlfn.IFS(COUNTIF(Feuil2!A$1:A$30,C534)&gt;0,Feuil2!$A$1,COUNTIF(Feuil2!B$1:B$30,C534)&gt;0,Feuil2!$B$1,COUNTIF(Feuil2!C$1:C$30,C534)&gt;0,Feuil2!$C$1,COUNTIF(Feuil2!D$1:D$30,C534)&gt;0,Feuil2!$D$1,COUNTIF(Feuil2!E$1:E$30,C534)&gt;0,Feuil2!$E$1)</f>
        <v>#N/A</v>
      </c>
      <c r="AB534" t="str">
        <f t="shared" si="52"/>
        <v>Dior</v>
      </c>
      <c r="AC534" s="2">
        <f t="shared" si="53"/>
        <v>2.9166666666666664E-2</v>
      </c>
    </row>
    <row r="535" spans="1:29" x14ac:dyDescent="0.2">
      <c r="A535" s="1">
        <v>44858</v>
      </c>
      <c r="B535">
        <v>47036</v>
      </c>
      <c r="C535" t="s">
        <v>905</v>
      </c>
      <c r="D535" t="s">
        <v>434</v>
      </c>
      <c r="E535" t="s">
        <v>1179</v>
      </c>
      <c r="F535" t="s">
        <v>97</v>
      </c>
      <c r="H535" t="s">
        <v>26</v>
      </c>
      <c r="I535" t="s">
        <v>126</v>
      </c>
      <c r="J535" t="s">
        <v>448</v>
      </c>
      <c r="K535" t="s">
        <v>65</v>
      </c>
      <c r="L535">
        <v>1</v>
      </c>
      <c r="N535" s="2">
        <v>6.25E-2</v>
      </c>
      <c r="O535" s="1">
        <v>44858</v>
      </c>
      <c r="P535" s="1">
        <v>44862</v>
      </c>
      <c r="Q535" s="1">
        <v>44869</v>
      </c>
      <c r="R535" s="1">
        <v>44886</v>
      </c>
      <c r="S535" s="1">
        <v>44893</v>
      </c>
      <c r="T535" s="1">
        <v>44859</v>
      </c>
      <c r="U535" s="1">
        <v>44874</v>
      </c>
      <c r="V535" s="1">
        <v>44874</v>
      </c>
      <c r="W535" s="1" t="str">
        <f t="shared" si="48"/>
        <v>octobre</v>
      </c>
      <c r="X535" s="1" t="str">
        <f t="shared" si="49"/>
        <v>novembre</v>
      </c>
      <c r="Y535" s="1" t="str">
        <f t="shared" si="50"/>
        <v>2022</v>
      </c>
      <c r="Z535" s="1" t="str">
        <f t="shared" si="51"/>
        <v>2022</v>
      </c>
      <c r="AA535" t="e" cm="1">
        <f t="array" ref="AA535">_xlfn.IFS(COUNTIF(Feuil2!A$1:A$30,C535)&gt;0,Feuil2!$A$1,COUNTIF(Feuil2!B$1:B$30,C535)&gt;0,Feuil2!$B$1,COUNTIF(Feuil2!C$1:C$30,C535)&gt;0,Feuil2!$C$1,COUNTIF(Feuil2!D$1:D$30,C535)&gt;0,Feuil2!$D$1,COUNTIF(Feuil2!E$1:E$30,C535)&gt;0,Feuil2!$E$1)</f>
        <v>#N/A</v>
      </c>
      <c r="AB535" t="str">
        <f t="shared" si="52"/>
        <v>CellCosmet</v>
      </c>
      <c r="AC535" s="2">
        <f t="shared" si="53"/>
        <v>8.7499999999999994E-2</v>
      </c>
    </row>
    <row r="536" spans="1:29" x14ac:dyDescent="0.2">
      <c r="A536" s="1">
        <v>44817</v>
      </c>
      <c r="B536">
        <v>46679</v>
      </c>
      <c r="C536" t="s">
        <v>124</v>
      </c>
      <c r="D536" t="s">
        <v>660</v>
      </c>
      <c r="E536" t="s">
        <v>24</v>
      </c>
      <c r="F536" t="s">
        <v>115</v>
      </c>
      <c r="H536" t="s">
        <v>26</v>
      </c>
      <c r="I536" t="s">
        <v>126</v>
      </c>
      <c r="J536" t="s">
        <v>611</v>
      </c>
      <c r="K536" t="s">
        <v>65</v>
      </c>
      <c r="L536">
        <v>1</v>
      </c>
      <c r="N536" s="2">
        <v>3.125E-2</v>
      </c>
      <c r="O536" s="1"/>
      <c r="P536" s="1">
        <v>44823</v>
      </c>
      <c r="Q536" s="1">
        <v>44853</v>
      </c>
      <c r="R536" s="1">
        <v>44881</v>
      </c>
      <c r="S536" s="1">
        <v>44887</v>
      </c>
      <c r="T536" s="1">
        <v>44841</v>
      </c>
      <c r="U536" s="1">
        <v>44841</v>
      </c>
      <c r="V536" s="1">
        <v>44841</v>
      </c>
      <c r="W536" s="1" t="str">
        <f t="shared" si="48"/>
        <v>septembre</v>
      </c>
      <c r="X536" s="1" t="str">
        <f t="shared" si="49"/>
        <v>octobre</v>
      </c>
      <c r="Y536" s="1" t="str">
        <f t="shared" si="50"/>
        <v>2022</v>
      </c>
      <c r="Z536" s="1" t="str">
        <f t="shared" si="51"/>
        <v>2022</v>
      </c>
      <c r="AA536" t="e" cm="1">
        <f t="array" ref="AA536">_xlfn.IFS(COUNTIF(Feuil2!A$1:A$30,C536)&gt;0,Feuil2!$A$1,COUNTIF(Feuil2!B$1:B$30,C536)&gt;0,Feuil2!$B$1,COUNTIF(Feuil2!C$1:C$30,C536)&gt;0,Feuil2!$C$1,COUNTIF(Feuil2!D$1:D$30,C536)&gt;0,Feuil2!$D$1,COUNTIF(Feuil2!E$1:E$30,C536)&gt;0,Feuil2!$E$1)</f>
        <v>#N/A</v>
      </c>
      <c r="AB536" t="str">
        <f t="shared" si="52"/>
        <v>Dior</v>
      </c>
      <c r="AC536" s="2">
        <f t="shared" si="53"/>
        <v>4.3749999999999997E-2</v>
      </c>
    </row>
    <row r="537" spans="1:29" x14ac:dyDescent="0.2">
      <c r="A537" s="1">
        <v>44817</v>
      </c>
      <c r="B537">
        <v>46680</v>
      </c>
      <c r="C537" t="s">
        <v>124</v>
      </c>
      <c r="D537" t="s">
        <v>661</v>
      </c>
      <c r="E537" t="s">
        <v>24</v>
      </c>
      <c r="F537" t="s">
        <v>116</v>
      </c>
      <c r="G537" t="s">
        <v>662</v>
      </c>
      <c r="H537" t="s">
        <v>26</v>
      </c>
      <c r="I537" t="s">
        <v>126</v>
      </c>
      <c r="J537" t="s">
        <v>611</v>
      </c>
      <c r="K537" t="s">
        <v>65</v>
      </c>
      <c r="L537">
        <v>5</v>
      </c>
      <c r="N537" s="2">
        <v>0.19791666666666666</v>
      </c>
      <c r="O537" s="1"/>
      <c r="P537" s="1">
        <v>44823</v>
      </c>
      <c r="Q537" s="1">
        <v>44853</v>
      </c>
      <c r="R537" s="1">
        <v>44881</v>
      </c>
      <c r="S537" s="1">
        <v>44887</v>
      </c>
      <c r="T537" s="1">
        <v>44841</v>
      </c>
      <c r="U537" s="1">
        <v>44858</v>
      </c>
      <c r="V537" s="1">
        <v>44858</v>
      </c>
      <c r="W537" s="1" t="str">
        <f t="shared" si="48"/>
        <v>septembre</v>
      </c>
      <c r="X537" s="1" t="str">
        <f t="shared" si="49"/>
        <v>octobre</v>
      </c>
      <c r="Y537" s="1" t="str">
        <f t="shared" si="50"/>
        <v>2022</v>
      </c>
      <c r="Z537" s="1" t="str">
        <f t="shared" si="51"/>
        <v>2022</v>
      </c>
      <c r="AA537" t="e" cm="1">
        <f t="array" ref="AA537">_xlfn.IFS(COUNTIF(Feuil2!A$1:A$30,C537)&gt;0,Feuil2!$A$1,COUNTIF(Feuil2!B$1:B$30,C537)&gt;0,Feuil2!$B$1,COUNTIF(Feuil2!C$1:C$30,C537)&gt;0,Feuil2!$C$1,COUNTIF(Feuil2!D$1:D$30,C537)&gt;0,Feuil2!$D$1,COUNTIF(Feuil2!E$1:E$30,C537)&gt;0,Feuil2!$E$1)</f>
        <v>#N/A</v>
      </c>
      <c r="AB537" t="str">
        <f t="shared" si="52"/>
        <v>Dior</v>
      </c>
      <c r="AC537" s="2">
        <f t="shared" si="53"/>
        <v>0.27708333333333329</v>
      </c>
    </row>
    <row r="538" spans="1:29" x14ac:dyDescent="0.2">
      <c r="A538" s="1">
        <v>44861</v>
      </c>
      <c r="B538">
        <v>47094</v>
      </c>
      <c r="C538" t="s">
        <v>24</v>
      </c>
      <c r="D538" t="s">
        <v>663</v>
      </c>
      <c r="E538" t="s">
        <v>24</v>
      </c>
      <c r="F538" t="s">
        <v>450</v>
      </c>
      <c r="H538" t="s">
        <v>26</v>
      </c>
      <c r="I538" t="s">
        <v>126</v>
      </c>
      <c r="J538" t="s">
        <v>177</v>
      </c>
      <c r="K538" t="s">
        <v>78</v>
      </c>
      <c r="L538">
        <v>1</v>
      </c>
      <c r="O538" s="1">
        <v>44861</v>
      </c>
      <c r="P538" s="1">
        <v>44861</v>
      </c>
      <c r="Q538" s="1">
        <v>44861</v>
      </c>
      <c r="R538" s="1">
        <v>44867</v>
      </c>
      <c r="S538" s="1">
        <v>44867</v>
      </c>
      <c r="T538" s="1">
        <v>44861</v>
      </c>
      <c r="U538" s="1"/>
      <c r="V538" s="1">
        <v>44862</v>
      </c>
      <c r="W538" s="1" t="str">
        <f t="shared" si="48"/>
        <v>octobre</v>
      </c>
      <c r="X538" s="1" t="str">
        <f t="shared" si="49"/>
        <v>octobre</v>
      </c>
      <c r="Y538" s="1" t="str">
        <f t="shared" si="50"/>
        <v>2022</v>
      </c>
      <c r="Z538" s="1" t="str">
        <f t="shared" si="51"/>
        <v>2022</v>
      </c>
      <c r="AA538" t="str" cm="1">
        <f t="array" ref="AA538">_xlfn.IFS(COUNTIF(Feuil2!A$1:A$30,C538)&gt;0,Feuil2!$A$1,COUNTIF(Feuil2!B$1:B$30,C538)&gt;0,Feuil2!$B$1,COUNTIF(Feuil2!C$1:C$30,C538)&gt;0,Feuil2!$C$1,COUNTIF(Feuil2!D$1:D$30,C538)&gt;0,Feuil2!$D$1,COUNTIF(Feuil2!E$1:E$30,C538)&gt;0,Feuil2!$E$1)</f>
        <v>Sephora</v>
      </c>
      <c r="AB538" t="str">
        <f t="shared" si="52"/>
        <v>Sephora</v>
      </c>
      <c r="AC538" s="2" t="str">
        <f t="shared" si="53"/>
        <v/>
      </c>
    </row>
    <row r="539" spans="1:29" x14ac:dyDescent="0.2">
      <c r="A539" s="1">
        <v>44874</v>
      </c>
      <c r="B539">
        <v>47181</v>
      </c>
      <c r="C539" t="s">
        <v>124</v>
      </c>
      <c r="D539" t="s">
        <v>664</v>
      </c>
      <c r="E539" t="s">
        <v>344</v>
      </c>
      <c r="F539" t="s">
        <v>152</v>
      </c>
      <c r="H539" t="s">
        <v>26</v>
      </c>
      <c r="I539" t="s">
        <v>126</v>
      </c>
      <c r="J539" t="s">
        <v>453</v>
      </c>
      <c r="K539" t="s">
        <v>65</v>
      </c>
      <c r="L539">
        <v>1</v>
      </c>
      <c r="N539" s="2">
        <v>4.1666666666666664E-2</v>
      </c>
      <c r="O539" s="1">
        <v>44874</v>
      </c>
      <c r="P539" s="1">
        <v>44874</v>
      </c>
      <c r="Q539" s="1">
        <v>44875</v>
      </c>
      <c r="R539" s="1">
        <v>44895</v>
      </c>
      <c r="S539" s="1">
        <v>44900</v>
      </c>
      <c r="T539" s="1">
        <v>44874</v>
      </c>
      <c r="U539" s="1">
        <v>44874</v>
      </c>
      <c r="V539" s="1">
        <v>44874</v>
      </c>
      <c r="W539" s="1" t="str">
        <f t="shared" si="48"/>
        <v>novembre</v>
      </c>
      <c r="X539" s="1" t="str">
        <f t="shared" si="49"/>
        <v>novembre</v>
      </c>
      <c r="Y539" s="1" t="str">
        <f t="shared" si="50"/>
        <v>2022</v>
      </c>
      <c r="Z539" s="1" t="str">
        <f t="shared" si="51"/>
        <v>2022</v>
      </c>
      <c r="AA539" t="e" cm="1">
        <f t="array" ref="AA539">_xlfn.IFS(COUNTIF(Feuil2!A$1:A$30,C539)&gt;0,Feuil2!$A$1,COUNTIF(Feuil2!B$1:B$30,C539)&gt;0,Feuil2!$B$1,COUNTIF(Feuil2!C$1:C$30,C539)&gt;0,Feuil2!$C$1,COUNTIF(Feuil2!D$1:D$30,C539)&gt;0,Feuil2!$D$1,COUNTIF(Feuil2!E$1:E$30,C539)&gt;0,Feuil2!$E$1)</f>
        <v>#N/A</v>
      </c>
      <c r="AB539" t="str">
        <f t="shared" si="52"/>
        <v>Dior</v>
      </c>
      <c r="AC539" s="2">
        <f t="shared" si="53"/>
        <v>5.8333333333333327E-2</v>
      </c>
    </row>
    <row r="540" spans="1:29" x14ac:dyDescent="0.2">
      <c r="A540" s="1">
        <v>44881</v>
      </c>
      <c r="B540">
        <v>47200</v>
      </c>
      <c r="C540" t="s">
        <v>665</v>
      </c>
      <c r="E540" t="s">
        <v>74</v>
      </c>
      <c r="F540" t="s">
        <v>666</v>
      </c>
      <c r="H540" t="s">
        <v>26</v>
      </c>
      <c r="I540" t="s">
        <v>126</v>
      </c>
      <c r="J540" t="s">
        <v>431</v>
      </c>
      <c r="K540" t="s">
        <v>65</v>
      </c>
      <c r="L540">
        <v>2</v>
      </c>
      <c r="N540" s="2">
        <v>4.1666666666666664E-2</v>
      </c>
      <c r="O540" s="1">
        <v>44881</v>
      </c>
      <c r="P540" s="1">
        <v>44883</v>
      </c>
      <c r="Q540" s="1">
        <v>44883</v>
      </c>
      <c r="R540" s="1">
        <v>44901</v>
      </c>
      <c r="S540" s="1">
        <v>44907</v>
      </c>
      <c r="T540" s="1">
        <v>44881</v>
      </c>
      <c r="U540" s="1">
        <v>44886</v>
      </c>
      <c r="V540" s="1">
        <v>44886</v>
      </c>
      <c r="W540" s="1" t="str">
        <f t="shared" si="48"/>
        <v>novembre</v>
      </c>
      <c r="X540" s="1" t="str">
        <f t="shared" si="49"/>
        <v>novembre</v>
      </c>
      <c r="Y540" s="1" t="str">
        <f t="shared" si="50"/>
        <v>2022</v>
      </c>
      <c r="Z540" s="1" t="str">
        <f t="shared" si="51"/>
        <v>2022</v>
      </c>
      <c r="AA540" t="e" cm="1">
        <f t="array" ref="AA540">_xlfn.IFS(COUNTIF(Feuil2!A$1:A$30,C540)&gt;0,Feuil2!$A$1,COUNTIF(Feuil2!B$1:B$30,C540)&gt;0,Feuil2!$B$1,COUNTIF(Feuil2!C$1:C$30,C540)&gt;0,Feuil2!$C$1,COUNTIF(Feuil2!D$1:D$30,C540)&gt;0,Feuil2!$D$1,COUNTIF(Feuil2!E$1:E$30,C540)&gt;0,Feuil2!$E$1)</f>
        <v>#N/A</v>
      </c>
      <c r="AB540" t="str">
        <f t="shared" si="52"/>
        <v>Elemis</v>
      </c>
      <c r="AC540" s="2">
        <f t="shared" si="53"/>
        <v>5.8333333333333327E-2</v>
      </c>
    </row>
    <row r="541" spans="1:29" x14ac:dyDescent="0.2">
      <c r="A541" s="1">
        <v>44817</v>
      </c>
      <c r="B541">
        <v>46682</v>
      </c>
      <c r="C541" t="s">
        <v>124</v>
      </c>
      <c r="D541" t="s">
        <v>667</v>
      </c>
      <c r="E541" t="s">
        <v>24</v>
      </c>
      <c r="F541" t="s">
        <v>116</v>
      </c>
      <c r="H541" t="s">
        <v>26</v>
      </c>
      <c r="I541" t="s">
        <v>126</v>
      </c>
      <c r="J541" t="s">
        <v>611</v>
      </c>
      <c r="K541" t="s">
        <v>65</v>
      </c>
      <c r="L541">
        <v>4</v>
      </c>
      <c r="N541" s="2">
        <v>0.16666666666666666</v>
      </c>
      <c r="O541" s="1"/>
      <c r="P541" s="1">
        <v>44823</v>
      </c>
      <c r="Q541" s="1">
        <v>44853</v>
      </c>
      <c r="R541" s="1">
        <v>44881</v>
      </c>
      <c r="S541" s="1">
        <v>44887</v>
      </c>
      <c r="T541" s="1">
        <v>44846</v>
      </c>
      <c r="U541" s="1">
        <v>44853</v>
      </c>
      <c r="V541" s="1">
        <v>44854</v>
      </c>
      <c r="W541" s="1" t="str">
        <f t="shared" si="48"/>
        <v>septembre</v>
      </c>
      <c r="X541" s="1" t="str">
        <f t="shared" si="49"/>
        <v>octobre</v>
      </c>
      <c r="Y541" s="1" t="str">
        <f t="shared" si="50"/>
        <v>2022</v>
      </c>
      <c r="Z541" s="1" t="str">
        <f t="shared" si="51"/>
        <v>2022</v>
      </c>
      <c r="AA541" t="e" cm="1">
        <f t="array" ref="AA541">_xlfn.IFS(COUNTIF(Feuil2!A$1:A$30,C541)&gt;0,Feuil2!$A$1,COUNTIF(Feuil2!B$1:B$30,C541)&gt;0,Feuil2!$B$1,COUNTIF(Feuil2!C$1:C$30,C541)&gt;0,Feuil2!$C$1,COUNTIF(Feuil2!D$1:D$30,C541)&gt;0,Feuil2!$D$1,COUNTIF(Feuil2!E$1:E$30,C541)&gt;0,Feuil2!$E$1)</f>
        <v>#N/A</v>
      </c>
      <c r="AB541" t="str">
        <f t="shared" si="52"/>
        <v>Dior</v>
      </c>
      <c r="AC541" s="2">
        <f t="shared" si="53"/>
        <v>0.23333333333333331</v>
      </c>
    </row>
    <row r="542" spans="1:29" x14ac:dyDescent="0.2">
      <c r="A542" s="1">
        <v>44861</v>
      </c>
      <c r="B542">
        <v>47096</v>
      </c>
      <c r="C542" t="s">
        <v>124</v>
      </c>
      <c r="D542" t="s">
        <v>668</v>
      </c>
      <c r="E542" t="s">
        <v>24</v>
      </c>
      <c r="F542" t="s">
        <v>115</v>
      </c>
      <c r="H542" t="s">
        <v>26</v>
      </c>
      <c r="I542" t="s">
        <v>126</v>
      </c>
      <c r="J542" t="s">
        <v>611</v>
      </c>
      <c r="K542" t="s">
        <v>65</v>
      </c>
      <c r="L542">
        <v>3</v>
      </c>
      <c r="N542" s="2">
        <v>0.16666666666666666</v>
      </c>
      <c r="O542" s="1"/>
      <c r="P542" s="1">
        <v>44872</v>
      </c>
      <c r="Q542" s="1">
        <v>44895</v>
      </c>
      <c r="R542" s="1">
        <v>44923</v>
      </c>
      <c r="S542" s="1">
        <v>44929</v>
      </c>
      <c r="T542" s="1"/>
      <c r="U542" s="1">
        <v>44908</v>
      </c>
      <c r="V542" s="1">
        <v>44910</v>
      </c>
      <c r="W542" s="1" t="str">
        <f t="shared" si="48"/>
        <v>octobre</v>
      </c>
      <c r="X542" s="1" t="str">
        <f t="shared" si="49"/>
        <v>décembre</v>
      </c>
      <c r="Y542" s="1" t="str">
        <f t="shared" si="50"/>
        <v>2022</v>
      </c>
      <c r="Z542" s="1" t="str">
        <f t="shared" si="51"/>
        <v>2022</v>
      </c>
      <c r="AA542" t="e" cm="1">
        <f t="array" ref="AA542">_xlfn.IFS(COUNTIF(Feuil2!A$1:A$30,C542)&gt;0,Feuil2!$A$1,COUNTIF(Feuil2!B$1:B$30,C542)&gt;0,Feuil2!$B$1,COUNTIF(Feuil2!C$1:C$30,C542)&gt;0,Feuil2!$C$1,COUNTIF(Feuil2!D$1:D$30,C542)&gt;0,Feuil2!$D$1,COUNTIF(Feuil2!E$1:E$30,C542)&gt;0,Feuil2!$E$1)</f>
        <v>#N/A</v>
      </c>
      <c r="AB542" t="str">
        <f t="shared" si="52"/>
        <v>Dior</v>
      </c>
      <c r="AC542" s="2">
        <f t="shared" si="53"/>
        <v>0.23333333333333331</v>
      </c>
    </row>
    <row r="543" spans="1:29" x14ac:dyDescent="0.2">
      <c r="A543" s="1">
        <v>44851</v>
      </c>
      <c r="B543">
        <v>46979</v>
      </c>
      <c r="C543" t="s">
        <v>124</v>
      </c>
      <c r="D543" t="s">
        <v>44</v>
      </c>
      <c r="E543" t="s">
        <v>24</v>
      </c>
      <c r="F543" t="s">
        <v>648</v>
      </c>
      <c r="H543" t="s">
        <v>26</v>
      </c>
      <c r="I543" t="s">
        <v>126</v>
      </c>
      <c r="J543" t="s">
        <v>522</v>
      </c>
      <c r="K543" t="s">
        <v>65</v>
      </c>
      <c r="L543">
        <v>6</v>
      </c>
      <c r="N543" s="2">
        <v>1.25</v>
      </c>
      <c r="O543" s="1">
        <v>44851</v>
      </c>
      <c r="P543" s="1">
        <v>44853</v>
      </c>
      <c r="Q543" s="1">
        <v>44902</v>
      </c>
      <c r="R543" s="1">
        <v>44930</v>
      </c>
      <c r="S543" s="1">
        <v>44936</v>
      </c>
      <c r="T543" s="1">
        <v>44853</v>
      </c>
      <c r="U543" s="1">
        <v>44909</v>
      </c>
      <c r="V543" s="1">
        <v>44910</v>
      </c>
      <c r="W543" s="1" t="str">
        <f t="shared" si="48"/>
        <v>octobre</v>
      </c>
      <c r="X543" s="1" t="str">
        <f t="shared" si="49"/>
        <v>décembre</v>
      </c>
      <c r="Y543" s="1" t="str">
        <f t="shared" si="50"/>
        <v>2022</v>
      </c>
      <c r="Z543" s="1" t="str">
        <f t="shared" si="51"/>
        <v>2022</v>
      </c>
      <c r="AA543" t="e" cm="1">
        <f t="array" ref="AA543">_xlfn.IFS(COUNTIF(Feuil2!A$1:A$30,C543)&gt;0,Feuil2!$A$1,COUNTIF(Feuil2!B$1:B$30,C543)&gt;0,Feuil2!$B$1,COUNTIF(Feuil2!C$1:C$30,C543)&gt;0,Feuil2!$C$1,COUNTIF(Feuil2!D$1:D$30,C543)&gt;0,Feuil2!$D$1,COUNTIF(Feuil2!E$1:E$30,C543)&gt;0,Feuil2!$E$1)</f>
        <v>#N/A</v>
      </c>
      <c r="AB543" t="str">
        <f t="shared" si="52"/>
        <v>Dior</v>
      </c>
      <c r="AC543" s="2">
        <f t="shared" si="53"/>
        <v>1.75</v>
      </c>
    </row>
    <row r="544" spans="1:29" x14ac:dyDescent="0.2">
      <c r="A544" s="1">
        <v>44861</v>
      </c>
      <c r="B544">
        <v>47093</v>
      </c>
      <c r="C544" t="s">
        <v>124</v>
      </c>
      <c r="D544" t="s">
        <v>44</v>
      </c>
      <c r="E544" t="s">
        <v>24</v>
      </c>
      <c r="F544" t="s">
        <v>116</v>
      </c>
      <c r="H544" t="s">
        <v>26</v>
      </c>
      <c r="I544" t="s">
        <v>126</v>
      </c>
      <c r="J544" t="s">
        <v>611</v>
      </c>
      <c r="K544" t="s">
        <v>65</v>
      </c>
      <c r="L544">
        <v>5</v>
      </c>
      <c r="N544" s="2">
        <v>0.29166666666666669</v>
      </c>
      <c r="O544" s="1"/>
      <c r="P544" s="1">
        <v>44872</v>
      </c>
      <c r="Q544" s="1">
        <v>44902</v>
      </c>
      <c r="R544" s="1">
        <v>44930</v>
      </c>
      <c r="S544" s="1">
        <v>44936</v>
      </c>
      <c r="T544" s="1"/>
      <c r="U544" s="1">
        <v>44908</v>
      </c>
      <c r="V544" s="1">
        <v>44910</v>
      </c>
      <c r="W544" s="1" t="str">
        <f t="shared" si="48"/>
        <v>octobre</v>
      </c>
      <c r="X544" s="1" t="str">
        <f t="shared" si="49"/>
        <v>décembre</v>
      </c>
      <c r="Y544" s="1" t="str">
        <f t="shared" si="50"/>
        <v>2022</v>
      </c>
      <c r="Z544" s="1" t="str">
        <f t="shared" si="51"/>
        <v>2022</v>
      </c>
      <c r="AA544" t="e" cm="1">
        <f t="array" ref="AA544">_xlfn.IFS(COUNTIF(Feuil2!A$1:A$30,C544)&gt;0,Feuil2!$A$1,COUNTIF(Feuil2!B$1:B$30,C544)&gt;0,Feuil2!$B$1,COUNTIF(Feuil2!C$1:C$30,C544)&gt;0,Feuil2!$C$1,COUNTIF(Feuil2!D$1:D$30,C544)&gt;0,Feuil2!$D$1,COUNTIF(Feuil2!E$1:E$30,C544)&gt;0,Feuil2!$E$1)</f>
        <v>#N/A</v>
      </c>
      <c r="AB544" t="str">
        <f t="shared" si="52"/>
        <v>Dior</v>
      </c>
      <c r="AC544" s="2">
        <f t="shared" si="53"/>
        <v>0.40833333333333333</v>
      </c>
    </row>
    <row r="545" spans="1:29" x14ac:dyDescent="0.2">
      <c r="A545" s="1">
        <v>44861</v>
      </c>
      <c r="B545">
        <v>47095</v>
      </c>
      <c r="C545" t="s">
        <v>124</v>
      </c>
      <c r="D545" t="s">
        <v>44</v>
      </c>
      <c r="E545" t="s">
        <v>24</v>
      </c>
      <c r="F545" t="s">
        <v>115</v>
      </c>
      <c r="H545" t="s">
        <v>26</v>
      </c>
      <c r="I545" t="s">
        <v>126</v>
      </c>
      <c r="J545" t="s">
        <v>611</v>
      </c>
      <c r="K545" t="s">
        <v>65</v>
      </c>
      <c r="L545">
        <v>2</v>
      </c>
      <c r="N545" s="2">
        <v>0.125</v>
      </c>
      <c r="O545" s="1"/>
      <c r="P545" s="1">
        <v>44872</v>
      </c>
      <c r="Q545" s="1">
        <v>44902</v>
      </c>
      <c r="R545" s="1">
        <v>44930</v>
      </c>
      <c r="S545" s="1">
        <v>44936</v>
      </c>
      <c r="T545" s="1"/>
      <c r="U545" s="1">
        <v>44908</v>
      </c>
      <c r="V545" s="1">
        <v>44909</v>
      </c>
      <c r="W545" s="1" t="str">
        <f t="shared" si="48"/>
        <v>octobre</v>
      </c>
      <c r="X545" s="1" t="str">
        <f t="shared" si="49"/>
        <v>décembre</v>
      </c>
      <c r="Y545" s="1" t="str">
        <f t="shared" si="50"/>
        <v>2022</v>
      </c>
      <c r="Z545" s="1" t="str">
        <f t="shared" si="51"/>
        <v>2022</v>
      </c>
      <c r="AA545" t="e" cm="1">
        <f t="array" ref="AA545">_xlfn.IFS(COUNTIF(Feuil2!A$1:A$30,C545)&gt;0,Feuil2!$A$1,COUNTIF(Feuil2!B$1:B$30,C545)&gt;0,Feuil2!$B$1,COUNTIF(Feuil2!C$1:C$30,C545)&gt;0,Feuil2!$C$1,COUNTIF(Feuil2!D$1:D$30,C545)&gt;0,Feuil2!$D$1,COUNTIF(Feuil2!E$1:E$30,C545)&gt;0,Feuil2!$E$1)</f>
        <v>#N/A</v>
      </c>
      <c r="AB545" t="str">
        <f t="shared" si="52"/>
        <v>Dior</v>
      </c>
      <c r="AC545" s="2">
        <f t="shared" si="53"/>
        <v>0.17499999999999999</v>
      </c>
    </row>
    <row r="546" spans="1:29" x14ac:dyDescent="0.2">
      <c r="A546" s="1">
        <v>44861</v>
      </c>
      <c r="B546">
        <v>47097</v>
      </c>
      <c r="C546" t="s">
        <v>124</v>
      </c>
      <c r="D546" t="s">
        <v>634</v>
      </c>
      <c r="E546" t="s">
        <v>24</v>
      </c>
      <c r="F546" t="s">
        <v>115</v>
      </c>
      <c r="H546" t="s">
        <v>26</v>
      </c>
      <c r="I546" t="s">
        <v>126</v>
      </c>
      <c r="J546" t="s">
        <v>611</v>
      </c>
      <c r="K546" t="s">
        <v>65</v>
      </c>
      <c r="L546">
        <v>2</v>
      </c>
      <c r="N546" s="2">
        <v>0.16666666666666666</v>
      </c>
      <c r="O546" s="1"/>
      <c r="P546" s="1">
        <v>44872</v>
      </c>
      <c r="Q546" s="1">
        <v>44902</v>
      </c>
      <c r="R546" s="1">
        <v>44930</v>
      </c>
      <c r="S546" s="1">
        <v>44936</v>
      </c>
      <c r="T546" s="1"/>
      <c r="U546" s="1">
        <v>44908</v>
      </c>
      <c r="V546" s="1">
        <v>44909</v>
      </c>
      <c r="W546" s="1" t="str">
        <f t="shared" si="48"/>
        <v>octobre</v>
      </c>
      <c r="X546" s="1" t="str">
        <f t="shared" si="49"/>
        <v>décembre</v>
      </c>
      <c r="Y546" s="1" t="str">
        <f t="shared" si="50"/>
        <v>2022</v>
      </c>
      <c r="Z546" s="1" t="str">
        <f t="shared" si="51"/>
        <v>2022</v>
      </c>
      <c r="AA546" t="e" cm="1">
        <f t="array" ref="AA546">_xlfn.IFS(COUNTIF(Feuil2!A$1:A$30,C546)&gt;0,Feuil2!$A$1,COUNTIF(Feuil2!B$1:B$30,C546)&gt;0,Feuil2!$B$1,COUNTIF(Feuil2!C$1:C$30,C546)&gt;0,Feuil2!$C$1,COUNTIF(Feuil2!D$1:D$30,C546)&gt;0,Feuil2!$D$1,COUNTIF(Feuil2!E$1:E$30,C546)&gt;0,Feuil2!$E$1)</f>
        <v>#N/A</v>
      </c>
      <c r="AB546" t="str">
        <f t="shared" si="52"/>
        <v>Dior</v>
      </c>
      <c r="AC546" s="2">
        <f t="shared" si="53"/>
        <v>0.23333333333333331</v>
      </c>
    </row>
    <row r="547" spans="1:29" x14ac:dyDescent="0.2">
      <c r="A547" s="1">
        <v>44817</v>
      </c>
      <c r="B547">
        <v>46683</v>
      </c>
      <c r="C547" t="s">
        <v>669</v>
      </c>
      <c r="E547" t="s">
        <v>24</v>
      </c>
      <c r="F547" t="s">
        <v>115</v>
      </c>
      <c r="H547" t="s">
        <v>26</v>
      </c>
      <c r="I547" t="s">
        <v>126</v>
      </c>
      <c r="J547" t="s">
        <v>577</v>
      </c>
      <c r="K547" t="s">
        <v>65</v>
      </c>
      <c r="L547">
        <v>1</v>
      </c>
      <c r="N547" s="2">
        <v>0.125</v>
      </c>
      <c r="O547" s="1">
        <v>44827</v>
      </c>
      <c r="P547" s="1">
        <v>44820</v>
      </c>
      <c r="Q547" s="1">
        <v>44825</v>
      </c>
      <c r="R547" s="1">
        <v>44855</v>
      </c>
      <c r="S547" s="1">
        <v>44865</v>
      </c>
      <c r="T547" s="1">
        <v>44827</v>
      </c>
      <c r="U547" s="1">
        <v>44833</v>
      </c>
      <c r="V547" s="1">
        <v>44833</v>
      </c>
      <c r="W547" s="1" t="str">
        <f t="shared" si="48"/>
        <v>septembre</v>
      </c>
      <c r="X547" s="1" t="str">
        <f t="shared" si="49"/>
        <v>septembre</v>
      </c>
      <c r="Y547" s="1" t="str">
        <f t="shared" si="50"/>
        <v>2022</v>
      </c>
      <c r="Z547" s="1" t="str">
        <f t="shared" si="51"/>
        <v>2022</v>
      </c>
      <c r="AA547" t="e" cm="1">
        <f t="array" ref="AA547">_xlfn.IFS(COUNTIF(Feuil2!A$1:A$30,C547)&gt;0,Feuil2!$A$1,COUNTIF(Feuil2!B$1:B$30,C547)&gt;0,Feuil2!$B$1,COUNTIF(Feuil2!C$1:C$30,C547)&gt;0,Feuil2!$C$1,COUNTIF(Feuil2!D$1:D$30,C547)&gt;0,Feuil2!$D$1,COUNTIF(Feuil2!E$1:E$30,C547)&gt;0,Feuil2!$E$1)</f>
        <v>#N/A</v>
      </c>
      <c r="AB547" t="str">
        <f t="shared" si="52"/>
        <v>Garancia</v>
      </c>
      <c r="AC547" s="2">
        <f t="shared" si="53"/>
        <v>0.17499999999999999</v>
      </c>
    </row>
    <row r="548" spans="1:29" x14ac:dyDescent="0.2">
      <c r="A548" s="1">
        <v>44902</v>
      </c>
      <c r="B548">
        <v>47429</v>
      </c>
      <c r="C548" t="s">
        <v>350</v>
      </c>
      <c r="D548" t="s">
        <v>670</v>
      </c>
      <c r="E548" t="s">
        <v>24</v>
      </c>
      <c r="F548" t="s">
        <v>671</v>
      </c>
      <c r="H548" t="s">
        <v>26</v>
      </c>
      <c r="I548" t="s">
        <v>126</v>
      </c>
      <c r="J548" t="s">
        <v>448</v>
      </c>
      <c r="K548" t="s">
        <v>65</v>
      </c>
      <c r="L548">
        <v>1</v>
      </c>
      <c r="N548" s="2">
        <v>5.2083333333333336E-2</v>
      </c>
      <c r="O548" s="1">
        <v>44902</v>
      </c>
      <c r="P548" s="1">
        <v>44904</v>
      </c>
      <c r="Q548" s="1">
        <v>44907</v>
      </c>
      <c r="R548" s="1">
        <v>44942</v>
      </c>
      <c r="S548" s="1"/>
      <c r="T548" s="1">
        <v>44903</v>
      </c>
      <c r="U548" s="1">
        <v>44910</v>
      </c>
      <c r="V548" s="1">
        <v>44911</v>
      </c>
      <c r="W548" s="1" t="str">
        <f t="shared" si="48"/>
        <v>décembre</v>
      </c>
      <c r="X548" s="1" t="str">
        <f t="shared" si="49"/>
        <v>décembre</v>
      </c>
      <c r="Y548" s="1" t="str">
        <f t="shared" si="50"/>
        <v>2022</v>
      </c>
      <c r="Z548" s="1" t="str">
        <f t="shared" si="51"/>
        <v>2022</v>
      </c>
      <c r="AA548" t="e" cm="1">
        <f t="array" ref="AA548">_xlfn.IFS(COUNTIF(Feuil2!A$1:A$30,C548)&gt;0,Feuil2!$A$1,COUNTIF(Feuil2!B$1:B$30,C548)&gt;0,Feuil2!$B$1,COUNTIF(Feuil2!C$1:C$30,C548)&gt;0,Feuil2!$C$1,COUNTIF(Feuil2!D$1:D$30,C548)&gt;0,Feuil2!$D$1,COUNTIF(Feuil2!E$1:E$30,C548)&gt;0,Feuil2!$E$1)</f>
        <v>#N/A</v>
      </c>
      <c r="AB548" t="str">
        <f t="shared" si="52"/>
        <v>Guerlain</v>
      </c>
      <c r="AC548" s="2">
        <f t="shared" si="53"/>
        <v>7.2916666666666671E-2</v>
      </c>
    </row>
    <row r="549" spans="1:29" x14ac:dyDescent="0.2">
      <c r="A549" s="1">
        <v>44894</v>
      </c>
      <c r="B549">
        <v>47370</v>
      </c>
      <c r="C549" t="s">
        <v>124</v>
      </c>
      <c r="D549" t="s">
        <v>634</v>
      </c>
      <c r="E549" t="s">
        <v>225</v>
      </c>
      <c r="F549" t="s">
        <v>110</v>
      </c>
      <c r="H549" t="s">
        <v>38</v>
      </c>
      <c r="I549" t="s">
        <v>126</v>
      </c>
      <c r="J549" t="s">
        <v>657</v>
      </c>
      <c r="K549" t="s">
        <v>65</v>
      </c>
      <c r="L549">
        <v>1</v>
      </c>
      <c r="N549" s="2">
        <v>8.3333333333333329E-2</v>
      </c>
      <c r="O549" s="1">
        <v>44894</v>
      </c>
      <c r="P549" s="1">
        <v>44900</v>
      </c>
      <c r="Q549" s="1">
        <v>44905</v>
      </c>
      <c r="R549" s="1">
        <v>44937</v>
      </c>
      <c r="S549" s="1">
        <v>44937</v>
      </c>
      <c r="T549" s="1">
        <v>44896</v>
      </c>
      <c r="U549" s="1">
        <v>44911</v>
      </c>
      <c r="V549" s="1">
        <v>44911</v>
      </c>
      <c r="W549" s="1" t="str">
        <f t="shared" si="48"/>
        <v>novembre</v>
      </c>
      <c r="X549" s="1" t="str">
        <f t="shared" si="49"/>
        <v>décembre</v>
      </c>
      <c r="Y549" s="1" t="str">
        <f t="shared" si="50"/>
        <v>2022</v>
      </c>
      <c r="Z549" s="1" t="str">
        <f t="shared" si="51"/>
        <v>2022</v>
      </c>
      <c r="AA549" t="e" cm="1">
        <f t="array" ref="AA549">_xlfn.IFS(COUNTIF(Feuil2!A$1:A$30,C549)&gt;0,Feuil2!$A$1,COUNTIF(Feuil2!B$1:B$30,C549)&gt;0,Feuil2!$B$1,COUNTIF(Feuil2!C$1:C$30,C549)&gt;0,Feuil2!$C$1,COUNTIF(Feuil2!D$1:D$30,C549)&gt;0,Feuil2!$D$1,COUNTIF(Feuil2!E$1:E$30,C549)&gt;0,Feuil2!$E$1)</f>
        <v>#N/A</v>
      </c>
      <c r="AB549" t="str">
        <f t="shared" si="52"/>
        <v>Dior</v>
      </c>
      <c r="AC549" s="2">
        <f t="shared" si="53"/>
        <v>0.11666666666666665</v>
      </c>
    </row>
    <row r="550" spans="1:29" x14ac:dyDescent="0.2">
      <c r="A550" s="1">
        <v>44819</v>
      </c>
      <c r="B550">
        <v>46703</v>
      </c>
      <c r="C550" t="s">
        <v>124</v>
      </c>
      <c r="D550" t="s">
        <v>672</v>
      </c>
      <c r="E550" t="s">
        <v>24</v>
      </c>
      <c r="F550" t="s">
        <v>116</v>
      </c>
      <c r="H550" t="s">
        <v>26</v>
      </c>
      <c r="I550" t="s">
        <v>126</v>
      </c>
      <c r="J550" t="s">
        <v>611</v>
      </c>
      <c r="K550" t="s">
        <v>65</v>
      </c>
      <c r="L550">
        <v>4</v>
      </c>
      <c r="N550" s="2">
        <v>0.16666666666666666</v>
      </c>
      <c r="O550" s="1"/>
      <c r="P550" s="1">
        <v>44845</v>
      </c>
      <c r="Q550" s="1">
        <v>44867</v>
      </c>
      <c r="R550" s="1">
        <v>44895</v>
      </c>
      <c r="S550" s="1">
        <v>44901</v>
      </c>
      <c r="T550" s="1">
        <v>44848</v>
      </c>
      <c r="U550" s="1">
        <v>44853</v>
      </c>
      <c r="V550" s="1">
        <v>44854</v>
      </c>
      <c r="W550" s="1" t="str">
        <f t="shared" si="48"/>
        <v>septembre</v>
      </c>
      <c r="X550" s="1" t="str">
        <f t="shared" si="49"/>
        <v>octobre</v>
      </c>
      <c r="Y550" s="1" t="str">
        <f t="shared" si="50"/>
        <v>2022</v>
      </c>
      <c r="Z550" s="1" t="str">
        <f t="shared" si="51"/>
        <v>2022</v>
      </c>
      <c r="AA550" t="e" cm="1">
        <f t="array" ref="AA550">_xlfn.IFS(COUNTIF(Feuil2!A$1:A$30,C550)&gt;0,Feuil2!$A$1,COUNTIF(Feuil2!B$1:B$30,C550)&gt;0,Feuil2!$B$1,COUNTIF(Feuil2!C$1:C$30,C550)&gt;0,Feuil2!$C$1,COUNTIF(Feuil2!D$1:D$30,C550)&gt;0,Feuil2!$D$1,COUNTIF(Feuil2!E$1:E$30,C550)&gt;0,Feuil2!$E$1)</f>
        <v>#N/A</v>
      </c>
      <c r="AB550" t="str">
        <f t="shared" si="52"/>
        <v>Dior</v>
      </c>
      <c r="AC550" s="2">
        <f t="shared" si="53"/>
        <v>0.23333333333333331</v>
      </c>
    </row>
    <row r="551" spans="1:29" x14ac:dyDescent="0.2">
      <c r="A551" s="1">
        <v>44823</v>
      </c>
      <c r="B551">
        <v>46721</v>
      </c>
      <c r="C551" t="s">
        <v>201</v>
      </c>
      <c r="E551" t="s">
        <v>81</v>
      </c>
      <c r="F551" t="s">
        <v>202</v>
      </c>
      <c r="H551" t="s">
        <v>38</v>
      </c>
      <c r="I551" t="s">
        <v>126</v>
      </c>
      <c r="J551" t="s">
        <v>259</v>
      </c>
      <c r="K551" t="s">
        <v>65</v>
      </c>
      <c r="L551">
        <v>1</v>
      </c>
      <c r="N551" s="2">
        <v>4.1666666666666664E-2</v>
      </c>
      <c r="O551" s="1"/>
      <c r="P551" s="1">
        <v>44826</v>
      </c>
      <c r="Q551" s="1">
        <v>44831</v>
      </c>
      <c r="R551" s="1">
        <v>44841</v>
      </c>
      <c r="S551" s="1">
        <v>44844</v>
      </c>
      <c r="T551" s="1">
        <v>44838</v>
      </c>
      <c r="U551" s="1">
        <v>44838</v>
      </c>
      <c r="V551" s="1">
        <v>44839</v>
      </c>
      <c r="W551" s="1" t="str">
        <f t="shared" si="48"/>
        <v>septembre</v>
      </c>
      <c r="X551" s="1" t="str">
        <f t="shared" si="49"/>
        <v>octobre</v>
      </c>
      <c r="Y551" s="1" t="str">
        <f t="shared" si="50"/>
        <v>2022</v>
      </c>
      <c r="Z551" s="1" t="str">
        <f t="shared" si="51"/>
        <v>2022</v>
      </c>
      <c r="AA551" t="e" cm="1">
        <f t="array" ref="AA551">_xlfn.IFS(COUNTIF(Feuil2!A$1:A$30,C551)&gt;0,Feuil2!$A$1,COUNTIF(Feuil2!B$1:B$30,C551)&gt;0,Feuil2!$B$1,COUNTIF(Feuil2!C$1:C$30,C551)&gt;0,Feuil2!$C$1,COUNTIF(Feuil2!D$1:D$30,C551)&gt;0,Feuil2!$D$1,COUNTIF(Feuil2!E$1:E$30,C551)&gt;0,Feuil2!$E$1)</f>
        <v>#N/A</v>
      </c>
      <c r="AB551" t="str">
        <f t="shared" si="52"/>
        <v>Paula's Choice</v>
      </c>
      <c r="AC551" s="2">
        <f t="shared" si="53"/>
        <v>5.8333333333333327E-2</v>
      </c>
    </row>
    <row r="552" spans="1:29" x14ac:dyDescent="0.2">
      <c r="A552" s="1">
        <v>44910</v>
      </c>
      <c r="B552">
        <v>47556</v>
      </c>
      <c r="C552" t="s">
        <v>24</v>
      </c>
      <c r="E552" t="s">
        <v>24</v>
      </c>
      <c r="F552" t="s">
        <v>394</v>
      </c>
      <c r="G552" t="s">
        <v>673</v>
      </c>
      <c r="H552" t="s">
        <v>26</v>
      </c>
      <c r="I552" t="s">
        <v>126</v>
      </c>
      <c r="J552" t="s">
        <v>396</v>
      </c>
      <c r="K552" t="s">
        <v>65</v>
      </c>
      <c r="L552">
        <v>3</v>
      </c>
      <c r="N552" s="2">
        <v>0.19444444444444442</v>
      </c>
      <c r="O552" s="1">
        <v>44910</v>
      </c>
      <c r="P552" s="1">
        <v>44923</v>
      </c>
      <c r="Q552" s="1">
        <v>44931</v>
      </c>
      <c r="R552" s="1">
        <v>44944</v>
      </c>
      <c r="S552" s="1">
        <v>44946</v>
      </c>
      <c r="T552" s="1">
        <v>44916</v>
      </c>
      <c r="U552" s="1">
        <v>44928</v>
      </c>
      <c r="V552" s="1">
        <v>44929</v>
      </c>
      <c r="W552" s="1" t="str">
        <f t="shared" si="48"/>
        <v>décembre</v>
      </c>
      <c r="X552" s="1" t="str">
        <f t="shared" si="49"/>
        <v>janvier</v>
      </c>
      <c r="Y552" s="1" t="str">
        <f t="shared" si="50"/>
        <v>2022</v>
      </c>
      <c r="Z552" s="1" t="str">
        <f t="shared" si="51"/>
        <v>2023</v>
      </c>
      <c r="AA552" t="str" cm="1">
        <f t="array" ref="AA552">_xlfn.IFS(COUNTIF(Feuil2!A$1:A$30,C552)&gt;0,Feuil2!$A$1,COUNTIF(Feuil2!B$1:B$30,C552)&gt;0,Feuil2!$B$1,COUNTIF(Feuil2!C$1:C$30,C552)&gt;0,Feuil2!$C$1,COUNTIF(Feuil2!D$1:D$30,C552)&gt;0,Feuil2!$D$1,COUNTIF(Feuil2!E$1:E$30,C552)&gt;0,Feuil2!$E$1)</f>
        <v>Sephora</v>
      </c>
      <c r="AB552" t="str">
        <f t="shared" si="52"/>
        <v>Sephora</v>
      </c>
      <c r="AC552" s="2">
        <f t="shared" si="53"/>
        <v>0.27222222222222214</v>
      </c>
    </row>
    <row r="553" spans="1:29" x14ac:dyDescent="0.2">
      <c r="A553" s="1">
        <v>44910</v>
      </c>
      <c r="B553">
        <v>47558</v>
      </c>
      <c r="C553" t="s">
        <v>24</v>
      </c>
      <c r="E553" t="s">
        <v>24</v>
      </c>
      <c r="F553" t="s">
        <v>394</v>
      </c>
      <c r="G553" t="s">
        <v>674</v>
      </c>
      <c r="H553" t="s">
        <v>26</v>
      </c>
      <c r="I553" t="s">
        <v>126</v>
      </c>
      <c r="J553" t="s">
        <v>396</v>
      </c>
      <c r="K553" t="s">
        <v>65</v>
      </c>
      <c r="L553">
        <v>4</v>
      </c>
      <c r="N553" s="2">
        <v>0.20833333333333331</v>
      </c>
      <c r="O553" s="1">
        <v>44910</v>
      </c>
      <c r="P553" s="1">
        <v>44931</v>
      </c>
      <c r="Q553" s="1">
        <v>44933</v>
      </c>
      <c r="R553" s="1">
        <v>44945</v>
      </c>
      <c r="S553" s="1">
        <v>44949</v>
      </c>
      <c r="T553" s="1">
        <v>44922</v>
      </c>
      <c r="U553" s="1">
        <v>44929</v>
      </c>
      <c r="V553" s="1">
        <v>44929</v>
      </c>
      <c r="W553" s="1" t="str">
        <f t="shared" si="48"/>
        <v>décembre</v>
      </c>
      <c r="X553" s="1" t="str">
        <f t="shared" si="49"/>
        <v>janvier</v>
      </c>
      <c r="Y553" s="1" t="str">
        <f t="shared" si="50"/>
        <v>2022</v>
      </c>
      <c r="Z553" s="1" t="str">
        <f t="shared" si="51"/>
        <v>2023</v>
      </c>
      <c r="AA553" t="str" cm="1">
        <f t="array" ref="AA553">_xlfn.IFS(COUNTIF(Feuil2!A$1:A$30,C553)&gt;0,Feuil2!$A$1,COUNTIF(Feuil2!B$1:B$30,C553)&gt;0,Feuil2!$B$1,COUNTIF(Feuil2!C$1:C$30,C553)&gt;0,Feuil2!$C$1,COUNTIF(Feuil2!D$1:D$30,C553)&gt;0,Feuil2!$D$1,COUNTIF(Feuil2!E$1:E$30,C553)&gt;0,Feuil2!$E$1)</f>
        <v>Sephora</v>
      </c>
      <c r="AB553" t="str">
        <f t="shared" si="52"/>
        <v>Sephora</v>
      </c>
      <c r="AC553" s="2">
        <f t="shared" si="53"/>
        <v>0.29166666666666663</v>
      </c>
    </row>
    <row r="554" spans="1:29" x14ac:dyDescent="0.2">
      <c r="A554" s="1">
        <v>44910</v>
      </c>
      <c r="B554">
        <v>47557</v>
      </c>
      <c r="C554" t="s">
        <v>24</v>
      </c>
      <c r="E554" t="s">
        <v>24</v>
      </c>
      <c r="F554" t="s">
        <v>394</v>
      </c>
      <c r="G554" t="s">
        <v>675</v>
      </c>
      <c r="H554" t="s">
        <v>26</v>
      </c>
      <c r="I554" t="s">
        <v>126</v>
      </c>
      <c r="J554" t="s">
        <v>396</v>
      </c>
      <c r="K554" t="s">
        <v>65</v>
      </c>
      <c r="L554">
        <v>3</v>
      </c>
      <c r="N554" s="2">
        <v>0.21527777777777779</v>
      </c>
      <c r="O554" s="1">
        <v>44910</v>
      </c>
      <c r="P554" s="1">
        <v>44930</v>
      </c>
      <c r="Q554" s="1">
        <v>44935</v>
      </c>
      <c r="R554" s="1">
        <v>44945</v>
      </c>
      <c r="S554" s="1">
        <v>44949</v>
      </c>
      <c r="T554" s="1">
        <v>44921</v>
      </c>
      <c r="U554" s="1">
        <v>44929</v>
      </c>
      <c r="V554" s="1">
        <v>44929</v>
      </c>
      <c r="W554" s="1" t="str">
        <f t="shared" si="48"/>
        <v>décembre</v>
      </c>
      <c r="X554" s="1" t="str">
        <f t="shared" si="49"/>
        <v>janvier</v>
      </c>
      <c r="Y554" s="1" t="str">
        <f t="shared" si="50"/>
        <v>2022</v>
      </c>
      <c r="Z554" s="1" t="str">
        <f t="shared" si="51"/>
        <v>2023</v>
      </c>
      <c r="AA554" t="str" cm="1">
        <f t="array" ref="AA554">_xlfn.IFS(COUNTIF(Feuil2!A$1:A$30,C554)&gt;0,Feuil2!$A$1,COUNTIF(Feuil2!B$1:B$30,C554)&gt;0,Feuil2!$B$1,COUNTIF(Feuil2!C$1:C$30,C554)&gt;0,Feuil2!$C$1,COUNTIF(Feuil2!D$1:D$30,C554)&gt;0,Feuil2!$D$1,COUNTIF(Feuil2!E$1:E$30,C554)&gt;0,Feuil2!$E$1)</f>
        <v>Sephora</v>
      </c>
      <c r="AB554" t="str">
        <f t="shared" si="52"/>
        <v>Sephora</v>
      </c>
      <c r="AC554" s="2">
        <f t="shared" si="53"/>
        <v>0.30138888888888887</v>
      </c>
    </row>
    <row r="555" spans="1:29" x14ac:dyDescent="0.2">
      <c r="A555" s="1">
        <v>44910</v>
      </c>
      <c r="B555">
        <v>47554</v>
      </c>
      <c r="C555" t="s">
        <v>124</v>
      </c>
      <c r="D555" t="s">
        <v>610</v>
      </c>
      <c r="E555" t="s">
        <v>151</v>
      </c>
      <c r="F555" t="s">
        <v>129</v>
      </c>
      <c r="H555" t="s">
        <v>26</v>
      </c>
      <c r="I555" t="s">
        <v>126</v>
      </c>
      <c r="J555" t="s">
        <v>453</v>
      </c>
      <c r="K555" t="s">
        <v>78</v>
      </c>
      <c r="L555">
        <v>1</v>
      </c>
      <c r="O555" s="1">
        <v>44910</v>
      </c>
      <c r="P555" s="1">
        <v>44916</v>
      </c>
      <c r="Q555" s="1">
        <v>44922</v>
      </c>
      <c r="R555" s="1">
        <v>44950</v>
      </c>
      <c r="S555" s="1">
        <v>44956</v>
      </c>
      <c r="T555" s="1">
        <v>44911</v>
      </c>
      <c r="U555" s="1"/>
      <c r="V555" s="1"/>
      <c r="W555" s="1" t="str">
        <f t="shared" si="48"/>
        <v>décembre</v>
      </c>
      <c r="X555" s="1" t="str">
        <f t="shared" si="49"/>
        <v/>
      </c>
      <c r="Y555" s="1" t="str">
        <f t="shared" si="50"/>
        <v>2022</v>
      </c>
      <c r="Z555" s="1" t="str">
        <f t="shared" si="51"/>
        <v/>
      </c>
      <c r="AA555" t="e" cm="1">
        <f t="array" ref="AA555">_xlfn.IFS(COUNTIF(Feuil2!A$1:A$30,C555)&gt;0,Feuil2!$A$1,COUNTIF(Feuil2!B$1:B$30,C555)&gt;0,Feuil2!$B$1,COUNTIF(Feuil2!C$1:C$30,C555)&gt;0,Feuil2!$C$1,COUNTIF(Feuil2!D$1:D$30,C555)&gt;0,Feuil2!$D$1,COUNTIF(Feuil2!E$1:E$30,C555)&gt;0,Feuil2!$E$1)</f>
        <v>#N/A</v>
      </c>
      <c r="AB555" t="str">
        <f t="shared" si="52"/>
        <v>Dior</v>
      </c>
      <c r="AC555" s="2" t="str">
        <f t="shared" si="53"/>
        <v/>
      </c>
    </row>
    <row r="556" spans="1:29" x14ac:dyDescent="0.2">
      <c r="A556" s="1">
        <v>44825</v>
      </c>
      <c r="B556">
        <v>46744</v>
      </c>
      <c r="C556" t="s">
        <v>124</v>
      </c>
      <c r="D556" t="s">
        <v>421</v>
      </c>
      <c r="E556" t="s">
        <v>85</v>
      </c>
      <c r="F556" t="s">
        <v>37</v>
      </c>
      <c r="G556" t="s">
        <v>676</v>
      </c>
      <c r="H556" t="s">
        <v>26</v>
      </c>
      <c r="I556" t="s">
        <v>126</v>
      </c>
      <c r="J556" t="s">
        <v>453</v>
      </c>
      <c r="K556" t="s">
        <v>65</v>
      </c>
      <c r="L556">
        <v>1</v>
      </c>
      <c r="N556" s="2">
        <v>4.1666666666666664E-2</v>
      </c>
      <c r="O556" s="1"/>
      <c r="P556" s="1">
        <v>44831</v>
      </c>
      <c r="Q556" s="1">
        <v>44867</v>
      </c>
      <c r="R556" s="1">
        <v>44894</v>
      </c>
      <c r="S556" s="1">
        <v>44900</v>
      </c>
      <c r="T556" s="1">
        <v>44844</v>
      </c>
      <c r="U556" s="1">
        <v>44867</v>
      </c>
      <c r="V556" s="1">
        <v>44868</v>
      </c>
      <c r="W556" s="1" t="str">
        <f t="shared" si="48"/>
        <v>septembre</v>
      </c>
      <c r="X556" s="1" t="str">
        <f t="shared" si="49"/>
        <v>novembre</v>
      </c>
      <c r="Y556" s="1" t="str">
        <f t="shared" si="50"/>
        <v>2022</v>
      </c>
      <c r="Z556" s="1" t="str">
        <f t="shared" si="51"/>
        <v>2022</v>
      </c>
      <c r="AA556" t="e" cm="1">
        <f t="array" ref="AA556">_xlfn.IFS(COUNTIF(Feuil2!A$1:A$30,C556)&gt;0,Feuil2!$A$1,COUNTIF(Feuil2!B$1:B$30,C556)&gt;0,Feuil2!$B$1,COUNTIF(Feuil2!C$1:C$30,C556)&gt;0,Feuil2!$C$1,COUNTIF(Feuil2!D$1:D$30,C556)&gt;0,Feuil2!$D$1,COUNTIF(Feuil2!E$1:E$30,C556)&gt;0,Feuil2!$E$1)</f>
        <v>#N/A</v>
      </c>
      <c r="AB556" t="str">
        <f t="shared" si="52"/>
        <v>Dior</v>
      </c>
      <c r="AC556" s="2">
        <f t="shared" si="53"/>
        <v>5.8333333333333327E-2</v>
      </c>
    </row>
    <row r="557" spans="1:29" x14ac:dyDescent="0.2">
      <c r="A557" s="1">
        <v>44904</v>
      </c>
      <c r="B557">
        <v>47476</v>
      </c>
      <c r="C557" t="s">
        <v>124</v>
      </c>
      <c r="D557" t="s">
        <v>44</v>
      </c>
      <c r="E557" t="s">
        <v>128</v>
      </c>
      <c r="F557" t="s">
        <v>97</v>
      </c>
      <c r="G557" t="s">
        <v>538</v>
      </c>
      <c r="H557" t="s">
        <v>26</v>
      </c>
      <c r="I557" t="s">
        <v>126</v>
      </c>
      <c r="J557" t="s">
        <v>453</v>
      </c>
      <c r="K557" t="s">
        <v>65</v>
      </c>
      <c r="L557">
        <v>1</v>
      </c>
      <c r="N557" s="2">
        <v>2.0833333333333332E-2</v>
      </c>
      <c r="O557" s="1">
        <v>44904</v>
      </c>
      <c r="P557" s="1">
        <v>44907</v>
      </c>
      <c r="Q557" s="1">
        <v>44910</v>
      </c>
      <c r="R557" s="1">
        <v>44936</v>
      </c>
      <c r="S557" s="1">
        <v>44942</v>
      </c>
      <c r="T557" s="1">
        <v>44907</v>
      </c>
      <c r="U557" s="1">
        <v>44916</v>
      </c>
      <c r="V557" s="1">
        <v>44916</v>
      </c>
      <c r="W557" s="1" t="str">
        <f t="shared" si="48"/>
        <v>décembre</v>
      </c>
      <c r="X557" s="1" t="str">
        <f t="shared" si="49"/>
        <v>décembre</v>
      </c>
      <c r="Y557" s="1" t="str">
        <f t="shared" si="50"/>
        <v>2022</v>
      </c>
      <c r="Z557" s="1" t="str">
        <f t="shared" si="51"/>
        <v>2022</v>
      </c>
      <c r="AA557" t="e" cm="1">
        <f t="array" ref="AA557">_xlfn.IFS(COUNTIF(Feuil2!A$1:A$30,C557)&gt;0,Feuil2!$A$1,COUNTIF(Feuil2!B$1:B$30,C557)&gt;0,Feuil2!$B$1,COUNTIF(Feuil2!C$1:C$30,C557)&gt;0,Feuil2!$C$1,COUNTIF(Feuil2!D$1:D$30,C557)&gt;0,Feuil2!$D$1,COUNTIF(Feuil2!E$1:E$30,C557)&gt;0,Feuil2!$E$1)</f>
        <v>#N/A</v>
      </c>
      <c r="AB557" t="str">
        <f t="shared" si="52"/>
        <v>Dior</v>
      </c>
      <c r="AC557" s="2">
        <f t="shared" si="53"/>
        <v>2.9166666666666664E-2</v>
      </c>
    </row>
    <row r="558" spans="1:29" x14ac:dyDescent="0.2">
      <c r="A558" s="1">
        <v>44904</v>
      </c>
      <c r="B558">
        <v>47481</v>
      </c>
      <c r="C558" t="s">
        <v>124</v>
      </c>
      <c r="D558" t="s">
        <v>610</v>
      </c>
      <c r="E558" t="s">
        <v>151</v>
      </c>
      <c r="F558" t="s">
        <v>48</v>
      </c>
      <c r="G558" t="s">
        <v>677</v>
      </c>
      <c r="H558" t="s">
        <v>26</v>
      </c>
      <c r="I558" t="s">
        <v>126</v>
      </c>
      <c r="J558" t="s">
        <v>453</v>
      </c>
      <c r="K558" t="s">
        <v>65</v>
      </c>
      <c r="L558">
        <v>3</v>
      </c>
      <c r="N558" s="2">
        <v>4.1666666666666664E-2</v>
      </c>
      <c r="O558" s="1">
        <v>44904</v>
      </c>
      <c r="P558" s="1">
        <v>44907</v>
      </c>
      <c r="Q558" s="1">
        <v>44910</v>
      </c>
      <c r="R558" s="1">
        <v>44938</v>
      </c>
      <c r="S558" s="1">
        <v>44942</v>
      </c>
      <c r="T558" s="1">
        <v>44907</v>
      </c>
      <c r="U558" s="1">
        <v>44917</v>
      </c>
      <c r="V558" s="1">
        <v>44917</v>
      </c>
      <c r="W558" s="1" t="str">
        <f t="shared" si="48"/>
        <v>décembre</v>
      </c>
      <c r="X558" s="1" t="str">
        <f t="shared" si="49"/>
        <v>décembre</v>
      </c>
      <c r="Y558" s="1" t="str">
        <f t="shared" si="50"/>
        <v>2022</v>
      </c>
      <c r="Z558" s="1" t="str">
        <f t="shared" si="51"/>
        <v>2022</v>
      </c>
      <c r="AA558" t="e" cm="1">
        <f t="array" ref="AA558">_xlfn.IFS(COUNTIF(Feuil2!A$1:A$30,C558)&gt;0,Feuil2!$A$1,COUNTIF(Feuil2!B$1:B$30,C558)&gt;0,Feuil2!$B$1,COUNTIF(Feuil2!C$1:C$30,C558)&gt;0,Feuil2!$C$1,COUNTIF(Feuil2!D$1:D$30,C558)&gt;0,Feuil2!$D$1,COUNTIF(Feuil2!E$1:E$30,C558)&gt;0,Feuil2!$E$1)</f>
        <v>#N/A</v>
      </c>
      <c r="AB558" t="str">
        <f t="shared" si="52"/>
        <v>Dior</v>
      </c>
      <c r="AC558" s="2">
        <f t="shared" si="53"/>
        <v>5.8333333333333327E-2</v>
      </c>
    </row>
    <row r="559" spans="1:29" x14ac:dyDescent="0.2">
      <c r="A559" s="1">
        <v>44879</v>
      </c>
      <c r="B559">
        <v>47204</v>
      </c>
      <c r="C559" t="s">
        <v>124</v>
      </c>
      <c r="D559" t="s">
        <v>678</v>
      </c>
      <c r="E559" t="s">
        <v>24</v>
      </c>
      <c r="F559" t="s">
        <v>116</v>
      </c>
      <c r="G559" t="s">
        <v>679</v>
      </c>
      <c r="H559" t="s">
        <v>26</v>
      </c>
      <c r="I559" t="s">
        <v>126</v>
      </c>
      <c r="J559" t="s">
        <v>611</v>
      </c>
      <c r="K559" t="s">
        <v>65</v>
      </c>
      <c r="L559">
        <v>9</v>
      </c>
      <c r="N559" s="2">
        <v>0.20833333333333334</v>
      </c>
      <c r="O559" s="1">
        <v>44879</v>
      </c>
      <c r="P559" s="1">
        <v>44883</v>
      </c>
      <c r="Q559" s="1">
        <v>44923</v>
      </c>
      <c r="R559" s="1">
        <v>44951</v>
      </c>
      <c r="S559" s="1">
        <v>44957</v>
      </c>
      <c r="T559" s="1">
        <v>44881</v>
      </c>
      <c r="U559" s="1">
        <v>44922</v>
      </c>
      <c r="V559" s="1">
        <v>44929</v>
      </c>
      <c r="W559" s="1" t="str">
        <f t="shared" si="48"/>
        <v>novembre</v>
      </c>
      <c r="X559" s="1" t="str">
        <f t="shared" si="49"/>
        <v>janvier</v>
      </c>
      <c r="Y559" s="1" t="str">
        <f t="shared" si="50"/>
        <v>2022</v>
      </c>
      <c r="Z559" s="1" t="str">
        <f t="shared" si="51"/>
        <v>2023</v>
      </c>
      <c r="AA559" t="e" cm="1">
        <f t="array" ref="AA559">_xlfn.IFS(COUNTIF(Feuil2!A$1:A$30,C559)&gt;0,Feuil2!$A$1,COUNTIF(Feuil2!B$1:B$30,C559)&gt;0,Feuil2!$B$1,COUNTIF(Feuil2!C$1:C$30,C559)&gt;0,Feuil2!$C$1,COUNTIF(Feuil2!D$1:D$30,C559)&gt;0,Feuil2!$D$1,COUNTIF(Feuil2!E$1:E$30,C559)&gt;0,Feuil2!$E$1)</f>
        <v>#N/A</v>
      </c>
      <c r="AB559" t="str">
        <f t="shared" si="52"/>
        <v>Dior</v>
      </c>
      <c r="AC559" s="2">
        <f t="shared" si="53"/>
        <v>0.29166666666666669</v>
      </c>
    </row>
    <row r="560" spans="1:29" x14ac:dyDescent="0.2">
      <c r="A560" s="1">
        <v>44909</v>
      </c>
      <c r="B560">
        <v>47498</v>
      </c>
      <c r="C560" t="s">
        <v>24</v>
      </c>
      <c r="D560" t="s">
        <v>680</v>
      </c>
      <c r="E560" t="s">
        <v>24</v>
      </c>
      <c r="F560" t="s">
        <v>438</v>
      </c>
      <c r="H560" t="s">
        <v>26</v>
      </c>
      <c r="I560" t="s">
        <v>126</v>
      </c>
      <c r="J560" t="s">
        <v>439</v>
      </c>
      <c r="K560" t="s">
        <v>65</v>
      </c>
      <c r="O560" s="1"/>
      <c r="P560" s="1">
        <v>44909</v>
      </c>
      <c r="Q560" s="1">
        <v>44923</v>
      </c>
      <c r="R560" s="1">
        <v>44586</v>
      </c>
      <c r="S560" s="1">
        <v>44592</v>
      </c>
      <c r="T560" s="1">
        <v>44909</v>
      </c>
      <c r="U560" s="1">
        <v>44928</v>
      </c>
      <c r="V560" s="1">
        <v>44928</v>
      </c>
      <c r="W560" s="1" t="str">
        <f t="shared" si="48"/>
        <v>décembre</v>
      </c>
      <c r="X560" s="1" t="str">
        <f t="shared" si="49"/>
        <v>janvier</v>
      </c>
      <c r="Y560" s="1" t="str">
        <f t="shared" si="50"/>
        <v>2022</v>
      </c>
      <c r="Z560" s="1" t="str">
        <f t="shared" si="51"/>
        <v>2023</v>
      </c>
      <c r="AA560" t="str" cm="1">
        <f t="array" ref="AA560">_xlfn.IFS(COUNTIF(Feuil2!A$1:A$30,C560)&gt;0,Feuil2!$A$1,COUNTIF(Feuil2!B$1:B$30,C560)&gt;0,Feuil2!$B$1,COUNTIF(Feuil2!C$1:C$30,C560)&gt;0,Feuil2!$C$1,COUNTIF(Feuil2!D$1:D$30,C560)&gt;0,Feuil2!$D$1,COUNTIF(Feuil2!E$1:E$30,C560)&gt;0,Feuil2!$E$1)</f>
        <v>Sephora</v>
      </c>
      <c r="AB560" t="str">
        <f t="shared" si="52"/>
        <v>Sephora</v>
      </c>
      <c r="AC560" s="2" t="str">
        <f t="shared" si="53"/>
        <v/>
      </c>
    </row>
    <row r="561" spans="1:29" x14ac:dyDescent="0.2">
      <c r="A561" s="1">
        <v>44826</v>
      </c>
      <c r="B561">
        <v>46764</v>
      </c>
      <c r="C561" t="s">
        <v>124</v>
      </c>
      <c r="D561" t="s">
        <v>642</v>
      </c>
      <c r="E561" t="s">
        <v>128</v>
      </c>
      <c r="F561" t="s">
        <v>152</v>
      </c>
      <c r="G561" t="s">
        <v>646</v>
      </c>
      <c r="H561" t="s">
        <v>26</v>
      </c>
      <c r="I561" t="s">
        <v>126</v>
      </c>
      <c r="J561" t="s">
        <v>453</v>
      </c>
      <c r="K561" t="s">
        <v>65</v>
      </c>
      <c r="L561">
        <v>2</v>
      </c>
      <c r="N561" s="2">
        <v>4.1666666666666664E-2</v>
      </c>
      <c r="O561" s="1">
        <v>44860</v>
      </c>
      <c r="P561" s="1">
        <v>44827</v>
      </c>
      <c r="Q561" s="1">
        <v>44827</v>
      </c>
      <c r="R561" s="1">
        <v>44833</v>
      </c>
      <c r="S561" s="1">
        <v>44837</v>
      </c>
      <c r="T561" s="1">
        <v>44830</v>
      </c>
      <c r="U561" s="1">
        <v>44831</v>
      </c>
      <c r="V561" s="1">
        <v>44831</v>
      </c>
      <c r="W561" s="1" t="str">
        <f t="shared" si="48"/>
        <v>septembre</v>
      </c>
      <c r="X561" s="1" t="str">
        <f t="shared" si="49"/>
        <v>septembre</v>
      </c>
      <c r="Y561" s="1" t="str">
        <f t="shared" si="50"/>
        <v>2022</v>
      </c>
      <c r="Z561" s="1" t="str">
        <f t="shared" si="51"/>
        <v>2022</v>
      </c>
      <c r="AA561" t="e" cm="1">
        <f t="array" ref="AA561">_xlfn.IFS(COUNTIF(Feuil2!A$1:A$30,C561)&gt;0,Feuil2!$A$1,COUNTIF(Feuil2!B$1:B$30,C561)&gt;0,Feuil2!$B$1,COUNTIF(Feuil2!C$1:C$30,C561)&gt;0,Feuil2!$C$1,COUNTIF(Feuil2!D$1:D$30,C561)&gt;0,Feuil2!$D$1,COUNTIF(Feuil2!E$1:E$30,C561)&gt;0,Feuil2!$E$1)</f>
        <v>#N/A</v>
      </c>
      <c r="AB561" t="str">
        <f t="shared" si="52"/>
        <v>Dior</v>
      </c>
      <c r="AC561" s="2">
        <f t="shared" si="53"/>
        <v>5.8333333333333327E-2</v>
      </c>
    </row>
    <row r="562" spans="1:29" x14ac:dyDescent="0.2">
      <c r="A562" s="1">
        <v>44831</v>
      </c>
      <c r="B562">
        <v>46803</v>
      </c>
      <c r="C562" t="s">
        <v>124</v>
      </c>
      <c r="D562" t="s">
        <v>681</v>
      </c>
      <c r="E562" t="s">
        <v>24</v>
      </c>
      <c r="F562" t="s">
        <v>115</v>
      </c>
      <c r="H562" t="s">
        <v>26</v>
      </c>
      <c r="I562" t="s">
        <v>126</v>
      </c>
      <c r="J562" t="s">
        <v>611</v>
      </c>
      <c r="K562" t="s">
        <v>65</v>
      </c>
      <c r="L562">
        <v>3</v>
      </c>
      <c r="N562" s="2">
        <v>0.10416666666666667</v>
      </c>
      <c r="O562" s="1">
        <v>44831</v>
      </c>
      <c r="P562" s="1">
        <v>44837</v>
      </c>
      <c r="Q562" s="1">
        <v>44879</v>
      </c>
      <c r="R562" s="1">
        <v>44909</v>
      </c>
      <c r="S562" s="1">
        <v>44915</v>
      </c>
      <c r="T562" s="1">
        <v>44852</v>
      </c>
      <c r="U562" s="1">
        <v>44873</v>
      </c>
      <c r="V562" s="1">
        <v>44874</v>
      </c>
      <c r="W562" s="1" t="str">
        <f t="shared" si="48"/>
        <v>septembre</v>
      </c>
      <c r="X562" s="1" t="str">
        <f t="shared" si="49"/>
        <v>novembre</v>
      </c>
      <c r="Y562" s="1" t="str">
        <f t="shared" si="50"/>
        <v>2022</v>
      </c>
      <c r="Z562" s="1" t="str">
        <f t="shared" si="51"/>
        <v>2022</v>
      </c>
      <c r="AA562" t="e" cm="1">
        <f t="array" ref="AA562">_xlfn.IFS(COUNTIF(Feuil2!A$1:A$30,C562)&gt;0,Feuil2!$A$1,COUNTIF(Feuil2!B$1:B$30,C562)&gt;0,Feuil2!$B$1,COUNTIF(Feuil2!C$1:C$30,C562)&gt;0,Feuil2!$C$1,COUNTIF(Feuil2!D$1:D$30,C562)&gt;0,Feuil2!$D$1,COUNTIF(Feuil2!E$1:E$30,C562)&gt;0,Feuil2!$E$1)</f>
        <v>#N/A</v>
      </c>
      <c r="AB562" t="str">
        <f t="shared" si="52"/>
        <v>Dior</v>
      </c>
      <c r="AC562" s="2">
        <f t="shared" si="53"/>
        <v>0.14583333333333334</v>
      </c>
    </row>
    <row r="563" spans="1:29" x14ac:dyDescent="0.2">
      <c r="A563" s="1">
        <v>44938</v>
      </c>
      <c r="B563">
        <v>47789</v>
      </c>
      <c r="C563" t="s">
        <v>563</v>
      </c>
      <c r="D563" t="s">
        <v>608</v>
      </c>
      <c r="E563" t="s">
        <v>128</v>
      </c>
      <c r="F563" t="s">
        <v>97</v>
      </c>
      <c r="H563" t="s">
        <v>26</v>
      </c>
      <c r="I563" t="s">
        <v>126</v>
      </c>
      <c r="J563" t="s">
        <v>32</v>
      </c>
      <c r="K563" t="s">
        <v>65</v>
      </c>
      <c r="L563">
        <v>1</v>
      </c>
      <c r="N563" s="2">
        <v>8.3333333333333329E-2</v>
      </c>
      <c r="O563" s="1">
        <v>44938</v>
      </c>
      <c r="P563" s="1">
        <v>44939</v>
      </c>
      <c r="Q563" s="1">
        <v>44943</v>
      </c>
      <c r="R563" s="1">
        <v>44964</v>
      </c>
      <c r="S563" s="1">
        <v>44970</v>
      </c>
      <c r="T563" s="1">
        <v>44939</v>
      </c>
      <c r="U563" s="1">
        <v>44939</v>
      </c>
      <c r="V563" s="1">
        <v>44942</v>
      </c>
      <c r="W563" s="1" t="str">
        <f t="shared" si="48"/>
        <v>janvier</v>
      </c>
      <c r="X563" s="1" t="str">
        <f t="shared" si="49"/>
        <v>janvier</v>
      </c>
      <c r="Y563" s="1" t="str">
        <f t="shared" si="50"/>
        <v>2023</v>
      </c>
      <c r="Z563" s="1" t="str">
        <f t="shared" si="51"/>
        <v>2023</v>
      </c>
      <c r="AA563" t="e" cm="1">
        <f t="array" ref="AA563">_xlfn.IFS(COUNTIF(Feuil2!A$1:A$30,C563)&gt;0,Feuil2!$A$1,COUNTIF(Feuil2!B$1:B$30,C563)&gt;0,Feuil2!$B$1,COUNTIF(Feuil2!C$1:C$30,C563)&gt;0,Feuil2!$C$1,COUNTIF(Feuil2!D$1:D$30,C563)&gt;0,Feuil2!$D$1,COUNTIF(Feuil2!E$1:E$30,C563)&gt;0,Feuil2!$E$1)</f>
        <v>#N/A</v>
      </c>
      <c r="AB563" t="str">
        <f t="shared" si="52"/>
        <v>Clarins</v>
      </c>
      <c r="AC563" s="2">
        <f t="shared" si="53"/>
        <v>0.11666666666666665</v>
      </c>
    </row>
    <row r="564" spans="1:29" x14ac:dyDescent="0.2">
      <c r="A564" s="1">
        <v>44938</v>
      </c>
      <c r="B564">
        <v>47804</v>
      </c>
      <c r="C564" t="s">
        <v>682</v>
      </c>
      <c r="D564" t="s">
        <v>683</v>
      </c>
      <c r="E564" t="s">
        <v>344</v>
      </c>
      <c r="F564" t="s">
        <v>174</v>
      </c>
      <c r="H564" t="s">
        <v>26</v>
      </c>
      <c r="I564" t="s">
        <v>126</v>
      </c>
      <c r="J564" t="s">
        <v>192</v>
      </c>
      <c r="K564" t="s">
        <v>65</v>
      </c>
      <c r="L564">
        <v>1</v>
      </c>
      <c r="N564" s="2">
        <v>8.3333333333333329E-2</v>
      </c>
      <c r="O564" s="1">
        <v>44938</v>
      </c>
      <c r="P564" s="1">
        <v>44942</v>
      </c>
      <c r="Q564" s="1">
        <v>44949</v>
      </c>
      <c r="R564" s="1">
        <v>44977</v>
      </c>
      <c r="S564" s="1">
        <v>44998</v>
      </c>
      <c r="T564" s="1">
        <v>44939</v>
      </c>
      <c r="U564" s="1">
        <v>44942</v>
      </c>
      <c r="V564" s="1">
        <v>44942</v>
      </c>
      <c r="W564" s="1" t="str">
        <f t="shared" si="48"/>
        <v>janvier</v>
      </c>
      <c r="X564" s="1" t="str">
        <f t="shared" si="49"/>
        <v>janvier</v>
      </c>
      <c r="Y564" s="1" t="str">
        <f t="shared" si="50"/>
        <v>2023</v>
      </c>
      <c r="Z564" s="1" t="str">
        <f t="shared" si="51"/>
        <v>2023</v>
      </c>
      <c r="AA564" t="e" cm="1">
        <f t="array" ref="AA564">_xlfn.IFS(COUNTIF(Feuil2!A$1:A$30,C564)&gt;0,Feuil2!$A$1,COUNTIF(Feuil2!B$1:B$30,C564)&gt;0,Feuil2!$B$1,COUNTIF(Feuil2!C$1:C$30,C564)&gt;0,Feuil2!$C$1,COUNTIF(Feuil2!D$1:D$30,C564)&gt;0,Feuil2!$D$1,COUNTIF(Feuil2!E$1:E$30,C564)&gt;0,Feuil2!$E$1)</f>
        <v>#N/A</v>
      </c>
      <c r="AB564" t="str">
        <f t="shared" si="52"/>
        <v>CLINIQUE</v>
      </c>
      <c r="AC564" s="2">
        <f t="shared" si="53"/>
        <v>0.11666666666666665</v>
      </c>
    </row>
    <row r="565" spans="1:29" x14ac:dyDescent="0.2">
      <c r="A565" s="1">
        <v>44831</v>
      </c>
      <c r="B565">
        <v>46804</v>
      </c>
      <c r="C565" t="s">
        <v>124</v>
      </c>
      <c r="D565" t="s">
        <v>640</v>
      </c>
      <c r="E565" t="s">
        <v>24</v>
      </c>
      <c r="F565" t="s">
        <v>115</v>
      </c>
      <c r="H565" t="s">
        <v>26</v>
      </c>
      <c r="I565" t="s">
        <v>126</v>
      </c>
      <c r="J565" t="s">
        <v>611</v>
      </c>
      <c r="K565" t="s">
        <v>65</v>
      </c>
      <c r="L565">
        <v>1</v>
      </c>
      <c r="N565" s="2">
        <v>1.0416666666666666E-2</v>
      </c>
      <c r="O565" s="1">
        <v>44831</v>
      </c>
      <c r="P565" s="1">
        <v>44837</v>
      </c>
      <c r="Q565" s="1">
        <v>44879</v>
      </c>
      <c r="R565" s="1">
        <v>44909</v>
      </c>
      <c r="S565" s="1">
        <v>44915</v>
      </c>
      <c r="T565" s="1">
        <v>44841</v>
      </c>
      <c r="U565" s="1">
        <v>44841</v>
      </c>
      <c r="V565" s="1">
        <v>44841</v>
      </c>
      <c r="W565" s="1" t="str">
        <f t="shared" si="48"/>
        <v>septembre</v>
      </c>
      <c r="X565" s="1" t="str">
        <f t="shared" si="49"/>
        <v>octobre</v>
      </c>
      <c r="Y565" s="1" t="str">
        <f t="shared" si="50"/>
        <v>2022</v>
      </c>
      <c r="Z565" s="1" t="str">
        <f t="shared" si="51"/>
        <v>2022</v>
      </c>
      <c r="AA565" t="e" cm="1">
        <f t="array" ref="AA565">_xlfn.IFS(COUNTIF(Feuil2!A$1:A$30,C565)&gt;0,Feuil2!$A$1,COUNTIF(Feuil2!B$1:B$30,C565)&gt;0,Feuil2!$B$1,COUNTIF(Feuil2!C$1:C$30,C565)&gt;0,Feuil2!$C$1,COUNTIF(Feuil2!D$1:D$30,C565)&gt;0,Feuil2!$D$1,COUNTIF(Feuil2!E$1:E$30,C565)&gt;0,Feuil2!$E$1)</f>
        <v>#N/A</v>
      </c>
      <c r="AB565" t="str">
        <f t="shared" si="52"/>
        <v>Dior</v>
      </c>
      <c r="AC565" s="2">
        <f t="shared" si="53"/>
        <v>1.4583333333333332E-2</v>
      </c>
    </row>
    <row r="566" spans="1:29" x14ac:dyDescent="0.2">
      <c r="A566" s="1">
        <v>44893</v>
      </c>
      <c r="B566">
        <v>47343</v>
      </c>
      <c r="C566" t="s">
        <v>89</v>
      </c>
      <c r="D566" t="s">
        <v>470</v>
      </c>
      <c r="E566" t="s">
        <v>85</v>
      </c>
      <c r="F566" t="s">
        <v>102</v>
      </c>
      <c r="H566" t="s">
        <v>26</v>
      </c>
      <c r="I566" t="s">
        <v>126</v>
      </c>
      <c r="J566" t="s">
        <v>32</v>
      </c>
      <c r="K566" t="s">
        <v>65</v>
      </c>
      <c r="L566">
        <v>5</v>
      </c>
      <c r="N566" s="2">
        <v>0.20833333333333334</v>
      </c>
      <c r="O566" s="1">
        <v>44893</v>
      </c>
      <c r="P566" s="1">
        <v>44897</v>
      </c>
      <c r="Q566" s="1">
        <v>44907</v>
      </c>
      <c r="R566" s="1">
        <v>44935</v>
      </c>
      <c r="S566" s="1">
        <v>44956</v>
      </c>
      <c r="T566" s="1">
        <v>44894</v>
      </c>
      <c r="U566" s="1">
        <v>44916</v>
      </c>
      <c r="V566" s="1">
        <v>44918</v>
      </c>
      <c r="W566" s="1" t="str">
        <f t="shared" si="48"/>
        <v>novembre</v>
      </c>
      <c r="X566" s="1" t="str">
        <f t="shared" si="49"/>
        <v>décembre</v>
      </c>
      <c r="Y566" s="1" t="str">
        <f t="shared" si="50"/>
        <v>2022</v>
      </c>
      <c r="Z566" s="1" t="str">
        <f t="shared" si="51"/>
        <v>2022</v>
      </c>
      <c r="AA566" t="str" cm="1">
        <f t="array" ref="AA566">_xlfn.IFS(COUNTIF(Feuil2!A$1:A$30,C566)&gt;0,Feuil2!$A$1,COUNTIF(Feuil2!B$1:B$30,C566)&gt;0,Feuil2!$B$1,COUNTIF(Feuil2!C$1:C$30,C566)&gt;0,Feuil2!$C$1,COUNTIF(Feuil2!D$1:D$30,C566)&gt;0,Feuil2!$D$1,COUNTIF(Feuil2!E$1:E$30,C566)&gt;0,Feuil2!$E$1)</f>
        <v>L'Oréal</v>
      </c>
      <c r="AB566" t="str">
        <f t="shared" si="52"/>
        <v>L'Oréal</v>
      </c>
      <c r="AC566" s="2">
        <f t="shared" si="53"/>
        <v>0.29166666666666669</v>
      </c>
    </row>
    <row r="567" spans="1:29" x14ac:dyDescent="0.2">
      <c r="A567" s="1">
        <v>44845</v>
      </c>
      <c r="B567">
        <v>46794</v>
      </c>
      <c r="C567" t="s">
        <v>124</v>
      </c>
      <c r="D567" t="s">
        <v>421</v>
      </c>
      <c r="E567" t="s">
        <v>1177</v>
      </c>
      <c r="F567" t="s">
        <v>86</v>
      </c>
      <c r="H567" t="s">
        <v>26</v>
      </c>
      <c r="I567" t="s">
        <v>126</v>
      </c>
      <c r="J567" t="s">
        <v>453</v>
      </c>
      <c r="K567" t="s">
        <v>65</v>
      </c>
      <c r="L567">
        <v>1</v>
      </c>
      <c r="N567" s="2">
        <v>0.20833333333333334</v>
      </c>
      <c r="O567" s="1">
        <v>44844</v>
      </c>
      <c r="P567" s="1">
        <v>44846</v>
      </c>
      <c r="Q567" s="1">
        <v>44859</v>
      </c>
      <c r="R567" s="1">
        <v>44887</v>
      </c>
      <c r="S567" s="1">
        <v>44893</v>
      </c>
      <c r="T567" s="1">
        <v>44847</v>
      </c>
      <c r="U567" s="1">
        <v>44874</v>
      </c>
      <c r="V567" s="1">
        <v>44875</v>
      </c>
      <c r="W567" s="1" t="str">
        <f t="shared" si="48"/>
        <v>octobre</v>
      </c>
      <c r="X567" s="1" t="str">
        <f t="shared" si="49"/>
        <v>novembre</v>
      </c>
      <c r="Y567" s="1" t="str">
        <f t="shared" si="50"/>
        <v>2022</v>
      </c>
      <c r="Z567" s="1" t="str">
        <f t="shared" si="51"/>
        <v>2022</v>
      </c>
      <c r="AA567" t="e" cm="1">
        <f t="array" ref="AA567">_xlfn.IFS(COUNTIF(Feuil2!A$1:A$30,C567)&gt;0,Feuil2!$A$1,COUNTIF(Feuil2!B$1:B$30,C567)&gt;0,Feuil2!$B$1,COUNTIF(Feuil2!C$1:C$30,C567)&gt;0,Feuil2!$C$1,COUNTIF(Feuil2!D$1:D$30,C567)&gt;0,Feuil2!$D$1,COUNTIF(Feuil2!E$1:E$30,C567)&gt;0,Feuil2!$E$1)</f>
        <v>#N/A</v>
      </c>
      <c r="AB567" t="str">
        <f t="shared" si="52"/>
        <v>Dior</v>
      </c>
      <c r="AC567" s="2">
        <f t="shared" si="53"/>
        <v>0.29166666666666669</v>
      </c>
    </row>
    <row r="568" spans="1:29" x14ac:dyDescent="0.2">
      <c r="A568" s="1">
        <v>44860</v>
      </c>
      <c r="B568">
        <v>46935</v>
      </c>
      <c r="C568" t="s">
        <v>124</v>
      </c>
      <c r="D568" t="s">
        <v>421</v>
      </c>
      <c r="E568" t="s">
        <v>85</v>
      </c>
      <c r="F568" t="s">
        <v>684</v>
      </c>
      <c r="H568" t="s">
        <v>26</v>
      </c>
      <c r="I568" t="s">
        <v>126</v>
      </c>
      <c r="J568" t="s">
        <v>453</v>
      </c>
      <c r="K568" t="s">
        <v>65</v>
      </c>
      <c r="L568">
        <v>18</v>
      </c>
      <c r="N568" s="2">
        <v>1.5416666666666667</v>
      </c>
      <c r="O568" s="1">
        <v>44860</v>
      </c>
      <c r="P568" s="1">
        <v>44862</v>
      </c>
      <c r="Q568" s="1">
        <v>44867</v>
      </c>
      <c r="R568" s="1">
        <v>44894</v>
      </c>
      <c r="S568" s="1">
        <v>44900</v>
      </c>
      <c r="T568" s="1">
        <v>44868</v>
      </c>
      <c r="U568" s="1">
        <v>44883</v>
      </c>
      <c r="V568" s="1">
        <v>44886</v>
      </c>
      <c r="W568" s="1" t="str">
        <f t="shared" si="48"/>
        <v>octobre</v>
      </c>
      <c r="X568" s="1" t="str">
        <f t="shared" si="49"/>
        <v>novembre</v>
      </c>
      <c r="Y568" s="1" t="str">
        <f t="shared" si="50"/>
        <v>2022</v>
      </c>
      <c r="Z568" s="1" t="str">
        <f t="shared" si="51"/>
        <v>2022</v>
      </c>
      <c r="AA568" t="e" cm="1">
        <f t="array" ref="AA568">_xlfn.IFS(COUNTIF(Feuil2!A$1:A$30,C568)&gt;0,Feuil2!$A$1,COUNTIF(Feuil2!B$1:B$30,C568)&gt;0,Feuil2!$B$1,COUNTIF(Feuil2!C$1:C$30,C568)&gt;0,Feuil2!$C$1,COUNTIF(Feuil2!D$1:D$30,C568)&gt;0,Feuil2!$D$1,COUNTIF(Feuil2!E$1:E$30,C568)&gt;0,Feuil2!$E$1)</f>
        <v>#N/A</v>
      </c>
      <c r="AB568" t="str">
        <f t="shared" si="52"/>
        <v>Dior</v>
      </c>
      <c r="AC568" s="2">
        <f t="shared" si="53"/>
        <v>2.1583333333333332</v>
      </c>
    </row>
    <row r="569" spans="1:29" x14ac:dyDescent="0.2">
      <c r="A569" s="1">
        <v>44861</v>
      </c>
      <c r="B569">
        <v>47043</v>
      </c>
      <c r="C569" t="s">
        <v>1087</v>
      </c>
      <c r="E569" t="s">
        <v>334</v>
      </c>
      <c r="F569" t="s">
        <v>685</v>
      </c>
      <c r="H569" t="s">
        <v>26</v>
      </c>
      <c r="I569" t="s">
        <v>126</v>
      </c>
      <c r="J569" t="s">
        <v>431</v>
      </c>
      <c r="K569" t="s">
        <v>65</v>
      </c>
      <c r="L569">
        <v>1</v>
      </c>
      <c r="O569" s="1">
        <v>44861</v>
      </c>
      <c r="P569" s="1">
        <v>44861</v>
      </c>
      <c r="Q569" s="1">
        <v>44872</v>
      </c>
      <c r="R569" s="1">
        <v>44881</v>
      </c>
      <c r="S569" s="1">
        <v>44886</v>
      </c>
      <c r="T569" s="1">
        <v>44862</v>
      </c>
      <c r="U569" s="1">
        <v>44867</v>
      </c>
      <c r="V569" s="1">
        <v>44867</v>
      </c>
      <c r="W569" s="1" t="str">
        <f t="shared" si="48"/>
        <v>octobre</v>
      </c>
      <c r="X569" s="1" t="str">
        <f t="shared" si="49"/>
        <v>novembre</v>
      </c>
      <c r="Y569" s="1" t="str">
        <f t="shared" si="50"/>
        <v>2022</v>
      </c>
      <c r="Z569" s="1" t="str">
        <f t="shared" si="51"/>
        <v>2022</v>
      </c>
      <c r="AA569" t="e" cm="1">
        <f t="array" ref="AA569">_xlfn.IFS(COUNTIF(Feuil2!A$1:A$30,C569)&gt;0,Feuil2!$A$1,COUNTIF(Feuil2!B$1:B$30,C569)&gt;0,Feuil2!$B$1,COUNTIF(Feuil2!C$1:C$30,C569)&gt;0,Feuil2!$C$1,COUNTIF(Feuil2!D$1:D$30,C569)&gt;0,Feuil2!$D$1,COUNTIF(Feuil2!E$1:E$30,C569)&gt;0,Feuil2!$E$1)</f>
        <v>#N/A</v>
      </c>
      <c r="AB569" t="str">
        <f t="shared" si="52"/>
        <v>COURREGES</v>
      </c>
      <c r="AC569" s="2" t="str">
        <f t="shared" si="53"/>
        <v/>
      </c>
    </row>
    <row r="570" spans="1:29" x14ac:dyDescent="0.2">
      <c r="A570" s="1">
        <v>44874</v>
      </c>
      <c r="B570">
        <v>47186</v>
      </c>
      <c r="C570" t="s">
        <v>124</v>
      </c>
      <c r="D570" t="s">
        <v>610</v>
      </c>
      <c r="E570" t="s">
        <v>24</v>
      </c>
      <c r="F570" t="s">
        <v>116</v>
      </c>
      <c r="H570" t="s">
        <v>26</v>
      </c>
      <c r="I570" t="s">
        <v>126</v>
      </c>
      <c r="J570" t="s">
        <v>611</v>
      </c>
      <c r="K570" t="s">
        <v>65</v>
      </c>
      <c r="L570">
        <v>3</v>
      </c>
      <c r="N570" s="2">
        <v>0.16666666666666666</v>
      </c>
      <c r="O570" s="1">
        <v>44874</v>
      </c>
      <c r="P570" s="1">
        <v>44880</v>
      </c>
      <c r="Q570" s="1">
        <v>44895</v>
      </c>
      <c r="R570" s="1">
        <v>44930</v>
      </c>
      <c r="S570" s="1">
        <v>44936</v>
      </c>
      <c r="T570" s="1">
        <v>44903</v>
      </c>
      <c r="U570" s="1">
        <v>44574</v>
      </c>
      <c r="V570" s="1">
        <v>44910</v>
      </c>
      <c r="W570" s="1" t="str">
        <f t="shared" si="48"/>
        <v>novembre</v>
      </c>
      <c r="X570" s="1" t="str">
        <f t="shared" si="49"/>
        <v>décembre</v>
      </c>
      <c r="Y570" s="1" t="str">
        <f t="shared" si="50"/>
        <v>2022</v>
      </c>
      <c r="Z570" s="1" t="str">
        <f t="shared" si="51"/>
        <v>2022</v>
      </c>
      <c r="AA570" t="e" cm="1">
        <f t="array" ref="AA570">_xlfn.IFS(COUNTIF(Feuil2!A$1:A$30,C570)&gt;0,Feuil2!$A$1,COUNTIF(Feuil2!B$1:B$30,C570)&gt;0,Feuil2!$B$1,COUNTIF(Feuil2!C$1:C$30,C570)&gt;0,Feuil2!$C$1,COUNTIF(Feuil2!D$1:D$30,C570)&gt;0,Feuil2!$D$1,COUNTIF(Feuil2!E$1:E$30,C570)&gt;0,Feuil2!$E$1)</f>
        <v>#N/A</v>
      </c>
      <c r="AB570" t="str">
        <f t="shared" si="52"/>
        <v>Dior</v>
      </c>
      <c r="AC570" s="2">
        <f t="shared" si="53"/>
        <v>0.23333333333333331</v>
      </c>
    </row>
    <row r="571" spans="1:29" x14ac:dyDescent="0.2">
      <c r="A571" s="1">
        <v>44897</v>
      </c>
      <c r="B571">
        <v>47399</v>
      </c>
      <c r="C571" t="s">
        <v>124</v>
      </c>
      <c r="D571" t="s">
        <v>44</v>
      </c>
      <c r="E571" t="s">
        <v>85</v>
      </c>
      <c r="F571" t="s">
        <v>48</v>
      </c>
      <c r="H571" t="s">
        <v>26</v>
      </c>
      <c r="I571" t="s">
        <v>126</v>
      </c>
      <c r="J571" t="s">
        <v>453</v>
      </c>
      <c r="K571" t="s">
        <v>65</v>
      </c>
      <c r="L571">
        <v>4</v>
      </c>
      <c r="N571" s="2">
        <v>0.22916666666666666</v>
      </c>
      <c r="O571" s="1">
        <v>44900</v>
      </c>
      <c r="P571" s="1">
        <v>44900</v>
      </c>
      <c r="Q571" s="1">
        <v>44904</v>
      </c>
      <c r="R571" s="1">
        <v>44922</v>
      </c>
      <c r="S571" s="1">
        <v>44928</v>
      </c>
      <c r="T571" s="1">
        <v>44901</v>
      </c>
      <c r="U571" s="1">
        <v>44908</v>
      </c>
      <c r="V571" s="1">
        <v>44909</v>
      </c>
      <c r="W571" s="1" t="str">
        <f t="shared" si="48"/>
        <v>décembre</v>
      </c>
      <c r="X571" s="1" t="str">
        <f t="shared" si="49"/>
        <v>décembre</v>
      </c>
      <c r="Y571" s="1" t="str">
        <f t="shared" si="50"/>
        <v>2022</v>
      </c>
      <c r="Z571" s="1" t="str">
        <f t="shared" si="51"/>
        <v>2022</v>
      </c>
      <c r="AA571" t="e" cm="1">
        <f t="array" ref="AA571">_xlfn.IFS(COUNTIF(Feuil2!A$1:A$30,C571)&gt;0,Feuil2!$A$1,COUNTIF(Feuil2!B$1:B$30,C571)&gt;0,Feuil2!$B$1,COUNTIF(Feuil2!C$1:C$30,C571)&gt;0,Feuil2!$C$1,COUNTIF(Feuil2!D$1:D$30,C571)&gt;0,Feuil2!$D$1,COUNTIF(Feuil2!E$1:E$30,C571)&gt;0,Feuil2!$E$1)</f>
        <v>#N/A</v>
      </c>
      <c r="AB571" t="str">
        <f t="shared" si="52"/>
        <v>Dior</v>
      </c>
      <c r="AC571" s="2">
        <f t="shared" si="53"/>
        <v>0.3208333333333333</v>
      </c>
    </row>
    <row r="572" spans="1:29" x14ac:dyDescent="0.2">
      <c r="A572" s="1">
        <v>44904</v>
      </c>
      <c r="B572">
        <v>47480</v>
      </c>
      <c r="C572" t="s">
        <v>124</v>
      </c>
      <c r="D572" t="s">
        <v>634</v>
      </c>
      <c r="E572" t="s">
        <v>151</v>
      </c>
      <c r="F572" t="s">
        <v>686</v>
      </c>
      <c r="H572" t="s">
        <v>26</v>
      </c>
      <c r="I572" t="s">
        <v>126</v>
      </c>
      <c r="J572" t="s">
        <v>453</v>
      </c>
      <c r="K572" t="s">
        <v>65</v>
      </c>
      <c r="L572">
        <v>2</v>
      </c>
      <c r="N572" s="2">
        <v>0.125</v>
      </c>
      <c r="O572" s="1">
        <v>44904</v>
      </c>
      <c r="P572" s="1">
        <v>44904</v>
      </c>
      <c r="Q572" s="1">
        <v>44909</v>
      </c>
      <c r="R572" s="1">
        <v>44937</v>
      </c>
      <c r="S572" s="1">
        <v>44942</v>
      </c>
      <c r="T572" s="1">
        <v>44908</v>
      </c>
      <c r="U572" s="1">
        <v>44911</v>
      </c>
      <c r="V572" s="1">
        <v>44911</v>
      </c>
      <c r="W572" s="1" t="str">
        <f t="shared" si="48"/>
        <v>décembre</v>
      </c>
      <c r="X572" s="1" t="str">
        <f t="shared" si="49"/>
        <v>décembre</v>
      </c>
      <c r="Y572" s="1" t="str">
        <f t="shared" si="50"/>
        <v>2022</v>
      </c>
      <c r="Z572" s="1" t="str">
        <f t="shared" si="51"/>
        <v>2022</v>
      </c>
      <c r="AA572" t="e" cm="1">
        <f t="array" ref="AA572">_xlfn.IFS(COUNTIF(Feuil2!A$1:A$30,C572)&gt;0,Feuil2!$A$1,COUNTIF(Feuil2!B$1:B$30,C572)&gt;0,Feuil2!$B$1,COUNTIF(Feuil2!C$1:C$30,C572)&gt;0,Feuil2!$C$1,COUNTIF(Feuil2!D$1:D$30,C572)&gt;0,Feuil2!$D$1,COUNTIF(Feuil2!E$1:E$30,C572)&gt;0,Feuil2!$E$1)</f>
        <v>#N/A</v>
      </c>
      <c r="AB572" t="str">
        <f t="shared" si="52"/>
        <v>Dior</v>
      </c>
      <c r="AC572" s="2">
        <f t="shared" si="53"/>
        <v>0.17499999999999999</v>
      </c>
    </row>
    <row r="573" spans="1:29" x14ac:dyDescent="0.2">
      <c r="A573" s="1">
        <v>44924</v>
      </c>
      <c r="B573">
        <v>47708</v>
      </c>
      <c r="C573" t="s">
        <v>390</v>
      </c>
      <c r="D573" t="s">
        <v>687</v>
      </c>
      <c r="E573" t="s">
        <v>1177</v>
      </c>
      <c r="F573" t="s">
        <v>53</v>
      </c>
      <c r="H573" t="s">
        <v>38</v>
      </c>
      <c r="I573" t="s">
        <v>126</v>
      </c>
      <c r="J573" t="s">
        <v>422</v>
      </c>
      <c r="K573" t="s">
        <v>65</v>
      </c>
      <c r="N573" s="2">
        <v>8.3333333333333329E-2</v>
      </c>
      <c r="O573" s="1">
        <v>44926</v>
      </c>
      <c r="P573" s="1">
        <v>44925</v>
      </c>
      <c r="Q573" s="1">
        <v>44925</v>
      </c>
      <c r="R573" s="1">
        <v>44935</v>
      </c>
      <c r="S573" s="1">
        <v>44936</v>
      </c>
      <c r="T573" s="1">
        <v>44928</v>
      </c>
      <c r="U573" s="1">
        <v>44928</v>
      </c>
      <c r="V573" s="1">
        <v>44929</v>
      </c>
      <c r="W573" s="1" t="str">
        <f t="shared" si="48"/>
        <v>décembre</v>
      </c>
      <c r="X573" s="1" t="str">
        <f t="shared" si="49"/>
        <v>janvier</v>
      </c>
      <c r="Y573" s="1" t="str">
        <f t="shared" si="50"/>
        <v>2022</v>
      </c>
      <c r="Z573" s="1" t="str">
        <f t="shared" si="51"/>
        <v>2023</v>
      </c>
      <c r="AA573" t="e" cm="1">
        <f t="array" ref="AA573">_xlfn.IFS(COUNTIF(Feuil2!A$1:A$30,C573)&gt;0,Feuil2!$A$1,COUNTIF(Feuil2!B$1:B$30,C573)&gt;0,Feuil2!$B$1,COUNTIF(Feuil2!C$1:C$30,C573)&gt;0,Feuil2!$C$1,COUNTIF(Feuil2!D$1:D$30,C573)&gt;0,Feuil2!$D$1,COUNTIF(Feuil2!E$1:E$30,C573)&gt;0,Feuil2!$E$1)</f>
        <v>#N/A</v>
      </c>
      <c r="AB573" t="str">
        <f t="shared" si="52"/>
        <v>La Prairie</v>
      </c>
      <c r="AC573" s="2">
        <f t="shared" si="53"/>
        <v>0.11666666666666665</v>
      </c>
    </row>
    <row r="574" spans="1:29" x14ac:dyDescent="0.2">
      <c r="A574" s="1">
        <v>44901</v>
      </c>
      <c r="B574">
        <v>47270</v>
      </c>
      <c r="C574" t="s">
        <v>279</v>
      </c>
      <c r="D574" t="s">
        <v>688</v>
      </c>
      <c r="E574" t="s">
        <v>24</v>
      </c>
      <c r="F574" t="s">
        <v>116</v>
      </c>
      <c r="H574" t="s">
        <v>26</v>
      </c>
      <c r="I574" t="s">
        <v>126</v>
      </c>
      <c r="J574" t="s">
        <v>439</v>
      </c>
      <c r="K574" t="s">
        <v>65</v>
      </c>
      <c r="L574">
        <v>1</v>
      </c>
      <c r="N574" s="2">
        <v>0.125</v>
      </c>
      <c r="O574" s="1">
        <v>44901</v>
      </c>
      <c r="P574" s="1">
        <v>44901</v>
      </c>
      <c r="Q574" s="1">
        <v>44902</v>
      </c>
      <c r="R574" s="1">
        <v>44931</v>
      </c>
      <c r="S574" s="1">
        <v>44936</v>
      </c>
      <c r="T574" s="1">
        <v>44902</v>
      </c>
      <c r="U574" s="1">
        <v>44911</v>
      </c>
      <c r="V574" s="1">
        <v>44911</v>
      </c>
      <c r="W574" s="1" t="str">
        <f t="shared" si="48"/>
        <v>décembre</v>
      </c>
      <c r="X574" s="1" t="str">
        <f t="shared" si="49"/>
        <v>décembre</v>
      </c>
      <c r="Y574" s="1" t="str">
        <f t="shared" si="50"/>
        <v>2022</v>
      </c>
      <c r="Z574" s="1" t="str">
        <f t="shared" si="51"/>
        <v>2022</v>
      </c>
      <c r="AA574" t="e" cm="1">
        <f t="array" ref="AA574">_xlfn.IFS(COUNTIF(Feuil2!A$1:A$30,C574)&gt;0,Feuil2!$A$1,COUNTIF(Feuil2!B$1:B$30,C574)&gt;0,Feuil2!$B$1,COUNTIF(Feuil2!C$1:C$30,C574)&gt;0,Feuil2!$C$1,COUNTIF(Feuil2!D$1:D$30,C574)&gt;0,Feuil2!$D$1,COUNTIF(Feuil2!E$1:E$30,C574)&gt;0,Feuil2!$E$1)</f>
        <v>#N/A</v>
      </c>
      <c r="AB574" t="str">
        <f t="shared" si="52"/>
        <v>Benefit</v>
      </c>
      <c r="AC574" s="2">
        <f t="shared" si="53"/>
        <v>0.17499999999999999</v>
      </c>
    </row>
    <row r="575" spans="1:29" x14ac:dyDescent="0.2">
      <c r="A575" s="1">
        <v>44875</v>
      </c>
      <c r="B575">
        <v>47197</v>
      </c>
      <c r="C575" t="s">
        <v>124</v>
      </c>
      <c r="D575" t="s">
        <v>689</v>
      </c>
      <c r="E575" t="s">
        <v>24</v>
      </c>
      <c r="F575" t="s">
        <v>116</v>
      </c>
      <c r="H575" t="s">
        <v>26</v>
      </c>
      <c r="I575" t="s">
        <v>126</v>
      </c>
      <c r="J575" t="s">
        <v>611</v>
      </c>
      <c r="K575" t="s">
        <v>65</v>
      </c>
      <c r="L575">
        <v>3</v>
      </c>
      <c r="N575" s="2">
        <v>8.3333333333333329E-2</v>
      </c>
      <c r="O575" s="1"/>
      <c r="P575" s="1"/>
      <c r="Q575" s="1">
        <v>44921</v>
      </c>
      <c r="R575" s="1">
        <v>44951</v>
      </c>
      <c r="S575" s="1">
        <v>44957</v>
      </c>
      <c r="T575" s="1">
        <v>44901</v>
      </c>
      <c r="U575" s="1">
        <v>44922</v>
      </c>
      <c r="V575" s="1">
        <v>44931</v>
      </c>
      <c r="W575" s="1" t="str">
        <f t="shared" si="48"/>
        <v>novembre</v>
      </c>
      <c r="X575" s="1" t="str">
        <f t="shared" si="49"/>
        <v>janvier</v>
      </c>
      <c r="Y575" s="1" t="str">
        <f t="shared" si="50"/>
        <v>2022</v>
      </c>
      <c r="Z575" s="1" t="str">
        <f t="shared" si="51"/>
        <v>2023</v>
      </c>
      <c r="AA575" t="e" cm="1">
        <f t="array" ref="AA575">_xlfn.IFS(COUNTIF(Feuil2!A$1:A$30,C575)&gt;0,Feuil2!$A$1,COUNTIF(Feuil2!B$1:B$30,C575)&gt;0,Feuil2!$B$1,COUNTIF(Feuil2!C$1:C$30,C575)&gt;0,Feuil2!$C$1,COUNTIF(Feuil2!D$1:D$30,C575)&gt;0,Feuil2!$D$1,COUNTIF(Feuil2!E$1:E$30,C575)&gt;0,Feuil2!$E$1)</f>
        <v>#N/A</v>
      </c>
      <c r="AB575" t="str">
        <f t="shared" si="52"/>
        <v>Dior</v>
      </c>
      <c r="AC575" s="2">
        <f t="shared" si="53"/>
        <v>0.11666666666666665</v>
      </c>
    </row>
    <row r="576" spans="1:29" x14ac:dyDescent="0.2">
      <c r="A576" s="1">
        <v>44855</v>
      </c>
      <c r="B576">
        <v>44330</v>
      </c>
      <c r="C576" t="s">
        <v>124</v>
      </c>
      <c r="D576" t="s">
        <v>634</v>
      </c>
      <c r="E576" t="s">
        <v>1177</v>
      </c>
      <c r="F576" t="s">
        <v>37</v>
      </c>
      <c r="H576" t="s">
        <v>26</v>
      </c>
      <c r="I576" t="s">
        <v>126</v>
      </c>
      <c r="J576" t="s">
        <v>126</v>
      </c>
      <c r="K576" t="s">
        <v>65</v>
      </c>
      <c r="N576" s="2">
        <v>0.83333333333333337</v>
      </c>
      <c r="O576" s="1"/>
      <c r="P576" s="1"/>
      <c r="Q576" s="1"/>
      <c r="R576" s="1"/>
      <c r="S576" s="1"/>
      <c r="T576" s="1">
        <v>44875</v>
      </c>
      <c r="U576" s="1"/>
      <c r="V576" s="1">
        <v>44931</v>
      </c>
      <c r="W576" s="1" t="str">
        <f t="shared" si="48"/>
        <v>octobre</v>
      </c>
      <c r="X576" s="1" t="str">
        <f t="shared" si="49"/>
        <v>janvier</v>
      </c>
      <c r="Y576" s="1" t="str">
        <f t="shared" si="50"/>
        <v>2022</v>
      </c>
      <c r="Z576" s="1" t="str">
        <f t="shared" si="51"/>
        <v>2023</v>
      </c>
      <c r="AA576" t="e" cm="1">
        <f t="array" ref="AA576">_xlfn.IFS(COUNTIF(Feuil2!A$1:A$30,C576)&gt;0,Feuil2!$A$1,COUNTIF(Feuil2!B$1:B$30,C576)&gt;0,Feuil2!$B$1,COUNTIF(Feuil2!C$1:C$30,C576)&gt;0,Feuil2!$C$1,COUNTIF(Feuil2!D$1:D$30,C576)&gt;0,Feuil2!$D$1,COUNTIF(Feuil2!E$1:E$30,C576)&gt;0,Feuil2!$E$1)</f>
        <v>#N/A</v>
      </c>
      <c r="AB576" t="str">
        <f t="shared" si="52"/>
        <v>Dior</v>
      </c>
      <c r="AC576" s="2">
        <f t="shared" si="53"/>
        <v>1.1666666666666667</v>
      </c>
    </row>
    <row r="577" spans="1:29" x14ac:dyDescent="0.2">
      <c r="A577" s="1">
        <v>44875</v>
      </c>
      <c r="B577">
        <v>47196</v>
      </c>
      <c r="C577" t="s">
        <v>124</v>
      </c>
      <c r="D577" t="s">
        <v>636</v>
      </c>
      <c r="E577" t="s">
        <v>24</v>
      </c>
      <c r="F577" t="s">
        <v>115</v>
      </c>
      <c r="H577" t="s">
        <v>26</v>
      </c>
      <c r="I577" t="s">
        <v>126</v>
      </c>
      <c r="J577" t="s">
        <v>136</v>
      </c>
      <c r="K577" t="s">
        <v>65</v>
      </c>
      <c r="L577">
        <v>1</v>
      </c>
      <c r="N577" s="2">
        <v>8.3333333333333329E-2</v>
      </c>
      <c r="O577" s="1"/>
      <c r="P577" s="1">
        <v>44882</v>
      </c>
      <c r="Q577" s="1">
        <v>44921</v>
      </c>
      <c r="R577" s="1">
        <v>44951</v>
      </c>
      <c r="S577" s="1">
        <v>44957</v>
      </c>
      <c r="T577" s="1">
        <v>44908</v>
      </c>
      <c r="U577" s="1">
        <v>44915</v>
      </c>
      <c r="V577" s="1">
        <v>44916</v>
      </c>
      <c r="W577" s="1" t="str">
        <f t="shared" si="48"/>
        <v>novembre</v>
      </c>
      <c r="X577" s="1" t="str">
        <f t="shared" si="49"/>
        <v>décembre</v>
      </c>
      <c r="Y577" s="1" t="str">
        <f t="shared" si="50"/>
        <v>2022</v>
      </c>
      <c r="Z577" s="1" t="str">
        <f t="shared" si="51"/>
        <v>2022</v>
      </c>
      <c r="AA577" t="e" cm="1">
        <f t="array" ref="AA577">_xlfn.IFS(COUNTIF(Feuil2!A$1:A$30,C577)&gt;0,Feuil2!$A$1,COUNTIF(Feuil2!B$1:B$30,C577)&gt;0,Feuil2!$B$1,COUNTIF(Feuil2!C$1:C$30,C577)&gt;0,Feuil2!$C$1,COUNTIF(Feuil2!D$1:D$30,C577)&gt;0,Feuil2!$D$1,COUNTIF(Feuil2!E$1:E$30,C577)&gt;0,Feuil2!$E$1)</f>
        <v>#N/A</v>
      </c>
      <c r="AB577" t="str">
        <f t="shared" si="52"/>
        <v>Dior</v>
      </c>
      <c r="AC577" s="2">
        <f t="shared" si="53"/>
        <v>0.11666666666666665</v>
      </c>
    </row>
    <row r="578" spans="1:29" x14ac:dyDescent="0.2">
      <c r="A578" s="1">
        <v>44942</v>
      </c>
      <c r="B578">
        <v>47848</v>
      </c>
      <c r="C578" t="s">
        <v>327</v>
      </c>
      <c r="D578" t="s">
        <v>690</v>
      </c>
      <c r="E578" t="s">
        <v>24</v>
      </c>
      <c r="F578" t="s">
        <v>69</v>
      </c>
      <c r="G578" t="s">
        <v>23</v>
      </c>
      <c r="H578" t="s">
        <v>26</v>
      </c>
      <c r="I578" t="s">
        <v>126</v>
      </c>
      <c r="J578" t="s">
        <v>267</v>
      </c>
      <c r="K578" t="s">
        <v>65</v>
      </c>
      <c r="L578">
        <v>2</v>
      </c>
      <c r="N578" s="2">
        <v>0.14583333333333331</v>
      </c>
      <c r="O578" s="1"/>
      <c r="P578" s="1">
        <v>44943</v>
      </c>
      <c r="Q578" s="1">
        <v>44946</v>
      </c>
      <c r="R578" s="1">
        <v>44974</v>
      </c>
      <c r="S578" s="1">
        <v>44979</v>
      </c>
      <c r="T578" s="1">
        <v>44945</v>
      </c>
      <c r="U578" s="1">
        <v>44956</v>
      </c>
      <c r="V578" s="1">
        <v>44956</v>
      </c>
      <c r="W578" s="1" t="str">
        <f t="shared" ref="W578:W641" si="54">IF(A578&lt;&gt;"",TEXT(A578,"mmmm"),"")</f>
        <v>janvier</v>
      </c>
      <c r="X578" s="1" t="str">
        <f t="shared" ref="X578:X641" si="55">IF(V578&lt;&gt;"",TEXT(V578,"mmmm"),"")</f>
        <v>janvier</v>
      </c>
      <c r="Y578" s="1" t="str">
        <f t="shared" ref="Y578:Y641" si="56">IF(A578&lt;&gt;"",TEXT(A578,"AAAA"),"")</f>
        <v>2023</v>
      </c>
      <c r="Z578" s="1" t="str">
        <f t="shared" ref="Z578:Z641" si="57">IF(V578&lt;&gt;"",TEXT(V578,"AAAA"),"")</f>
        <v>2023</v>
      </c>
      <c r="AA578" t="e" cm="1">
        <f t="array" ref="AA578">_xlfn.IFS(COUNTIF(Feuil2!A$1:A$30,C578)&gt;0,Feuil2!$A$1,COUNTIF(Feuil2!B$1:B$30,C578)&gt;0,Feuil2!$B$1,COUNTIF(Feuil2!C$1:C$30,C578)&gt;0,Feuil2!$C$1,COUNTIF(Feuil2!D$1:D$30,C578)&gt;0,Feuil2!$D$1,COUNTIF(Feuil2!E$1:E$30,C578)&gt;0,Feuil2!$E$1)</f>
        <v>#N/A</v>
      </c>
      <c r="AB578" t="str">
        <f t="shared" ref="AB578:AB641" si="58">IF(C578&lt;&gt;"",IFERROR(AA578,C578),"")</f>
        <v>GIVENCHY</v>
      </c>
      <c r="AC578" s="2">
        <f t="shared" ref="AC578:AC641" si="59">IF(N578&lt;&gt;"",N578*1.4,"")</f>
        <v>0.20416666666666664</v>
      </c>
    </row>
    <row r="579" spans="1:29" x14ac:dyDescent="0.2">
      <c r="A579" s="1">
        <v>44921</v>
      </c>
      <c r="B579">
        <v>47666</v>
      </c>
      <c r="C579" t="s">
        <v>124</v>
      </c>
      <c r="D579" t="s">
        <v>639</v>
      </c>
      <c r="E579" t="s">
        <v>24</v>
      </c>
      <c r="F579" t="s">
        <v>115</v>
      </c>
      <c r="H579" t="s">
        <v>26</v>
      </c>
      <c r="I579" t="s">
        <v>126</v>
      </c>
      <c r="J579" t="s">
        <v>136</v>
      </c>
      <c r="K579" t="s">
        <v>65</v>
      </c>
      <c r="L579">
        <v>1</v>
      </c>
      <c r="N579" s="2">
        <v>0.10416666666666667</v>
      </c>
      <c r="O579" s="1"/>
      <c r="P579" s="1"/>
      <c r="Q579" s="1">
        <v>44958</v>
      </c>
      <c r="R579" s="1">
        <v>44986</v>
      </c>
      <c r="S579" s="1">
        <v>44992</v>
      </c>
      <c r="T579" s="1">
        <v>44953</v>
      </c>
      <c r="U579" s="1">
        <v>44957</v>
      </c>
      <c r="V579" s="1">
        <v>44957</v>
      </c>
      <c r="W579" s="1" t="str">
        <f t="shared" si="54"/>
        <v>décembre</v>
      </c>
      <c r="X579" s="1" t="str">
        <f t="shared" si="55"/>
        <v>janvier</v>
      </c>
      <c r="Y579" s="1" t="str">
        <f t="shared" si="56"/>
        <v>2022</v>
      </c>
      <c r="Z579" s="1" t="str">
        <f t="shared" si="57"/>
        <v>2023</v>
      </c>
      <c r="AA579" t="e" cm="1">
        <f t="array" ref="AA579">_xlfn.IFS(COUNTIF(Feuil2!A$1:A$30,C579)&gt;0,Feuil2!$A$1,COUNTIF(Feuil2!B$1:B$30,C579)&gt;0,Feuil2!$B$1,COUNTIF(Feuil2!C$1:C$30,C579)&gt;0,Feuil2!$C$1,COUNTIF(Feuil2!D$1:D$30,C579)&gt;0,Feuil2!$D$1,COUNTIF(Feuil2!E$1:E$30,C579)&gt;0,Feuil2!$E$1)</f>
        <v>#N/A</v>
      </c>
      <c r="AB579" t="str">
        <f t="shared" si="58"/>
        <v>Dior</v>
      </c>
      <c r="AC579" s="2">
        <f t="shared" si="59"/>
        <v>0.14583333333333334</v>
      </c>
    </row>
    <row r="580" spans="1:29" x14ac:dyDescent="0.2">
      <c r="A580" s="1">
        <v>44910</v>
      </c>
      <c r="B580">
        <v>47537</v>
      </c>
      <c r="C580" t="s">
        <v>350</v>
      </c>
      <c r="D580" t="s">
        <v>304</v>
      </c>
      <c r="E580" t="s">
        <v>24</v>
      </c>
      <c r="F580" t="s">
        <v>69</v>
      </c>
      <c r="G580" t="s">
        <v>691</v>
      </c>
      <c r="H580" t="s">
        <v>26</v>
      </c>
      <c r="I580" t="s">
        <v>126</v>
      </c>
      <c r="J580" t="s">
        <v>267</v>
      </c>
      <c r="K580" t="s">
        <v>78</v>
      </c>
      <c r="L580">
        <v>1</v>
      </c>
      <c r="N580" s="2">
        <v>2.0833333333333332E-2</v>
      </c>
      <c r="O580" s="1">
        <v>44911</v>
      </c>
      <c r="P580" s="1">
        <v>44911</v>
      </c>
      <c r="Q580" s="1">
        <v>44916</v>
      </c>
      <c r="R580" s="1">
        <v>44949</v>
      </c>
      <c r="S580" s="1">
        <v>44956</v>
      </c>
      <c r="T580" s="1">
        <v>44911</v>
      </c>
      <c r="U580" s="1"/>
      <c r="V580" s="1">
        <v>44914</v>
      </c>
      <c r="W580" s="1" t="str">
        <f t="shared" si="54"/>
        <v>décembre</v>
      </c>
      <c r="X580" s="1" t="str">
        <f t="shared" si="55"/>
        <v>décembre</v>
      </c>
      <c r="Y580" s="1" t="str">
        <f t="shared" si="56"/>
        <v>2022</v>
      </c>
      <c r="Z580" s="1" t="str">
        <f t="shared" si="57"/>
        <v>2022</v>
      </c>
      <c r="AA580" t="e" cm="1">
        <f t="array" ref="AA580">_xlfn.IFS(COUNTIF(Feuil2!A$1:A$30,C580)&gt;0,Feuil2!$A$1,COUNTIF(Feuil2!B$1:B$30,C580)&gt;0,Feuil2!$B$1,COUNTIF(Feuil2!C$1:C$30,C580)&gt;0,Feuil2!$C$1,COUNTIF(Feuil2!D$1:D$30,C580)&gt;0,Feuil2!$D$1,COUNTIF(Feuil2!E$1:E$30,C580)&gt;0,Feuil2!$E$1)</f>
        <v>#N/A</v>
      </c>
      <c r="AB580" t="str">
        <f t="shared" si="58"/>
        <v>Guerlain</v>
      </c>
      <c r="AC580" s="2">
        <f t="shared" si="59"/>
        <v>2.9166666666666664E-2</v>
      </c>
    </row>
    <row r="581" spans="1:29" x14ac:dyDescent="0.2">
      <c r="A581" s="1">
        <v>44942</v>
      </c>
      <c r="B581">
        <v>47867</v>
      </c>
      <c r="C581" t="s">
        <v>692</v>
      </c>
      <c r="E581" t="s">
        <v>24</v>
      </c>
      <c r="F581" t="s">
        <v>152</v>
      </c>
      <c r="H581" t="s">
        <v>26</v>
      </c>
      <c r="I581" t="s">
        <v>126</v>
      </c>
      <c r="J581" t="s">
        <v>192</v>
      </c>
      <c r="K581" t="s">
        <v>78</v>
      </c>
      <c r="L581">
        <v>1</v>
      </c>
      <c r="N581" s="2">
        <v>4.1666666666666664E-2</v>
      </c>
      <c r="O581" s="1">
        <v>44942</v>
      </c>
      <c r="P581" s="1">
        <v>44943</v>
      </c>
      <c r="Q581" s="1">
        <v>44943</v>
      </c>
      <c r="R581" s="1">
        <v>44945</v>
      </c>
      <c r="S581" s="1"/>
      <c r="T581" s="1">
        <v>44943</v>
      </c>
      <c r="U581" s="1"/>
      <c r="V581" s="1">
        <v>44943</v>
      </c>
      <c r="W581" s="1" t="str">
        <f t="shared" si="54"/>
        <v>janvier</v>
      </c>
      <c r="X581" s="1" t="str">
        <f t="shared" si="55"/>
        <v>janvier</v>
      </c>
      <c r="Y581" s="1" t="str">
        <f t="shared" si="56"/>
        <v>2023</v>
      </c>
      <c r="Z581" s="1" t="str">
        <f t="shared" si="57"/>
        <v>2023</v>
      </c>
      <c r="AA581" t="e" cm="1">
        <f t="array" ref="AA581">_xlfn.IFS(COUNTIF(Feuil2!A$1:A$30,C581)&gt;0,Feuil2!$A$1,COUNTIF(Feuil2!B$1:B$30,C581)&gt;0,Feuil2!$B$1,COUNTIF(Feuil2!C$1:C$30,C581)&gt;0,Feuil2!$C$1,COUNTIF(Feuil2!D$1:D$30,C581)&gt;0,Feuil2!$D$1,COUNTIF(Feuil2!E$1:E$30,C581)&gt;0,Feuil2!$E$1)</f>
        <v>#N/A</v>
      </c>
      <c r="AB581" t="str">
        <f t="shared" si="58"/>
        <v>FENTY BEAUTY</v>
      </c>
      <c r="AC581" s="2">
        <f t="shared" si="59"/>
        <v>5.8333333333333327E-2</v>
      </c>
    </row>
    <row r="582" spans="1:29" x14ac:dyDescent="0.2">
      <c r="A582" s="1">
        <v>44921</v>
      </c>
      <c r="B582">
        <v>47664</v>
      </c>
      <c r="C582" t="s">
        <v>124</v>
      </c>
      <c r="D582" t="s">
        <v>44</v>
      </c>
      <c r="E582" t="s">
        <v>24</v>
      </c>
      <c r="F582" t="s">
        <v>115</v>
      </c>
      <c r="H582" t="s">
        <v>26</v>
      </c>
      <c r="I582" t="s">
        <v>126</v>
      </c>
      <c r="J582" t="s">
        <v>136</v>
      </c>
      <c r="K582" t="s">
        <v>65</v>
      </c>
      <c r="N582" s="2">
        <v>8.3333333333333329E-2</v>
      </c>
      <c r="O582" s="1"/>
      <c r="P582" s="1"/>
      <c r="Q582" s="1">
        <v>44958</v>
      </c>
      <c r="R582" s="1">
        <v>44986</v>
      </c>
      <c r="S582" s="1">
        <v>44992</v>
      </c>
      <c r="T582" s="1">
        <v>44944</v>
      </c>
      <c r="U582" s="1">
        <v>44957</v>
      </c>
      <c r="V582" s="1">
        <v>44957</v>
      </c>
      <c r="W582" s="1" t="str">
        <f t="shared" si="54"/>
        <v>décembre</v>
      </c>
      <c r="X582" s="1" t="str">
        <f t="shared" si="55"/>
        <v>janvier</v>
      </c>
      <c r="Y582" s="1" t="str">
        <f t="shared" si="56"/>
        <v>2022</v>
      </c>
      <c r="Z582" s="1" t="str">
        <f t="shared" si="57"/>
        <v>2023</v>
      </c>
      <c r="AA582" t="e" cm="1">
        <f t="array" ref="AA582">_xlfn.IFS(COUNTIF(Feuil2!A$1:A$30,C582)&gt;0,Feuil2!$A$1,COUNTIF(Feuil2!B$1:B$30,C582)&gt;0,Feuil2!$B$1,COUNTIF(Feuil2!C$1:C$30,C582)&gt;0,Feuil2!$C$1,COUNTIF(Feuil2!D$1:D$30,C582)&gt;0,Feuil2!$D$1,COUNTIF(Feuil2!E$1:E$30,C582)&gt;0,Feuil2!$E$1)</f>
        <v>#N/A</v>
      </c>
      <c r="AB582" t="str">
        <f t="shared" si="58"/>
        <v>Dior</v>
      </c>
      <c r="AC582" s="2">
        <f t="shared" si="59"/>
        <v>0.11666666666666665</v>
      </c>
    </row>
    <row r="583" spans="1:29" x14ac:dyDescent="0.2">
      <c r="A583" s="1">
        <v>44921</v>
      </c>
      <c r="B583">
        <v>47668</v>
      </c>
      <c r="C583" t="s">
        <v>124</v>
      </c>
      <c r="D583" t="s">
        <v>636</v>
      </c>
      <c r="E583" t="s">
        <v>24</v>
      </c>
      <c r="F583" t="s">
        <v>115</v>
      </c>
      <c r="H583" t="s">
        <v>26</v>
      </c>
      <c r="I583" t="s">
        <v>126</v>
      </c>
      <c r="J583" t="s">
        <v>136</v>
      </c>
      <c r="K583" t="s">
        <v>65</v>
      </c>
      <c r="L583">
        <v>1</v>
      </c>
      <c r="N583" s="2">
        <v>8.3333333333333329E-2</v>
      </c>
      <c r="O583" s="1"/>
      <c r="P583" s="1"/>
      <c r="Q583" s="1">
        <v>44958</v>
      </c>
      <c r="R583" s="1">
        <v>44986</v>
      </c>
      <c r="S583" s="1">
        <v>44992</v>
      </c>
      <c r="T583" s="1">
        <v>44953</v>
      </c>
      <c r="U583" s="1">
        <v>44957</v>
      </c>
      <c r="V583" s="1">
        <v>44957</v>
      </c>
      <c r="W583" s="1" t="str">
        <f t="shared" si="54"/>
        <v>décembre</v>
      </c>
      <c r="X583" s="1" t="str">
        <f t="shared" si="55"/>
        <v>janvier</v>
      </c>
      <c r="Y583" s="1" t="str">
        <f t="shared" si="56"/>
        <v>2022</v>
      </c>
      <c r="Z583" s="1" t="str">
        <f t="shared" si="57"/>
        <v>2023</v>
      </c>
      <c r="AA583" t="e" cm="1">
        <f t="array" ref="AA583">_xlfn.IFS(COUNTIF(Feuil2!A$1:A$30,C583)&gt;0,Feuil2!$A$1,COUNTIF(Feuil2!B$1:B$30,C583)&gt;0,Feuil2!$B$1,COUNTIF(Feuil2!C$1:C$30,C583)&gt;0,Feuil2!$C$1,COUNTIF(Feuil2!D$1:D$30,C583)&gt;0,Feuil2!$D$1,COUNTIF(Feuil2!E$1:E$30,C583)&gt;0,Feuil2!$E$1)</f>
        <v>#N/A</v>
      </c>
      <c r="AB583" t="str">
        <f t="shared" si="58"/>
        <v>Dior</v>
      </c>
      <c r="AC583" s="2">
        <f t="shared" si="59"/>
        <v>0.11666666666666665</v>
      </c>
    </row>
    <row r="584" spans="1:29" x14ac:dyDescent="0.2">
      <c r="A584" s="1">
        <v>44952</v>
      </c>
      <c r="B584">
        <v>47967</v>
      </c>
      <c r="C584" t="s">
        <v>61</v>
      </c>
      <c r="D584" t="s">
        <v>693</v>
      </c>
      <c r="E584" t="s">
        <v>344</v>
      </c>
      <c r="F584" t="s">
        <v>97</v>
      </c>
      <c r="H584" t="s">
        <v>26</v>
      </c>
      <c r="I584" t="s">
        <v>126</v>
      </c>
      <c r="J584" t="s">
        <v>192</v>
      </c>
      <c r="K584" t="s">
        <v>65</v>
      </c>
      <c r="L584">
        <v>1</v>
      </c>
      <c r="N584" s="2">
        <v>0.125</v>
      </c>
      <c r="O584" s="1">
        <v>44953</v>
      </c>
      <c r="P584" s="1">
        <v>44957</v>
      </c>
      <c r="Q584" s="1">
        <v>44965</v>
      </c>
      <c r="R584" s="1">
        <v>44993</v>
      </c>
      <c r="S584" s="1">
        <v>45012</v>
      </c>
      <c r="T584" s="1">
        <v>44956</v>
      </c>
      <c r="U584" s="1">
        <v>44966</v>
      </c>
      <c r="V584" s="1">
        <v>44967</v>
      </c>
      <c r="W584" s="1" t="str">
        <f t="shared" si="54"/>
        <v>janvier</v>
      </c>
      <c r="X584" s="1" t="str">
        <f t="shared" si="55"/>
        <v>février</v>
      </c>
      <c r="Y584" s="1" t="str">
        <f t="shared" si="56"/>
        <v>2023</v>
      </c>
      <c r="Z584" s="1" t="str">
        <f t="shared" si="57"/>
        <v>2023</v>
      </c>
      <c r="AA584" t="e" cm="1">
        <f t="array" ref="AA584">_xlfn.IFS(COUNTIF(Feuil2!A$1:A$30,C584)&gt;0,Feuil2!$A$1,COUNTIF(Feuil2!B$1:B$30,C584)&gt;0,Feuil2!$B$1,COUNTIF(Feuil2!C$1:C$30,C584)&gt;0,Feuil2!$C$1,COUNTIF(Feuil2!D$1:D$30,C584)&gt;0,Feuil2!$D$1,COUNTIF(Feuil2!E$1:E$30,C584)&gt;0,Feuil2!$E$1)</f>
        <v>#N/A</v>
      </c>
      <c r="AB584" t="str">
        <f t="shared" si="58"/>
        <v>ESTEE LAUDER</v>
      </c>
      <c r="AC584" s="2">
        <f t="shared" si="59"/>
        <v>0.17499999999999999</v>
      </c>
    </row>
    <row r="585" spans="1:29" x14ac:dyDescent="0.2">
      <c r="A585" s="1">
        <v>44953</v>
      </c>
      <c r="B585">
        <v>48005</v>
      </c>
      <c r="C585" t="s">
        <v>124</v>
      </c>
      <c r="D585" t="s">
        <v>639</v>
      </c>
      <c r="E585" t="s">
        <v>85</v>
      </c>
      <c r="F585" t="s">
        <v>48</v>
      </c>
      <c r="H585" t="s">
        <v>26</v>
      </c>
      <c r="I585" t="s">
        <v>126</v>
      </c>
      <c r="J585" t="s">
        <v>32</v>
      </c>
      <c r="K585" t="s">
        <v>65</v>
      </c>
      <c r="L585">
        <v>1</v>
      </c>
      <c r="N585" s="2">
        <v>8.3333333333333329E-2</v>
      </c>
      <c r="O585" s="1">
        <v>44953</v>
      </c>
      <c r="P585" s="1">
        <v>44956</v>
      </c>
      <c r="Q585" s="1">
        <v>44958</v>
      </c>
      <c r="R585" s="1">
        <v>44985</v>
      </c>
      <c r="S585" s="1">
        <v>44991</v>
      </c>
      <c r="T585" s="1">
        <v>44956</v>
      </c>
      <c r="U585" s="1">
        <v>44960</v>
      </c>
      <c r="V585" s="1">
        <v>44963</v>
      </c>
      <c r="W585" s="1" t="str">
        <f t="shared" si="54"/>
        <v>janvier</v>
      </c>
      <c r="X585" s="1" t="str">
        <f t="shared" si="55"/>
        <v>février</v>
      </c>
      <c r="Y585" s="1" t="str">
        <f t="shared" si="56"/>
        <v>2023</v>
      </c>
      <c r="Z585" s="1" t="str">
        <f t="shared" si="57"/>
        <v>2023</v>
      </c>
      <c r="AA585" t="e" cm="1">
        <f t="array" ref="AA585">_xlfn.IFS(COUNTIF(Feuil2!A$1:A$30,C585)&gt;0,Feuil2!$A$1,COUNTIF(Feuil2!B$1:B$30,C585)&gt;0,Feuil2!$B$1,COUNTIF(Feuil2!C$1:C$30,C585)&gt;0,Feuil2!$C$1,COUNTIF(Feuil2!D$1:D$30,C585)&gt;0,Feuil2!$D$1,COUNTIF(Feuil2!E$1:E$30,C585)&gt;0,Feuil2!$E$1)</f>
        <v>#N/A</v>
      </c>
      <c r="AB585" t="str">
        <f t="shared" si="58"/>
        <v>Dior</v>
      </c>
      <c r="AC585" s="2">
        <f t="shared" si="59"/>
        <v>0.11666666666666665</v>
      </c>
    </row>
    <row r="586" spans="1:29" x14ac:dyDescent="0.2">
      <c r="A586" s="1">
        <v>44921</v>
      </c>
      <c r="B586">
        <v>47665</v>
      </c>
      <c r="C586" t="s">
        <v>124</v>
      </c>
      <c r="D586" t="s">
        <v>636</v>
      </c>
      <c r="E586" t="s">
        <v>24</v>
      </c>
      <c r="F586" t="s">
        <v>116</v>
      </c>
      <c r="H586" t="s">
        <v>26</v>
      </c>
      <c r="I586" t="s">
        <v>126</v>
      </c>
      <c r="J586" t="s">
        <v>136</v>
      </c>
      <c r="K586" t="s">
        <v>65</v>
      </c>
      <c r="L586">
        <v>5</v>
      </c>
      <c r="N586" s="2">
        <v>0.16666666666666666</v>
      </c>
      <c r="O586" s="1">
        <v>44952</v>
      </c>
      <c r="P586" s="1">
        <v>44925</v>
      </c>
      <c r="Q586" s="1">
        <v>44958</v>
      </c>
      <c r="R586" s="1">
        <v>44986</v>
      </c>
      <c r="S586" s="1">
        <v>44992</v>
      </c>
      <c r="T586" s="1">
        <v>44953</v>
      </c>
      <c r="U586" s="1">
        <v>44963</v>
      </c>
      <c r="V586" s="1">
        <v>44963</v>
      </c>
      <c r="W586" s="1" t="str">
        <f t="shared" si="54"/>
        <v>décembre</v>
      </c>
      <c r="X586" s="1" t="str">
        <f t="shared" si="55"/>
        <v>février</v>
      </c>
      <c r="Y586" s="1" t="str">
        <f t="shared" si="56"/>
        <v>2022</v>
      </c>
      <c r="Z586" s="1" t="str">
        <f t="shared" si="57"/>
        <v>2023</v>
      </c>
      <c r="AA586" t="e" cm="1">
        <f t="array" ref="AA586">_xlfn.IFS(COUNTIF(Feuil2!A$1:A$30,C586)&gt;0,Feuil2!$A$1,COUNTIF(Feuil2!B$1:B$30,C586)&gt;0,Feuil2!$B$1,COUNTIF(Feuil2!C$1:C$30,C586)&gt;0,Feuil2!$C$1,COUNTIF(Feuil2!D$1:D$30,C586)&gt;0,Feuil2!$D$1,COUNTIF(Feuil2!E$1:E$30,C586)&gt;0,Feuil2!$E$1)</f>
        <v>#N/A</v>
      </c>
      <c r="AB586" t="str">
        <f t="shared" si="58"/>
        <v>Dior</v>
      </c>
      <c r="AC586" s="2">
        <f t="shared" si="59"/>
        <v>0.23333333333333331</v>
      </c>
    </row>
    <row r="587" spans="1:29" x14ac:dyDescent="0.2">
      <c r="A587" s="1">
        <v>44963</v>
      </c>
      <c r="B587">
        <v>48074</v>
      </c>
      <c r="C587" t="s">
        <v>124</v>
      </c>
      <c r="D587" t="s">
        <v>636</v>
      </c>
      <c r="E587" t="s">
        <v>24</v>
      </c>
      <c r="F587" t="s">
        <v>694</v>
      </c>
      <c r="H587" t="s">
        <v>26</v>
      </c>
      <c r="I587" t="s">
        <v>126</v>
      </c>
      <c r="J587" t="s">
        <v>136</v>
      </c>
      <c r="K587" t="s">
        <v>65</v>
      </c>
      <c r="N587" s="2">
        <v>2.0833333333333332E-2</v>
      </c>
      <c r="O587" s="1">
        <v>44963</v>
      </c>
      <c r="P587" s="1">
        <v>44963</v>
      </c>
      <c r="Q587" s="1">
        <v>44963</v>
      </c>
      <c r="R587" s="1">
        <v>44964</v>
      </c>
      <c r="S587" s="1">
        <v>44971</v>
      </c>
      <c r="T587" s="1">
        <v>44963</v>
      </c>
      <c r="U587" s="1">
        <v>44963</v>
      </c>
      <c r="V587" s="1">
        <v>44963</v>
      </c>
      <c r="W587" s="1" t="str">
        <f t="shared" si="54"/>
        <v>février</v>
      </c>
      <c r="X587" s="1" t="str">
        <f t="shared" si="55"/>
        <v>février</v>
      </c>
      <c r="Y587" s="1" t="str">
        <f t="shared" si="56"/>
        <v>2023</v>
      </c>
      <c r="Z587" s="1" t="str">
        <f t="shared" si="57"/>
        <v>2023</v>
      </c>
      <c r="AA587" t="e" cm="1">
        <f t="array" ref="AA587">_xlfn.IFS(COUNTIF(Feuil2!A$1:A$30,C587)&gt;0,Feuil2!$A$1,COUNTIF(Feuil2!B$1:B$30,C587)&gt;0,Feuil2!$B$1,COUNTIF(Feuil2!C$1:C$30,C587)&gt;0,Feuil2!$C$1,COUNTIF(Feuil2!D$1:D$30,C587)&gt;0,Feuil2!$D$1,COUNTIF(Feuil2!E$1:E$30,C587)&gt;0,Feuil2!$E$1)</f>
        <v>#N/A</v>
      </c>
      <c r="AB587" t="str">
        <f t="shared" si="58"/>
        <v>Dior</v>
      </c>
      <c r="AC587" s="2">
        <f t="shared" si="59"/>
        <v>2.9166666666666664E-2</v>
      </c>
    </row>
    <row r="588" spans="1:29" x14ac:dyDescent="0.2">
      <c r="A588" s="1">
        <v>44939</v>
      </c>
      <c r="B588">
        <v>47854</v>
      </c>
      <c r="C588" t="s">
        <v>40</v>
      </c>
      <c r="D588" t="s">
        <v>636</v>
      </c>
      <c r="E588" t="s">
        <v>24</v>
      </c>
      <c r="F588" t="s">
        <v>116</v>
      </c>
      <c r="G588" t="s">
        <v>23</v>
      </c>
      <c r="H588" t="s">
        <v>26</v>
      </c>
      <c r="I588" t="s">
        <v>126</v>
      </c>
      <c r="J588" t="s">
        <v>136</v>
      </c>
      <c r="K588" t="s">
        <v>65</v>
      </c>
      <c r="L588">
        <v>2</v>
      </c>
      <c r="N588" s="2">
        <v>4.1666666666666664E-2</v>
      </c>
      <c r="O588" s="1">
        <v>44952</v>
      </c>
      <c r="P588" s="1">
        <v>44945</v>
      </c>
      <c r="Q588" s="1">
        <v>44972</v>
      </c>
      <c r="R588" s="1">
        <v>45000</v>
      </c>
      <c r="S588" s="1">
        <v>45006</v>
      </c>
      <c r="T588" s="1">
        <v>44953</v>
      </c>
      <c r="U588" s="1">
        <v>44963</v>
      </c>
      <c r="V588" s="1">
        <v>44963</v>
      </c>
      <c r="W588" s="1" t="str">
        <f t="shared" si="54"/>
        <v>janvier</v>
      </c>
      <c r="X588" s="1" t="str">
        <f t="shared" si="55"/>
        <v>février</v>
      </c>
      <c r="Y588" s="1" t="str">
        <f t="shared" si="56"/>
        <v>2023</v>
      </c>
      <c r="Z588" s="1" t="str">
        <f t="shared" si="57"/>
        <v>2023</v>
      </c>
      <c r="AA588" t="e" cm="1">
        <f t="array" ref="AA588">_xlfn.IFS(COUNTIF(Feuil2!A$1:A$30,C588)&gt;0,Feuil2!$A$1,COUNTIF(Feuil2!B$1:B$30,C588)&gt;0,Feuil2!$B$1,COUNTIF(Feuil2!C$1:C$30,C588)&gt;0,Feuil2!$C$1,COUNTIF(Feuil2!D$1:D$30,C588)&gt;0,Feuil2!$D$1,COUNTIF(Feuil2!E$1:E$30,C588)&gt;0,Feuil2!$E$1)</f>
        <v>#N/A</v>
      </c>
      <c r="AB588" t="str">
        <f t="shared" si="58"/>
        <v>DIOR</v>
      </c>
      <c r="AC588" s="2">
        <f t="shared" si="59"/>
        <v>5.8333333333333327E-2</v>
      </c>
    </row>
    <row r="589" spans="1:29" x14ac:dyDescent="0.2">
      <c r="A589" s="1">
        <v>44932</v>
      </c>
      <c r="B589">
        <v>47214</v>
      </c>
      <c r="C589" t="s">
        <v>695</v>
      </c>
      <c r="D589" t="s">
        <v>696</v>
      </c>
      <c r="E589" t="s">
        <v>24</v>
      </c>
      <c r="F589" t="s">
        <v>69</v>
      </c>
      <c r="H589" t="s">
        <v>26</v>
      </c>
      <c r="I589" t="s">
        <v>126</v>
      </c>
      <c r="J589" t="s">
        <v>158</v>
      </c>
      <c r="K589" t="s">
        <v>65</v>
      </c>
      <c r="L589">
        <v>2</v>
      </c>
      <c r="N589" s="2">
        <v>0.14583333333333334</v>
      </c>
      <c r="O589" s="1">
        <v>44932</v>
      </c>
      <c r="P589" s="1">
        <v>44936</v>
      </c>
      <c r="Q589" s="1">
        <v>45222</v>
      </c>
      <c r="R589" s="1">
        <v>44977</v>
      </c>
      <c r="S589" s="1">
        <v>44981</v>
      </c>
      <c r="T589" s="1">
        <v>44935</v>
      </c>
      <c r="U589" s="1">
        <v>44960</v>
      </c>
      <c r="V589" s="1">
        <v>44963</v>
      </c>
      <c r="W589" s="1" t="str">
        <f t="shared" si="54"/>
        <v>janvier</v>
      </c>
      <c r="X589" s="1" t="str">
        <f t="shared" si="55"/>
        <v>février</v>
      </c>
      <c r="Y589" s="1" t="str">
        <f t="shared" si="56"/>
        <v>2023</v>
      </c>
      <c r="Z589" s="1" t="str">
        <f t="shared" si="57"/>
        <v>2023</v>
      </c>
      <c r="AA589" t="e" cm="1">
        <f t="array" ref="AA589">_xlfn.IFS(COUNTIF(Feuil2!A$1:A$30,C589)&gt;0,Feuil2!$A$1,COUNTIF(Feuil2!B$1:B$30,C589)&gt;0,Feuil2!$B$1,COUNTIF(Feuil2!C$1:C$30,C589)&gt;0,Feuil2!$C$1,COUNTIF(Feuil2!D$1:D$30,C589)&gt;0,Feuil2!$D$1,COUNTIF(Feuil2!E$1:E$30,C589)&gt;0,Feuil2!$E$1)</f>
        <v>#N/A</v>
      </c>
      <c r="AB589" t="str">
        <f t="shared" si="58"/>
        <v>Narciso Rodriguez</v>
      </c>
      <c r="AC589" s="2">
        <f t="shared" si="59"/>
        <v>0.20416666666666666</v>
      </c>
    </row>
    <row r="590" spans="1:29" x14ac:dyDescent="0.2">
      <c r="A590" s="1">
        <v>44939</v>
      </c>
      <c r="B590">
        <v>47853</v>
      </c>
      <c r="C590" t="s">
        <v>40</v>
      </c>
      <c r="D590" t="s">
        <v>639</v>
      </c>
      <c r="E590" t="s">
        <v>24</v>
      </c>
      <c r="F590" t="s">
        <v>116</v>
      </c>
      <c r="G590" t="s">
        <v>23</v>
      </c>
      <c r="H590" t="s">
        <v>26</v>
      </c>
      <c r="I590" t="s">
        <v>126</v>
      </c>
      <c r="J590" t="s">
        <v>136</v>
      </c>
      <c r="K590" t="s">
        <v>65</v>
      </c>
      <c r="L590">
        <v>3</v>
      </c>
      <c r="N590" s="2">
        <v>0.125</v>
      </c>
      <c r="O590" s="1">
        <v>44958</v>
      </c>
      <c r="P590" s="1">
        <v>44945</v>
      </c>
      <c r="Q590" s="1">
        <v>44972</v>
      </c>
      <c r="R590" s="1">
        <v>45000</v>
      </c>
      <c r="S590" s="1">
        <v>45006</v>
      </c>
      <c r="T590" s="1">
        <v>44959</v>
      </c>
      <c r="U590" s="1">
        <v>44977</v>
      </c>
      <c r="V590" s="1">
        <v>44978</v>
      </c>
      <c r="W590" s="1" t="str">
        <f t="shared" si="54"/>
        <v>janvier</v>
      </c>
      <c r="X590" s="1" t="str">
        <f t="shared" si="55"/>
        <v>février</v>
      </c>
      <c r="Y590" s="1" t="str">
        <f t="shared" si="56"/>
        <v>2023</v>
      </c>
      <c r="Z590" s="1" t="str">
        <f t="shared" si="57"/>
        <v>2023</v>
      </c>
      <c r="AA590" t="e" cm="1">
        <f t="array" ref="AA590">_xlfn.IFS(COUNTIF(Feuil2!A$1:A$30,C590)&gt;0,Feuil2!$A$1,COUNTIF(Feuil2!B$1:B$30,C590)&gt;0,Feuil2!$B$1,COUNTIF(Feuil2!C$1:C$30,C590)&gt;0,Feuil2!$C$1,COUNTIF(Feuil2!D$1:D$30,C590)&gt;0,Feuil2!$D$1,COUNTIF(Feuil2!E$1:E$30,C590)&gt;0,Feuil2!$E$1)</f>
        <v>#N/A</v>
      </c>
      <c r="AB590" t="str">
        <f t="shared" si="58"/>
        <v>DIOR</v>
      </c>
      <c r="AC590" s="2">
        <f t="shared" si="59"/>
        <v>0.17499999999999999</v>
      </c>
    </row>
    <row r="591" spans="1:29" x14ac:dyDescent="0.2">
      <c r="A591" s="1">
        <v>44967</v>
      </c>
      <c r="B591">
        <v>48162</v>
      </c>
      <c r="C591" t="s">
        <v>697</v>
      </c>
      <c r="D591" t="s">
        <v>698</v>
      </c>
      <c r="E591" t="s">
        <v>24</v>
      </c>
      <c r="F591" t="s">
        <v>114</v>
      </c>
      <c r="G591" t="s">
        <v>699</v>
      </c>
      <c r="H591" t="s">
        <v>26</v>
      </c>
      <c r="I591" t="s">
        <v>126</v>
      </c>
      <c r="J591" t="s">
        <v>374</v>
      </c>
      <c r="K591" t="s">
        <v>65</v>
      </c>
      <c r="L591">
        <v>2</v>
      </c>
      <c r="N591" s="2">
        <v>0.20833333333333334</v>
      </c>
      <c r="O591" s="1">
        <v>44967</v>
      </c>
      <c r="P591" s="1">
        <v>44970</v>
      </c>
      <c r="Q591" s="1">
        <v>44971</v>
      </c>
      <c r="R591" s="1">
        <v>44985</v>
      </c>
      <c r="S591" s="1">
        <v>44991</v>
      </c>
      <c r="T591" s="1">
        <v>44967</v>
      </c>
      <c r="U591" s="1">
        <v>44973</v>
      </c>
      <c r="V591" s="1">
        <v>44974</v>
      </c>
      <c r="W591" s="1" t="str">
        <f t="shared" si="54"/>
        <v>février</v>
      </c>
      <c r="X591" s="1" t="str">
        <f t="shared" si="55"/>
        <v>février</v>
      </c>
      <c r="Y591" s="1" t="str">
        <f t="shared" si="56"/>
        <v>2023</v>
      </c>
      <c r="Z591" s="1" t="str">
        <f t="shared" si="57"/>
        <v>2023</v>
      </c>
      <c r="AA591" t="e" cm="1">
        <f t="array" ref="AA591">_xlfn.IFS(COUNTIF(Feuil2!A$1:A$30,C591)&gt;0,Feuil2!$A$1,COUNTIF(Feuil2!B$1:B$30,C591)&gt;0,Feuil2!$B$1,COUNTIF(Feuil2!C$1:C$30,C591)&gt;0,Feuil2!$C$1,COUNTIF(Feuil2!D$1:D$30,C591)&gt;0,Feuil2!$D$1,COUNTIF(Feuil2!E$1:E$30,C591)&gt;0,Feuil2!$E$1)</f>
        <v>#N/A</v>
      </c>
      <c r="AB591" t="str">
        <f t="shared" si="58"/>
        <v>Sisley</v>
      </c>
      <c r="AC591" s="2">
        <f t="shared" si="59"/>
        <v>0.29166666666666669</v>
      </c>
    </row>
    <row r="592" spans="1:29" x14ac:dyDescent="0.2">
      <c r="A592" s="1">
        <v>44939</v>
      </c>
      <c r="B592">
        <v>47844</v>
      </c>
      <c r="C592" t="s">
        <v>700</v>
      </c>
      <c r="D592" t="s">
        <v>590</v>
      </c>
      <c r="E592" t="s">
        <v>24</v>
      </c>
      <c r="F592" t="s">
        <v>116</v>
      </c>
      <c r="G592" t="s">
        <v>701</v>
      </c>
      <c r="H592" t="s">
        <v>26</v>
      </c>
      <c r="I592" t="s">
        <v>126</v>
      </c>
      <c r="J592" t="s">
        <v>192</v>
      </c>
      <c r="K592" t="s">
        <v>65</v>
      </c>
      <c r="L592">
        <v>6</v>
      </c>
      <c r="N592" s="2">
        <v>0.625</v>
      </c>
      <c r="O592" s="1">
        <v>44946</v>
      </c>
      <c r="P592" s="1">
        <v>44943</v>
      </c>
      <c r="Q592" s="1">
        <v>44972</v>
      </c>
      <c r="R592" s="1">
        <v>45000</v>
      </c>
      <c r="S592" s="1"/>
      <c r="T592" s="1">
        <v>44951</v>
      </c>
      <c r="U592" s="1">
        <v>44977</v>
      </c>
      <c r="V592" s="1">
        <v>44980</v>
      </c>
      <c r="W592" s="1" t="str">
        <f t="shared" si="54"/>
        <v>janvier</v>
      </c>
      <c r="X592" s="1" t="str">
        <f t="shared" si="55"/>
        <v>février</v>
      </c>
      <c r="Y592" s="1" t="str">
        <f t="shared" si="56"/>
        <v>2023</v>
      </c>
      <c r="Z592" s="1" t="str">
        <f t="shared" si="57"/>
        <v>2023</v>
      </c>
      <c r="AA592" t="str" cm="1">
        <f t="array" ref="AA592">_xlfn.IFS(COUNTIF(Feuil2!A$1:A$30,C592)&gt;0,Feuil2!$A$1,COUNTIF(Feuil2!B$1:B$30,C592)&gt;0,Feuil2!$B$1,COUNTIF(Feuil2!C$1:C$30,C592)&gt;0,Feuil2!$C$1,COUNTIF(Feuil2!D$1:D$30,C592)&gt;0,Feuil2!$D$1,COUNTIF(Feuil2!E$1:E$30,C592)&gt;0,Feuil2!$E$1)</f>
        <v>Sephora</v>
      </c>
      <c r="AB592" t="str">
        <f t="shared" si="58"/>
        <v>Sephora</v>
      </c>
      <c r="AC592" s="2">
        <f t="shared" si="59"/>
        <v>0.875</v>
      </c>
    </row>
    <row r="593" spans="1:29" x14ac:dyDescent="0.2">
      <c r="A593" s="1">
        <v>44979</v>
      </c>
      <c r="B593">
        <v>48267</v>
      </c>
      <c r="C593" t="s">
        <v>40</v>
      </c>
      <c r="D593" t="s">
        <v>639</v>
      </c>
      <c r="E593" t="s">
        <v>1177</v>
      </c>
      <c r="F593" t="s">
        <v>152</v>
      </c>
      <c r="H593" t="s">
        <v>26</v>
      </c>
      <c r="I593" t="s">
        <v>126</v>
      </c>
      <c r="J593" t="s">
        <v>32</v>
      </c>
      <c r="K593" t="s">
        <v>65</v>
      </c>
      <c r="L593">
        <v>1</v>
      </c>
      <c r="N593" s="2">
        <v>4.1666666666666664E-2</v>
      </c>
      <c r="O593" s="1"/>
      <c r="P593" s="1">
        <v>44980</v>
      </c>
      <c r="Q593" s="1">
        <v>44980</v>
      </c>
      <c r="R593" s="1">
        <v>44988</v>
      </c>
      <c r="S593" s="1">
        <v>44991</v>
      </c>
      <c r="T593" s="1">
        <v>44980</v>
      </c>
      <c r="U593" s="1">
        <v>44981</v>
      </c>
      <c r="V593" s="1">
        <v>44981</v>
      </c>
      <c r="W593" s="1" t="str">
        <f t="shared" si="54"/>
        <v>février</v>
      </c>
      <c r="X593" s="1" t="str">
        <f t="shared" si="55"/>
        <v>février</v>
      </c>
      <c r="Y593" s="1" t="str">
        <f t="shared" si="56"/>
        <v>2023</v>
      </c>
      <c r="Z593" s="1" t="str">
        <f t="shared" si="57"/>
        <v>2023</v>
      </c>
      <c r="AA593" t="e" cm="1">
        <f t="array" ref="AA593">_xlfn.IFS(COUNTIF(Feuil2!A$1:A$30,C593)&gt;0,Feuil2!$A$1,COUNTIF(Feuil2!B$1:B$30,C593)&gt;0,Feuil2!$B$1,COUNTIF(Feuil2!C$1:C$30,C593)&gt;0,Feuil2!$C$1,COUNTIF(Feuil2!D$1:D$30,C593)&gt;0,Feuil2!$D$1,COUNTIF(Feuil2!E$1:E$30,C593)&gt;0,Feuil2!$E$1)</f>
        <v>#N/A</v>
      </c>
      <c r="AB593" t="str">
        <f t="shared" si="58"/>
        <v>DIOR</v>
      </c>
      <c r="AC593" s="2">
        <f t="shared" si="59"/>
        <v>5.8333333333333327E-2</v>
      </c>
    </row>
    <row r="594" spans="1:29" x14ac:dyDescent="0.2">
      <c r="A594" s="1">
        <v>44963</v>
      </c>
      <c r="B594">
        <v>48086</v>
      </c>
      <c r="C594" t="s">
        <v>682</v>
      </c>
      <c r="D594" t="s">
        <v>683</v>
      </c>
      <c r="E594" t="s">
        <v>85</v>
      </c>
      <c r="F594" t="s">
        <v>48</v>
      </c>
      <c r="H594" t="s">
        <v>26</v>
      </c>
      <c r="I594" t="s">
        <v>126</v>
      </c>
      <c r="J594" t="s">
        <v>192</v>
      </c>
      <c r="K594" t="s">
        <v>65</v>
      </c>
      <c r="L594">
        <v>2</v>
      </c>
      <c r="N594" s="2">
        <v>0.16666666666666666</v>
      </c>
      <c r="O594" s="1">
        <v>44947</v>
      </c>
      <c r="P594" s="1">
        <v>44967</v>
      </c>
      <c r="Q594" s="1">
        <v>44984</v>
      </c>
      <c r="R594" s="1">
        <v>45012</v>
      </c>
      <c r="S594" s="1">
        <v>45033</v>
      </c>
      <c r="T594" s="1">
        <v>44978</v>
      </c>
      <c r="U594" s="1">
        <v>44980</v>
      </c>
      <c r="V594" s="1">
        <v>44984</v>
      </c>
      <c r="W594" s="1" t="str">
        <f t="shared" si="54"/>
        <v>février</v>
      </c>
      <c r="X594" s="1" t="str">
        <f t="shared" si="55"/>
        <v>février</v>
      </c>
      <c r="Y594" s="1" t="str">
        <f t="shared" si="56"/>
        <v>2023</v>
      </c>
      <c r="Z594" s="1" t="str">
        <f t="shared" si="57"/>
        <v>2023</v>
      </c>
      <c r="AA594" t="e" cm="1">
        <f t="array" ref="AA594">_xlfn.IFS(COUNTIF(Feuil2!A$1:A$30,C594)&gt;0,Feuil2!$A$1,COUNTIF(Feuil2!B$1:B$30,C594)&gt;0,Feuil2!$B$1,COUNTIF(Feuil2!C$1:C$30,C594)&gt;0,Feuil2!$C$1,COUNTIF(Feuil2!D$1:D$30,C594)&gt;0,Feuil2!$D$1,COUNTIF(Feuil2!E$1:E$30,C594)&gt;0,Feuil2!$E$1)</f>
        <v>#N/A</v>
      </c>
      <c r="AB594" t="str">
        <f t="shared" si="58"/>
        <v>CLINIQUE</v>
      </c>
      <c r="AC594" s="2">
        <f t="shared" si="59"/>
        <v>0.23333333333333331</v>
      </c>
    </row>
    <row r="595" spans="1:29" x14ac:dyDescent="0.2">
      <c r="A595" s="1">
        <v>44987</v>
      </c>
      <c r="B595">
        <v>48341</v>
      </c>
      <c r="C595" t="s">
        <v>124</v>
      </c>
      <c r="D595" t="s">
        <v>678</v>
      </c>
      <c r="E595" t="s">
        <v>1177</v>
      </c>
      <c r="F595" t="s">
        <v>97</v>
      </c>
      <c r="H595" t="s">
        <v>26</v>
      </c>
      <c r="I595" t="s">
        <v>126</v>
      </c>
      <c r="J595" t="s">
        <v>32</v>
      </c>
      <c r="K595" t="s">
        <v>65</v>
      </c>
      <c r="L595">
        <v>1</v>
      </c>
      <c r="N595" s="2">
        <v>6.25E-2</v>
      </c>
      <c r="O595" s="1">
        <v>44987</v>
      </c>
      <c r="P595" s="1">
        <v>44988</v>
      </c>
      <c r="Q595" s="1">
        <v>44988</v>
      </c>
      <c r="R595" s="1">
        <v>45009</v>
      </c>
      <c r="S595" s="1">
        <v>45012</v>
      </c>
      <c r="T595" s="1">
        <v>44988</v>
      </c>
      <c r="U595" s="1">
        <v>44988</v>
      </c>
      <c r="V595" s="1">
        <v>44988</v>
      </c>
      <c r="W595" s="1" t="str">
        <f t="shared" si="54"/>
        <v>mars</v>
      </c>
      <c r="X595" s="1" t="str">
        <f t="shared" si="55"/>
        <v>mars</v>
      </c>
      <c r="Y595" s="1" t="str">
        <f t="shared" si="56"/>
        <v>2023</v>
      </c>
      <c r="Z595" s="1" t="str">
        <f t="shared" si="57"/>
        <v>2023</v>
      </c>
      <c r="AA595" t="e" cm="1">
        <f t="array" ref="AA595">_xlfn.IFS(COUNTIF(Feuil2!A$1:A$30,C595)&gt;0,Feuil2!$A$1,COUNTIF(Feuil2!B$1:B$30,C595)&gt;0,Feuil2!$B$1,COUNTIF(Feuil2!C$1:C$30,C595)&gt;0,Feuil2!$C$1,COUNTIF(Feuil2!D$1:D$30,C595)&gt;0,Feuil2!$D$1,COUNTIF(Feuil2!E$1:E$30,C595)&gt;0,Feuil2!$E$1)</f>
        <v>#N/A</v>
      </c>
      <c r="AB595" t="str">
        <f t="shared" si="58"/>
        <v>Dior</v>
      </c>
      <c r="AC595" s="2">
        <f t="shared" si="59"/>
        <v>8.7499999999999994E-2</v>
      </c>
    </row>
    <row r="596" spans="1:29" x14ac:dyDescent="0.2">
      <c r="A596" s="1">
        <v>44985</v>
      </c>
      <c r="B596">
        <v>48312</v>
      </c>
      <c r="C596" t="s">
        <v>24</v>
      </c>
      <c r="E596" t="s">
        <v>225</v>
      </c>
      <c r="F596" t="s">
        <v>110</v>
      </c>
      <c r="H596" t="s">
        <v>38</v>
      </c>
      <c r="I596" t="s">
        <v>126</v>
      </c>
      <c r="J596" t="s">
        <v>192</v>
      </c>
      <c r="K596" t="s">
        <v>65</v>
      </c>
      <c r="L596">
        <v>1</v>
      </c>
      <c r="N596" s="2">
        <v>0.14583333333333334</v>
      </c>
      <c r="O596" s="1">
        <v>44985</v>
      </c>
      <c r="P596" s="1">
        <v>44985</v>
      </c>
      <c r="Q596" s="1">
        <v>44985</v>
      </c>
      <c r="R596" s="1">
        <v>44998</v>
      </c>
      <c r="S596" s="1">
        <v>45009</v>
      </c>
      <c r="T596" s="1">
        <v>44985</v>
      </c>
      <c r="U596" s="1">
        <v>44988</v>
      </c>
      <c r="V596" s="1">
        <v>44988</v>
      </c>
      <c r="W596" s="1" t="str">
        <f t="shared" si="54"/>
        <v>février</v>
      </c>
      <c r="X596" s="1" t="str">
        <f t="shared" si="55"/>
        <v>mars</v>
      </c>
      <c r="Y596" s="1" t="str">
        <f t="shared" si="56"/>
        <v>2023</v>
      </c>
      <c r="Z596" s="1" t="str">
        <f t="shared" si="57"/>
        <v>2023</v>
      </c>
      <c r="AA596" t="str" cm="1">
        <f t="array" ref="AA596">_xlfn.IFS(COUNTIF(Feuil2!A$1:A$30,C596)&gt;0,Feuil2!$A$1,COUNTIF(Feuil2!B$1:B$30,C596)&gt;0,Feuil2!$B$1,COUNTIF(Feuil2!C$1:C$30,C596)&gt;0,Feuil2!$C$1,COUNTIF(Feuil2!D$1:D$30,C596)&gt;0,Feuil2!$D$1,COUNTIF(Feuil2!E$1:E$30,C596)&gt;0,Feuil2!$E$1)</f>
        <v>Sephora</v>
      </c>
      <c r="AB596" t="str">
        <f t="shared" si="58"/>
        <v>Sephora</v>
      </c>
      <c r="AC596" s="2">
        <f t="shared" si="59"/>
        <v>0.20416666666666666</v>
      </c>
    </row>
    <row r="597" spans="1:29" x14ac:dyDescent="0.2">
      <c r="A597" s="1">
        <v>44977</v>
      </c>
      <c r="B597">
        <v>48238</v>
      </c>
      <c r="C597" t="s">
        <v>702</v>
      </c>
      <c r="D597" t="s">
        <v>703</v>
      </c>
      <c r="E597" t="s">
        <v>74</v>
      </c>
      <c r="F597" t="s">
        <v>37</v>
      </c>
      <c r="H597" t="s">
        <v>26</v>
      </c>
      <c r="I597" t="s">
        <v>126</v>
      </c>
      <c r="J597" t="s">
        <v>267</v>
      </c>
      <c r="K597" t="s">
        <v>65</v>
      </c>
      <c r="L597">
        <v>3</v>
      </c>
      <c r="N597" s="2">
        <v>0.16666666666666666</v>
      </c>
      <c r="O597" s="1">
        <v>44986</v>
      </c>
      <c r="P597" s="1">
        <v>44979</v>
      </c>
      <c r="Q597" s="1">
        <v>44981</v>
      </c>
      <c r="R597" s="1">
        <v>45005</v>
      </c>
      <c r="S597" s="1">
        <v>45012</v>
      </c>
      <c r="T597" s="1">
        <v>44986</v>
      </c>
      <c r="U597" s="1">
        <v>44988</v>
      </c>
      <c r="V597" s="1">
        <v>44988</v>
      </c>
      <c r="W597" s="1" t="str">
        <f t="shared" si="54"/>
        <v>février</v>
      </c>
      <c r="X597" s="1" t="str">
        <f t="shared" si="55"/>
        <v>mars</v>
      </c>
      <c r="Y597" s="1" t="str">
        <f t="shared" si="56"/>
        <v>2023</v>
      </c>
      <c r="Z597" s="1" t="str">
        <f t="shared" si="57"/>
        <v>2023</v>
      </c>
      <c r="AA597" t="e" cm="1">
        <f t="array" ref="AA597">_xlfn.IFS(COUNTIF(Feuil2!A$1:A$30,C597)&gt;0,Feuil2!$A$1,COUNTIF(Feuil2!B$1:B$30,C597)&gt;0,Feuil2!$B$1,COUNTIF(Feuil2!C$1:C$30,C597)&gt;0,Feuil2!$C$1,COUNTIF(Feuil2!D$1:D$30,C597)&gt;0,Feuil2!$D$1,COUNTIF(Feuil2!E$1:E$30,C597)&gt;0,Feuil2!$E$1)</f>
        <v>#N/A</v>
      </c>
      <c r="AB597" t="str">
        <f t="shared" si="58"/>
        <v>FILORGA</v>
      </c>
      <c r="AC597" s="2">
        <f t="shared" si="59"/>
        <v>0.23333333333333331</v>
      </c>
    </row>
    <row r="598" spans="1:29" x14ac:dyDescent="0.2">
      <c r="A598" s="1">
        <v>44967</v>
      </c>
      <c r="B598">
        <v>48124</v>
      </c>
      <c r="C598" t="s">
        <v>704</v>
      </c>
      <c r="D598" t="s">
        <v>705</v>
      </c>
      <c r="E598" t="s">
        <v>85</v>
      </c>
      <c r="F598" t="s">
        <v>102</v>
      </c>
      <c r="H598" t="s">
        <v>26</v>
      </c>
      <c r="I598" t="s">
        <v>126</v>
      </c>
      <c r="J598" t="s">
        <v>267</v>
      </c>
      <c r="K598" t="s">
        <v>65</v>
      </c>
      <c r="L598">
        <v>6</v>
      </c>
      <c r="N598" s="2">
        <v>0.20833333333333334</v>
      </c>
      <c r="O598" s="1"/>
      <c r="P598" s="1">
        <v>44972</v>
      </c>
      <c r="Q598" s="1">
        <v>44984</v>
      </c>
      <c r="R598" s="1">
        <v>45012</v>
      </c>
      <c r="S598" s="1">
        <v>45019</v>
      </c>
      <c r="T598" s="1">
        <v>44978</v>
      </c>
      <c r="U598" s="1">
        <v>44987</v>
      </c>
      <c r="V598" s="1">
        <v>44987</v>
      </c>
      <c r="W598" s="1" t="str">
        <f t="shared" si="54"/>
        <v>février</v>
      </c>
      <c r="X598" s="1" t="str">
        <f t="shared" si="55"/>
        <v>mars</v>
      </c>
      <c r="Y598" s="1" t="str">
        <f t="shared" si="56"/>
        <v>2023</v>
      </c>
      <c r="Z598" s="1" t="str">
        <f t="shared" si="57"/>
        <v>2023</v>
      </c>
      <c r="AA598" t="e" cm="1">
        <f t="array" ref="AA598">_xlfn.IFS(COUNTIF(Feuil2!A$1:A$30,C598)&gt;0,Feuil2!$A$1,COUNTIF(Feuil2!B$1:B$30,C598)&gt;0,Feuil2!$B$1,COUNTIF(Feuil2!C$1:C$30,C598)&gt;0,Feuil2!$C$1,COUNTIF(Feuil2!D$1:D$30,C598)&gt;0,Feuil2!$D$1,COUNTIF(Feuil2!E$1:E$30,C598)&gt;0,Feuil2!$E$1)</f>
        <v>#N/A</v>
      </c>
      <c r="AB598" t="str">
        <f t="shared" si="58"/>
        <v>VERSACE</v>
      </c>
      <c r="AC598" s="2">
        <f t="shared" si="59"/>
        <v>0.29166666666666669</v>
      </c>
    </row>
    <row r="599" spans="1:29" x14ac:dyDescent="0.2">
      <c r="A599" s="1">
        <v>44939</v>
      </c>
      <c r="B599">
        <v>47852</v>
      </c>
      <c r="C599" t="s">
        <v>40</v>
      </c>
      <c r="D599" t="s">
        <v>706</v>
      </c>
      <c r="E599" t="s">
        <v>24</v>
      </c>
      <c r="F599" t="s">
        <v>116</v>
      </c>
      <c r="H599" t="s">
        <v>26</v>
      </c>
      <c r="I599" t="s">
        <v>126</v>
      </c>
      <c r="J599" t="s">
        <v>136</v>
      </c>
      <c r="K599" t="s">
        <v>65</v>
      </c>
      <c r="L599">
        <v>1</v>
      </c>
      <c r="N599" s="2">
        <v>0.33333333333333337</v>
      </c>
      <c r="O599" s="1"/>
      <c r="P599" s="1">
        <v>44945</v>
      </c>
      <c r="Q599" s="1">
        <v>44972</v>
      </c>
      <c r="R599" s="1">
        <v>45000</v>
      </c>
      <c r="S599" s="1">
        <v>45006</v>
      </c>
      <c r="T599" s="1">
        <v>44972</v>
      </c>
      <c r="U599" s="1">
        <v>44980</v>
      </c>
      <c r="V599" s="1">
        <v>44985</v>
      </c>
      <c r="W599" s="1" t="str">
        <f t="shared" si="54"/>
        <v>janvier</v>
      </c>
      <c r="X599" s="1" t="str">
        <f t="shared" si="55"/>
        <v>février</v>
      </c>
      <c r="Y599" s="1" t="str">
        <f t="shared" si="56"/>
        <v>2023</v>
      </c>
      <c r="Z599" s="1" t="str">
        <f t="shared" si="57"/>
        <v>2023</v>
      </c>
      <c r="AA599" t="e" cm="1">
        <f t="array" ref="AA599">_xlfn.IFS(COUNTIF(Feuil2!A$1:A$30,C599)&gt;0,Feuil2!$A$1,COUNTIF(Feuil2!B$1:B$30,C599)&gt;0,Feuil2!$B$1,COUNTIF(Feuil2!C$1:C$30,C599)&gt;0,Feuil2!$C$1,COUNTIF(Feuil2!D$1:D$30,C599)&gt;0,Feuil2!$D$1,COUNTIF(Feuil2!E$1:E$30,C599)&gt;0,Feuil2!$E$1)</f>
        <v>#N/A</v>
      </c>
      <c r="AB599" t="str">
        <f t="shared" si="58"/>
        <v>DIOR</v>
      </c>
      <c r="AC599" s="2">
        <f t="shared" si="59"/>
        <v>0.46666666666666667</v>
      </c>
    </row>
    <row r="600" spans="1:29" x14ac:dyDescent="0.2">
      <c r="A600" s="1">
        <v>44981</v>
      </c>
      <c r="B600">
        <v>48285</v>
      </c>
      <c r="C600" t="s">
        <v>471</v>
      </c>
      <c r="D600" t="s">
        <v>707</v>
      </c>
      <c r="E600" t="s">
        <v>1177</v>
      </c>
      <c r="F600" t="s">
        <v>408</v>
      </c>
      <c r="H600" t="s">
        <v>26</v>
      </c>
      <c r="I600" t="s">
        <v>126</v>
      </c>
      <c r="J600" t="s">
        <v>154</v>
      </c>
      <c r="K600" t="s">
        <v>65</v>
      </c>
      <c r="L600">
        <v>1</v>
      </c>
      <c r="N600" s="2">
        <v>8.3333333333333329E-2</v>
      </c>
      <c r="O600" s="1">
        <v>44981</v>
      </c>
      <c r="P600" s="1">
        <v>44981</v>
      </c>
      <c r="Q600" s="1">
        <v>44981</v>
      </c>
      <c r="R600" s="1">
        <v>44991</v>
      </c>
      <c r="S600" s="1">
        <v>44984</v>
      </c>
      <c r="T600" s="1">
        <v>44981</v>
      </c>
      <c r="U600" s="1">
        <v>44984</v>
      </c>
      <c r="V600" s="1">
        <v>44984</v>
      </c>
      <c r="W600" s="1" t="str">
        <f t="shared" si="54"/>
        <v>février</v>
      </c>
      <c r="X600" s="1" t="str">
        <f t="shared" si="55"/>
        <v>février</v>
      </c>
      <c r="Y600" s="1" t="str">
        <f t="shared" si="56"/>
        <v>2023</v>
      </c>
      <c r="Z600" s="1" t="str">
        <f t="shared" si="57"/>
        <v>2023</v>
      </c>
      <c r="AA600" t="e" cm="1">
        <f t="array" ref="AA600">_xlfn.IFS(COUNTIF(Feuil2!A$1:A$30,C600)&gt;0,Feuil2!$A$1,COUNTIF(Feuil2!B$1:B$30,C600)&gt;0,Feuil2!$B$1,COUNTIF(Feuil2!C$1:C$30,C600)&gt;0,Feuil2!$C$1,COUNTIF(Feuil2!D$1:D$30,C600)&gt;0,Feuil2!$D$1,COUNTIF(Feuil2!E$1:E$30,C600)&gt;0,Feuil2!$E$1)</f>
        <v>#N/A</v>
      </c>
      <c r="AB600" t="str">
        <f t="shared" si="58"/>
        <v>Serge Lutens</v>
      </c>
      <c r="AC600" s="2">
        <f t="shared" si="59"/>
        <v>0.11666666666666665</v>
      </c>
    </row>
    <row r="601" spans="1:29" x14ac:dyDescent="0.2">
      <c r="A601" s="1">
        <v>44963</v>
      </c>
      <c r="B601">
        <v>47740</v>
      </c>
      <c r="C601" t="s">
        <v>124</v>
      </c>
      <c r="D601" t="s">
        <v>493</v>
      </c>
      <c r="E601" t="s">
        <v>85</v>
      </c>
      <c r="F601" t="s">
        <v>48</v>
      </c>
      <c r="G601" t="s">
        <v>140</v>
      </c>
      <c r="H601" t="s">
        <v>26</v>
      </c>
      <c r="I601" t="s">
        <v>126</v>
      </c>
      <c r="J601" t="s">
        <v>126</v>
      </c>
      <c r="K601" t="s">
        <v>65</v>
      </c>
      <c r="L601">
        <v>3</v>
      </c>
      <c r="N601" s="2">
        <v>0.41666666666666669</v>
      </c>
      <c r="O601" s="1">
        <v>44958</v>
      </c>
      <c r="P601" s="1">
        <v>44960</v>
      </c>
      <c r="Q601" s="1"/>
      <c r="R601" s="1"/>
      <c r="S601" s="1"/>
      <c r="T601" s="1">
        <v>44960</v>
      </c>
      <c r="U601" s="1"/>
      <c r="V601" s="1">
        <v>44993</v>
      </c>
      <c r="W601" s="1" t="str">
        <f t="shared" si="54"/>
        <v>février</v>
      </c>
      <c r="X601" s="1" t="str">
        <f t="shared" si="55"/>
        <v>mars</v>
      </c>
      <c r="Y601" s="1" t="str">
        <f t="shared" si="56"/>
        <v>2023</v>
      </c>
      <c r="Z601" s="1" t="str">
        <f t="shared" si="57"/>
        <v>2023</v>
      </c>
      <c r="AA601" t="e" cm="1">
        <f t="array" ref="AA601">_xlfn.IFS(COUNTIF(Feuil2!A$1:A$30,C601)&gt;0,Feuil2!$A$1,COUNTIF(Feuil2!B$1:B$30,C601)&gt;0,Feuil2!$B$1,COUNTIF(Feuil2!C$1:C$30,C601)&gt;0,Feuil2!$C$1,COUNTIF(Feuil2!D$1:D$30,C601)&gt;0,Feuil2!$D$1,COUNTIF(Feuil2!E$1:E$30,C601)&gt;0,Feuil2!$E$1)</f>
        <v>#N/A</v>
      </c>
      <c r="AB601" t="str">
        <f t="shared" si="58"/>
        <v>Dior</v>
      </c>
      <c r="AC601" s="2">
        <f t="shared" si="59"/>
        <v>0.58333333333333337</v>
      </c>
    </row>
    <row r="602" spans="1:29" x14ac:dyDescent="0.2">
      <c r="A602" s="1">
        <v>44979</v>
      </c>
      <c r="B602">
        <v>48262</v>
      </c>
      <c r="C602" t="s">
        <v>40</v>
      </c>
      <c r="D602" t="s">
        <v>493</v>
      </c>
      <c r="E602" t="s">
        <v>85</v>
      </c>
      <c r="F602" t="s">
        <v>48</v>
      </c>
      <c r="H602" t="s">
        <v>26</v>
      </c>
      <c r="I602" t="s">
        <v>126</v>
      </c>
      <c r="J602" t="s">
        <v>32</v>
      </c>
      <c r="K602" t="s">
        <v>65</v>
      </c>
      <c r="L602">
        <v>1</v>
      </c>
      <c r="N602" s="2">
        <v>0.25</v>
      </c>
      <c r="O602" s="1"/>
      <c r="P602" s="1"/>
      <c r="Q602" s="1">
        <v>44988</v>
      </c>
      <c r="R602" s="1">
        <v>45013</v>
      </c>
      <c r="S602" s="1">
        <v>45019</v>
      </c>
      <c r="T602" s="1">
        <v>44988</v>
      </c>
      <c r="U602" s="1">
        <v>44995</v>
      </c>
      <c r="V602" s="1">
        <v>44998</v>
      </c>
      <c r="W602" s="1" t="str">
        <f t="shared" si="54"/>
        <v>février</v>
      </c>
      <c r="X602" s="1" t="str">
        <f t="shared" si="55"/>
        <v>mars</v>
      </c>
      <c r="Y602" s="1" t="str">
        <f t="shared" si="56"/>
        <v>2023</v>
      </c>
      <c r="Z602" s="1" t="str">
        <f t="shared" si="57"/>
        <v>2023</v>
      </c>
      <c r="AA602" t="e" cm="1">
        <f t="array" ref="AA602">_xlfn.IFS(COUNTIF(Feuil2!A$1:A$30,C602)&gt;0,Feuil2!$A$1,COUNTIF(Feuil2!B$1:B$30,C602)&gt;0,Feuil2!$B$1,COUNTIF(Feuil2!C$1:C$30,C602)&gt;0,Feuil2!$C$1,COUNTIF(Feuil2!D$1:D$30,C602)&gt;0,Feuil2!$D$1,COUNTIF(Feuil2!E$1:E$30,C602)&gt;0,Feuil2!$E$1)</f>
        <v>#N/A</v>
      </c>
      <c r="AB602" t="str">
        <f t="shared" si="58"/>
        <v>DIOR</v>
      </c>
      <c r="AC602" s="2">
        <f t="shared" si="59"/>
        <v>0.35</v>
      </c>
    </row>
    <row r="603" spans="1:29" x14ac:dyDescent="0.2">
      <c r="A603" s="1">
        <v>44991</v>
      </c>
      <c r="B603">
        <v>48361</v>
      </c>
      <c r="C603" t="s">
        <v>121</v>
      </c>
      <c r="D603" t="s">
        <v>122</v>
      </c>
      <c r="E603" t="s">
        <v>85</v>
      </c>
      <c r="F603" t="s">
        <v>132</v>
      </c>
      <c r="H603" t="s">
        <v>26</v>
      </c>
      <c r="I603" t="s">
        <v>126</v>
      </c>
      <c r="J603" t="s">
        <v>32</v>
      </c>
      <c r="K603" t="s">
        <v>65</v>
      </c>
      <c r="L603">
        <v>1</v>
      </c>
      <c r="N603" s="2">
        <v>0.125</v>
      </c>
      <c r="O603" s="1">
        <v>44991</v>
      </c>
      <c r="P603" s="1">
        <v>44992</v>
      </c>
      <c r="Q603" s="1">
        <v>44992</v>
      </c>
      <c r="R603" s="1">
        <v>45014</v>
      </c>
      <c r="S603" s="1">
        <v>45019</v>
      </c>
      <c r="T603" s="1">
        <v>44992</v>
      </c>
      <c r="U603" s="1">
        <v>44994</v>
      </c>
      <c r="V603" s="1">
        <v>44995</v>
      </c>
      <c r="W603" s="1" t="str">
        <f t="shared" si="54"/>
        <v>mars</v>
      </c>
      <c r="X603" s="1" t="str">
        <f t="shared" si="55"/>
        <v>mars</v>
      </c>
      <c r="Y603" s="1" t="str">
        <f t="shared" si="56"/>
        <v>2023</v>
      </c>
      <c r="Z603" s="1" t="str">
        <f t="shared" si="57"/>
        <v>2023</v>
      </c>
      <c r="AA603" t="e" cm="1">
        <f t="array" ref="AA603">_xlfn.IFS(COUNTIF(Feuil2!A$1:A$30,C603)&gt;0,Feuil2!$A$1,COUNTIF(Feuil2!B$1:B$30,C603)&gt;0,Feuil2!$B$1,COUNTIF(Feuil2!C$1:C$30,C603)&gt;0,Feuil2!$C$1,COUNTIF(Feuil2!D$1:D$30,C603)&gt;0,Feuil2!$D$1,COUNTIF(Feuil2!E$1:E$30,C603)&gt;0,Feuil2!$E$1)</f>
        <v>#N/A</v>
      </c>
      <c r="AB603" t="str">
        <f t="shared" si="58"/>
        <v>Tommy Hilfiger</v>
      </c>
      <c r="AC603" s="2">
        <f t="shared" si="59"/>
        <v>0.17499999999999999</v>
      </c>
    </row>
    <row r="604" spans="1:29" x14ac:dyDescent="0.2">
      <c r="A604" s="1">
        <v>44988</v>
      </c>
      <c r="B604">
        <v>48342</v>
      </c>
      <c r="C604" t="s">
        <v>22</v>
      </c>
      <c r="D604" t="s">
        <v>708</v>
      </c>
      <c r="E604" t="s">
        <v>24</v>
      </c>
      <c r="F604" t="s">
        <v>25</v>
      </c>
      <c r="G604" t="s">
        <v>23</v>
      </c>
      <c r="H604" t="s">
        <v>26</v>
      </c>
      <c r="I604" t="s">
        <v>126</v>
      </c>
      <c r="J604" t="s">
        <v>28</v>
      </c>
      <c r="K604" t="s">
        <v>65</v>
      </c>
      <c r="L604">
        <v>1</v>
      </c>
      <c r="N604" s="2">
        <v>0.125</v>
      </c>
      <c r="O604" s="1">
        <v>44988</v>
      </c>
      <c r="P604" s="1">
        <v>44991</v>
      </c>
      <c r="Q604" s="1">
        <v>44993</v>
      </c>
      <c r="R604" s="1">
        <v>45005</v>
      </c>
      <c r="S604" s="1">
        <v>45008</v>
      </c>
      <c r="T604" s="1">
        <v>44992</v>
      </c>
      <c r="U604" s="1">
        <v>44994</v>
      </c>
      <c r="V604" s="1">
        <v>44994</v>
      </c>
      <c r="W604" s="1" t="str">
        <f t="shared" si="54"/>
        <v>mars</v>
      </c>
      <c r="X604" s="1" t="str">
        <f t="shared" si="55"/>
        <v>mars</v>
      </c>
      <c r="Y604" s="1" t="str">
        <f t="shared" si="56"/>
        <v>2023</v>
      </c>
      <c r="Z604" s="1" t="str">
        <f t="shared" si="57"/>
        <v>2023</v>
      </c>
      <c r="AA604" t="str" cm="1">
        <f t="array" ref="AA604">_xlfn.IFS(COUNTIF(Feuil2!A$1:A$30,C604)&gt;0,Feuil2!$A$1,COUNTIF(Feuil2!B$1:B$30,C604)&gt;0,Feuil2!$B$1,COUNTIF(Feuil2!C$1:C$30,C604)&gt;0,Feuil2!$C$1,COUNTIF(Feuil2!D$1:D$30,C604)&gt;0,Feuil2!$D$1,COUNTIF(Feuil2!E$1:E$30,C604)&gt;0,Feuil2!$E$1)</f>
        <v>Sephora</v>
      </c>
      <c r="AB604" t="str">
        <f t="shared" si="58"/>
        <v>Sephora</v>
      </c>
      <c r="AC604" s="2">
        <f t="shared" si="59"/>
        <v>0.17499999999999999</v>
      </c>
    </row>
    <row r="605" spans="1:29" x14ac:dyDescent="0.2">
      <c r="A605" s="1">
        <v>44995</v>
      </c>
      <c r="B605">
        <v>48413</v>
      </c>
      <c r="C605" t="s">
        <v>124</v>
      </c>
      <c r="D605" t="s">
        <v>44</v>
      </c>
      <c r="E605" t="s">
        <v>24</v>
      </c>
      <c r="F605" t="s">
        <v>116</v>
      </c>
      <c r="G605" t="s">
        <v>662</v>
      </c>
      <c r="H605" t="s">
        <v>26</v>
      </c>
      <c r="I605" t="s">
        <v>126</v>
      </c>
      <c r="J605" t="s">
        <v>136</v>
      </c>
      <c r="K605" t="s">
        <v>65</v>
      </c>
      <c r="L605">
        <v>1</v>
      </c>
      <c r="N605" s="2">
        <v>0.125</v>
      </c>
      <c r="O605" s="1"/>
      <c r="P605" s="1"/>
      <c r="Q605" s="1">
        <v>45000</v>
      </c>
      <c r="R605" s="1">
        <v>45028</v>
      </c>
      <c r="S605" s="1">
        <v>45034</v>
      </c>
      <c r="T605" s="1">
        <v>44998</v>
      </c>
      <c r="U605" s="1">
        <v>44999</v>
      </c>
      <c r="V605" s="1">
        <v>45007</v>
      </c>
      <c r="W605" s="1" t="str">
        <f t="shared" si="54"/>
        <v>mars</v>
      </c>
      <c r="X605" s="1" t="str">
        <f t="shared" si="55"/>
        <v>mars</v>
      </c>
      <c r="Y605" s="1" t="str">
        <f t="shared" si="56"/>
        <v>2023</v>
      </c>
      <c r="Z605" s="1" t="str">
        <f t="shared" si="57"/>
        <v>2023</v>
      </c>
      <c r="AA605" t="e" cm="1">
        <f t="array" ref="AA605">_xlfn.IFS(COUNTIF(Feuil2!A$1:A$30,C605)&gt;0,Feuil2!$A$1,COUNTIF(Feuil2!B$1:B$30,C605)&gt;0,Feuil2!$B$1,COUNTIF(Feuil2!C$1:C$30,C605)&gt;0,Feuil2!$C$1,COUNTIF(Feuil2!D$1:D$30,C605)&gt;0,Feuil2!$D$1,COUNTIF(Feuil2!E$1:E$30,C605)&gt;0,Feuil2!$E$1)</f>
        <v>#N/A</v>
      </c>
      <c r="AB605" t="str">
        <f t="shared" si="58"/>
        <v>Dior</v>
      </c>
      <c r="AC605" s="2">
        <f t="shared" si="59"/>
        <v>0.17499999999999999</v>
      </c>
    </row>
    <row r="606" spans="1:29" x14ac:dyDescent="0.2">
      <c r="A606" s="1">
        <v>44931</v>
      </c>
      <c r="B606">
        <v>47740</v>
      </c>
      <c r="C606" t="s">
        <v>124</v>
      </c>
      <c r="D606" t="s">
        <v>139</v>
      </c>
      <c r="E606" t="s">
        <v>85</v>
      </c>
      <c r="F606" t="s">
        <v>144</v>
      </c>
      <c r="G606" t="s">
        <v>140</v>
      </c>
      <c r="H606" t="s">
        <v>26</v>
      </c>
      <c r="I606" t="s">
        <v>126</v>
      </c>
      <c r="J606" t="s">
        <v>126</v>
      </c>
      <c r="K606" t="s">
        <v>65</v>
      </c>
      <c r="L606">
        <v>3</v>
      </c>
      <c r="N606" s="2">
        <v>0.33333333333333331</v>
      </c>
      <c r="O606" s="1">
        <v>44952</v>
      </c>
      <c r="P606" s="1">
        <v>44953</v>
      </c>
      <c r="Q606" s="1"/>
      <c r="R606" s="1"/>
      <c r="S606" s="1"/>
      <c r="T606" s="1">
        <v>44956</v>
      </c>
      <c r="U606" s="1"/>
      <c r="V606" s="1">
        <v>45021</v>
      </c>
      <c r="W606" s="1" t="str">
        <f t="shared" si="54"/>
        <v>janvier</v>
      </c>
      <c r="X606" s="1" t="str">
        <f t="shared" si="55"/>
        <v>avril</v>
      </c>
      <c r="Y606" s="1" t="str">
        <f t="shared" si="56"/>
        <v>2023</v>
      </c>
      <c r="Z606" s="1" t="str">
        <f t="shared" si="57"/>
        <v>2023</v>
      </c>
      <c r="AA606" t="e" cm="1">
        <f t="array" ref="AA606">_xlfn.IFS(COUNTIF(Feuil2!A$1:A$30,C606)&gt;0,Feuil2!$A$1,COUNTIF(Feuil2!B$1:B$30,C606)&gt;0,Feuil2!$B$1,COUNTIF(Feuil2!C$1:C$30,C606)&gt;0,Feuil2!$C$1,COUNTIF(Feuil2!D$1:D$30,C606)&gt;0,Feuil2!$D$1,COUNTIF(Feuil2!E$1:E$30,C606)&gt;0,Feuil2!$E$1)</f>
        <v>#N/A</v>
      </c>
      <c r="AB606" t="str">
        <f t="shared" si="58"/>
        <v>Dior</v>
      </c>
      <c r="AC606" s="2">
        <f t="shared" si="59"/>
        <v>0.46666666666666662</v>
      </c>
    </row>
    <row r="607" spans="1:29" x14ac:dyDescent="0.2">
      <c r="A607" s="1">
        <v>44966</v>
      </c>
      <c r="B607">
        <v>47740</v>
      </c>
      <c r="C607" t="s">
        <v>124</v>
      </c>
      <c r="D607" t="s">
        <v>709</v>
      </c>
      <c r="E607" t="s">
        <v>1177</v>
      </c>
      <c r="F607" t="s">
        <v>37</v>
      </c>
      <c r="G607" t="s">
        <v>137</v>
      </c>
      <c r="H607" t="s">
        <v>26</v>
      </c>
      <c r="I607" t="s">
        <v>126</v>
      </c>
      <c r="J607" t="s">
        <v>126</v>
      </c>
      <c r="K607" t="s">
        <v>65</v>
      </c>
      <c r="L607">
        <v>1</v>
      </c>
      <c r="N607" s="2">
        <v>0.625</v>
      </c>
      <c r="O607" s="1">
        <v>44966</v>
      </c>
      <c r="P607" s="1">
        <v>44966</v>
      </c>
      <c r="Q607" s="1"/>
      <c r="R607" s="1"/>
      <c r="S607" s="1"/>
      <c r="T607" s="1">
        <v>44966</v>
      </c>
      <c r="U607" s="1"/>
      <c r="V607" s="1">
        <v>45021</v>
      </c>
      <c r="W607" s="1" t="str">
        <f t="shared" si="54"/>
        <v>février</v>
      </c>
      <c r="X607" s="1" t="str">
        <f t="shared" si="55"/>
        <v>avril</v>
      </c>
      <c r="Y607" s="1" t="str">
        <f t="shared" si="56"/>
        <v>2023</v>
      </c>
      <c r="Z607" s="1" t="str">
        <f t="shared" si="57"/>
        <v>2023</v>
      </c>
      <c r="AA607" t="e" cm="1">
        <f t="array" ref="AA607">_xlfn.IFS(COUNTIF(Feuil2!A$1:A$30,C607)&gt;0,Feuil2!$A$1,COUNTIF(Feuil2!B$1:B$30,C607)&gt;0,Feuil2!$B$1,COUNTIF(Feuil2!C$1:C$30,C607)&gt;0,Feuil2!$C$1,COUNTIF(Feuil2!D$1:D$30,C607)&gt;0,Feuil2!$D$1,COUNTIF(Feuil2!E$1:E$30,C607)&gt;0,Feuil2!$E$1)</f>
        <v>#N/A</v>
      </c>
      <c r="AB607" t="str">
        <f t="shared" si="58"/>
        <v>Dior</v>
      </c>
      <c r="AC607" s="2">
        <f t="shared" si="59"/>
        <v>0.875</v>
      </c>
    </row>
    <row r="608" spans="1:29" x14ac:dyDescent="0.2">
      <c r="A608" s="1">
        <v>44945</v>
      </c>
      <c r="B608">
        <v>47740</v>
      </c>
      <c r="C608" t="s">
        <v>124</v>
      </c>
      <c r="D608" t="s">
        <v>636</v>
      </c>
      <c r="E608" t="s">
        <v>1177</v>
      </c>
      <c r="F608" t="s">
        <v>37</v>
      </c>
      <c r="G608" t="s">
        <v>710</v>
      </c>
      <c r="H608" t="s">
        <v>26</v>
      </c>
      <c r="I608" t="s">
        <v>126</v>
      </c>
      <c r="J608" t="s">
        <v>126</v>
      </c>
      <c r="K608" t="s">
        <v>65</v>
      </c>
      <c r="N608" s="2">
        <v>0.29166666666666669</v>
      </c>
      <c r="O608" s="1">
        <v>44945</v>
      </c>
      <c r="P608" s="1"/>
      <c r="Q608" s="1"/>
      <c r="R608" s="1"/>
      <c r="S608" s="1"/>
      <c r="T608" s="1">
        <v>44946</v>
      </c>
      <c r="U608" s="1"/>
      <c r="V608" s="1">
        <v>45021</v>
      </c>
      <c r="W608" s="1" t="str">
        <f t="shared" si="54"/>
        <v>janvier</v>
      </c>
      <c r="X608" s="1" t="str">
        <f t="shared" si="55"/>
        <v>avril</v>
      </c>
      <c r="Y608" s="1" t="str">
        <f t="shared" si="56"/>
        <v>2023</v>
      </c>
      <c r="Z608" s="1" t="str">
        <f t="shared" si="57"/>
        <v>2023</v>
      </c>
      <c r="AA608" t="e" cm="1">
        <f t="array" ref="AA608">_xlfn.IFS(COUNTIF(Feuil2!A$1:A$30,C608)&gt;0,Feuil2!$A$1,COUNTIF(Feuil2!B$1:B$30,C608)&gt;0,Feuil2!$B$1,COUNTIF(Feuil2!C$1:C$30,C608)&gt;0,Feuil2!$C$1,COUNTIF(Feuil2!D$1:D$30,C608)&gt;0,Feuil2!$D$1,COUNTIF(Feuil2!E$1:E$30,C608)&gt;0,Feuil2!$E$1)</f>
        <v>#N/A</v>
      </c>
      <c r="AB608" t="str">
        <f t="shared" si="58"/>
        <v>Dior</v>
      </c>
      <c r="AC608" s="2">
        <f t="shared" si="59"/>
        <v>0.40833333333333333</v>
      </c>
    </row>
    <row r="609" spans="1:29" x14ac:dyDescent="0.2">
      <c r="A609" s="1">
        <v>44949</v>
      </c>
      <c r="B609">
        <v>47740</v>
      </c>
      <c r="C609" t="s">
        <v>124</v>
      </c>
      <c r="D609" t="s">
        <v>678</v>
      </c>
      <c r="E609" t="s">
        <v>1177</v>
      </c>
      <c r="F609" t="s">
        <v>226</v>
      </c>
      <c r="H609" t="s">
        <v>26</v>
      </c>
      <c r="I609" t="s">
        <v>126</v>
      </c>
      <c r="J609" t="s">
        <v>126</v>
      </c>
      <c r="K609" t="s">
        <v>65</v>
      </c>
      <c r="L609">
        <v>3</v>
      </c>
      <c r="N609" s="2">
        <v>0.33333333333333331</v>
      </c>
      <c r="O609" s="1">
        <v>44951</v>
      </c>
      <c r="P609" s="1"/>
      <c r="Q609" s="1"/>
      <c r="R609" s="1"/>
      <c r="S609" s="1"/>
      <c r="T609" s="1">
        <v>44951</v>
      </c>
      <c r="U609" s="1">
        <v>45012</v>
      </c>
      <c r="V609" s="1">
        <v>45012</v>
      </c>
      <c r="W609" s="1" t="str">
        <f t="shared" si="54"/>
        <v>janvier</v>
      </c>
      <c r="X609" s="1" t="str">
        <f t="shared" si="55"/>
        <v>mars</v>
      </c>
      <c r="Y609" s="1" t="str">
        <f t="shared" si="56"/>
        <v>2023</v>
      </c>
      <c r="Z609" s="1" t="str">
        <f t="shared" si="57"/>
        <v>2023</v>
      </c>
      <c r="AA609" t="e" cm="1">
        <f t="array" ref="AA609">_xlfn.IFS(COUNTIF(Feuil2!A$1:A$30,C609)&gt;0,Feuil2!$A$1,COUNTIF(Feuil2!B$1:B$30,C609)&gt;0,Feuil2!$B$1,COUNTIF(Feuil2!C$1:C$30,C609)&gt;0,Feuil2!$C$1,COUNTIF(Feuil2!D$1:D$30,C609)&gt;0,Feuil2!$D$1,COUNTIF(Feuil2!E$1:E$30,C609)&gt;0,Feuil2!$E$1)</f>
        <v>#N/A</v>
      </c>
      <c r="AB609" t="str">
        <f t="shared" si="58"/>
        <v>Dior</v>
      </c>
      <c r="AC609" s="2">
        <f t="shared" si="59"/>
        <v>0.46666666666666662</v>
      </c>
    </row>
    <row r="610" spans="1:29" x14ac:dyDescent="0.2">
      <c r="A610" s="1">
        <v>45013</v>
      </c>
      <c r="B610">
        <v>48544</v>
      </c>
      <c r="C610" t="s">
        <v>711</v>
      </c>
      <c r="D610" t="s">
        <v>712</v>
      </c>
      <c r="E610" t="s">
        <v>83</v>
      </c>
      <c r="F610" t="s">
        <v>387</v>
      </c>
      <c r="G610" t="s">
        <v>23</v>
      </c>
      <c r="H610" t="s">
        <v>26</v>
      </c>
      <c r="I610" t="s">
        <v>126</v>
      </c>
      <c r="J610" t="s">
        <v>245</v>
      </c>
      <c r="K610" t="s">
        <v>65</v>
      </c>
      <c r="L610">
        <v>1</v>
      </c>
      <c r="N610" s="2">
        <v>2.0833333333333332E-2</v>
      </c>
      <c r="O610" s="1">
        <v>45013</v>
      </c>
      <c r="P610" s="1">
        <v>45015</v>
      </c>
      <c r="Q610" s="1">
        <v>45015</v>
      </c>
      <c r="R610" s="1">
        <v>45035</v>
      </c>
      <c r="S610" s="1">
        <v>45062</v>
      </c>
      <c r="T610" s="1">
        <v>45014</v>
      </c>
      <c r="U610" s="1">
        <v>45014</v>
      </c>
      <c r="V610" s="1">
        <v>45015</v>
      </c>
      <c r="W610" s="1" t="str">
        <f t="shared" si="54"/>
        <v>mars</v>
      </c>
      <c r="X610" s="1" t="str">
        <f t="shared" si="55"/>
        <v>mars</v>
      </c>
      <c r="Y610" s="1" t="str">
        <f t="shared" si="56"/>
        <v>2023</v>
      </c>
      <c r="Z610" s="1" t="str">
        <f t="shared" si="57"/>
        <v>2023</v>
      </c>
      <c r="AA610" t="e" cm="1">
        <f t="array" ref="AA610">_xlfn.IFS(COUNTIF(Feuil2!A$1:A$30,C610)&gt;0,Feuil2!$A$1,COUNTIF(Feuil2!B$1:B$30,C610)&gt;0,Feuil2!$B$1,COUNTIF(Feuil2!C$1:C$30,C610)&gt;0,Feuil2!$C$1,COUNTIF(Feuil2!D$1:D$30,C610)&gt;0,Feuil2!$D$1,COUNTIF(Feuil2!E$1:E$30,C610)&gt;0,Feuil2!$E$1)</f>
        <v>#N/A</v>
      </c>
      <c r="AB610" t="str">
        <f t="shared" si="58"/>
        <v>CED COSMETICS</v>
      </c>
      <c r="AC610" s="2">
        <f t="shared" si="59"/>
        <v>2.9166666666666664E-2</v>
      </c>
    </row>
    <row r="611" spans="1:29" x14ac:dyDescent="0.2">
      <c r="A611" s="1">
        <v>44979</v>
      </c>
      <c r="B611">
        <v>48259</v>
      </c>
      <c r="C611" t="s">
        <v>40</v>
      </c>
      <c r="D611" t="s">
        <v>678</v>
      </c>
      <c r="E611" t="s">
        <v>151</v>
      </c>
      <c r="F611" t="s">
        <v>48</v>
      </c>
      <c r="H611" t="s">
        <v>26</v>
      </c>
      <c r="I611" t="s">
        <v>126</v>
      </c>
      <c r="J611" t="s">
        <v>32</v>
      </c>
      <c r="K611" t="s">
        <v>65</v>
      </c>
      <c r="L611">
        <v>1</v>
      </c>
      <c r="N611" s="2">
        <v>6.25E-2</v>
      </c>
      <c r="O611" s="1">
        <v>44979</v>
      </c>
      <c r="P611" s="1">
        <v>44980</v>
      </c>
      <c r="Q611" s="1">
        <v>44986</v>
      </c>
      <c r="R611" s="1">
        <v>45013</v>
      </c>
      <c r="S611" s="1">
        <v>45019</v>
      </c>
      <c r="T611" s="1">
        <v>44981</v>
      </c>
      <c r="U611" s="1">
        <v>45008</v>
      </c>
      <c r="V611" s="1">
        <v>45008</v>
      </c>
      <c r="W611" s="1" t="str">
        <f t="shared" si="54"/>
        <v>février</v>
      </c>
      <c r="X611" s="1" t="str">
        <f t="shared" si="55"/>
        <v>mars</v>
      </c>
      <c r="Y611" s="1" t="str">
        <f t="shared" si="56"/>
        <v>2023</v>
      </c>
      <c r="Z611" s="1" t="str">
        <f t="shared" si="57"/>
        <v>2023</v>
      </c>
      <c r="AA611" t="e" cm="1">
        <f t="array" ref="AA611">_xlfn.IFS(COUNTIF(Feuil2!A$1:A$30,C611)&gt;0,Feuil2!$A$1,COUNTIF(Feuil2!B$1:B$30,C611)&gt;0,Feuil2!$B$1,COUNTIF(Feuil2!C$1:C$30,C611)&gt;0,Feuil2!$C$1,COUNTIF(Feuil2!D$1:D$30,C611)&gt;0,Feuil2!$D$1,COUNTIF(Feuil2!E$1:E$30,C611)&gt;0,Feuil2!$E$1)</f>
        <v>#N/A</v>
      </c>
      <c r="AB611" t="str">
        <f t="shared" si="58"/>
        <v>DIOR</v>
      </c>
      <c r="AC611" s="2">
        <f t="shared" si="59"/>
        <v>8.7499999999999994E-2</v>
      </c>
    </row>
    <row r="612" spans="1:29" x14ac:dyDescent="0.2">
      <c r="A612" s="1">
        <v>44909</v>
      </c>
      <c r="B612">
        <v>47547</v>
      </c>
      <c r="C612" t="s">
        <v>124</v>
      </c>
      <c r="D612" t="s">
        <v>678</v>
      </c>
      <c r="E612" t="s">
        <v>24</v>
      </c>
      <c r="F612" t="s">
        <v>114</v>
      </c>
      <c r="H612" t="s">
        <v>26</v>
      </c>
      <c r="I612" t="s">
        <v>126</v>
      </c>
      <c r="J612" t="s">
        <v>136</v>
      </c>
      <c r="K612" t="s">
        <v>65</v>
      </c>
      <c r="L612">
        <v>13</v>
      </c>
      <c r="N612" s="2">
        <v>1.25</v>
      </c>
      <c r="O612" s="1">
        <v>44909</v>
      </c>
      <c r="P612" s="1">
        <v>44910</v>
      </c>
      <c r="Q612" s="1">
        <v>44995</v>
      </c>
      <c r="R612" s="1">
        <v>45026</v>
      </c>
      <c r="S612" s="1">
        <v>45033</v>
      </c>
      <c r="T612" s="1">
        <v>44910</v>
      </c>
      <c r="U612" s="1">
        <v>45012</v>
      </c>
      <c r="V612" s="1">
        <v>45012</v>
      </c>
      <c r="W612" s="1" t="str">
        <f t="shared" si="54"/>
        <v>décembre</v>
      </c>
      <c r="X612" s="1" t="str">
        <f t="shared" si="55"/>
        <v>mars</v>
      </c>
      <c r="Y612" s="1" t="str">
        <f t="shared" si="56"/>
        <v>2022</v>
      </c>
      <c r="Z612" s="1" t="str">
        <f t="shared" si="57"/>
        <v>2023</v>
      </c>
      <c r="AA612" t="e" cm="1">
        <f t="array" ref="AA612">_xlfn.IFS(COUNTIF(Feuil2!A$1:A$30,C612)&gt;0,Feuil2!$A$1,COUNTIF(Feuil2!B$1:B$30,C612)&gt;0,Feuil2!$B$1,COUNTIF(Feuil2!C$1:C$30,C612)&gt;0,Feuil2!$C$1,COUNTIF(Feuil2!D$1:D$30,C612)&gt;0,Feuil2!$D$1,COUNTIF(Feuil2!E$1:E$30,C612)&gt;0,Feuil2!$E$1)</f>
        <v>#N/A</v>
      </c>
      <c r="AB612" t="str">
        <f t="shared" si="58"/>
        <v>Dior</v>
      </c>
      <c r="AC612" s="2">
        <f t="shared" si="59"/>
        <v>1.75</v>
      </c>
    </row>
    <row r="613" spans="1:29" x14ac:dyDescent="0.2">
      <c r="A613" s="1">
        <v>44946</v>
      </c>
      <c r="B613">
        <v>47927</v>
      </c>
      <c r="C613" t="s">
        <v>124</v>
      </c>
      <c r="D613" t="s">
        <v>713</v>
      </c>
      <c r="E613" t="s">
        <v>24</v>
      </c>
      <c r="F613" t="s">
        <v>102</v>
      </c>
      <c r="H613" t="s">
        <v>26</v>
      </c>
      <c r="I613" t="s">
        <v>126</v>
      </c>
      <c r="J613" t="s">
        <v>136</v>
      </c>
      <c r="K613" t="s">
        <v>65</v>
      </c>
      <c r="L613">
        <v>3</v>
      </c>
      <c r="N613" s="2">
        <v>0.125</v>
      </c>
      <c r="O613" s="1">
        <v>44946</v>
      </c>
      <c r="P613" s="1">
        <v>44949</v>
      </c>
      <c r="Q613" s="1">
        <v>45007</v>
      </c>
      <c r="R613" s="1">
        <v>45035</v>
      </c>
      <c r="S613" s="1">
        <v>45041</v>
      </c>
      <c r="T613" s="1">
        <v>44949</v>
      </c>
      <c r="U613" s="1">
        <v>45000</v>
      </c>
      <c r="V613" s="1">
        <v>45000</v>
      </c>
      <c r="W613" s="1" t="str">
        <f t="shared" si="54"/>
        <v>janvier</v>
      </c>
      <c r="X613" s="1" t="str">
        <f t="shared" si="55"/>
        <v>mars</v>
      </c>
      <c r="Y613" s="1" t="str">
        <f t="shared" si="56"/>
        <v>2023</v>
      </c>
      <c r="Z613" s="1" t="str">
        <f t="shared" si="57"/>
        <v>2023</v>
      </c>
      <c r="AA613" t="e" cm="1">
        <f t="array" ref="AA613">_xlfn.IFS(COUNTIF(Feuil2!A$1:A$30,C613)&gt;0,Feuil2!$A$1,COUNTIF(Feuil2!B$1:B$30,C613)&gt;0,Feuil2!$B$1,COUNTIF(Feuil2!C$1:C$30,C613)&gt;0,Feuil2!$C$1,COUNTIF(Feuil2!D$1:D$30,C613)&gt;0,Feuil2!$D$1,COUNTIF(Feuil2!E$1:E$30,C613)&gt;0,Feuil2!$E$1)</f>
        <v>#N/A</v>
      </c>
      <c r="AB613" t="str">
        <f t="shared" si="58"/>
        <v>Dior</v>
      </c>
      <c r="AC613" s="2">
        <f t="shared" si="59"/>
        <v>0.17499999999999999</v>
      </c>
    </row>
    <row r="614" spans="1:29" x14ac:dyDescent="0.2">
      <c r="A614" s="1">
        <v>44995</v>
      </c>
      <c r="B614">
        <v>48412</v>
      </c>
      <c r="C614" t="s">
        <v>124</v>
      </c>
      <c r="D614" t="s">
        <v>668</v>
      </c>
      <c r="E614" t="s">
        <v>24</v>
      </c>
      <c r="F614" t="s">
        <v>115</v>
      </c>
      <c r="H614" t="s">
        <v>26</v>
      </c>
      <c r="I614" t="s">
        <v>126</v>
      </c>
      <c r="J614" t="s">
        <v>136</v>
      </c>
      <c r="K614" t="s">
        <v>65</v>
      </c>
      <c r="L614">
        <v>1</v>
      </c>
      <c r="N614" s="2">
        <v>6.25E-2</v>
      </c>
      <c r="O614" s="1">
        <v>44995</v>
      </c>
      <c r="P614" s="1">
        <v>44998</v>
      </c>
      <c r="Q614" s="1">
        <v>45061</v>
      </c>
      <c r="R614" s="1">
        <v>45028</v>
      </c>
      <c r="S614" s="1">
        <v>45034</v>
      </c>
      <c r="T614" s="1">
        <v>44998</v>
      </c>
      <c r="U614" s="1">
        <v>44999</v>
      </c>
      <c r="V614" s="1">
        <v>45000</v>
      </c>
      <c r="W614" s="1" t="str">
        <f t="shared" si="54"/>
        <v>mars</v>
      </c>
      <c r="X614" s="1" t="str">
        <f t="shared" si="55"/>
        <v>mars</v>
      </c>
      <c r="Y614" s="1" t="str">
        <f t="shared" si="56"/>
        <v>2023</v>
      </c>
      <c r="Z614" s="1" t="str">
        <f t="shared" si="57"/>
        <v>2023</v>
      </c>
      <c r="AA614" t="e" cm="1">
        <f t="array" ref="AA614">_xlfn.IFS(COUNTIF(Feuil2!A$1:A$30,C614)&gt;0,Feuil2!$A$1,COUNTIF(Feuil2!B$1:B$30,C614)&gt;0,Feuil2!$B$1,COUNTIF(Feuil2!C$1:C$30,C614)&gt;0,Feuil2!$C$1,COUNTIF(Feuil2!D$1:D$30,C614)&gt;0,Feuil2!$D$1,COUNTIF(Feuil2!E$1:E$30,C614)&gt;0,Feuil2!$E$1)</f>
        <v>#N/A</v>
      </c>
      <c r="AB614" t="str">
        <f t="shared" si="58"/>
        <v>Dior</v>
      </c>
      <c r="AC614" s="2">
        <f t="shared" si="59"/>
        <v>8.7499999999999994E-2</v>
      </c>
    </row>
    <row r="615" spans="1:29" x14ac:dyDescent="0.2">
      <c r="A615" s="1">
        <v>44993</v>
      </c>
      <c r="B615">
        <v>48387</v>
      </c>
      <c r="C615" t="s">
        <v>714</v>
      </c>
      <c r="D615" t="s">
        <v>715</v>
      </c>
      <c r="E615" t="s">
        <v>85</v>
      </c>
      <c r="F615" t="s">
        <v>102</v>
      </c>
      <c r="G615" t="s">
        <v>23</v>
      </c>
      <c r="H615" t="s">
        <v>38</v>
      </c>
      <c r="I615" t="s">
        <v>126</v>
      </c>
      <c r="J615" t="s">
        <v>219</v>
      </c>
      <c r="K615" t="s">
        <v>65</v>
      </c>
      <c r="L615">
        <v>1</v>
      </c>
      <c r="N615" s="2">
        <v>4.1666666666666664E-2</v>
      </c>
      <c r="O615" s="1">
        <v>45013</v>
      </c>
      <c r="P615" s="1"/>
      <c r="Q615" s="1"/>
      <c r="R615" s="1">
        <v>45047</v>
      </c>
      <c r="S615" s="1"/>
      <c r="T615" s="1">
        <v>45013</v>
      </c>
      <c r="U615" s="1">
        <v>45014</v>
      </c>
      <c r="V615" s="1">
        <v>45014</v>
      </c>
      <c r="W615" s="1" t="str">
        <f t="shared" si="54"/>
        <v>mars</v>
      </c>
      <c r="X615" s="1" t="str">
        <f t="shared" si="55"/>
        <v>mars</v>
      </c>
      <c r="Y615" s="1" t="str">
        <f t="shared" si="56"/>
        <v>2023</v>
      </c>
      <c r="Z615" s="1" t="str">
        <f t="shared" si="57"/>
        <v>2023</v>
      </c>
      <c r="AA615" t="e" cm="1">
        <f t="array" ref="AA615">_xlfn.IFS(COUNTIF(Feuil2!A$1:A$30,C615)&gt;0,Feuil2!$A$1,COUNTIF(Feuil2!B$1:B$30,C615)&gt;0,Feuil2!$B$1,COUNTIF(Feuil2!C$1:C$30,C615)&gt;0,Feuil2!$C$1,COUNTIF(Feuil2!D$1:D$30,C615)&gt;0,Feuil2!$D$1,COUNTIF(Feuil2!E$1:E$30,C615)&gt;0,Feuil2!$E$1)</f>
        <v>#N/A</v>
      </c>
      <c r="AB615" t="str">
        <f t="shared" si="58"/>
        <v>Gres Paris</v>
      </c>
      <c r="AC615" s="2">
        <f t="shared" si="59"/>
        <v>5.8333333333333327E-2</v>
      </c>
    </row>
    <row r="616" spans="1:29" x14ac:dyDescent="0.2">
      <c r="A616" s="1">
        <v>44998</v>
      </c>
      <c r="B616">
        <v>48426</v>
      </c>
      <c r="C616" t="s">
        <v>716</v>
      </c>
      <c r="D616" t="s">
        <v>23</v>
      </c>
      <c r="E616" t="s">
        <v>24</v>
      </c>
      <c r="F616" t="s">
        <v>114</v>
      </c>
      <c r="G616" t="s">
        <v>613</v>
      </c>
      <c r="H616" t="s">
        <v>26</v>
      </c>
      <c r="I616" t="s">
        <v>126</v>
      </c>
      <c r="J616" t="s">
        <v>192</v>
      </c>
      <c r="K616" t="s">
        <v>65</v>
      </c>
      <c r="L616">
        <v>5</v>
      </c>
      <c r="M616" t="s">
        <v>23</v>
      </c>
      <c r="N616" s="2">
        <v>0.33333333333333331</v>
      </c>
      <c r="O616" s="1">
        <v>45009</v>
      </c>
      <c r="P616" s="1">
        <v>45000</v>
      </c>
      <c r="Q616" s="1">
        <v>45000</v>
      </c>
      <c r="R616" s="1">
        <v>45029</v>
      </c>
      <c r="S616" s="1">
        <v>45033</v>
      </c>
      <c r="T616" s="1">
        <v>45009</v>
      </c>
      <c r="U616" s="1">
        <v>45020</v>
      </c>
      <c r="V616" s="1">
        <v>45020</v>
      </c>
      <c r="W616" s="1" t="str">
        <f t="shared" si="54"/>
        <v>mars</v>
      </c>
      <c r="X616" s="1" t="str">
        <f t="shared" si="55"/>
        <v>avril</v>
      </c>
      <c r="Y616" s="1" t="str">
        <f t="shared" si="56"/>
        <v>2023</v>
      </c>
      <c r="Z616" s="1" t="str">
        <f t="shared" si="57"/>
        <v>2023</v>
      </c>
      <c r="AA616" t="e" cm="1">
        <f t="array" ref="AA616">_xlfn.IFS(COUNTIF(Feuil2!A$1:A$30,C616)&gt;0,Feuil2!$A$1,COUNTIF(Feuil2!B$1:B$30,C616)&gt;0,Feuil2!$B$1,COUNTIF(Feuil2!C$1:C$30,C616)&gt;0,Feuil2!$C$1,COUNTIF(Feuil2!D$1:D$30,C616)&gt;0,Feuil2!$D$1,COUNTIF(Feuil2!E$1:E$30,C616)&gt;0,Feuil2!$E$1)</f>
        <v>#N/A</v>
      </c>
      <c r="AB616" t="str">
        <f t="shared" si="58"/>
        <v>Ilia</v>
      </c>
      <c r="AC616" s="2">
        <f t="shared" si="59"/>
        <v>0.46666666666666662</v>
      </c>
    </row>
    <row r="617" spans="1:29" x14ac:dyDescent="0.2">
      <c r="A617" s="1">
        <v>44977</v>
      </c>
      <c r="B617">
        <v>48240</v>
      </c>
      <c r="C617" t="s">
        <v>124</v>
      </c>
      <c r="D617" t="s">
        <v>717</v>
      </c>
      <c r="E617" t="s">
        <v>24</v>
      </c>
      <c r="F617" t="s">
        <v>102</v>
      </c>
      <c r="H617" t="s">
        <v>26</v>
      </c>
      <c r="I617" t="s">
        <v>126</v>
      </c>
      <c r="J617" t="s">
        <v>136</v>
      </c>
      <c r="K617" t="s">
        <v>78</v>
      </c>
      <c r="L617">
        <v>1</v>
      </c>
      <c r="N617" s="2">
        <v>0.20833333333333334</v>
      </c>
      <c r="O617" s="1">
        <v>44977</v>
      </c>
      <c r="P617" s="1">
        <v>44978</v>
      </c>
      <c r="Q617" s="1">
        <v>45026</v>
      </c>
      <c r="R617" s="1">
        <v>45056</v>
      </c>
      <c r="S617" s="1">
        <v>45061</v>
      </c>
      <c r="T617" s="1">
        <v>44979</v>
      </c>
      <c r="U617" s="1"/>
      <c r="V617" s="1">
        <v>44988</v>
      </c>
      <c r="W617" s="1" t="str">
        <f t="shared" si="54"/>
        <v>février</v>
      </c>
      <c r="X617" s="1" t="str">
        <f t="shared" si="55"/>
        <v>mars</v>
      </c>
      <c r="Y617" s="1" t="str">
        <f t="shared" si="56"/>
        <v>2023</v>
      </c>
      <c r="Z617" s="1" t="str">
        <f t="shared" si="57"/>
        <v>2023</v>
      </c>
      <c r="AA617" t="e" cm="1">
        <f t="array" ref="AA617">_xlfn.IFS(COUNTIF(Feuil2!A$1:A$30,C617)&gt;0,Feuil2!$A$1,COUNTIF(Feuil2!B$1:B$30,C617)&gt;0,Feuil2!$B$1,COUNTIF(Feuil2!C$1:C$30,C617)&gt;0,Feuil2!$C$1,COUNTIF(Feuil2!D$1:D$30,C617)&gt;0,Feuil2!$D$1,COUNTIF(Feuil2!E$1:E$30,C617)&gt;0,Feuil2!$E$1)</f>
        <v>#N/A</v>
      </c>
      <c r="AB617" t="str">
        <f t="shared" si="58"/>
        <v>Dior</v>
      </c>
      <c r="AC617" s="2">
        <f t="shared" si="59"/>
        <v>0.29166666666666669</v>
      </c>
    </row>
    <row r="618" spans="1:29" x14ac:dyDescent="0.2">
      <c r="A618" s="1">
        <v>45005</v>
      </c>
      <c r="B618">
        <v>48466</v>
      </c>
      <c r="C618" t="s">
        <v>251</v>
      </c>
      <c r="D618" t="s">
        <v>617</v>
      </c>
      <c r="E618" t="s">
        <v>24</v>
      </c>
      <c r="F618" t="s">
        <v>116</v>
      </c>
      <c r="G618" t="s">
        <v>23</v>
      </c>
      <c r="H618" t="s">
        <v>26</v>
      </c>
      <c r="I618" t="s">
        <v>126</v>
      </c>
      <c r="J618" t="s">
        <v>180</v>
      </c>
      <c r="K618" t="s">
        <v>65</v>
      </c>
      <c r="L618">
        <v>4</v>
      </c>
      <c r="N618" s="2">
        <v>0.29166666666666669</v>
      </c>
      <c r="O618" s="1">
        <v>45012</v>
      </c>
      <c r="P618" s="1">
        <v>45007</v>
      </c>
      <c r="Q618" s="1">
        <v>45009</v>
      </c>
      <c r="R618" s="1">
        <v>45041</v>
      </c>
      <c r="S618" s="1">
        <v>45048</v>
      </c>
      <c r="T618" s="1">
        <v>45013</v>
      </c>
      <c r="U618" s="1">
        <v>45028</v>
      </c>
      <c r="V618" s="1">
        <v>45029</v>
      </c>
      <c r="W618" s="1" t="str">
        <f t="shared" si="54"/>
        <v>mars</v>
      </c>
      <c r="X618" s="1" t="str">
        <f t="shared" si="55"/>
        <v>avril</v>
      </c>
      <c r="Y618" s="1" t="str">
        <f t="shared" si="56"/>
        <v>2023</v>
      </c>
      <c r="Z618" s="1" t="str">
        <f t="shared" si="57"/>
        <v>2023</v>
      </c>
      <c r="AA618" t="e" cm="1">
        <f t="array" ref="AA618">_xlfn.IFS(COUNTIF(Feuil2!A$1:A$30,C618)&gt;0,Feuil2!$A$1,COUNTIF(Feuil2!B$1:B$30,C618)&gt;0,Feuil2!$B$1,COUNTIF(Feuil2!C$1:C$30,C618)&gt;0,Feuil2!$C$1,COUNTIF(Feuil2!D$1:D$30,C618)&gt;0,Feuil2!$D$1,COUNTIF(Feuil2!E$1:E$30,C618)&gt;0,Feuil2!$E$1)</f>
        <v>#N/A</v>
      </c>
      <c r="AB618" t="str">
        <f t="shared" si="58"/>
        <v>GUERLAIN</v>
      </c>
      <c r="AC618" s="2">
        <f t="shared" si="59"/>
        <v>0.40833333333333333</v>
      </c>
    </row>
    <row r="619" spans="1:29" x14ac:dyDescent="0.2">
      <c r="A619" s="1">
        <v>44995</v>
      </c>
      <c r="B619">
        <v>48417</v>
      </c>
      <c r="C619" t="s">
        <v>124</v>
      </c>
      <c r="D619" t="s">
        <v>44</v>
      </c>
      <c r="E619" t="s">
        <v>24</v>
      </c>
      <c r="F619" t="s">
        <v>116</v>
      </c>
      <c r="H619" t="s">
        <v>26</v>
      </c>
      <c r="I619" t="s">
        <v>126</v>
      </c>
      <c r="J619" t="s">
        <v>136</v>
      </c>
      <c r="K619" t="s">
        <v>65</v>
      </c>
      <c r="L619">
        <v>1</v>
      </c>
      <c r="N619" s="2">
        <v>0.16666666666666666</v>
      </c>
      <c r="O619" s="1"/>
      <c r="P619" s="1"/>
      <c r="Q619" s="1">
        <v>45012</v>
      </c>
      <c r="R619" s="1">
        <v>45042</v>
      </c>
      <c r="S619" s="1">
        <v>45048</v>
      </c>
      <c r="T619" s="1">
        <v>45015</v>
      </c>
      <c r="U619" s="1">
        <v>45021</v>
      </c>
      <c r="V619" s="1">
        <v>45021</v>
      </c>
      <c r="W619" s="1" t="str">
        <f t="shared" si="54"/>
        <v>mars</v>
      </c>
      <c r="X619" s="1" t="str">
        <f t="shared" si="55"/>
        <v>avril</v>
      </c>
      <c r="Y619" s="1" t="str">
        <f t="shared" si="56"/>
        <v>2023</v>
      </c>
      <c r="Z619" s="1" t="str">
        <f t="shared" si="57"/>
        <v>2023</v>
      </c>
      <c r="AA619" t="e" cm="1">
        <f t="array" ref="AA619">_xlfn.IFS(COUNTIF(Feuil2!A$1:A$30,C619)&gt;0,Feuil2!$A$1,COUNTIF(Feuil2!B$1:B$30,C619)&gt;0,Feuil2!$B$1,COUNTIF(Feuil2!C$1:C$30,C619)&gt;0,Feuil2!$C$1,COUNTIF(Feuil2!D$1:D$30,C619)&gt;0,Feuil2!$D$1,COUNTIF(Feuil2!E$1:E$30,C619)&gt;0,Feuil2!$E$1)</f>
        <v>#N/A</v>
      </c>
      <c r="AB619" t="str">
        <f t="shared" si="58"/>
        <v>Dior</v>
      </c>
      <c r="AC619" s="2">
        <f t="shared" si="59"/>
        <v>0.23333333333333331</v>
      </c>
    </row>
    <row r="620" spans="1:29" x14ac:dyDescent="0.2">
      <c r="A620" s="1">
        <v>44995</v>
      </c>
      <c r="B620">
        <v>48414</v>
      </c>
      <c r="C620" t="s">
        <v>124</v>
      </c>
      <c r="D620" t="s">
        <v>709</v>
      </c>
      <c r="E620" t="s">
        <v>24</v>
      </c>
      <c r="F620" t="s">
        <v>116</v>
      </c>
      <c r="H620" t="s">
        <v>26</v>
      </c>
      <c r="I620" t="s">
        <v>126</v>
      </c>
      <c r="J620" t="s">
        <v>136</v>
      </c>
      <c r="K620" t="s">
        <v>65</v>
      </c>
      <c r="L620">
        <v>5</v>
      </c>
      <c r="N620" s="2">
        <v>0.29166666666666669</v>
      </c>
      <c r="O620" s="1">
        <v>45012</v>
      </c>
      <c r="P620" s="1">
        <v>45012</v>
      </c>
      <c r="Q620" s="1">
        <v>45012</v>
      </c>
      <c r="R620" s="1">
        <v>45042</v>
      </c>
      <c r="S620" s="1">
        <v>45048</v>
      </c>
      <c r="T620" s="1">
        <v>45013</v>
      </c>
      <c r="U620" s="1">
        <v>45021</v>
      </c>
      <c r="V620" s="1">
        <v>45028</v>
      </c>
      <c r="W620" s="1" t="str">
        <f t="shared" si="54"/>
        <v>mars</v>
      </c>
      <c r="X620" s="1" t="str">
        <f t="shared" si="55"/>
        <v>avril</v>
      </c>
      <c r="Y620" s="1" t="str">
        <f t="shared" si="56"/>
        <v>2023</v>
      </c>
      <c r="Z620" s="1" t="str">
        <f t="shared" si="57"/>
        <v>2023</v>
      </c>
      <c r="AA620" t="e" cm="1">
        <f t="array" ref="AA620">_xlfn.IFS(COUNTIF(Feuil2!A$1:A$30,C620)&gt;0,Feuil2!$A$1,COUNTIF(Feuil2!B$1:B$30,C620)&gt;0,Feuil2!$B$1,COUNTIF(Feuil2!C$1:C$30,C620)&gt;0,Feuil2!$C$1,COUNTIF(Feuil2!D$1:D$30,C620)&gt;0,Feuil2!$D$1,COUNTIF(Feuil2!E$1:E$30,C620)&gt;0,Feuil2!$E$1)</f>
        <v>#N/A</v>
      </c>
      <c r="AB620" t="str">
        <f t="shared" si="58"/>
        <v>Dior</v>
      </c>
      <c r="AC620" s="2">
        <f t="shared" si="59"/>
        <v>0.40833333333333333</v>
      </c>
    </row>
    <row r="621" spans="1:29" x14ac:dyDescent="0.2">
      <c r="A621" s="1">
        <v>44965</v>
      </c>
      <c r="B621">
        <v>48126</v>
      </c>
      <c r="C621" t="s">
        <v>118</v>
      </c>
      <c r="D621" t="s">
        <v>119</v>
      </c>
      <c r="E621" t="s">
        <v>74</v>
      </c>
      <c r="F621" t="s">
        <v>48</v>
      </c>
      <c r="H621" t="s">
        <v>26</v>
      </c>
      <c r="I621" t="s">
        <v>126</v>
      </c>
      <c r="J621" t="s">
        <v>32</v>
      </c>
      <c r="K621" t="s">
        <v>65</v>
      </c>
      <c r="L621">
        <v>9</v>
      </c>
      <c r="N621" s="2">
        <v>0.625</v>
      </c>
      <c r="O621" s="1">
        <v>44965</v>
      </c>
      <c r="P621" s="1">
        <v>44984</v>
      </c>
      <c r="Q621" s="1">
        <v>45013</v>
      </c>
      <c r="R621" s="1">
        <v>45041</v>
      </c>
      <c r="S621" s="1">
        <v>45047</v>
      </c>
      <c r="T621" s="1">
        <v>44995</v>
      </c>
      <c r="U621" s="1">
        <v>45027</v>
      </c>
      <c r="V621" s="1">
        <v>45027</v>
      </c>
      <c r="W621" s="1" t="str">
        <f t="shared" si="54"/>
        <v>février</v>
      </c>
      <c r="X621" s="1" t="str">
        <f t="shared" si="55"/>
        <v>avril</v>
      </c>
      <c r="Y621" s="1" t="str">
        <f t="shared" si="56"/>
        <v>2023</v>
      </c>
      <c r="Z621" s="1" t="str">
        <f t="shared" si="57"/>
        <v>2023</v>
      </c>
      <c r="AA621" t="e" cm="1">
        <f t="array" ref="AA621">_xlfn.IFS(COUNTIF(Feuil2!A$1:A$30,C621)&gt;0,Feuil2!$A$1,COUNTIF(Feuil2!B$1:B$30,C621)&gt;0,Feuil2!$B$1,COUNTIF(Feuil2!C$1:C$30,C621)&gt;0,Feuil2!$C$1,COUNTIF(Feuil2!D$1:D$30,C621)&gt;0,Feuil2!$D$1,COUNTIF(Feuil2!E$1:E$30,C621)&gt;0,Feuil2!$E$1)</f>
        <v>#N/A</v>
      </c>
      <c r="AB621" t="str">
        <f t="shared" si="58"/>
        <v>CLARINS</v>
      </c>
      <c r="AC621" s="2">
        <f t="shared" si="59"/>
        <v>0.875</v>
      </c>
    </row>
    <row r="622" spans="1:29" x14ac:dyDescent="0.2">
      <c r="A622" s="1">
        <v>44994</v>
      </c>
      <c r="B622">
        <v>48392</v>
      </c>
      <c r="C622" t="s">
        <v>89</v>
      </c>
      <c r="D622" t="s">
        <v>187</v>
      </c>
      <c r="E622" t="s">
        <v>83</v>
      </c>
      <c r="F622" t="s">
        <v>37</v>
      </c>
      <c r="H622" t="s">
        <v>26</v>
      </c>
      <c r="I622" t="s">
        <v>126</v>
      </c>
      <c r="J622" t="s">
        <v>32</v>
      </c>
      <c r="K622" t="s">
        <v>65</v>
      </c>
      <c r="L622">
        <v>2</v>
      </c>
      <c r="N622" s="2">
        <v>0.3125</v>
      </c>
      <c r="O622" s="1">
        <v>44994</v>
      </c>
      <c r="P622" s="1">
        <v>45006</v>
      </c>
      <c r="Q622" s="1">
        <v>45023</v>
      </c>
      <c r="R622" s="1">
        <v>45056</v>
      </c>
      <c r="S622" s="1">
        <v>45062</v>
      </c>
      <c r="T622" s="1">
        <v>45007</v>
      </c>
      <c r="U622" s="1">
        <v>45027</v>
      </c>
      <c r="V622" s="1">
        <v>45027</v>
      </c>
      <c r="W622" s="1" t="str">
        <f t="shared" si="54"/>
        <v>mars</v>
      </c>
      <c r="X622" s="1" t="str">
        <f t="shared" si="55"/>
        <v>avril</v>
      </c>
      <c r="Y622" s="1" t="str">
        <f t="shared" si="56"/>
        <v>2023</v>
      </c>
      <c r="Z622" s="1" t="str">
        <f t="shared" si="57"/>
        <v>2023</v>
      </c>
      <c r="AA622" t="str" cm="1">
        <f t="array" ref="AA622">_xlfn.IFS(COUNTIF(Feuil2!A$1:A$30,C622)&gt;0,Feuil2!$A$1,COUNTIF(Feuil2!B$1:B$30,C622)&gt;0,Feuil2!$B$1,COUNTIF(Feuil2!C$1:C$30,C622)&gt;0,Feuil2!$C$1,COUNTIF(Feuil2!D$1:D$30,C622)&gt;0,Feuil2!$D$1,COUNTIF(Feuil2!E$1:E$30,C622)&gt;0,Feuil2!$E$1)</f>
        <v>L'Oréal</v>
      </c>
      <c r="AB622" t="str">
        <f t="shared" si="58"/>
        <v>L'Oréal</v>
      </c>
      <c r="AC622" s="2">
        <f t="shared" si="59"/>
        <v>0.4375</v>
      </c>
    </row>
    <row r="623" spans="1:29" x14ac:dyDescent="0.2">
      <c r="A623" s="1">
        <v>45022</v>
      </c>
      <c r="B623">
        <v>48631</v>
      </c>
      <c r="C623" t="s">
        <v>718</v>
      </c>
      <c r="D623" t="s">
        <v>707</v>
      </c>
      <c r="E623" t="s">
        <v>24</v>
      </c>
      <c r="F623" t="s">
        <v>69</v>
      </c>
      <c r="H623" t="s">
        <v>26</v>
      </c>
      <c r="I623" t="s">
        <v>126</v>
      </c>
      <c r="J623" t="s">
        <v>158</v>
      </c>
      <c r="K623" t="s">
        <v>65</v>
      </c>
      <c r="L623">
        <v>2</v>
      </c>
      <c r="N623" s="2">
        <v>8.3333333333333329E-2</v>
      </c>
      <c r="O623" s="1">
        <v>45022</v>
      </c>
      <c r="P623" s="1">
        <v>45022</v>
      </c>
      <c r="Q623" s="1">
        <v>45023</v>
      </c>
      <c r="R623" s="1">
        <v>45036</v>
      </c>
      <c r="S623" s="1">
        <v>45019</v>
      </c>
      <c r="T623" s="1">
        <v>45022</v>
      </c>
      <c r="U623" s="1">
        <v>45022</v>
      </c>
      <c r="V623" s="1">
        <v>45022</v>
      </c>
      <c r="W623" s="1" t="str">
        <f t="shared" si="54"/>
        <v>avril</v>
      </c>
      <c r="X623" s="1" t="str">
        <f t="shared" si="55"/>
        <v>avril</v>
      </c>
      <c r="Y623" s="1" t="str">
        <f t="shared" si="56"/>
        <v>2023</v>
      </c>
      <c r="Z623" s="1" t="str">
        <f t="shared" si="57"/>
        <v>2023</v>
      </c>
      <c r="AA623" t="e" cm="1">
        <f t="array" ref="AA623">_xlfn.IFS(COUNTIF(Feuil2!A$1:A$30,C623)&gt;0,Feuil2!$A$1,COUNTIF(Feuil2!B$1:B$30,C623)&gt;0,Feuil2!$B$1,COUNTIF(Feuil2!C$1:C$30,C623)&gt;0,Feuil2!$C$1,COUNTIF(Feuil2!D$1:D$30,C623)&gt;0,Feuil2!$D$1,COUNTIF(Feuil2!E$1:E$30,C623)&gt;0,Feuil2!$E$1)</f>
        <v>#N/A</v>
      </c>
      <c r="AB623" t="str">
        <f t="shared" si="58"/>
        <v>SERGE LUTENS</v>
      </c>
      <c r="AC623" s="2">
        <f t="shared" si="59"/>
        <v>0.11666666666666665</v>
      </c>
    </row>
    <row r="624" spans="1:29" x14ac:dyDescent="0.2">
      <c r="A624" s="1">
        <v>45009</v>
      </c>
      <c r="B624">
        <v>48524</v>
      </c>
      <c r="C624" t="s">
        <v>40</v>
      </c>
      <c r="D624" t="s">
        <v>139</v>
      </c>
      <c r="E624" t="s">
        <v>85</v>
      </c>
      <c r="F624" t="s">
        <v>48</v>
      </c>
      <c r="G624" t="s">
        <v>23</v>
      </c>
      <c r="H624" t="s">
        <v>26</v>
      </c>
      <c r="I624" t="s">
        <v>126</v>
      </c>
      <c r="J624" t="s">
        <v>32</v>
      </c>
      <c r="K624" t="s">
        <v>65</v>
      </c>
      <c r="L624">
        <v>1</v>
      </c>
      <c r="M624" t="s">
        <v>23</v>
      </c>
      <c r="N624" s="2">
        <v>0.16666666666666666</v>
      </c>
      <c r="O624" s="1">
        <v>45012</v>
      </c>
      <c r="P624" s="1"/>
      <c r="Q624" s="1">
        <v>45027</v>
      </c>
      <c r="R624" s="1">
        <v>45055</v>
      </c>
      <c r="S624" s="1">
        <v>45061</v>
      </c>
      <c r="T624" s="1">
        <v>45014</v>
      </c>
      <c r="U624" s="1">
        <v>45027</v>
      </c>
      <c r="V624" s="1">
        <v>45028</v>
      </c>
      <c r="W624" s="1" t="str">
        <f t="shared" si="54"/>
        <v>mars</v>
      </c>
      <c r="X624" s="1" t="str">
        <f t="shared" si="55"/>
        <v>avril</v>
      </c>
      <c r="Y624" s="1" t="str">
        <f t="shared" si="56"/>
        <v>2023</v>
      </c>
      <c r="Z624" s="1" t="str">
        <f t="shared" si="57"/>
        <v>2023</v>
      </c>
      <c r="AA624" t="e" cm="1">
        <f t="array" ref="AA624">_xlfn.IFS(COUNTIF(Feuil2!A$1:A$30,C624)&gt;0,Feuil2!$A$1,COUNTIF(Feuil2!B$1:B$30,C624)&gt;0,Feuil2!$B$1,COUNTIF(Feuil2!C$1:C$30,C624)&gt;0,Feuil2!$C$1,COUNTIF(Feuil2!D$1:D$30,C624)&gt;0,Feuil2!$D$1,COUNTIF(Feuil2!E$1:E$30,C624)&gt;0,Feuil2!$E$1)</f>
        <v>#N/A</v>
      </c>
      <c r="AB624" t="str">
        <f t="shared" si="58"/>
        <v>DIOR</v>
      </c>
      <c r="AC624" s="2">
        <f t="shared" si="59"/>
        <v>0.23333333333333331</v>
      </c>
    </row>
    <row r="625" spans="1:29" x14ac:dyDescent="0.2">
      <c r="A625" s="1">
        <v>44995</v>
      </c>
      <c r="B625">
        <v>48416</v>
      </c>
      <c r="C625" t="s">
        <v>124</v>
      </c>
      <c r="D625" t="s">
        <v>719</v>
      </c>
      <c r="E625" t="s">
        <v>24</v>
      </c>
      <c r="F625" t="s">
        <v>116</v>
      </c>
      <c r="H625" t="s">
        <v>26</v>
      </c>
      <c r="I625" t="s">
        <v>126</v>
      </c>
      <c r="J625" t="s">
        <v>136</v>
      </c>
      <c r="K625" t="s">
        <v>65</v>
      </c>
      <c r="L625">
        <v>4</v>
      </c>
      <c r="N625" s="2">
        <v>0.16666666666666666</v>
      </c>
      <c r="O625" s="1">
        <v>45012</v>
      </c>
      <c r="P625" s="1"/>
      <c r="Q625" s="1">
        <v>45027</v>
      </c>
      <c r="R625" s="1">
        <v>45056</v>
      </c>
      <c r="S625" s="1">
        <v>45062</v>
      </c>
      <c r="T625" s="1">
        <v>45015</v>
      </c>
      <c r="U625" s="1">
        <v>45034</v>
      </c>
      <c r="V625" s="1">
        <v>45036</v>
      </c>
      <c r="W625" s="1" t="str">
        <f t="shared" si="54"/>
        <v>mars</v>
      </c>
      <c r="X625" s="1" t="str">
        <f t="shared" si="55"/>
        <v>avril</v>
      </c>
      <c r="Y625" s="1" t="str">
        <f t="shared" si="56"/>
        <v>2023</v>
      </c>
      <c r="Z625" s="1" t="str">
        <f t="shared" si="57"/>
        <v>2023</v>
      </c>
      <c r="AA625" t="e" cm="1">
        <f t="array" ref="AA625">_xlfn.IFS(COUNTIF(Feuil2!A$1:A$30,C625)&gt;0,Feuil2!$A$1,COUNTIF(Feuil2!B$1:B$30,C625)&gt;0,Feuil2!$B$1,COUNTIF(Feuil2!C$1:C$30,C625)&gt;0,Feuil2!$C$1,COUNTIF(Feuil2!D$1:D$30,C625)&gt;0,Feuil2!$D$1,COUNTIF(Feuil2!E$1:E$30,C625)&gt;0,Feuil2!$E$1)</f>
        <v>#N/A</v>
      </c>
      <c r="AB625" t="str">
        <f t="shared" si="58"/>
        <v>Dior</v>
      </c>
      <c r="AC625" s="2">
        <f t="shared" si="59"/>
        <v>0.23333333333333331</v>
      </c>
    </row>
    <row r="626" spans="1:29" x14ac:dyDescent="0.2">
      <c r="A626" s="1">
        <v>44995</v>
      </c>
      <c r="B626">
        <v>48415</v>
      </c>
      <c r="C626" t="s">
        <v>124</v>
      </c>
      <c r="D626" t="s">
        <v>720</v>
      </c>
      <c r="E626" t="s">
        <v>24</v>
      </c>
      <c r="F626" t="s">
        <v>116</v>
      </c>
      <c r="H626" t="s">
        <v>26</v>
      </c>
      <c r="I626" t="s">
        <v>126</v>
      </c>
      <c r="J626" t="s">
        <v>136</v>
      </c>
      <c r="K626" t="s">
        <v>65</v>
      </c>
      <c r="L626">
        <v>7</v>
      </c>
      <c r="N626" s="2">
        <v>0.125</v>
      </c>
      <c r="O626" s="1">
        <v>45012</v>
      </c>
      <c r="P626" s="1"/>
      <c r="Q626" s="1">
        <v>45027</v>
      </c>
      <c r="R626" s="1">
        <v>45056</v>
      </c>
      <c r="S626" s="1">
        <v>45062</v>
      </c>
      <c r="T626" s="1">
        <v>45015</v>
      </c>
      <c r="U626" s="1">
        <v>45034</v>
      </c>
      <c r="V626" s="1">
        <v>45037</v>
      </c>
      <c r="W626" s="1" t="str">
        <f t="shared" si="54"/>
        <v>mars</v>
      </c>
      <c r="X626" s="1" t="str">
        <f t="shared" si="55"/>
        <v>avril</v>
      </c>
      <c r="Y626" s="1" t="str">
        <f t="shared" si="56"/>
        <v>2023</v>
      </c>
      <c r="Z626" s="1" t="str">
        <f t="shared" si="57"/>
        <v>2023</v>
      </c>
      <c r="AA626" t="e" cm="1">
        <f t="array" ref="AA626">_xlfn.IFS(COUNTIF(Feuil2!A$1:A$30,C626)&gt;0,Feuil2!$A$1,COUNTIF(Feuil2!B$1:B$30,C626)&gt;0,Feuil2!$B$1,COUNTIF(Feuil2!C$1:C$30,C626)&gt;0,Feuil2!$C$1,COUNTIF(Feuil2!D$1:D$30,C626)&gt;0,Feuil2!$D$1,COUNTIF(Feuil2!E$1:E$30,C626)&gt;0,Feuil2!$E$1)</f>
        <v>#N/A</v>
      </c>
      <c r="AB626" t="str">
        <f t="shared" si="58"/>
        <v>Dior</v>
      </c>
      <c r="AC626" s="2">
        <f t="shared" si="59"/>
        <v>0.17499999999999999</v>
      </c>
    </row>
    <row r="627" spans="1:29" x14ac:dyDescent="0.2">
      <c r="A627" s="1">
        <v>44943</v>
      </c>
      <c r="B627">
        <v>47877</v>
      </c>
      <c r="C627" t="s">
        <v>40</v>
      </c>
      <c r="D627" t="s">
        <v>139</v>
      </c>
      <c r="E627" t="s">
        <v>24</v>
      </c>
      <c r="F627" t="s">
        <v>114</v>
      </c>
      <c r="G627" t="s">
        <v>23</v>
      </c>
      <c r="H627" t="s">
        <v>26</v>
      </c>
      <c r="I627" t="s">
        <v>126</v>
      </c>
      <c r="J627" t="s">
        <v>136</v>
      </c>
      <c r="K627" t="s">
        <v>65</v>
      </c>
      <c r="L627">
        <v>14</v>
      </c>
      <c r="N627" s="2">
        <v>1.75</v>
      </c>
      <c r="O627" s="1">
        <v>44949</v>
      </c>
      <c r="P627" s="1">
        <v>44949</v>
      </c>
      <c r="Q627" s="1">
        <v>45035</v>
      </c>
      <c r="R627" s="1">
        <v>45063</v>
      </c>
      <c r="S627" s="1">
        <v>45068</v>
      </c>
      <c r="T627" s="1">
        <v>44949</v>
      </c>
      <c r="U627" s="1">
        <v>45035</v>
      </c>
      <c r="V627" s="1">
        <v>45037</v>
      </c>
      <c r="W627" s="1" t="str">
        <f t="shared" si="54"/>
        <v>janvier</v>
      </c>
      <c r="X627" s="1" t="str">
        <f t="shared" si="55"/>
        <v>avril</v>
      </c>
      <c r="Y627" s="1" t="str">
        <f t="shared" si="56"/>
        <v>2023</v>
      </c>
      <c r="Z627" s="1" t="str">
        <f t="shared" si="57"/>
        <v>2023</v>
      </c>
      <c r="AA627" t="e" cm="1">
        <f t="array" ref="AA627">_xlfn.IFS(COUNTIF(Feuil2!A$1:A$30,C627)&gt;0,Feuil2!$A$1,COUNTIF(Feuil2!B$1:B$30,C627)&gt;0,Feuil2!$B$1,COUNTIF(Feuil2!C$1:C$30,C627)&gt;0,Feuil2!$C$1,COUNTIF(Feuil2!D$1:D$30,C627)&gt;0,Feuil2!$D$1,COUNTIF(Feuil2!E$1:E$30,C627)&gt;0,Feuil2!$E$1)</f>
        <v>#N/A</v>
      </c>
      <c r="AB627" t="str">
        <f t="shared" si="58"/>
        <v>DIOR</v>
      </c>
      <c r="AC627" s="2">
        <f t="shared" si="59"/>
        <v>2.4499999999999997</v>
      </c>
    </row>
    <row r="628" spans="1:29" x14ac:dyDescent="0.2">
      <c r="A628" s="1">
        <v>45030</v>
      </c>
      <c r="B628">
        <v>48710</v>
      </c>
      <c r="C628" t="s">
        <v>124</v>
      </c>
      <c r="D628" t="s">
        <v>721</v>
      </c>
      <c r="E628" t="s">
        <v>1177</v>
      </c>
      <c r="F628" t="s">
        <v>152</v>
      </c>
      <c r="H628" t="s">
        <v>26</v>
      </c>
      <c r="I628" t="s">
        <v>126</v>
      </c>
      <c r="J628" t="s">
        <v>32</v>
      </c>
      <c r="K628" t="s">
        <v>65</v>
      </c>
      <c r="L628">
        <v>1</v>
      </c>
      <c r="N628" s="2">
        <v>7.2916666666666671E-2</v>
      </c>
      <c r="O628" s="1">
        <v>45030</v>
      </c>
      <c r="P628" s="1">
        <v>45033</v>
      </c>
      <c r="Q628" s="1">
        <v>45034</v>
      </c>
      <c r="R628" s="1">
        <v>45062</v>
      </c>
      <c r="S628" s="1">
        <v>45068</v>
      </c>
      <c r="T628" s="1">
        <v>45030</v>
      </c>
      <c r="U628" s="1">
        <v>45033</v>
      </c>
      <c r="V628" s="1">
        <v>45034</v>
      </c>
      <c r="W628" s="1" t="str">
        <f t="shared" si="54"/>
        <v>avril</v>
      </c>
      <c r="X628" s="1" t="str">
        <f t="shared" si="55"/>
        <v>avril</v>
      </c>
      <c r="Y628" s="1" t="str">
        <f t="shared" si="56"/>
        <v>2023</v>
      </c>
      <c r="Z628" s="1" t="str">
        <f t="shared" si="57"/>
        <v>2023</v>
      </c>
      <c r="AA628" t="e" cm="1">
        <f t="array" ref="AA628">_xlfn.IFS(COUNTIF(Feuil2!A$1:A$30,C628)&gt;0,Feuil2!$A$1,COUNTIF(Feuil2!B$1:B$30,C628)&gt;0,Feuil2!$B$1,COUNTIF(Feuil2!C$1:C$30,C628)&gt;0,Feuil2!$C$1,COUNTIF(Feuil2!D$1:D$30,C628)&gt;0,Feuil2!$D$1,COUNTIF(Feuil2!E$1:E$30,C628)&gt;0,Feuil2!$E$1)</f>
        <v>#N/A</v>
      </c>
      <c r="AB628" t="str">
        <f t="shared" si="58"/>
        <v>Dior</v>
      </c>
      <c r="AC628" s="2">
        <f t="shared" si="59"/>
        <v>0.10208333333333333</v>
      </c>
    </row>
    <row r="629" spans="1:29" x14ac:dyDescent="0.2">
      <c r="A629" s="1">
        <v>44714</v>
      </c>
      <c r="B629">
        <v>45772</v>
      </c>
      <c r="C629" t="s">
        <v>164</v>
      </c>
      <c r="D629" t="s">
        <v>722</v>
      </c>
      <c r="E629" t="s">
        <v>225</v>
      </c>
      <c r="F629" t="s">
        <v>116</v>
      </c>
      <c r="H629" t="s">
        <v>38</v>
      </c>
      <c r="I629" t="s">
        <v>153</v>
      </c>
      <c r="J629" t="s">
        <v>393</v>
      </c>
      <c r="K629" t="s">
        <v>65</v>
      </c>
      <c r="L629">
        <v>4</v>
      </c>
      <c r="N629" s="2">
        <v>0.39583333333333331</v>
      </c>
      <c r="O629" s="1"/>
      <c r="P629" s="1"/>
      <c r="Q629" s="1"/>
      <c r="R629" s="1">
        <v>44767</v>
      </c>
      <c r="S629" s="1"/>
      <c r="T629" s="1">
        <v>44700</v>
      </c>
      <c r="U629" s="1"/>
      <c r="V629" s="1">
        <v>44778</v>
      </c>
      <c r="W629" s="1" t="str">
        <f t="shared" si="54"/>
        <v>juin</v>
      </c>
      <c r="X629" s="1" t="str">
        <f t="shared" si="55"/>
        <v>août</v>
      </c>
      <c r="Y629" s="1" t="str">
        <f t="shared" si="56"/>
        <v>2022</v>
      </c>
      <c r="Z629" s="1" t="str">
        <f t="shared" si="57"/>
        <v>2022</v>
      </c>
      <c r="AA629" t="str" cm="1">
        <f t="array" ref="AA629">_xlfn.IFS(COUNTIF(Feuil2!A$1:A$30,C629)&gt;0,Feuil2!$A$1,COUNTIF(Feuil2!B$1:B$30,C629)&gt;0,Feuil2!$B$1,COUNTIF(Feuil2!C$1:C$30,C629)&gt;0,Feuil2!$C$1,COUNTIF(Feuil2!D$1:D$30,C629)&gt;0,Feuil2!$D$1,COUNTIF(Feuil2!E$1:E$30,C629)&gt;0,Feuil2!$E$1)</f>
        <v>COTY</v>
      </c>
      <c r="AB629" t="str">
        <f t="shared" si="58"/>
        <v>COTY</v>
      </c>
      <c r="AC629" s="2">
        <f t="shared" si="59"/>
        <v>0.55416666666666659</v>
      </c>
    </row>
    <row r="630" spans="1:29" x14ac:dyDescent="0.2">
      <c r="A630" s="1">
        <v>44714</v>
      </c>
      <c r="B630">
        <v>45773</v>
      </c>
      <c r="C630" t="s">
        <v>164</v>
      </c>
      <c r="D630" t="s">
        <v>271</v>
      </c>
      <c r="E630" t="s">
        <v>225</v>
      </c>
      <c r="F630" t="s">
        <v>525</v>
      </c>
      <c r="H630" t="s">
        <v>38</v>
      </c>
      <c r="I630" t="s">
        <v>153</v>
      </c>
      <c r="J630" t="s">
        <v>393</v>
      </c>
      <c r="K630" t="s">
        <v>65</v>
      </c>
      <c r="L630">
        <v>7</v>
      </c>
      <c r="N630" s="2">
        <v>1.3333333333333333</v>
      </c>
      <c r="O630" s="1"/>
      <c r="P630" s="1"/>
      <c r="Q630" s="1">
        <v>44736</v>
      </c>
      <c r="R630" s="1">
        <v>44782</v>
      </c>
      <c r="S630" s="1"/>
      <c r="T630" s="1">
        <v>44725</v>
      </c>
      <c r="U630" s="1"/>
      <c r="V630" s="1">
        <v>44789</v>
      </c>
      <c r="W630" s="1" t="str">
        <f t="shared" si="54"/>
        <v>juin</v>
      </c>
      <c r="X630" s="1" t="str">
        <f t="shared" si="55"/>
        <v>août</v>
      </c>
      <c r="Y630" s="1" t="str">
        <f t="shared" si="56"/>
        <v>2022</v>
      </c>
      <c r="Z630" s="1" t="str">
        <f t="shared" si="57"/>
        <v>2022</v>
      </c>
      <c r="AA630" t="str" cm="1">
        <f t="array" ref="AA630">_xlfn.IFS(COUNTIF(Feuil2!A$1:A$30,C630)&gt;0,Feuil2!$A$1,COUNTIF(Feuil2!B$1:B$30,C630)&gt;0,Feuil2!$B$1,COUNTIF(Feuil2!C$1:C$30,C630)&gt;0,Feuil2!$C$1,COUNTIF(Feuil2!D$1:D$30,C630)&gt;0,Feuil2!$D$1,COUNTIF(Feuil2!E$1:E$30,C630)&gt;0,Feuil2!$E$1)</f>
        <v>COTY</v>
      </c>
      <c r="AB630" t="str">
        <f t="shared" si="58"/>
        <v>COTY</v>
      </c>
      <c r="AC630" s="2">
        <f t="shared" si="59"/>
        <v>1.8666666666666665</v>
      </c>
    </row>
    <row r="631" spans="1:29" x14ac:dyDescent="0.2">
      <c r="A631" s="1">
        <v>44746</v>
      </c>
      <c r="B631">
        <v>46050</v>
      </c>
      <c r="C631" t="s">
        <v>164</v>
      </c>
      <c r="D631" t="s">
        <v>723</v>
      </c>
      <c r="E631" t="s">
        <v>74</v>
      </c>
      <c r="F631" t="s">
        <v>37</v>
      </c>
      <c r="H631" t="s">
        <v>26</v>
      </c>
      <c r="I631" t="s">
        <v>153</v>
      </c>
      <c r="J631" t="s">
        <v>431</v>
      </c>
      <c r="K631" t="s">
        <v>78</v>
      </c>
      <c r="O631" s="1"/>
      <c r="P631" s="1">
        <v>44750</v>
      </c>
      <c r="Q631" s="1">
        <v>44802</v>
      </c>
      <c r="R631" s="1">
        <v>44830</v>
      </c>
      <c r="S631" s="1">
        <v>44837</v>
      </c>
      <c r="T631" s="1"/>
      <c r="U631" s="1"/>
      <c r="V631" s="1">
        <v>44819</v>
      </c>
      <c r="W631" s="1" t="str">
        <f t="shared" si="54"/>
        <v>juillet</v>
      </c>
      <c r="X631" s="1" t="str">
        <f t="shared" si="55"/>
        <v>septembre</v>
      </c>
      <c r="Y631" s="1" t="str">
        <f t="shared" si="56"/>
        <v>2022</v>
      </c>
      <c r="Z631" s="1" t="str">
        <f t="shared" si="57"/>
        <v>2022</v>
      </c>
      <c r="AA631" t="str" cm="1">
        <f t="array" ref="AA631">_xlfn.IFS(COUNTIF(Feuil2!A$1:A$30,C631)&gt;0,Feuil2!$A$1,COUNTIF(Feuil2!B$1:B$30,C631)&gt;0,Feuil2!$B$1,COUNTIF(Feuil2!C$1:C$30,C631)&gt;0,Feuil2!$C$1,COUNTIF(Feuil2!D$1:D$30,C631)&gt;0,Feuil2!$D$1,COUNTIF(Feuil2!E$1:E$30,C631)&gt;0,Feuil2!$E$1)</f>
        <v>COTY</v>
      </c>
      <c r="AB631" t="str">
        <f t="shared" si="58"/>
        <v>COTY</v>
      </c>
      <c r="AC631" s="2" t="str">
        <f t="shared" si="59"/>
        <v/>
      </c>
    </row>
    <row r="632" spans="1:29" x14ac:dyDescent="0.2">
      <c r="A632" s="1">
        <v>44747</v>
      </c>
      <c r="B632">
        <v>46066</v>
      </c>
      <c r="C632" t="s">
        <v>164</v>
      </c>
      <c r="D632" t="s">
        <v>271</v>
      </c>
      <c r="F632" t="s">
        <v>195</v>
      </c>
      <c r="G632" t="s">
        <v>724</v>
      </c>
      <c r="H632" t="s">
        <v>26</v>
      </c>
      <c r="I632" t="s">
        <v>153</v>
      </c>
      <c r="J632" t="s">
        <v>393</v>
      </c>
      <c r="K632" t="s">
        <v>65</v>
      </c>
      <c r="L632">
        <v>3</v>
      </c>
      <c r="N632" s="2">
        <v>8.3333333333333329E-2</v>
      </c>
      <c r="O632" s="1"/>
      <c r="P632" s="1">
        <v>44753</v>
      </c>
      <c r="Q632" s="1"/>
      <c r="R632" s="1">
        <v>44774</v>
      </c>
      <c r="S632" s="1"/>
      <c r="T632" s="1">
        <v>44739</v>
      </c>
      <c r="U632" s="1"/>
      <c r="V632" s="1">
        <v>44794</v>
      </c>
      <c r="W632" s="1" t="str">
        <f t="shared" si="54"/>
        <v>juillet</v>
      </c>
      <c r="X632" s="1" t="str">
        <f t="shared" si="55"/>
        <v>août</v>
      </c>
      <c r="Y632" s="1" t="str">
        <f t="shared" si="56"/>
        <v>2022</v>
      </c>
      <c r="Z632" s="1" t="str">
        <f t="shared" si="57"/>
        <v>2022</v>
      </c>
      <c r="AA632" t="str" cm="1">
        <f t="array" ref="AA632">_xlfn.IFS(COUNTIF(Feuil2!A$1:A$30,C632)&gt;0,Feuil2!$A$1,COUNTIF(Feuil2!B$1:B$30,C632)&gt;0,Feuil2!$B$1,COUNTIF(Feuil2!C$1:C$30,C632)&gt;0,Feuil2!$C$1,COUNTIF(Feuil2!D$1:D$30,C632)&gt;0,Feuil2!$D$1,COUNTIF(Feuil2!E$1:E$30,C632)&gt;0,Feuil2!$E$1)</f>
        <v>COTY</v>
      </c>
      <c r="AB632" t="str">
        <f t="shared" si="58"/>
        <v>COTY</v>
      </c>
      <c r="AC632" s="2">
        <f t="shared" si="59"/>
        <v>0.11666666666666665</v>
      </c>
    </row>
    <row r="633" spans="1:29" x14ac:dyDescent="0.2">
      <c r="A633" s="1">
        <v>44769</v>
      </c>
      <c r="B633">
        <v>46311</v>
      </c>
      <c r="C633" t="s">
        <v>459</v>
      </c>
      <c r="D633" t="s">
        <v>725</v>
      </c>
      <c r="E633" t="s">
        <v>85</v>
      </c>
      <c r="F633" t="s">
        <v>174</v>
      </c>
      <c r="H633" t="s">
        <v>26</v>
      </c>
      <c r="I633" t="s">
        <v>153</v>
      </c>
      <c r="J633" t="s">
        <v>431</v>
      </c>
      <c r="K633" t="s">
        <v>65</v>
      </c>
      <c r="L633">
        <v>8</v>
      </c>
      <c r="N633" s="2">
        <v>0.625</v>
      </c>
      <c r="O633" s="1"/>
      <c r="P633" s="1">
        <v>44769</v>
      </c>
      <c r="Q633" s="1">
        <v>44802</v>
      </c>
      <c r="R633" s="1">
        <v>44837</v>
      </c>
      <c r="S633" s="1">
        <v>44844</v>
      </c>
      <c r="T633" s="1"/>
      <c r="U633" s="1">
        <v>44823</v>
      </c>
      <c r="V633" s="1">
        <v>44823</v>
      </c>
      <c r="W633" s="1" t="str">
        <f t="shared" si="54"/>
        <v>juillet</v>
      </c>
      <c r="X633" s="1" t="str">
        <f t="shared" si="55"/>
        <v>septembre</v>
      </c>
      <c r="Y633" s="1" t="str">
        <f t="shared" si="56"/>
        <v>2022</v>
      </c>
      <c r="Z633" s="1" t="str">
        <f t="shared" si="57"/>
        <v>2022</v>
      </c>
      <c r="AA633" t="str" cm="1">
        <f t="array" ref="AA633">_xlfn.IFS(COUNTIF(Feuil2!A$1:A$30,C633)&gt;0,Feuil2!$A$1,COUNTIF(Feuil2!B$1:B$30,C633)&gt;0,Feuil2!$B$1,COUNTIF(Feuil2!C$1:C$30,C633)&gt;0,Feuil2!$C$1,COUNTIF(Feuil2!D$1:D$30,C633)&gt;0,Feuil2!$D$1,COUNTIF(Feuil2!E$1:E$30,C633)&gt;0,Feuil2!$E$1)</f>
        <v>COTY</v>
      </c>
      <c r="AB633" t="str">
        <f t="shared" si="58"/>
        <v>COTY</v>
      </c>
      <c r="AC633" s="2">
        <f t="shared" si="59"/>
        <v>0.875</v>
      </c>
    </row>
    <row r="634" spans="1:29" x14ac:dyDescent="0.2">
      <c r="A634" s="1">
        <v>44770</v>
      </c>
      <c r="B634">
        <v>46325</v>
      </c>
      <c r="C634" t="s">
        <v>459</v>
      </c>
      <c r="D634" t="s">
        <v>726</v>
      </c>
      <c r="E634" t="s">
        <v>24</v>
      </c>
      <c r="F634" t="s">
        <v>69</v>
      </c>
      <c r="H634" t="s">
        <v>26</v>
      </c>
      <c r="I634" t="s">
        <v>153</v>
      </c>
      <c r="J634" t="s">
        <v>431</v>
      </c>
      <c r="K634" t="s">
        <v>65</v>
      </c>
      <c r="L634">
        <v>9</v>
      </c>
      <c r="N634" s="2">
        <v>0.1875</v>
      </c>
      <c r="O634" s="1">
        <v>44770</v>
      </c>
      <c r="P634" s="1">
        <v>44770</v>
      </c>
      <c r="Q634" s="1">
        <v>44784</v>
      </c>
      <c r="R634" s="1">
        <v>44820</v>
      </c>
      <c r="S634" s="1">
        <v>44826</v>
      </c>
      <c r="T634" s="1">
        <v>44770</v>
      </c>
      <c r="U634" s="1">
        <v>44818</v>
      </c>
      <c r="V634" s="1">
        <v>44818</v>
      </c>
      <c r="W634" s="1" t="str">
        <f t="shared" si="54"/>
        <v>juillet</v>
      </c>
      <c r="X634" s="1" t="str">
        <f t="shared" si="55"/>
        <v>septembre</v>
      </c>
      <c r="Y634" s="1" t="str">
        <f t="shared" si="56"/>
        <v>2022</v>
      </c>
      <c r="Z634" s="1" t="str">
        <f t="shared" si="57"/>
        <v>2022</v>
      </c>
      <c r="AA634" t="str" cm="1">
        <f t="array" ref="AA634">_xlfn.IFS(COUNTIF(Feuil2!A$1:A$30,C634)&gt;0,Feuil2!$A$1,COUNTIF(Feuil2!B$1:B$30,C634)&gt;0,Feuil2!$B$1,COUNTIF(Feuil2!C$1:C$30,C634)&gt;0,Feuil2!$C$1,COUNTIF(Feuil2!D$1:D$30,C634)&gt;0,Feuil2!$D$1,COUNTIF(Feuil2!E$1:E$30,C634)&gt;0,Feuil2!$E$1)</f>
        <v>COTY</v>
      </c>
      <c r="AB634" t="str">
        <f t="shared" si="58"/>
        <v>COTY</v>
      </c>
      <c r="AC634" s="2">
        <f t="shared" si="59"/>
        <v>0.26249999999999996</v>
      </c>
    </row>
    <row r="635" spans="1:29" x14ac:dyDescent="0.2">
      <c r="A635" s="1">
        <v>44770</v>
      </c>
      <c r="B635">
        <v>46327</v>
      </c>
      <c r="C635" t="s">
        <v>459</v>
      </c>
      <c r="D635" t="s">
        <v>726</v>
      </c>
      <c r="E635" t="s">
        <v>1177</v>
      </c>
      <c r="F635" t="s">
        <v>387</v>
      </c>
      <c r="H635" t="s">
        <v>26</v>
      </c>
      <c r="I635" t="s">
        <v>153</v>
      </c>
      <c r="J635" t="s">
        <v>431</v>
      </c>
      <c r="K635" t="s">
        <v>65</v>
      </c>
      <c r="L635">
        <v>11</v>
      </c>
      <c r="N635" s="2">
        <v>0.16666666666666666</v>
      </c>
      <c r="O635" s="1"/>
      <c r="P635" s="1"/>
      <c r="Q635" s="1">
        <v>44776</v>
      </c>
      <c r="R635" s="1">
        <v>44805</v>
      </c>
      <c r="S635" s="1">
        <v>44830</v>
      </c>
      <c r="T635" s="1">
        <v>44770</v>
      </c>
      <c r="U635" s="1">
        <v>44816</v>
      </c>
      <c r="V635" s="1">
        <v>44813</v>
      </c>
      <c r="W635" s="1" t="str">
        <f t="shared" si="54"/>
        <v>juillet</v>
      </c>
      <c r="X635" s="1" t="str">
        <f t="shared" si="55"/>
        <v>septembre</v>
      </c>
      <c r="Y635" s="1" t="str">
        <f t="shared" si="56"/>
        <v>2022</v>
      </c>
      <c r="Z635" s="1" t="str">
        <f t="shared" si="57"/>
        <v>2022</v>
      </c>
      <c r="AA635" t="str" cm="1">
        <f t="array" ref="AA635">_xlfn.IFS(COUNTIF(Feuil2!A$1:A$30,C635)&gt;0,Feuil2!$A$1,COUNTIF(Feuil2!B$1:B$30,C635)&gt;0,Feuil2!$B$1,COUNTIF(Feuil2!C$1:C$30,C635)&gt;0,Feuil2!$C$1,COUNTIF(Feuil2!D$1:D$30,C635)&gt;0,Feuil2!$D$1,COUNTIF(Feuil2!E$1:E$30,C635)&gt;0,Feuil2!$E$1)</f>
        <v>COTY</v>
      </c>
      <c r="AB635" t="str">
        <f t="shared" si="58"/>
        <v>COTY</v>
      </c>
      <c r="AC635" s="2">
        <f t="shared" si="59"/>
        <v>0.23333333333333331</v>
      </c>
    </row>
    <row r="636" spans="1:29" x14ac:dyDescent="0.2">
      <c r="A636" s="1">
        <v>44770</v>
      </c>
      <c r="B636">
        <v>46329</v>
      </c>
      <c r="C636" t="s">
        <v>149</v>
      </c>
      <c r="D636" t="s">
        <v>160</v>
      </c>
      <c r="E636" t="s">
        <v>1177</v>
      </c>
      <c r="H636" t="s">
        <v>26</v>
      </c>
      <c r="I636" t="s">
        <v>153</v>
      </c>
      <c r="J636" t="s">
        <v>431</v>
      </c>
      <c r="K636" t="s">
        <v>65</v>
      </c>
      <c r="L636">
        <v>1</v>
      </c>
      <c r="N636" s="2">
        <v>6.9444444444444441E-3</v>
      </c>
      <c r="O636" s="1"/>
      <c r="P636" s="1"/>
      <c r="Q636" s="1">
        <v>44771</v>
      </c>
      <c r="R636" s="1">
        <v>44751</v>
      </c>
      <c r="S636" s="1">
        <v>44830</v>
      </c>
      <c r="T636" s="1">
        <v>44769</v>
      </c>
      <c r="U636" s="1"/>
      <c r="V636" s="1">
        <v>44800</v>
      </c>
      <c r="W636" s="1" t="str">
        <f t="shared" si="54"/>
        <v>juillet</v>
      </c>
      <c r="X636" s="1" t="str">
        <f t="shared" si="55"/>
        <v>août</v>
      </c>
      <c r="Y636" s="1" t="str">
        <f t="shared" si="56"/>
        <v>2022</v>
      </c>
      <c r="Z636" s="1" t="str">
        <f t="shared" si="57"/>
        <v>2022</v>
      </c>
      <c r="AA636" t="str" cm="1">
        <f t="array" ref="AA636">_xlfn.IFS(COUNTIF(Feuil2!A$1:A$30,C636)&gt;0,Feuil2!$A$1,COUNTIF(Feuil2!B$1:B$30,C636)&gt;0,Feuil2!$B$1,COUNTIF(Feuil2!C$1:C$30,C636)&gt;0,Feuil2!$C$1,COUNTIF(Feuil2!D$1:D$30,C636)&gt;0,Feuil2!$D$1,COUNTIF(Feuil2!E$1:E$30,C636)&gt;0,Feuil2!$E$1)</f>
        <v>COTY</v>
      </c>
      <c r="AB636" t="str">
        <f t="shared" si="58"/>
        <v>COTY</v>
      </c>
      <c r="AC636" s="2">
        <f t="shared" si="59"/>
        <v>9.7222222222222206E-3</v>
      </c>
    </row>
    <row r="637" spans="1:29" x14ac:dyDescent="0.2">
      <c r="A637" s="1">
        <v>44774</v>
      </c>
      <c r="B637">
        <v>46370</v>
      </c>
      <c r="C637" t="s">
        <v>164</v>
      </c>
      <c r="D637" t="s">
        <v>727</v>
      </c>
      <c r="E637" t="s">
        <v>74</v>
      </c>
      <c r="F637" t="s">
        <v>415</v>
      </c>
      <c r="H637" t="s">
        <v>26</v>
      </c>
      <c r="I637" t="s">
        <v>153</v>
      </c>
      <c r="J637" t="s">
        <v>431</v>
      </c>
      <c r="K637" t="s">
        <v>65</v>
      </c>
      <c r="L637">
        <v>1</v>
      </c>
      <c r="N637" s="2">
        <v>1.0416666666666666E-2</v>
      </c>
      <c r="O637" s="1"/>
      <c r="P637" s="1"/>
      <c r="Q637" s="1"/>
      <c r="R637" s="1"/>
      <c r="S637" s="1"/>
      <c r="T637" s="1">
        <v>44782</v>
      </c>
      <c r="U637" s="1">
        <v>44782</v>
      </c>
      <c r="V637" s="1">
        <v>44781</v>
      </c>
      <c r="W637" s="1" t="str">
        <f t="shared" si="54"/>
        <v>août</v>
      </c>
      <c r="X637" s="1" t="str">
        <f t="shared" si="55"/>
        <v>août</v>
      </c>
      <c r="Y637" s="1" t="str">
        <f t="shared" si="56"/>
        <v>2022</v>
      </c>
      <c r="Z637" s="1" t="str">
        <f t="shared" si="57"/>
        <v>2022</v>
      </c>
      <c r="AA637" t="str" cm="1">
        <f t="array" ref="AA637">_xlfn.IFS(COUNTIF(Feuil2!A$1:A$30,C637)&gt;0,Feuil2!$A$1,COUNTIF(Feuil2!B$1:B$30,C637)&gt;0,Feuil2!$B$1,COUNTIF(Feuil2!C$1:C$30,C637)&gt;0,Feuil2!$C$1,COUNTIF(Feuil2!D$1:D$30,C637)&gt;0,Feuil2!$D$1,COUNTIF(Feuil2!E$1:E$30,C637)&gt;0,Feuil2!$E$1)</f>
        <v>COTY</v>
      </c>
      <c r="AB637" t="str">
        <f t="shared" si="58"/>
        <v>COTY</v>
      </c>
      <c r="AC637" s="2">
        <f t="shared" si="59"/>
        <v>1.4583333333333332E-2</v>
      </c>
    </row>
    <row r="638" spans="1:29" x14ac:dyDescent="0.2">
      <c r="A638" s="1">
        <v>44774</v>
      </c>
      <c r="B638">
        <v>46376</v>
      </c>
      <c r="C638" t="s">
        <v>164</v>
      </c>
      <c r="D638" t="s">
        <v>727</v>
      </c>
      <c r="E638" t="s">
        <v>24</v>
      </c>
      <c r="F638" t="s">
        <v>226</v>
      </c>
      <c r="H638" t="s">
        <v>38</v>
      </c>
      <c r="I638" t="s">
        <v>153</v>
      </c>
      <c r="J638" t="s">
        <v>382</v>
      </c>
      <c r="K638" t="s">
        <v>65</v>
      </c>
      <c r="L638">
        <v>7</v>
      </c>
      <c r="N638" s="2">
        <v>0.20833333333333334</v>
      </c>
      <c r="O638" s="1"/>
      <c r="P638" s="1"/>
      <c r="Q638" s="1">
        <v>44796</v>
      </c>
      <c r="R638" s="1">
        <v>44824</v>
      </c>
      <c r="S638" s="1">
        <v>44824</v>
      </c>
      <c r="T638" s="1">
        <v>44761</v>
      </c>
      <c r="U638" s="1">
        <v>44789</v>
      </c>
      <c r="V638" s="1">
        <v>44809</v>
      </c>
      <c r="W638" s="1" t="str">
        <f t="shared" si="54"/>
        <v>août</v>
      </c>
      <c r="X638" s="1" t="str">
        <f t="shared" si="55"/>
        <v>septembre</v>
      </c>
      <c r="Y638" s="1" t="str">
        <f t="shared" si="56"/>
        <v>2022</v>
      </c>
      <c r="Z638" s="1" t="str">
        <f t="shared" si="57"/>
        <v>2022</v>
      </c>
      <c r="AA638" t="str" cm="1">
        <f t="array" ref="AA638">_xlfn.IFS(COUNTIF(Feuil2!A$1:A$30,C638)&gt;0,Feuil2!$A$1,COUNTIF(Feuil2!B$1:B$30,C638)&gt;0,Feuil2!$B$1,COUNTIF(Feuil2!C$1:C$30,C638)&gt;0,Feuil2!$C$1,COUNTIF(Feuil2!D$1:D$30,C638)&gt;0,Feuil2!$D$1,COUNTIF(Feuil2!E$1:E$30,C638)&gt;0,Feuil2!$E$1)</f>
        <v>COTY</v>
      </c>
      <c r="AB638" t="str">
        <f t="shared" si="58"/>
        <v>COTY</v>
      </c>
      <c r="AC638" s="2">
        <f t="shared" si="59"/>
        <v>0.29166666666666669</v>
      </c>
    </row>
    <row r="639" spans="1:29" x14ac:dyDescent="0.2">
      <c r="A639" s="1">
        <v>44782</v>
      </c>
      <c r="B639">
        <v>46441</v>
      </c>
      <c r="C639" t="s">
        <v>728</v>
      </c>
      <c r="D639" t="s">
        <v>421</v>
      </c>
      <c r="E639" t="s">
        <v>85</v>
      </c>
      <c r="F639" t="s">
        <v>48</v>
      </c>
      <c r="H639" t="s">
        <v>26</v>
      </c>
      <c r="I639" t="s">
        <v>153</v>
      </c>
      <c r="J639" t="s">
        <v>431</v>
      </c>
      <c r="K639" t="s">
        <v>65</v>
      </c>
      <c r="L639">
        <v>3</v>
      </c>
      <c r="N639" s="2">
        <v>0.27083333333333331</v>
      </c>
      <c r="O639" s="1"/>
      <c r="P639" s="1"/>
      <c r="Q639" s="1">
        <v>44831</v>
      </c>
      <c r="R639" s="1">
        <v>44862</v>
      </c>
      <c r="S639" s="1">
        <v>44872</v>
      </c>
      <c r="T639" s="1"/>
      <c r="U639" s="1">
        <v>44825</v>
      </c>
      <c r="V639" s="1">
        <v>44825</v>
      </c>
      <c r="W639" s="1" t="str">
        <f t="shared" si="54"/>
        <v>août</v>
      </c>
      <c r="X639" s="1" t="str">
        <f t="shared" si="55"/>
        <v>septembre</v>
      </c>
      <c r="Y639" s="1" t="str">
        <f t="shared" si="56"/>
        <v>2022</v>
      </c>
      <c r="Z639" s="1" t="str">
        <f t="shared" si="57"/>
        <v>2022</v>
      </c>
      <c r="AA639" t="str" cm="1">
        <f t="array" ref="AA639">_xlfn.IFS(COUNTIF(Feuil2!A$1:A$30,C639)&gt;0,Feuil2!$A$1,COUNTIF(Feuil2!B$1:B$30,C639)&gt;0,Feuil2!$B$1,COUNTIF(Feuil2!C$1:C$30,C639)&gt;0,Feuil2!$C$1,COUNTIF(Feuil2!D$1:D$30,C639)&gt;0,Feuil2!$D$1,COUNTIF(Feuil2!E$1:E$30,C639)&gt;0,Feuil2!$E$1)</f>
        <v>COTY</v>
      </c>
      <c r="AB639" t="str">
        <f t="shared" si="58"/>
        <v>COTY</v>
      </c>
      <c r="AC639" s="2">
        <f t="shared" si="59"/>
        <v>0.3791666666666666</v>
      </c>
    </row>
    <row r="640" spans="1:29" x14ac:dyDescent="0.2">
      <c r="A640" s="1">
        <v>44782</v>
      </c>
      <c r="B640">
        <v>46444</v>
      </c>
      <c r="C640" t="s">
        <v>164</v>
      </c>
      <c r="D640" t="s">
        <v>729</v>
      </c>
      <c r="E640" t="s">
        <v>83</v>
      </c>
      <c r="F640" t="s">
        <v>37</v>
      </c>
      <c r="H640" t="s">
        <v>26</v>
      </c>
      <c r="I640" t="s">
        <v>153</v>
      </c>
      <c r="J640" t="s">
        <v>577</v>
      </c>
      <c r="K640" t="s">
        <v>65</v>
      </c>
      <c r="L640">
        <v>8</v>
      </c>
      <c r="N640" s="2">
        <v>0.48958333333333331</v>
      </c>
      <c r="O640" s="1"/>
      <c r="P640" s="1"/>
      <c r="Q640" s="1">
        <v>44825</v>
      </c>
      <c r="R640" s="1">
        <v>44858</v>
      </c>
      <c r="S640" s="1">
        <v>44866</v>
      </c>
      <c r="T640" s="1">
        <v>44782</v>
      </c>
      <c r="U640" s="1">
        <v>44833</v>
      </c>
      <c r="V640" s="1">
        <v>44834</v>
      </c>
      <c r="W640" s="1" t="str">
        <f t="shared" si="54"/>
        <v>août</v>
      </c>
      <c r="X640" s="1" t="str">
        <f t="shared" si="55"/>
        <v>septembre</v>
      </c>
      <c r="Y640" s="1" t="str">
        <f t="shared" si="56"/>
        <v>2022</v>
      </c>
      <c r="Z640" s="1" t="str">
        <f t="shared" si="57"/>
        <v>2022</v>
      </c>
      <c r="AA640" t="str" cm="1">
        <f t="array" ref="AA640">_xlfn.IFS(COUNTIF(Feuil2!A$1:A$30,C640)&gt;0,Feuil2!$A$1,COUNTIF(Feuil2!B$1:B$30,C640)&gt;0,Feuil2!$B$1,COUNTIF(Feuil2!C$1:C$30,C640)&gt;0,Feuil2!$C$1,COUNTIF(Feuil2!D$1:D$30,C640)&gt;0,Feuil2!$D$1,COUNTIF(Feuil2!E$1:E$30,C640)&gt;0,Feuil2!$E$1)</f>
        <v>COTY</v>
      </c>
      <c r="AB640" t="str">
        <f t="shared" si="58"/>
        <v>COTY</v>
      </c>
      <c r="AC640" s="2">
        <f t="shared" si="59"/>
        <v>0.68541666666666656</v>
      </c>
    </row>
    <row r="641" spans="1:29" x14ac:dyDescent="0.2">
      <c r="A641" s="1">
        <v>44785</v>
      </c>
      <c r="B641">
        <v>46471</v>
      </c>
      <c r="C641" t="s">
        <v>164</v>
      </c>
      <c r="D641" t="s">
        <v>727</v>
      </c>
      <c r="E641" t="s">
        <v>1177</v>
      </c>
      <c r="F641" t="s">
        <v>174</v>
      </c>
      <c r="H641" t="s">
        <v>26</v>
      </c>
      <c r="I641" t="s">
        <v>153</v>
      </c>
      <c r="J641" t="s">
        <v>431</v>
      </c>
      <c r="K641" t="s">
        <v>65</v>
      </c>
      <c r="L641">
        <v>2</v>
      </c>
      <c r="N641" s="2">
        <v>8.3333333333333329E-2</v>
      </c>
      <c r="O641" s="1"/>
      <c r="P641" s="1">
        <v>44784</v>
      </c>
      <c r="Q641" s="1">
        <v>44795</v>
      </c>
      <c r="R641" s="1">
        <v>44823</v>
      </c>
      <c r="S641" s="1">
        <v>44830</v>
      </c>
      <c r="T641" s="1">
        <v>44784</v>
      </c>
      <c r="U641" s="1">
        <v>44816</v>
      </c>
      <c r="V641" s="1">
        <v>44816</v>
      </c>
      <c r="W641" s="1" t="str">
        <f t="shared" si="54"/>
        <v>août</v>
      </c>
      <c r="X641" s="1" t="str">
        <f t="shared" si="55"/>
        <v>septembre</v>
      </c>
      <c r="Y641" s="1" t="str">
        <f t="shared" si="56"/>
        <v>2022</v>
      </c>
      <c r="Z641" s="1" t="str">
        <f t="shared" si="57"/>
        <v>2022</v>
      </c>
      <c r="AA641" t="str" cm="1">
        <f t="array" ref="AA641">_xlfn.IFS(COUNTIF(Feuil2!A$1:A$30,C641)&gt;0,Feuil2!$A$1,COUNTIF(Feuil2!B$1:B$30,C641)&gt;0,Feuil2!$B$1,COUNTIF(Feuil2!C$1:C$30,C641)&gt;0,Feuil2!$C$1,COUNTIF(Feuil2!D$1:D$30,C641)&gt;0,Feuil2!$D$1,COUNTIF(Feuil2!E$1:E$30,C641)&gt;0,Feuil2!$E$1)</f>
        <v>COTY</v>
      </c>
      <c r="AB641" t="str">
        <f t="shared" si="58"/>
        <v>COTY</v>
      </c>
      <c r="AC641" s="2">
        <f t="shared" si="59"/>
        <v>0.11666666666666665</v>
      </c>
    </row>
    <row r="642" spans="1:29" x14ac:dyDescent="0.2">
      <c r="A642" s="1">
        <v>44804</v>
      </c>
      <c r="B642">
        <v>46575</v>
      </c>
      <c r="C642" t="s">
        <v>164</v>
      </c>
      <c r="D642" t="s">
        <v>723</v>
      </c>
      <c r="E642" t="s">
        <v>85</v>
      </c>
      <c r="F642" t="s">
        <v>37</v>
      </c>
      <c r="H642" t="s">
        <v>26</v>
      </c>
      <c r="I642" t="s">
        <v>153</v>
      </c>
      <c r="J642" t="s">
        <v>431</v>
      </c>
      <c r="K642" t="s">
        <v>65</v>
      </c>
      <c r="L642">
        <v>5</v>
      </c>
      <c r="N642" s="2">
        <v>0.33333333333333331</v>
      </c>
      <c r="O642" s="1"/>
      <c r="P642" s="1">
        <v>44804</v>
      </c>
      <c r="Q642" s="1">
        <v>44816</v>
      </c>
      <c r="R642" s="1">
        <v>44851</v>
      </c>
      <c r="S642" s="1">
        <v>44858</v>
      </c>
      <c r="T642" s="1">
        <v>44803</v>
      </c>
      <c r="U642" s="1">
        <v>44830</v>
      </c>
      <c r="V642" s="1">
        <v>44831</v>
      </c>
      <c r="W642" s="1" t="str">
        <f t="shared" ref="W642:W705" si="60">IF(A642&lt;&gt;"",TEXT(A642,"mmmm"),"")</f>
        <v>août</v>
      </c>
      <c r="X642" s="1" t="str">
        <f t="shared" ref="X642:X705" si="61">IF(V642&lt;&gt;"",TEXT(V642,"mmmm"),"")</f>
        <v>septembre</v>
      </c>
      <c r="Y642" s="1" t="str">
        <f t="shared" ref="Y642:Y705" si="62">IF(A642&lt;&gt;"",TEXT(A642,"AAAA"),"")</f>
        <v>2022</v>
      </c>
      <c r="Z642" s="1" t="str">
        <f t="shared" ref="Z642:Z705" si="63">IF(V642&lt;&gt;"",TEXT(V642,"AAAA"),"")</f>
        <v>2022</v>
      </c>
      <c r="AA642" t="str" cm="1">
        <f t="array" ref="AA642">_xlfn.IFS(COUNTIF(Feuil2!A$1:A$30,C642)&gt;0,Feuil2!$A$1,COUNTIF(Feuil2!B$1:B$30,C642)&gt;0,Feuil2!$B$1,COUNTIF(Feuil2!C$1:C$30,C642)&gt;0,Feuil2!$C$1,COUNTIF(Feuil2!D$1:D$30,C642)&gt;0,Feuil2!$D$1,COUNTIF(Feuil2!E$1:E$30,C642)&gt;0,Feuil2!$E$1)</f>
        <v>COTY</v>
      </c>
      <c r="AB642" t="str">
        <f t="shared" ref="AB642:AB705" si="64">IF(C642&lt;&gt;"",IFERROR(AA642,C642),"")</f>
        <v>COTY</v>
      </c>
      <c r="AC642" s="2">
        <f t="shared" ref="AC642:AC705" si="65">IF(N642&lt;&gt;"",N642*1.4,"")</f>
        <v>0.46666666666666662</v>
      </c>
    </row>
    <row r="643" spans="1:29" x14ac:dyDescent="0.2">
      <c r="A643" s="1">
        <v>44811</v>
      </c>
      <c r="B643">
        <v>46631</v>
      </c>
      <c r="C643" t="s">
        <v>442</v>
      </c>
      <c r="D643" t="s">
        <v>730</v>
      </c>
      <c r="E643" t="s">
        <v>85</v>
      </c>
      <c r="F643" t="s">
        <v>102</v>
      </c>
      <c r="H643" t="s">
        <v>26</v>
      </c>
      <c r="I643" t="s">
        <v>153</v>
      </c>
      <c r="J643" t="s">
        <v>431</v>
      </c>
      <c r="K643" t="s">
        <v>65</v>
      </c>
      <c r="L643">
        <v>1</v>
      </c>
      <c r="N643" s="2">
        <v>9.375E-2</v>
      </c>
      <c r="O643" s="1">
        <v>44811</v>
      </c>
      <c r="P643" s="1"/>
      <c r="Q643" s="1">
        <v>44823</v>
      </c>
      <c r="R643" s="1">
        <v>44851</v>
      </c>
      <c r="S643" s="1">
        <v>44858</v>
      </c>
      <c r="T643" s="1">
        <v>44809</v>
      </c>
      <c r="U643" s="1">
        <v>44825</v>
      </c>
      <c r="V643" s="1">
        <v>44825</v>
      </c>
      <c r="W643" s="1" t="str">
        <f t="shared" si="60"/>
        <v>septembre</v>
      </c>
      <c r="X643" s="1" t="str">
        <f t="shared" si="61"/>
        <v>septembre</v>
      </c>
      <c r="Y643" s="1" t="str">
        <f t="shared" si="62"/>
        <v>2022</v>
      </c>
      <c r="Z643" s="1" t="str">
        <f t="shared" si="63"/>
        <v>2022</v>
      </c>
      <c r="AA643" t="str" cm="1">
        <f t="array" ref="AA643">_xlfn.IFS(COUNTIF(Feuil2!A$1:A$30,C643)&gt;0,Feuil2!$A$1,COUNTIF(Feuil2!B$1:B$30,C643)&gt;0,Feuil2!$B$1,COUNTIF(Feuil2!C$1:C$30,C643)&gt;0,Feuil2!$C$1,COUNTIF(Feuil2!D$1:D$30,C643)&gt;0,Feuil2!$D$1,COUNTIF(Feuil2!E$1:E$30,C643)&gt;0,Feuil2!$E$1)</f>
        <v>COTY</v>
      </c>
      <c r="AB643" t="str">
        <f t="shared" si="64"/>
        <v>COTY</v>
      </c>
      <c r="AC643" s="2">
        <f t="shared" si="65"/>
        <v>0.13124999999999998</v>
      </c>
    </row>
    <row r="644" spans="1:29" x14ac:dyDescent="0.2">
      <c r="A644" s="1">
        <v>44812</v>
      </c>
      <c r="B644">
        <v>46635</v>
      </c>
      <c r="C644" t="s">
        <v>268</v>
      </c>
      <c r="D644" t="s">
        <v>732</v>
      </c>
      <c r="E644" t="s">
        <v>85</v>
      </c>
      <c r="F644" t="s">
        <v>188</v>
      </c>
      <c r="H644" t="s">
        <v>26</v>
      </c>
      <c r="I644" t="s">
        <v>153</v>
      </c>
      <c r="J644" t="s">
        <v>431</v>
      </c>
      <c r="K644" t="s">
        <v>65</v>
      </c>
      <c r="L644">
        <v>1</v>
      </c>
      <c r="N644" s="2">
        <v>4.1666666666666664E-2</v>
      </c>
      <c r="O644" s="1"/>
      <c r="P644" s="1"/>
      <c r="Q644" s="1">
        <v>44811</v>
      </c>
      <c r="R644" s="1">
        <v>44816</v>
      </c>
      <c r="S644" s="1">
        <v>44818</v>
      </c>
      <c r="T644" s="1">
        <v>44820</v>
      </c>
      <c r="U644" s="1"/>
      <c r="V644" s="1">
        <v>44820</v>
      </c>
      <c r="W644" s="1" t="str">
        <f t="shared" si="60"/>
        <v>septembre</v>
      </c>
      <c r="X644" s="1" t="str">
        <f t="shared" si="61"/>
        <v>septembre</v>
      </c>
      <c r="Y644" s="1" t="str">
        <f t="shared" si="62"/>
        <v>2022</v>
      </c>
      <c r="Z644" s="1" t="str">
        <f t="shared" si="63"/>
        <v>2022</v>
      </c>
      <c r="AA644" t="str" cm="1">
        <f t="array" ref="AA644">_xlfn.IFS(COUNTIF(Feuil2!A$1:A$30,C644)&gt;0,Feuil2!$A$1,COUNTIF(Feuil2!B$1:B$30,C644)&gt;0,Feuil2!$B$1,COUNTIF(Feuil2!C$1:C$30,C644)&gt;0,Feuil2!$C$1,COUNTIF(Feuil2!D$1:D$30,C644)&gt;0,Feuil2!$D$1,COUNTIF(Feuil2!E$1:E$30,C644)&gt;0,Feuil2!$E$1)</f>
        <v>COTY</v>
      </c>
      <c r="AB644" t="str">
        <f t="shared" si="64"/>
        <v>COTY</v>
      </c>
      <c r="AC644" s="2">
        <f t="shared" si="65"/>
        <v>5.8333333333333327E-2</v>
      </c>
    </row>
    <row r="645" spans="1:29" x14ac:dyDescent="0.2">
      <c r="A645" s="1">
        <v>44819</v>
      </c>
      <c r="B645">
        <v>46700</v>
      </c>
      <c r="C645" t="s">
        <v>160</v>
      </c>
      <c r="D645" t="s">
        <v>733</v>
      </c>
      <c r="E645" t="s">
        <v>1177</v>
      </c>
      <c r="F645" t="s">
        <v>97</v>
      </c>
      <c r="G645" t="s">
        <v>734</v>
      </c>
      <c r="H645" t="s">
        <v>26</v>
      </c>
      <c r="I645" t="s">
        <v>153</v>
      </c>
      <c r="J645" t="s">
        <v>431</v>
      </c>
      <c r="K645" t="s">
        <v>65</v>
      </c>
      <c r="L645">
        <v>1</v>
      </c>
      <c r="N645" s="2">
        <v>2.0833333333333332E-2</v>
      </c>
      <c r="O645" s="1"/>
      <c r="P645" s="1"/>
      <c r="Q645" s="1">
        <v>44834</v>
      </c>
      <c r="R645" s="1">
        <v>44862</v>
      </c>
      <c r="S645" s="1">
        <v>44887</v>
      </c>
      <c r="T645" s="1">
        <v>44818</v>
      </c>
      <c r="U645" s="1">
        <v>44839</v>
      </c>
      <c r="V645" s="1">
        <v>44840</v>
      </c>
      <c r="W645" s="1" t="str">
        <f t="shared" si="60"/>
        <v>septembre</v>
      </c>
      <c r="X645" s="1" t="str">
        <f t="shared" si="61"/>
        <v>octobre</v>
      </c>
      <c r="Y645" s="1" t="str">
        <f t="shared" si="62"/>
        <v>2022</v>
      </c>
      <c r="Z645" s="1" t="str">
        <f t="shared" si="63"/>
        <v>2022</v>
      </c>
      <c r="AA645" t="str" cm="1">
        <f t="array" ref="AA645">_xlfn.IFS(COUNTIF(Feuil2!A$1:A$30,C645)&gt;0,Feuil2!$A$1,COUNTIF(Feuil2!B$1:B$30,C645)&gt;0,Feuil2!$B$1,COUNTIF(Feuil2!C$1:C$30,C645)&gt;0,Feuil2!$C$1,COUNTIF(Feuil2!D$1:D$30,C645)&gt;0,Feuil2!$D$1,COUNTIF(Feuil2!E$1:E$30,C645)&gt;0,Feuil2!$E$1)</f>
        <v>COTY</v>
      </c>
      <c r="AB645" t="str">
        <f t="shared" si="64"/>
        <v>COTY</v>
      </c>
      <c r="AC645" s="2">
        <f t="shared" si="65"/>
        <v>2.9166666666666664E-2</v>
      </c>
    </row>
    <row r="646" spans="1:29" x14ac:dyDescent="0.2">
      <c r="A646" s="1">
        <v>44824</v>
      </c>
      <c r="B646">
        <v>46733</v>
      </c>
      <c r="C646" t="s">
        <v>160</v>
      </c>
      <c r="D646" t="s">
        <v>421</v>
      </c>
      <c r="E646" t="s">
        <v>109</v>
      </c>
      <c r="F646" t="s">
        <v>152</v>
      </c>
      <c r="H646" t="s">
        <v>26</v>
      </c>
      <c r="I646" t="s">
        <v>153</v>
      </c>
      <c r="J646" t="s">
        <v>431</v>
      </c>
      <c r="K646" t="s">
        <v>65</v>
      </c>
      <c r="L646">
        <v>2</v>
      </c>
      <c r="N646" s="2">
        <v>2.0833333333333332E-2</v>
      </c>
      <c r="O646" s="1"/>
      <c r="P646" s="1"/>
      <c r="Q646" s="1">
        <v>44827</v>
      </c>
      <c r="R646" s="1">
        <v>44862</v>
      </c>
      <c r="S646" s="1">
        <v>44887</v>
      </c>
      <c r="T646" s="1">
        <v>44823</v>
      </c>
      <c r="U646" s="1">
        <v>44844</v>
      </c>
      <c r="V646" s="1">
        <v>44845</v>
      </c>
      <c r="W646" s="1" t="str">
        <f t="shared" si="60"/>
        <v>septembre</v>
      </c>
      <c r="X646" s="1" t="str">
        <f t="shared" si="61"/>
        <v>octobre</v>
      </c>
      <c r="Y646" s="1" t="str">
        <f t="shared" si="62"/>
        <v>2022</v>
      </c>
      <c r="Z646" s="1" t="str">
        <f t="shared" si="63"/>
        <v>2022</v>
      </c>
      <c r="AA646" t="str" cm="1">
        <f t="array" ref="AA646">_xlfn.IFS(COUNTIF(Feuil2!A$1:A$30,C646)&gt;0,Feuil2!$A$1,COUNTIF(Feuil2!B$1:B$30,C646)&gt;0,Feuil2!$B$1,COUNTIF(Feuil2!C$1:C$30,C646)&gt;0,Feuil2!$C$1,COUNTIF(Feuil2!D$1:D$30,C646)&gt;0,Feuil2!$D$1,COUNTIF(Feuil2!E$1:E$30,C646)&gt;0,Feuil2!$E$1)</f>
        <v>COTY</v>
      </c>
      <c r="AB646" t="str">
        <f t="shared" si="64"/>
        <v>COTY</v>
      </c>
      <c r="AC646" s="2">
        <f t="shared" si="65"/>
        <v>2.9166666666666664E-2</v>
      </c>
    </row>
    <row r="647" spans="1:29" x14ac:dyDescent="0.2">
      <c r="A647" s="1">
        <v>44825</v>
      </c>
      <c r="B647">
        <v>46749</v>
      </c>
      <c r="C647" t="s">
        <v>149</v>
      </c>
      <c r="D647" t="s">
        <v>421</v>
      </c>
      <c r="E647" t="s">
        <v>74</v>
      </c>
      <c r="F647" t="s">
        <v>37</v>
      </c>
      <c r="G647" t="s">
        <v>735</v>
      </c>
      <c r="H647" t="s">
        <v>26</v>
      </c>
      <c r="I647" t="s">
        <v>153</v>
      </c>
      <c r="J647" t="s">
        <v>431</v>
      </c>
      <c r="K647" t="s">
        <v>65</v>
      </c>
      <c r="L647">
        <v>5</v>
      </c>
      <c r="N647" s="2">
        <v>0.44791666666666669</v>
      </c>
      <c r="O647" s="1"/>
      <c r="P647" s="1"/>
      <c r="Q647" s="1">
        <v>44844</v>
      </c>
      <c r="R647" s="1">
        <v>44872</v>
      </c>
      <c r="S647" s="1">
        <v>44879</v>
      </c>
      <c r="T647" s="1">
        <v>44826</v>
      </c>
      <c r="U647" s="1">
        <v>44858</v>
      </c>
      <c r="V647" s="1">
        <v>44858</v>
      </c>
      <c r="W647" s="1" t="str">
        <f t="shared" si="60"/>
        <v>septembre</v>
      </c>
      <c r="X647" s="1" t="str">
        <f t="shared" si="61"/>
        <v>octobre</v>
      </c>
      <c r="Y647" s="1" t="str">
        <f t="shared" si="62"/>
        <v>2022</v>
      </c>
      <c r="Z647" s="1" t="str">
        <f t="shared" si="63"/>
        <v>2022</v>
      </c>
      <c r="AA647" t="str" cm="1">
        <f t="array" ref="AA647">_xlfn.IFS(COUNTIF(Feuil2!A$1:A$30,C647)&gt;0,Feuil2!$A$1,COUNTIF(Feuil2!B$1:B$30,C647)&gt;0,Feuil2!$B$1,COUNTIF(Feuil2!C$1:C$30,C647)&gt;0,Feuil2!$C$1,COUNTIF(Feuil2!D$1:D$30,C647)&gt;0,Feuil2!$D$1,COUNTIF(Feuil2!E$1:E$30,C647)&gt;0,Feuil2!$E$1)</f>
        <v>COTY</v>
      </c>
      <c r="AB647" t="str">
        <f t="shared" si="64"/>
        <v>COTY</v>
      </c>
      <c r="AC647" s="2">
        <f t="shared" si="65"/>
        <v>0.62708333333333333</v>
      </c>
    </row>
    <row r="648" spans="1:29" x14ac:dyDescent="0.2">
      <c r="A648" s="1">
        <v>44826</v>
      </c>
      <c r="B648">
        <v>46758</v>
      </c>
      <c r="C648" t="s">
        <v>149</v>
      </c>
      <c r="D648" t="s">
        <v>736</v>
      </c>
      <c r="E648" t="s">
        <v>1177</v>
      </c>
      <c r="F648" t="s">
        <v>102</v>
      </c>
      <c r="G648" t="s">
        <v>737</v>
      </c>
      <c r="H648" t="s">
        <v>26</v>
      </c>
      <c r="I648" t="s">
        <v>153</v>
      </c>
      <c r="J648" t="s">
        <v>431</v>
      </c>
      <c r="K648" t="s">
        <v>65</v>
      </c>
      <c r="L648">
        <v>1</v>
      </c>
      <c r="N648" s="2">
        <v>3.472222222222222E-3</v>
      </c>
      <c r="O648" s="1"/>
      <c r="P648" s="1"/>
      <c r="Q648" s="1">
        <v>44826</v>
      </c>
      <c r="R648" s="1">
        <v>44837</v>
      </c>
      <c r="S648" s="1">
        <v>44837</v>
      </c>
      <c r="T648" s="1">
        <v>44826</v>
      </c>
      <c r="U648" s="1">
        <v>44826</v>
      </c>
      <c r="V648" s="1">
        <v>44826</v>
      </c>
      <c r="W648" s="1" t="str">
        <f t="shared" si="60"/>
        <v>septembre</v>
      </c>
      <c r="X648" s="1" t="str">
        <f t="shared" si="61"/>
        <v>septembre</v>
      </c>
      <c r="Y648" s="1" t="str">
        <f t="shared" si="62"/>
        <v>2022</v>
      </c>
      <c r="Z648" s="1" t="str">
        <f t="shared" si="63"/>
        <v>2022</v>
      </c>
      <c r="AA648" t="str" cm="1">
        <f t="array" ref="AA648">_xlfn.IFS(COUNTIF(Feuil2!A$1:A$30,C648)&gt;0,Feuil2!$A$1,COUNTIF(Feuil2!B$1:B$30,C648)&gt;0,Feuil2!$B$1,COUNTIF(Feuil2!C$1:C$30,C648)&gt;0,Feuil2!$C$1,COUNTIF(Feuil2!D$1:D$30,C648)&gt;0,Feuil2!$D$1,COUNTIF(Feuil2!E$1:E$30,C648)&gt;0,Feuil2!$E$1)</f>
        <v>COTY</v>
      </c>
      <c r="AB648" t="str">
        <f t="shared" si="64"/>
        <v>COTY</v>
      </c>
      <c r="AC648" s="2">
        <f t="shared" si="65"/>
        <v>4.8611111111111103E-3</v>
      </c>
    </row>
    <row r="649" spans="1:29" x14ac:dyDescent="0.2">
      <c r="A649" s="1">
        <v>44827</v>
      </c>
      <c r="B649">
        <v>46774</v>
      </c>
      <c r="C649" t="s">
        <v>160</v>
      </c>
      <c r="D649" t="s">
        <v>736</v>
      </c>
      <c r="E649" t="s">
        <v>24</v>
      </c>
      <c r="F649" t="s">
        <v>116</v>
      </c>
      <c r="H649" t="s">
        <v>26</v>
      </c>
      <c r="I649" t="s">
        <v>153</v>
      </c>
      <c r="J649" t="s">
        <v>431</v>
      </c>
      <c r="K649" t="s">
        <v>65</v>
      </c>
      <c r="L649">
        <v>2</v>
      </c>
      <c r="N649" s="2">
        <v>0.13541666666666666</v>
      </c>
      <c r="O649" s="1"/>
      <c r="P649" s="1"/>
      <c r="Q649" s="1">
        <v>44830</v>
      </c>
      <c r="R649" s="1">
        <v>44858</v>
      </c>
      <c r="S649" s="1">
        <v>44866</v>
      </c>
      <c r="T649" s="1">
        <v>44825</v>
      </c>
      <c r="U649" s="1">
        <v>44839</v>
      </c>
      <c r="V649" s="1">
        <v>44840</v>
      </c>
      <c r="W649" s="1" t="str">
        <f t="shared" si="60"/>
        <v>septembre</v>
      </c>
      <c r="X649" s="1" t="str">
        <f t="shared" si="61"/>
        <v>octobre</v>
      </c>
      <c r="Y649" s="1" t="str">
        <f t="shared" si="62"/>
        <v>2022</v>
      </c>
      <c r="Z649" s="1" t="str">
        <f t="shared" si="63"/>
        <v>2022</v>
      </c>
      <c r="AA649" t="str" cm="1">
        <f t="array" ref="AA649">_xlfn.IFS(COUNTIF(Feuil2!A$1:A$30,C649)&gt;0,Feuil2!$A$1,COUNTIF(Feuil2!B$1:B$30,C649)&gt;0,Feuil2!$B$1,COUNTIF(Feuil2!C$1:C$30,C649)&gt;0,Feuil2!$C$1,COUNTIF(Feuil2!D$1:D$30,C649)&gt;0,Feuil2!$D$1,COUNTIF(Feuil2!E$1:E$30,C649)&gt;0,Feuil2!$E$1)</f>
        <v>COTY</v>
      </c>
      <c r="AB649" t="str">
        <f t="shared" si="64"/>
        <v>COTY</v>
      </c>
      <c r="AC649" s="2">
        <f t="shared" si="65"/>
        <v>0.1895833333333333</v>
      </c>
    </row>
    <row r="650" spans="1:29" x14ac:dyDescent="0.2">
      <c r="A650" s="1">
        <v>44830</v>
      </c>
      <c r="B650">
        <v>46776</v>
      </c>
      <c r="C650" t="s">
        <v>459</v>
      </c>
      <c r="D650" t="s">
        <v>733</v>
      </c>
      <c r="E650" t="s">
        <v>83</v>
      </c>
      <c r="F650" t="s">
        <v>48</v>
      </c>
      <c r="H650" t="s">
        <v>26</v>
      </c>
      <c r="I650" t="s">
        <v>153</v>
      </c>
      <c r="J650" t="s">
        <v>431</v>
      </c>
      <c r="K650" t="s">
        <v>65</v>
      </c>
      <c r="L650">
        <v>9</v>
      </c>
      <c r="N650" s="2">
        <v>0.4375</v>
      </c>
      <c r="O650" s="1"/>
      <c r="P650" s="1">
        <v>44833</v>
      </c>
      <c r="Q650" s="1">
        <v>44858</v>
      </c>
      <c r="R650" s="1">
        <v>44865</v>
      </c>
      <c r="S650" s="1">
        <v>44867</v>
      </c>
      <c r="T650" s="1">
        <v>44831</v>
      </c>
      <c r="U650" s="1">
        <v>44846</v>
      </c>
      <c r="V650" s="1">
        <v>44847</v>
      </c>
      <c r="W650" s="1" t="str">
        <f t="shared" si="60"/>
        <v>septembre</v>
      </c>
      <c r="X650" s="1" t="str">
        <f t="shared" si="61"/>
        <v>octobre</v>
      </c>
      <c r="Y650" s="1" t="str">
        <f t="shared" si="62"/>
        <v>2022</v>
      </c>
      <c r="Z650" s="1" t="str">
        <f t="shared" si="63"/>
        <v>2022</v>
      </c>
      <c r="AA650" t="str" cm="1">
        <f t="array" ref="AA650">_xlfn.IFS(COUNTIF(Feuil2!A$1:A$30,C650)&gt;0,Feuil2!$A$1,COUNTIF(Feuil2!B$1:B$30,C650)&gt;0,Feuil2!$B$1,COUNTIF(Feuil2!C$1:C$30,C650)&gt;0,Feuil2!$C$1,COUNTIF(Feuil2!D$1:D$30,C650)&gt;0,Feuil2!$D$1,COUNTIF(Feuil2!E$1:E$30,C650)&gt;0,Feuil2!$E$1)</f>
        <v>COTY</v>
      </c>
      <c r="AB650" t="str">
        <f t="shared" si="64"/>
        <v>COTY</v>
      </c>
      <c r="AC650" s="2">
        <f t="shared" si="65"/>
        <v>0.61249999999999993</v>
      </c>
    </row>
    <row r="651" spans="1:29" x14ac:dyDescent="0.2">
      <c r="A651" s="1">
        <v>44830</v>
      </c>
      <c r="B651">
        <v>46780</v>
      </c>
      <c r="C651" t="s">
        <v>160</v>
      </c>
      <c r="D651" t="s">
        <v>733</v>
      </c>
      <c r="E651" t="s">
        <v>83</v>
      </c>
      <c r="F651" t="s">
        <v>48</v>
      </c>
      <c r="G651" t="s">
        <v>738</v>
      </c>
      <c r="H651" t="s">
        <v>26</v>
      </c>
      <c r="I651" t="s">
        <v>153</v>
      </c>
      <c r="J651" t="s">
        <v>431</v>
      </c>
      <c r="K651" t="s">
        <v>65</v>
      </c>
      <c r="L651">
        <v>6</v>
      </c>
      <c r="N651" s="2">
        <v>0.3125</v>
      </c>
      <c r="O651" s="1">
        <v>44830</v>
      </c>
      <c r="P651" s="1"/>
      <c r="Q651" s="1">
        <v>44865</v>
      </c>
      <c r="R651" s="1">
        <v>44893</v>
      </c>
      <c r="S651" s="1">
        <v>44901</v>
      </c>
      <c r="T651" s="1">
        <v>44837</v>
      </c>
      <c r="U651" s="1">
        <v>44869</v>
      </c>
      <c r="V651" s="1">
        <v>44869</v>
      </c>
      <c r="W651" s="1" t="str">
        <f t="shared" si="60"/>
        <v>septembre</v>
      </c>
      <c r="X651" s="1" t="str">
        <f t="shared" si="61"/>
        <v>novembre</v>
      </c>
      <c r="Y651" s="1" t="str">
        <f t="shared" si="62"/>
        <v>2022</v>
      </c>
      <c r="Z651" s="1" t="str">
        <f t="shared" si="63"/>
        <v>2022</v>
      </c>
      <c r="AA651" t="str" cm="1">
        <f t="array" ref="AA651">_xlfn.IFS(COUNTIF(Feuil2!A$1:A$30,C651)&gt;0,Feuil2!$A$1,COUNTIF(Feuil2!B$1:B$30,C651)&gt;0,Feuil2!$B$1,COUNTIF(Feuil2!C$1:C$30,C651)&gt;0,Feuil2!$C$1,COUNTIF(Feuil2!D$1:D$30,C651)&gt;0,Feuil2!$D$1,COUNTIF(Feuil2!E$1:E$30,C651)&gt;0,Feuil2!$E$1)</f>
        <v>COTY</v>
      </c>
      <c r="AB651" t="str">
        <f t="shared" si="64"/>
        <v>COTY</v>
      </c>
      <c r="AC651" s="2">
        <f t="shared" si="65"/>
        <v>0.4375</v>
      </c>
    </row>
    <row r="652" spans="1:29" x14ac:dyDescent="0.2">
      <c r="A652" s="1">
        <v>44830</v>
      </c>
      <c r="B652">
        <v>46782</v>
      </c>
      <c r="C652" t="s">
        <v>160</v>
      </c>
      <c r="D652" t="s">
        <v>421</v>
      </c>
      <c r="E652" t="s">
        <v>24</v>
      </c>
      <c r="F652" t="s">
        <v>115</v>
      </c>
      <c r="G652" t="s">
        <v>738</v>
      </c>
      <c r="H652" t="s">
        <v>26</v>
      </c>
      <c r="I652" t="s">
        <v>153</v>
      </c>
      <c r="J652" t="s">
        <v>431</v>
      </c>
      <c r="K652" t="s">
        <v>65</v>
      </c>
      <c r="L652">
        <v>3</v>
      </c>
      <c r="N652" s="2">
        <v>7.2916666666666671E-2</v>
      </c>
      <c r="O652" s="1">
        <v>44830</v>
      </c>
      <c r="P652" s="1"/>
      <c r="Q652" s="1">
        <v>44865</v>
      </c>
      <c r="R652" s="1">
        <v>44893</v>
      </c>
      <c r="S652" s="1">
        <v>44901</v>
      </c>
      <c r="T652" s="1">
        <v>44830</v>
      </c>
      <c r="U652" s="1">
        <v>44872</v>
      </c>
      <c r="V652" s="1">
        <v>44872</v>
      </c>
      <c r="W652" s="1" t="str">
        <f t="shared" si="60"/>
        <v>septembre</v>
      </c>
      <c r="X652" s="1" t="str">
        <f t="shared" si="61"/>
        <v>novembre</v>
      </c>
      <c r="Y652" s="1" t="str">
        <f t="shared" si="62"/>
        <v>2022</v>
      </c>
      <c r="Z652" s="1" t="str">
        <f t="shared" si="63"/>
        <v>2022</v>
      </c>
      <c r="AA652" t="str" cm="1">
        <f t="array" ref="AA652">_xlfn.IFS(COUNTIF(Feuil2!A$1:A$30,C652)&gt;0,Feuil2!$A$1,COUNTIF(Feuil2!B$1:B$30,C652)&gt;0,Feuil2!$B$1,COUNTIF(Feuil2!C$1:C$30,C652)&gt;0,Feuil2!$C$1,COUNTIF(Feuil2!D$1:D$30,C652)&gt;0,Feuil2!$D$1,COUNTIF(Feuil2!E$1:E$30,C652)&gt;0,Feuil2!$E$1)</f>
        <v>COTY</v>
      </c>
      <c r="AB652" t="str">
        <f t="shared" si="64"/>
        <v>COTY</v>
      </c>
      <c r="AC652" s="2">
        <f t="shared" si="65"/>
        <v>0.10208333333333333</v>
      </c>
    </row>
    <row r="653" spans="1:29" x14ac:dyDescent="0.2">
      <c r="A653" s="1">
        <v>44834</v>
      </c>
      <c r="B653">
        <v>46844</v>
      </c>
      <c r="C653" t="s">
        <v>459</v>
      </c>
      <c r="D653" t="s">
        <v>733</v>
      </c>
      <c r="E653" t="s">
        <v>74</v>
      </c>
      <c r="F653" t="s">
        <v>48</v>
      </c>
      <c r="G653" t="s">
        <v>738</v>
      </c>
      <c r="H653" t="s">
        <v>26</v>
      </c>
      <c r="I653" t="s">
        <v>153</v>
      </c>
      <c r="J653" t="s">
        <v>431</v>
      </c>
      <c r="K653" t="s">
        <v>65</v>
      </c>
      <c r="L653">
        <v>8</v>
      </c>
      <c r="N653" s="2">
        <v>0.45833333333333331</v>
      </c>
      <c r="O653" s="1">
        <v>44834</v>
      </c>
      <c r="P653" s="1">
        <v>44837</v>
      </c>
      <c r="Q653" s="1">
        <v>44841</v>
      </c>
      <c r="R653" s="1">
        <v>44872</v>
      </c>
      <c r="S653" s="1">
        <v>44879</v>
      </c>
      <c r="T653" s="1">
        <v>44834</v>
      </c>
      <c r="U653" s="1">
        <v>44855</v>
      </c>
      <c r="V653" s="1">
        <v>44858</v>
      </c>
      <c r="W653" s="1" t="str">
        <f t="shared" si="60"/>
        <v>septembre</v>
      </c>
      <c r="X653" s="1" t="str">
        <f t="shared" si="61"/>
        <v>octobre</v>
      </c>
      <c r="Y653" s="1" t="str">
        <f t="shared" si="62"/>
        <v>2022</v>
      </c>
      <c r="Z653" s="1" t="str">
        <f t="shared" si="63"/>
        <v>2022</v>
      </c>
      <c r="AA653" t="str" cm="1">
        <f t="array" ref="AA653">_xlfn.IFS(COUNTIF(Feuil2!A$1:A$30,C653)&gt;0,Feuil2!$A$1,COUNTIF(Feuil2!B$1:B$30,C653)&gt;0,Feuil2!$B$1,COUNTIF(Feuil2!C$1:C$30,C653)&gt;0,Feuil2!$C$1,COUNTIF(Feuil2!D$1:D$30,C653)&gt;0,Feuil2!$D$1,COUNTIF(Feuil2!E$1:E$30,C653)&gt;0,Feuil2!$E$1)</f>
        <v>COTY</v>
      </c>
      <c r="AB653" t="str">
        <f t="shared" si="64"/>
        <v>COTY</v>
      </c>
      <c r="AC653" s="2">
        <f t="shared" si="65"/>
        <v>0.64166666666666661</v>
      </c>
    </row>
    <row r="654" spans="1:29" x14ac:dyDescent="0.2">
      <c r="A654" s="1">
        <v>44837</v>
      </c>
      <c r="B654">
        <v>46848</v>
      </c>
      <c r="C654" t="s">
        <v>160</v>
      </c>
      <c r="D654" t="s">
        <v>733</v>
      </c>
      <c r="E654" t="s">
        <v>128</v>
      </c>
      <c r="F654" t="s">
        <v>152</v>
      </c>
      <c r="G654" t="s">
        <v>739</v>
      </c>
      <c r="H654" t="s">
        <v>26</v>
      </c>
      <c r="I654" t="s">
        <v>153</v>
      </c>
      <c r="J654" t="s">
        <v>431</v>
      </c>
      <c r="K654" t="s">
        <v>65</v>
      </c>
      <c r="L654">
        <v>2</v>
      </c>
      <c r="N654" s="2">
        <v>1.7361111111111112E-2</v>
      </c>
      <c r="O654" s="1"/>
      <c r="P654" s="1"/>
      <c r="Q654" s="1">
        <v>44834</v>
      </c>
      <c r="R654" s="1">
        <v>44862</v>
      </c>
      <c r="S654" s="1">
        <v>44887</v>
      </c>
      <c r="T654" s="1">
        <v>44820</v>
      </c>
      <c r="U654" s="1">
        <v>44845</v>
      </c>
      <c r="V654" s="1">
        <v>44846</v>
      </c>
      <c r="W654" s="1" t="str">
        <f t="shared" si="60"/>
        <v>octobre</v>
      </c>
      <c r="X654" s="1" t="str">
        <f t="shared" si="61"/>
        <v>octobre</v>
      </c>
      <c r="Y654" s="1" t="str">
        <f t="shared" si="62"/>
        <v>2022</v>
      </c>
      <c r="Z654" s="1" t="str">
        <f t="shared" si="63"/>
        <v>2022</v>
      </c>
      <c r="AA654" t="str" cm="1">
        <f t="array" ref="AA654">_xlfn.IFS(COUNTIF(Feuil2!A$1:A$30,C654)&gt;0,Feuil2!$A$1,COUNTIF(Feuil2!B$1:B$30,C654)&gt;0,Feuil2!$B$1,COUNTIF(Feuil2!C$1:C$30,C654)&gt;0,Feuil2!$C$1,COUNTIF(Feuil2!D$1:D$30,C654)&gt;0,Feuil2!$D$1,COUNTIF(Feuil2!E$1:E$30,C654)&gt;0,Feuil2!$E$1)</f>
        <v>COTY</v>
      </c>
      <c r="AB654" t="str">
        <f t="shared" si="64"/>
        <v>COTY</v>
      </c>
      <c r="AC654" s="2">
        <f t="shared" si="65"/>
        <v>2.4305555555555556E-2</v>
      </c>
    </row>
    <row r="655" spans="1:29" x14ac:dyDescent="0.2">
      <c r="A655" s="1">
        <v>44837</v>
      </c>
      <c r="B655">
        <v>46865</v>
      </c>
      <c r="C655" t="s">
        <v>160</v>
      </c>
      <c r="D655" t="s">
        <v>421</v>
      </c>
      <c r="E655" t="s">
        <v>113</v>
      </c>
      <c r="F655" t="s">
        <v>48</v>
      </c>
      <c r="G655" t="s">
        <v>738</v>
      </c>
      <c r="H655" t="s">
        <v>26</v>
      </c>
      <c r="I655" t="s">
        <v>153</v>
      </c>
      <c r="J655" t="s">
        <v>431</v>
      </c>
      <c r="K655" t="s">
        <v>65</v>
      </c>
      <c r="L655">
        <v>5</v>
      </c>
      <c r="N655" s="2">
        <v>0.21875</v>
      </c>
      <c r="O655" s="1"/>
      <c r="P655" s="1">
        <v>44841</v>
      </c>
      <c r="Q655" s="1">
        <v>44851</v>
      </c>
      <c r="R655" s="1">
        <v>44879</v>
      </c>
      <c r="S655" s="1">
        <v>44886</v>
      </c>
      <c r="T655" s="1">
        <v>44837</v>
      </c>
      <c r="U655" s="1">
        <v>44859</v>
      </c>
      <c r="V655" s="1">
        <v>44859</v>
      </c>
      <c r="W655" s="1" t="str">
        <f t="shared" si="60"/>
        <v>octobre</v>
      </c>
      <c r="X655" s="1" t="str">
        <f t="shared" si="61"/>
        <v>octobre</v>
      </c>
      <c r="Y655" s="1" t="str">
        <f t="shared" si="62"/>
        <v>2022</v>
      </c>
      <c r="Z655" s="1" t="str">
        <f t="shared" si="63"/>
        <v>2022</v>
      </c>
      <c r="AA655" t="str" cm="1">
        <f t="array" ref="AA655">_xlfn.IFS(COUNTIF(Feuil2!A$1:A$30,C655)&gt;0,Feuil2!$A$1,COUNTIF(Feuil2!B$1:B$30,C655)&gt;0,Feuil2!$B$1,COUNTIF(Feuil2!C$1:C$30,C655)&gt;0,Feuil2!$C$1,COUNTIF(Feuil2!D$1:D$30,C655)&gt;0,Feuil2!$D$1,COUNTIF(Feuil2!E$1:E$30,C655)&gt;0,Feuil2!$E$1)</f>
        <v>COTY</v>
      </c>
      <c r="AB655" t="str">
        <f t="shared" si="64"/>
        <v>COTY</v>
      </c>
      <c r="AC655" s="2">
        <f t="shared" si="65"/>
        <v>0.30624999999999997</v>
      </c>
    </row>
    <row r="656" spans="1:29" x14ac:dyDescent="0.2">
      <c r="A656" s="1">
        <v>44837</v>
      </c>
      <c r="B656">
        <v>46866</v>
      </c>
      <c r="C656" t="s">
        <v>459</v>
      </c>
      <c r="D656" t="s">
        <v>421</v>
      </c>
      <c r="E656" t="s">
        <v>85</v>
      </c>
      <c r="F656" t="s">
        <v>174</v>
      </c>
      <c r="G656" t="s">
        <v>738</v>
      </c>
      <c r="H656" t="s">
        <v>26</v>
      </c>
      <c r="I656" t="s">
        <v>153</v>
      </c>
      <c r="J656" t="s">
        <v>431</v>
      </c>
      <c r="K656" t="s">
        <v>65</v>
      </c>
      <c r="L656">
        <v>7</v>
      </c>
      <c r="N656" s="2">
        <v>0.40625</v>
      </c>
      <c r="O656" s="1">
        <v>44837</v>
      </c>
      <c r="P656" s="1">
        <v>44837</v>
      </c>
      <c r="Q656" s="1">
        <v>44851</v>
      </c>
      <c r="R656" s="1">
        <v>44881</v>
      </c>
      <c r="S656" s="1">
        <v>44886</v>
      </c>
      <c r="T656" s="1">
        <v>44837</v>
      </c>
      <c r="U656" s="1">
        <v>44858</v>
      </c>
      <c r="V656" s="1">
        <v>44858</v>
      </c>
      <c r="W656" s="1" t="str">
        <f t="shared" si="60"/>
        <v>octobre</v>
      </c>
      <c r="X656" s="1" t="str">
        <f t="shared" si="61"/>
        <v>octobre</v>
      </c>
      <c r="Y656" s="1" t="str">
        <f t="shared" si="62"/>
        <v>2022</v>
      </c>
      <c r="Z656" s="1" t="str">
        <f t="shared" si="63"/>
        <v>2022</v>
      </c>
      <c r="AA656" t="str" cm="1">
        <f t="array" ref="AA656">_xlfn.IFS(COUNTIF(Feuil2!A$1:A$30,C656)&gt;0,Feuil2!$A$1,COUNTIF(Feuil2!B$1:B$30,C656)&gt;0,Feuil2!$B$1,COUNTIF(Feuil2!C$1:C$30,C656)&gt;0,Feuil2!$C$1,COUNTIF(Feuil2!D$1:D$30,C656)&gt;0,Feuil2!$D$1,COUNTIF(Feuil2!E$1:E$30,C656)&gt;0,Feuil2!$E$1)</f>
        <v>COTY</v>
      </c>
      <c r="AB656" t="str">
        <f t="shared" si="64"/>
        <v>COTY</v>
      </c>
      <c r="AC656" s="2">
        <f t="shared" si="65"/>
        <v>0.56874999999999998</v>
      </c>
    </row>
    <row r="657" spans="1:29" x14ac:dyDescent="0.2">
      <c r="A657" s="1">
        <v>44839</v>
      </c>
      <c r="B657">
        <v>46898</v>
      </c>
      <c r="C657" t="s">
        <v>160</v>
      </c>
      <c r="D657" t="s">
        <v>733</v>
      </c>
      <c r="E657" t="s">
        <v>85</v>
      </c>
      <c r="F657" t="s">
        <v>48</v>
      </c>
      <c r="G657" t="s">
        <v>738</v>
      </c>
      <c r="H657" t="s">
        <v>26</v>
      </c>
      <c r="I657" t="s">
        <v>153</v>
      </c>
      <c r="J657" t="s">
        <v>431</v>
      </c>
      <c r="K657" t="s">
        <v>65</v>
      </c>
      <c r="L657">
        <v>7</v>
      </c>
      <c r="N657" s="2">
        <v>0.41666666666666669</v>
      </c>
      <c r="O657" s="1">
        <v>44839</v>
      </c>
      <c r="P657" s="1">
        <v>44845</v>
      </c>
      <c r="Q657" s="1">
        <v>44848</v>
      </c>
      <c r="R657" s="1">
        <v>44879</v>
      </c>
      <c r="S657" s="1">
        <v>44886</v>
      </c>
      <c r="T657" s="1">
        <v>44824</v>
      </c>
      <c r="U657" s="1">
        <v>44858</v>
      </c>
      <c r="V657" s="1">
        <v>44858</v>
      </c>
      <c r="W657" s="1" t="str">
        <f t="shared" si="60"/>
        <v>octobre</v>
      </c>
      <c r="X657" s="1" t="str">
        <f t="shared" si="61"/>
        <v>octobre</v>
      </c>
      <c r="Y657" s="1" t="str">
        <f t="shared" si="62"/>
        <v>2022</v>
      </c>
      <c r="Z657" s="1" t="str">
        <f t="shared" si="63"/>
        <v>2022</v>
      </c>
      <c r="AA657" t="str" cm="1">
        <f t="array" ref="AA657">_xlfn.IFS(COUNTIF(Feuil2!A$1:A$30,C657)&gt;0,Feuil2!$A$1,COUNTIF(Feuil2!B$1:B$30,C657)&gt;0,Feuil2!$B$1,COUNTIF(Feuil2!C$1:C$30,C657)&gt;0,Feuil2!$C$1,COUNTIF(Feuil2!D$1:D$30,C657)&gt;0,Feuil2!$D$1,COUNTIF(Feuil2!E$1:E$30,C657)&gt;0,Feuil2!$E$1)</f>
        <v>COTY</v>
      </c>
      <c r="AB657" t="str">
        <f t="shared" si="64"/>
        <v>COTY</v>
      </c>
      <c r="AC657" s="2">
        <f t="shared" si="65"/>
        <v>0.58333333333333337</v>
      </c>
    </row>
    <row r="658" spans="1:29" x14ac:dyDescent="0.2">
      <c r="A658" s="1">
        <v>44839</v>
      </c>
      <c r="B658">
        <v>46899</v>
      </c>
      <c r="C658" t="s">
        <v>160</v>
      </c>
      <c r="D658" t="s">
        <v>421</v>
      </c>
      <c r="E658" t="s">
        <v>85</v>
      </c>
      <c r="F658" t="s">
        <v>102</v>
      </c>
      <c r="G658" t="s">
        <v>738</v>
      </c>
      <c r="H658" t="s">
        <v>26</v>
      </c>
      <c r="I658" t="s">
        <v>153</v>
      </c>
      <c r="J658" t="s">
        <v>431</v>
      </c>
      <c r="K658" t="s">
        <v>65</v>
      </c>
      <c r="L658">
        <v>7</v>
      </c>
      <c r="N658" s="2">
        <v>0.1388888888888889</v>
      </c>
      <c r="O658" s="1">
        <v>44839</v>
      </c>
      <c r="P658" s="1">
        <v>44845</v>
      </c>
      <c r="Q658" s="1">
        <v>44851</v>
      </c>
      <c r="R658" s="1">
        <v>44879</v>
      </c>
      <c r="S658" s="1">
        <v>44886</v>
      </c>
      <c r="T658" s="1">
        <v>44825</v>
      </c>
      <c r="U658" s="1">
        <v>44862</v>
      </c>
      <c r="V658" s="1">
        <v>44862</v>
      </c>
      <c r="W658" s="1" t="str">
        <f t="shared" si="60"/>
        <v>octobre</v>
      </c>
      <c r="X658" s="1" t="str">
        <f t="shared" si="61"/>
        <v>octobre</v>
      </c>
      <c r="Y658" s="1" t="str">
        <f t="shared" si="62"/>
        <v>2022</v>
      </c>
      <c r="Z658" s="1" t="str">
        <f t="shared" si="63"/>
        <v>2022</v>
      </c>
      <c r="AA658" t="str" cm="1">
        <f t="array" ref="AA658">_xlfn.IFS(COUNTIF(Feuil2!A$1:A$30,C658)&gt;0,Feuil2!$A$1,COUNTIF(Feuil2!B$1:B$30,C658)&gt;0,Feuil2!$B$1,COUNTIF(Feuil2!C$1:C$30,C658)&gt;0,Feuil2!$C$1,COUNTIF(Feuil2!D$1:D$30,C658)&gt;0,Feuil2!$D$1,COUNTIF(Feuil2!E$1:E$30,C658)&gt;0,Feuil2!$E$1)</f>
        <v>COTY</v>
      </c>
      <c r="AB658" t="str">
        <f t="shared" si="64"/>
        <v>COTY</v>
      </c>
      <c r="AC658" s="2">
        <f t="shared" si="65"/>
        <v>0.19444444444444445</v>
      </c>
    </row>
    <row r="659" spans="1:29" x14ac:dyDescent="0.2">
      <c r="A659" s="1">
        <v>44839</v>
      </c>
      <c r="B659">
        <v>46902</v>
      </c>
      <c r="C659" t="s">
        <v>459</v>
      </c>
      <c r="D659" t="s">
        <v>740</v>
      </c>
      <c r="E659" t="s">
        <v>85</v>
      </c>
      <c r="F659" t="s">
        <v>48</v>
      </c>
      <c r="G659" t="s">
        <v>738</v>
      </c>
      <c r="H659" t="s">
        <v>26</v>
      </c>
      <c r="I659" t="s">
        <v>153</v>
      </c>
      <c r="J659" t="s">
        <v>431</v>
      </c>
      <c r="K659" t="s">
        <v>65</v>
      </c>
      <c r="L659">
        <v>9</v>
      </c>
      <c r="N659" s="2">
        <v>0.3576388888888889</v>
      </c>
      <c r="O659" s="1">
        <v>44839</v>
      </c>
      <c r="P659" s="1">
        <v>44839</v>
      </c>
      <c r="Q659" s="1">
        <v>44851</v>
      </c>
      <c r="R659" s="1">
        <v>44881</v>
      </c>
      <c r="S659" s="1">
        <v>44886</v>
      </c>
      <c r="T659" s="1">
        <v>44839</v>
      </c>
      <c r="U659" s="1">
        <v>44855</v>
      </c>
      <c r="V659" s="1">
        <v>44858</v>
      </c>
      <c r="W659" s="1" t="str">
        <f t="shared" si="60"/>
        <v>octobre</v>
      </c>
      <c r="X659" s="1" t="str">
        <f t="shared" si="61"/>
        <v>octobre</v>
      </c>
      <c r="Y659" s="1" t="str">
        <f t="shared" si="62"/>
        <v>2022</v>
      </c>
      <c r="Z659" s="1" t="str">
        <f t="shared" si="63"/>
        <v>2022</v>
      </c>
      <c r="AA659" t="str" cm="1">
        <f t="array" ref="AA659">_xlfn.IFS(COUNTIF(Feuil2!A$1:A$30,C659)&gt;0,Feuil2!$A$1,COUNTIF(Feuil2!B$1:B$30,C659)&gt;0,Feuil2!$B$1,COUNTIF(Feuil2!C$1:C$30,C659)&gt;0,Feuil2!$C$1,COUNTIF(Feuil2!D$1:D$30,C659)&gt;0,Feuil2!$D$1,COUNTIF(Feuil2!E$1:E$30,C659)&gt;0,Feuil2!$E$1)</f>
        <v>COTY</v>
      </c>
      <c r="AB659" t="str">
        <f t="shared" si="64"/>
        <v>COTY</v>
      </c>
      <c r="AC659" s="2">
        <f t="shared" si="65"/>
        <v>0.50069444444444444</v>
      </c>
    </row>
    <row r="660" spans="1:29" x14ac:dyDescent="0.2">
      <c r="A660" s="1">
        <v>44839</v>
      </c>
      <c r="B660">
        <v>46905</v>
      </c>
      <c r="C660" t="s">
        <v>459</v>
      </c>
      <c r="D660" t="s">
        <v>733</v>
      </c>
      <c r="E660" t="s">
        <v>113</v>
      </c>
      <c r="F660" t="s">
        <v>48</v>
      </c>
      <c r="G660" t="s">
        <v>738</v>
      </c>
      <c r="H660" t="s">
        <v>26</v>
      </c>
      <c r="I660" t="s">
        <v>153</v>
      </c>
      <c r="J660" t="s">
        <v>431</v>
      </c>
      <c r="K660" t="s">
        <v>65</v>
      </c>
      <c r="L660">
        <v>8</v>
      </c>
      <c r="N660" s="2">
        <v>0.19444444444444445</v>
      </c>
      <c r="O660" s="1">
        <v>44839</v>
      </c>
      <c r="P660" s="1">
        <v>44862</v>
      </c>
      <c r="Q660" s="1">
        <v>44890</v>
      </c>
      <c r="R660" s="1">
        <v>44900</v>
      </c>
      <c r="S660" s="1">
        <v>44934</v>
      </c>
      <c r="T660" s="1">
        <v>44661</v>
      </c>
      <c r="U660" s="1">
        <v>44855</v>
      </c>
      <c r="V660" s="1">
        <v>44858</v>
      </c>
      <c r="W660" s="1" t="str">
        <f t="shared" si="60"/>
        <v>octobre</v>
      </c>
      <c r="X660" s="1" t="str">
        <f t="shared" si="61"/>
        <v>octobre</v>
      </c>
      <c r="Y660" s="1" t="str">
        <f t="shared" si="62"/>
        <v>2022</v>
      </c>
      <c r="Z660" s="1" t="str">
        <f t="shared" si="63"/>
        <v>2022</v>
      </c>
      <c r="AA660" t="str" cm="1">
        <f t="array" ref="AA660">_xlfn.IFS(COUNTIF(Feuil2!A$1:A$30,C660)&gt;0,Feuil2!$A$1,COUNTIF(Feuil2!B$1:B$30,C660)&gt;0,Feuil2!$B$1,COUNTIF(Feuil2!C$1:C$30,C660)&gt;0,Feuil2!$C$1,COUNTIF(Feuil2!D$1:D$30,C660)&gt;0,Feuil2!$D$1,COUNTIF(Feuil2!E$1:E$30,C660)&gt;0,Feuil2!$E$1)</f>
        <v>COTY</v>
      </c>
      <c r="AB660" t="str">
        <f t="shared" si="64"/>
        <v>COTY</v>
      </c>
      <c r="AC660" s="2">
        <f t="shared" si="65"/>
        <v>0.2722222222222222</v>
      </c>
    </row>
    <row r="661" spans="1:29" x14ac:dyDescent="0.2">
      <c r="A661" s="1">
        <v>44839</v>
      </c>
      <c r="B661">
        <v>46906</v>
      </c>
      <c r="C661" t="s">
        <v>160</v>
      </c>
      <c r="E661" t="s">
        <v>85</v>
      </c>
      <c r="F661" t="s">
        <v>132</v>
      </c>
      <c r="G661" t="s">
        <v>738</v>
      </c>
      <c r="H661" t="s">
        <v>26</v>
      </c>
      <c r="I661" t="s">
        <v>153</v>
      </c>
      <c r="J661" t="s">
        <v>431</v>
      </c>
      <c r="K661" t="s">
        <v>65</v>
      </c>
      <c r="L661">
        <v>2</v>
      </c>
      <c r="N661" s="2">
        <v>0.11805555555555557</v>
      </c>
      <c r="O661" s="1">
        <v>44839</v>
      </c>
      <c r="P661" s="1">
        <v>44865</v>
      </c>
      <c r="Q661" s="1">
        <v>44893</v>
      </c>
      <c r="R661" s="1">
        <v>44900</v>
      </c>
      <c r="S661" s="1">
        <v>44927</v>
      </c>
      <c r="T661" s="1">
        <v>44838</v>
      </c>
      <c r="U661" s="1">
        <v>44862</v>
      </c>
      <c r="V661" s="1">
        <v>44862</v>
      </c>
      <c r="W661" s="1" t="str">
        <f t="shared" si="60"/>
        <v>octobre</v>
      </c>
      <c r="X661" s="1" t="str">
        <f t="shared" si="61"/>
        <v>octobre</v>
      </c>
      <c r="Y661" s="1" t="str">
        <f t="shared" si="62"/>
        <v>2022</v>
      </c>
      <c r="Z661" s="1" t="str">
        <f t="shared" si="63"/>
        <v>2022</v>
      </c>
      <c r="AA661" t="str" cm="1">
        <f t="array" ref="AA661">_xlfn.IFS(COUNTIF(Feuil2!A$1:A$30,C661)&gt;0,Feuil2!$A$1,COUNTIF(Feuil2!B$1:B$30,C661)&gt;0,Feuil2!$B$1,COUNTIF(Feuil2!C$1:C$30,C661)&gt;0,Feuil2!$C$1,COUNTIF(Feuil2!D$1:D$30,C661)&gt;0,Feuil2!$D$1,COUNTIF(Feuil2!E$1:E$30,C661)&gt;0,Feuil2!$E$1)</f>
        <v>COTY</v>
      </c>
      <c r="AB661" t="str">
        <f t="shared" si="64"/>
        <v>COTY</v>
      </c>
      <c r="AC661" s="2">
        <f t="shared" si="65"/>
        <v>0.16527777777777777</v>
      </c>
    </row>
    <row r="662" spans="1:29" x14ac:dyDescent="0.2">
      <c r="A662" s="1">
        <v>44846</v>
      </c>
      <c r="B662">
        <v>46949</v>
      </c>
      <c r="C662" t="s">
        <v>268</v>
      </c>
      <c r="E662" t="s">
        <v>113</v>
      </c>
      <c r="F662" t="s">
        <v>742</v>
      </c>
      <c r="H662" t="s">
        <v>38</v>
      </c>
      <c r="I662" t="s">
        <v>153</v>
      </c>
      <c r="J662" t="s">
        <v>422</v>
      </c>
      <c r="K662" t="s">
        <v>65</v>
      </c>
      <c r="L662">
        <v>2</v>
      </c>
      <c r="N662" s="2">
        <v>9.7222222222222224E-2</v>
      </c>
      <c r="O662" s="1">
        <v>44846</v>
      </c>
      <c r="P662" s="1">
        <v>44854</v>
      </c>
      <c r="Q662" s="1">
        <v>44886</v>
      </c>
      <c r="R662" s="1">
        <v>44887</v>
      </c>
      <c r="S662" s="1">
        <v>44893</v>
      </c>
      <c r="T662" s="1">
        <v>44846</v>
      </c>
      <c r="U662" s="1">
        <v>44873</v>
      </c>
      <c r="V662" s="1">
        <v>44873</v>
      </c>
      <c r="W662" s="1" t="str">
        <f t="shared" si="60"/>
        <v>octobre</v>
      </c>
      <c r="X662" s="1" t="str">
        <f t="shared" si="61"/>
        <v>novembre</v>
      </c>
      <c r="Y662" s="1" t="str">
        <f t="shared" si="62"/>
        <v>2022</v>
      </c>
      <c r="Z662" s="1" t="str">
        <f t="shared" si="63"/>
        <v>2022</v>
      </c>
      <c r="AA662" t="str" cm="1">
        <f t="array" ref="AA662">_xlfn.IFS(COUNTIF(Feuil2!A$1:A$30,C662)&gt;0,Feuil2!$A$1,COUNTIF(Feuil2!B$1:B$30,C662)&gt;0,Feuil2!$B$1,COUNTIF(Feuil2!C$1:C$30,C662)&gt;0,Feuil2!$C$1,COUNTIF(Feuil2!D$1:D$30,C662)&gt;0,Feuil2!$D$1,COUNTIF(Feuil2!E$1:E$30,C662)&gt;0,Feuil2!$E$1)</f>
        <v>COTY</v>
      </c>
      <c r="AB662" t="str">
        <f t="shared" si="64"/>
        <v>COTY</v>
      </c>
      <c r="AC662" s="2">
        <f t="shared" si="65"/>
        <v>0.1361111111111111</v>
      </c>
    </row>
    <row r="663" spans="1:29" x14ac:dyDescent="0.2">
      <c r="A663" s="1">
        <v>44839</v>
      </c>
      <c r="B663">
        <v>46897</v>
      </c>
      <c r="C663" t="s">
        <v>459</v>
      </c>
      <c r="D663" t="s">
        <v>733</v>
      </c>
      <c r="E663" t="s">
        <v>1177</v>
      </c>
      <c r="F663" t="s">
        <v>97</v>
      </c>
      <c r="H663" t="s">
        <v>26</v>
      </c>
      <c r="I663" t="s">
        <v>153</v>
      </c>
      <c r="J663" t="s">
        <v>431</v>
      </c>
      <c r="K663" t="s">
        <v>65</v>
      </c>
      <c r="L663">
        <v>3</v>
      </c>
      <c r="N663" s="2">
        <v>2.7777777777777776E-2</v>
      </c>
      <c r="O663" s="1">
        <v>44839</v>
      </c>
      <c r="P663" s="1">
        <v>44839</v>
      </c>
      <c r="Q663" s="1">
        <v>44841</v>
      </c>
      <c r="R663" s="1">
        <v>44865</v>
      </c>
      <c r="S663" s="1">
        <v>44886</v>
      </c>
      <c r="T663" s="1">
        <v>44832</v>
      </c>
      <c r="U663" s="1">
        <v>44840</v>
      </c>
      <c r="V663" s="1">
        <v>44841</v>
      </c>
      <c r="W663" s="1" t="str">
        <f t="shared" si="60"/>
        <v>octobre</v>
      </c>
      <c r="X663" s="1" t="str">
        <f t="shared" si="61"/>
        <v>octobre</v>
      </c>
      <c r="Y663" s="1" t="str">
        <f t="shared" si="62"/>
        <v>2022</v>
      </c>
      <c r="Z663" s="1" t="str">
        <f t="shared" si="63"/>
        <v>2022</v>
      </c>
      <c r="AA663" t="str" cm="1">
        <f t="array" ref="AA663">_xlfn.IFS(COUNTIF(Feuil2!A$1:A$30,C663)&gt;0,Feuil2!$A$1,COUNTIF(Feuil2!B$1:B$30,C663)&gt;0,Feuil2!$B$1,COUNTIF(Feuil2!C$1:C$30,C663)&gt;0,Feuil2!$C$1,COUNTIF(Feuil2!D$1:D$30,C663)&gt;0,Feuil2!$D$1,COUNTIF(Feuil2!E$1:E$30,C663)&gt;0,Feuil2!$E$1)</f>
        <v>COTY</v>
      </c>
      <c r="AB663" t="str">
        <f t="shared" si="64"/>
        <v>COTY</v>
      </c>
      <c r="AC663" s="2">
        <f t="shared" si="65"/>
        <v>3.8888888888888883E-2</v>
      </c>
    </row>
    <row r="664" spans="1:29" x14ac:dyDescent="0.2">
      <c r="A664" s="1">
        <v>44830</v>
      </c>
      <c r="B664">
        <v>46778</v>
      </c>
      <c r="C664" t="s">
        <v>160</v>
      </c>
      <c r="D664" t="s">
        <v>733</v>
      </c>
      <c r="E664" t="s">
        <v>225</v>
      </c>
      <c r="F664" t="s">
        <v>116</v>
      </c>
      <c r="G664" t="s">
        <v>738</v>
      </c>
      <c r="H664" t="s">
        <v>26</v>
      </c>
      <c r="I664" t="s">
        <v>153</v>
      </c>
      <c r="J664" t="s">
        <v>422</v>
      </c>
      <c r="K664" t="s">
        <v>65</v>
      </c>
      <c r="L664">
        <v>3</v>
      </c>
      <c r="N664" s="2">
        <v>0.375</v>
      </c>
      <c r="O664" s="1"/>
      <c r="P664" s="1">
        <v>44839</v>
      </c>
      <c r="Q664" s="1">
        <v>44855</v>
      </c>
      <c r="R664" s="1">
        <v>44883</v>
      </c>
      <c r="S664" s="1">
        <v>44885</v>
      </c>
      <c r="T664" s="1">
        <v>44834</v>
      </c>
      <c r="U664" s="1"/>
      <c r="V664" s="1"/>
      <c r="W664" s="1" t="str">
        <f t="shared" si="60"/>
        <v>septembre</v>
      </c>
      <c r="X664" s="1" t="str">
        <f t="shared" si="61"/>
        <v/>
      </c>
      <c r="Y664" s="1" t="str">
        <f t="shared" si="62"/>
        <v>2022</v>
      </c>
      <c r="Z664" s="1" t="str">
        <f t="shared" si="63"/>
        <v/>
      </c>
      <c r="AA664" t="str" cm="1">
        <f t="array" ref="AA664">_xlfn.IFS(COUNTIF(Feuil2!A$1:A$30,C664)&gt;0,Feuil2!$A$1,COUNTIF(Feuil2!B$1:B$30,C664)&gt;0,Feuil2!$B$1,COUNTIF(Feuil2!C$1:C$30,C664)&gt;0,Feuil2!$C$1,COUNTIF(Feuil2!D$1:D$30,C664)&gt;0,Feuil2!$D$1,COUNTIF(Feuil2!E$1:E$30,C664)&gt;0,Feuil2!$E$1)</f>
        <v>COTY</v>
      </c>
      <c r="AB664" t="str">
        <f t="shared" si="64"/>
        <v>COTY</v>
      </c>
      <c r="AC664" s="2">
        <f t="shared" si="65"/>
        <v>0.52499999999999991</v>
      </c>
    </row>
    <row r="665" spans="1:29" x14ac:dyDescent="0.2">
      <c r="A665" s="1">
        <v>44862</v>
      </c>
      <c r="B665">
        <v>47106</v>
      </c>
      <c r="C665" t="s">
        <v>442</v>
      </c>
      <c r="E665" t="s">
        <v>1177</v>
      </c>
      <c r="F665" t="s">
        <v>97</v>
      </c>
      <c r="H665" t="s">
        <v>26</v>
      </c>
      <c r="I665" t="s">
        <v>153</v>
      </c>
      <c r="J665" t="s">
        <v>431</v>
      </c>
      <c r="K665" t="s">
        <v>65</v>
      </c>
      <c r="L665">
        <v>2</v>
      </c>
      <c r="N665" s="2">
        <v>4.1666666666666664E-2</v>
      </c>
      <c r="O665" s="1"/>
      <c r="P665" s="1">
        <v>44904</v>
      </c>
      <c r="Q665" s="1">
        <v>44932</v>
      </c>
      <c r="R665" s="1">
        <v>44956</v>
      </c>
      <c r="S665" s="1">
        <v>44986</v>
      </c>
      <c r="T665" s="1">
        <v>44869</v>
      </c>
      <c r="U665" s="1">
        <v>44895</v>
      </c>
      <c r="V665" s="1">
        <v>44896</v>
      </c>
      <c r="W665" s="1" t="str">
        <f t="shared" si="60"/>
        <v>octobre</v>
      </c>
      <c r="X665" s="1" t="str">
        <f t="shared" si="61"/>
        <v>décembre</v>
      </c>
      <c r="Y665" s="1" t="str">
        <f t="shared" si="62"/>
        <v>2022</v>
      </c>
      <c r="Z665" s="1" t="str">
        <f t="shared" si="63"/>
        <v>2022</v>
      </c>
      <c r="AA665" t="str" cm="1">
        <f t="array" ref="AA665">_xlfn.IFS(COUNTIF(Feuil2!A$1:A$30,C665)&gt;0,Feuil2!$A$1,COUNTIF(Feuil2!B$1:B$30,C665)&gt;0,Feuil2!$B$1,COUNTIF(Feuil2!C$1:C$30,C665)&gt;0,Feuil2!$C$1,COUNTIF(Feuil2!D$1:D$30,C665)&gt;0,Feuil2!$D$1,COUNTIF(Feuil2!E$1:E$30,C665)&gt;0,Feuil2!$E$1)</f>
        <v>COTY</v>
      </c>
      <c r="AB665" t="str">
        <f t="shared" si="64"/>
        <v>COTY</v>
      </c>
      <c r="AC665" s="2">
        <f t="shared" si="65"/>
        <v>5.8333333333333327E-2</v>
      </c>
    </row>
    <row r="666" spans="1:29" x14ac:dyDescent="0.2">
      <c r="A666" s="1">
        <v>44888</v>
      </c>
      <c r="B666">
        <v>47315</v>
      </c>
      <c r="C666" t="s">
        <v>160</v>
      </c>
      <c r="D666" t="s">
        <v>736</v>
      </c>
      <c r="E666" t="s">
        <v>74</v>
      </c>
      <c r="F666" t="s">
        <v>37</v>
      </c>
      <c r="H666" t="s">
        <v>26</v>
      </c>
      <c r="I666" t="s">
        <v>153</v>
      </c>
      <c r="J666" t="s">
        <v>431</v>
      </c>
      <c r="K666" t="s">
        <v>65</v>
      </c>
      <c r="L666">
        <v>3</v>
      </c>
      <c r="N666" s="2">
        <v>0.40972222222222227</v>
      </c>
      <c r="O666" s="1">
        <v>44888</v>
      </c>
      <c r="P666" s="1">
        <v>44888</v>
      </c>
      <c r="Q666" s="1">
        <v>44893</v>
      </c>
      <c r="R666" s="1">
        <v>44921</v>
      </c>
      <c r="S666" s="1">
        <v>44928</v>
      </c>
      <c r="T666" s="1">
        <v>44888</v>
      </c>
      <c r="U666" s="1">
        <v>44897</v>
      </c>
      <c r="V666" s="1">
        <v>44908</v>
      </c>
      <c r="W666" s="1" t="str">
        <f t="shared" si="60"/>
        <v>novembre</v>
      </c>
      <c r="X666" s="1" t="str">
        <f t="shared" si="61"/>
        <v>décembre</v>
      </c>
      <c r="Y666" s="1" t="str">
        <f t="shared" si="62"/>
        <v>2022</v>
      </c>
      <c r="Z666" s="1" t="str">
        <f t="shared" si="63"/>
        <v>2022</v>
      </c>
      <c r="AA666" t="str" cm="1">
        <f t="array" ref="AA666">_xlfn.IFS(COUNTIF(Feuil2!A$1:A$30,C666)&gt;0,Feuil2!$A$1,COUNTIF(Feuil2!B$1:B$30,C666)&gt;0,Feuil2!$B$1,COUNTIF(Feuil2!C$1:C$30,C666)&gt;0,Feuil2!$C$1,COUNTIF(Feuil2!D$1:D$30,C666)&gt;0,Feuil2!$D$1,COUNTIF(Feuil2!E$1:E$30,C666)&gt;0,Feuil2!$E$1)</f>
        <v>COTY</v>
      </c>
      <c r="AB666" t="str">
        <f t="shared" si="64"/>
        <v>COTY</v>
      </c>
      <c r="AC666" s="2">
        <f t="shared" si="65"/>
        <v>0.57361111111111118</v>
      </c>
    </row>
    <row r="667" spans="1:29" x14ac:dyDescent="0.2">
      <c r="A667" s="1">
        <v>44811</v>
      </c>
      <c r="B667">
        <v>45670</v>
      </c>
      <c r="C667" t="s">
        <v>164</v>
      </c>
      <c r="D667" t="s">
        <v>743</v>
      </c>
      <c r="E667" t="s">
        <v>74</v>
      </c>
      <c r="F667" t="s">
        <v>37</v>
      </c>
      <c r="H667" t="s">
        <v>26</v>
      </c>
      <c r="I667" t="s">
        <v>153</v>
      </c>
      <c r="J667" t="s">
        <v>431</v>
      </c>
      <c r="K667" t="s">
        <v>65</v>
      </c>
      <c r="L667">
        <v>6</v>
      </c>
      <c r="N667" s="2">
        <v>0.23958333333333334</v>
      </c>
      <c r="O667" s="1">
        <v>44811</v>
      </c>
      <c r="P667" s="1">
        <v>44813</v>
      </c>
      <c r="Q667" s="1">
        <v>44904</v>
      </c>
      <c r="R667" s="1">
        <v>44935</v>
      </c>
      <c r="S667" s="1">
        <v>44942</v>
      </c>
      <c r="T667" s="1">
        <v>44813</v>
      </c>
      <c r="U667" s="1">
        <v>44901</v>
      </c>
      <c r="V667" s="1">
        <v>44907</v>
      </c>
      <c r="W667" s="1" t="str">
        <f t="shared" si="60"/>
        <v>septembre</v>
      </c>
      <c r="X667" s="1" t="str">
        <f t="shared" si="61"/>
        <v>décembre</v>
      </c>
      <c r="Y667" s="1" t="str">
        <f t="shared" si="62"/>
        <v>2022</v>
      </c>
      <c r="Z667" s="1" t="str">
        <f t="shared" si="63"/>
        <v>2022</v>
      </c>
      <c r="AA667" t="str" cm="1">
        <f t="array" ref="AA667">_xlfn.IFS(COUNTIF(Feuil2!A$1:A$30,C667)&gt;0,Feuil2!$A$1,COUNTIF(Feuil2!B$1:B$30,C667)&gt;0,Feuil2!$B$1,COUNTIF(Feuil2!C$1:C$30,C667)&gt;0,Feuil2!$C$1,COUNTIF(Feuil2!D$1:D$30,C667)&gt;0,Feuil2!$D$1,COUNTIF(Feuil2!E$1:E$30,C667)&gt;0,Feuil2!$E$1)</f>
        <v>COTY</v>
      </c>
      <c r="AB667" t="str">
        <f t="shared" si="64"/>
        <v>COTY</v>
      </c>
      <c r="AC667" s="2">
        <f t="shared" si="65"/>
        <v>0.33541666666666664</v>
      </c>
    </row>
    <row r="668" spans="1:29" x14ac:dyDescent="0.2">
      <c r="A668" s="1">
        <v>44904</v>
      </c>
      <c r="B668">
        <v>47490</v>
      </c>
      <c r="C668" t="s">
        <v>459</v>
      </c>
      <c r="D668" t="s">
        <v>744</v>
      </c>
      <c r="E668" t="s">
        <v>24</v>
      </c>
      <c r="F668" t="s">
        <v>69</v>
      </c>
      <c r="H668" t="s">
        <v>26</v>
      </c>
      <c r="I668" t="s">
        <v>153</v>
      </c>
      <c r="J668" t="s">
        <v>431</v>
      </c>
      <c r="K668" t="s">
        <v>65</v>
      </c>
      <c r="L668">
        <v>1</v>
      </c>
      <c r="N668" s="2">
        <v>6.9444444444444441E-3</v>
      </c>
      <c r="O668" s="1">
        <v>44904</v>
      </c>
      <c r="P668" s="1"/>
      <c r="Q668" s="1">
        <v>44907</v>
      </c>
      <c r="R668" s="1">
        <v>44914</v>
      </c>
      <c r="S668" s="1">
        <v>44911</v>
      </c>
      <c r="T668" s="1"/>
      <c r="U668" s="1">
        <v>44907</v>
      </c>
      <c r="V668" s="1">
        <v>44907</v>
      </c>
      <c r="W668" s="1" t="str">
        <f t="shared" si="60"/>
        <v>décembre</v>
      </c>
      <c r="X668" s="1" t="str">
        <f t="shared" si="61"/>
        <v>décembre</v>
      </c>
      <c r="Y668" s="1" t="str">
        <f t="shared" si="62"/>
        <v>2022</v>
      </c>
      <c r="Z668" s="1" t="str">
        <f t="shared" si="63"/>
        <v>2022</v>
      </c>
      <c r="AA668" t="str" cm="1">
        <f t="array" ref="AA668">_xlfn.IFS(COUNTIF(Feuil2!A$1:A$30,C668)&gt;0,Feuil2!$A$1,COUNTIF(Feuil2!B$1:B$30,C668)&gt;0,Feuil2!$B$1,COUNTIF(Feuil2!C$1:C$30,C668)&gt;0,Feuil2!$C$1,COUNTIF(Feuil2!D$1:D$30,C668)&gt;0,Feuil2!$D$1,COUNTIF(Feuil2!E$1:E$30,C668)&gt;0,Feuil2!$E$1)</f>
        <v>COTY</v>
      </c>
      <c r="AB668" t="str">
        <f t="shared" si="64"/>
        <v>COTY</v>
      </c>
      <c r="AC668" s="2">
        <f t="shared" si="65"/>
        <v>9.7222222222222206E-3</v>
      </c>
    </row>
    <row r="669" spans="1:29" x14ac:dyDescent="0.2">
      <c r="A669" s="1">
        <v>44886</v>
      </c>
      <c r="B669">
        <v>47266</v>
      </c>
      <c r="C669" t="s">
        <v>149</v>
      </c>
      <c r="D669" t="s">
        <v>169</v>
      </c>
      <c r="E669" t="s">
        <v>24</v>
      </c>
      <c r="F669" t="s">
        <v>115</v>
      </c>
      <c r="H669" t="s">
        <v>26</v>
      </c>
      <c r="I669" t="s">
        <v>153</v>
      </c>
      <c r="J669" t="s">
        <v>431</v>
      </c>
      <c r="K669" t="s">
        <v>65</v>
      </c>
      <c r="L669">
        <v>4</v>
      </c>
      <c r="N669" s="2">
        <v>0.1076388888888889</v>
      </c>
      <c r="O669" s="1"/>
      <c r="P669" s="1"/>
      <c r="Q669" s="1">
        <v>44901</v>
      </c>
      <c r="R669" s="1">
        <v>44929</v>
      </c>
      <c r="S669" s="1">
        <v>44935</v>
      </c>
      <c r="T669" s="1">
        <v>44869</v>
      </c>
      <c r="U669" s="1">
        <v>44907</v>
      </c>
      <c r="V669" s="1">
        <v>44907</v>
      </c>
      <c r="W669" s="1" t="str">
        <f t="shared" si="60"/>
        <v>novembre</v>
      </c>
      <c r="X669" s="1" t="str">
        <f t="shared" si="61"/>
        <v>décembre</v>
      </c>
      <c r="Y669" s="1" t="str">
        <f t="shared" si="62"/>
        <v>2022</v>
      </c>
      <c r="Z669" s="1" t="str">
        <f t="shared" si="63"/>
        <v>2022</v>
      </c>
      <c r="AA669" t="str" cm="1">
        <f t="array" ref="AA669">_xlfn.IFS(COUNTIF(Feuil2!A$1:A$30,C669)&gt;0,Feuil2!$A$1,COUNTIF(Feuil2!B$1:B$30,C669)&gt;0,Feuil2!$B$1,COUNTIF(Feuil2!C$1:C$30,C669)&gt;0,Feuil2!$C$1,COUNTIF(Feuil2!D$1:D$30,C669)&gt;0,Feuil2!$D$1,COUNTIF(Feuil2!E$1:E$30,C669)&gt;0,Feuil2!$E$1)</f>
        <v>COTY</v>
      </c>
      <c r="AB669" t="str">
        <f t="shared" si="64"/>
        <v>COTY</v>
      </c>
      <c r="AC669" s="2">
        <f t="shared" si="65"/>
        <v>0.15069444444444444</v>
      </c>
    </row>
    <row r="670" spans="1:29" x14ac:dyDescent="0.2">
      <c r="A670" s="1">
        <v>44862</v>
      </c>
      <c r="B670">
        <v>47108</v>
      </c>
      <c r="C670" t="s">
        <v>442</v>
      </c>
      <c r="E670" t="s">
        <v>1177</v>
      </c>
      <c r="F670" t="s">
        <v>129</v>
      </c>
      <c r="H670" t="s">
        <v>26</v>
      </c>
      <c r="I670" t="s">
        <v>153</v>
      </c>
      <c r="J670" t="s">
        <v>431</v>
      </c>
      <c r="K670" t="s">
        <v>65</v>
      </c>
      <c r="L670">
        <v>5</v>
      </c>
      <c r="N670" s="2">
        <v>0.3125</v>
      </c>
      <c r="O670" s="1">
        <v>44860</v>
      </c>
      <c r="P670" s="1">
        <v>44868</v>
      </c>
      <c r="Q670" s="1">
        <v>44904</v>
      </c>
      <c r="R670" s="1">
        <v>44956</v>
      </c>
      <c r="S670" s="1">
        <v>44986</v>
      </c>
      <c r="T670" s="1">
        <v>44867</v>
      </c>
      <c r="U670" s="1">
        <v>44907</v>
      </c>
      <c r="V670" s="1">
        <v>44908</v>
      </c>
      <c r="W670" s="1" t="str">
        <f t="shared" si="60"/>
        <v>octobre</v>
      </c>
      <c r="X670" s="1" t="str">
        <f t="shared" si="61"/>
        <v>décembre</v>
      </c>
      <c r="Y670" s="1" t="str">
        <f t="shared" si="62"/>
        <v>2022</v>
      </c>
      <c r="Z670" s="1" t="str">
        <f t="shared" si="63"/>
        <v>2022</v>
      </c>
      <c r="AA670" t="str" cm="1">
        <f t="array" ref="AA670">_xlfn.IFS(COUNTIF(Feuil2!A$1:A$30,C670)&gt;0,Feuil2!$A$1,COUNTIF(Feuil2!B$1:B$30,C670)&gt;0,Feuil2!$B$1,COUNTIF(Feuil2!C$1:C$30,C670)&gt;0,Feuil2!$C$1,COUNTIF(Feuil2!D$1:D$30,C670)&gt;0,Feuil2!$D$1,COUNTIF(Feuil2!E$1:E$30,C670)&gt;0,Feuil2!$E$1)</f>
        <v>COTY</v>
      </c>
      <c r="AB670" t="str">
        <f t="shared" si="64"/>
        <v>COTY</v>
      </c>
      <c r="AC670" s="2">
        <f t="shared" si="65"/>
        <v>0.4375</v>
      </c>
    </row>
    <row r="671" spans="1:29" x14ac:dyDescent="0.2">
      <c r="A671" s="1">
        <v>44881</v>
      </c>
      <c r="B671">
        <v>47232</v>
      </c>
      <c r="C671" t="s">
        <v>459</v>
      </c>
      <c r="D671" t="s">
        <v>460</v>
      </c>
      <c r="E671" t="s">
        <v>1177</v>
      </c>
      <c r="F671" t="s">
        <v>97</v>
      </c>
      <c r="H671" t="s">
        <v>26</v>
      </c>
      <c r="I671" t="s">
        <v>153</v>
      </c>
      <c r="J671" t="s">
        <v>431</v>
      </c>
      <c r="K671" t="s">
        <v>65</v>
      </c>
      <c r="L671">
        <v>1</v>
      </c>
      <c r="N671" s="2">
        <v>1.7361111111111112E-2</v>
      </c>
      <c r="O671" s="1">
        <v>44881</v>
      </c>
      <c r="P671" s="1">
        <v>44881</v>
      </c>
      <c r="Q671" s="1">
        <v>44928</v>
      </c>
      <c r="R671" s="1">
        <v>44956</v>
      </c>
      <c r="S671" s="1">
        <v>44977</v>
      </c>
      <c r="T671" s="1">
        <v>44881</v>
      </c>
      <c r="U671" s="1">
        <v>44911</v>
      </c>
      <c r="V671" s="1">
        <v>44911</v>
      </c>
      <c r="W671" s="1" t="str">
        <f t="shared" si="60"/>
        <v>novembre</v>
      </c>
      <c r="X671" s="1" t="str">
        <f t="shared" si="61"/>
        <v>décembre</v>
      </c>
      <c r="Y671" s="1" t="str">
        <f t="shared" si="62"/>
        <v>2022</v>
      </c>
      <c r="Z671" s="1" t="str">
        <f t="shared" si="63"/>
        <v>2022</v>
      </c>
      <c r="AA671" t="str" cm="1">
        <f t="array" ref="AA671">_xlfn.IFS(COUNTIF(Feuil2!A$1:A$30,C671)&gt;0,Feuil2!$A$1,COUNTIF(Feuil2!B$1:B$30,C671)&gt;0,Feuil2!$B$1,COUNTIF(Feuil2!C$1:C$30,C671)&gt;0,Feuil2!$C$1,COUNTIF(Feuil2!D$1:D$30,C671)&gt;0,Feuil2!$D$1,COUNTIF(Feuil2!E$1:E$30,C671)&gt;0,Feuil2!$E$1)</f>
        <v>COTY</v>
      </c>
      <c r="AB671" t="str">
        <f t="shared" si="64"/>
        <v>COTY</v>
      </c>
      <c r="AC671" s="2">
        <f t="shared" si="65"/>
        <v>2.4305555555555556E-2</v>
      </c>
    </row>
    <row r="672" spans="1:29" x14ac:dyDescent="0.2">
      <c r="A672" s="1">
        <v>44888</v>
      </c>
      <c r="B672">
        <v>47319</v>
      </c>
      <c r="C672" t="s">
        <v>160</v>
      </c>
      <c r="D672" t="s">
        <v>169</v>
      </c>
      <c r="E672" t="s">
        <v>1177</v>
      </c>
      <c r="F672" t="s">
        <v>97</v>
      </c>
      <c r="H672" t="s">
        <v>26</v>
      </c>
      <c r="I672" t="s">
        <v>153</v>
      </c>
      <c r="J672" t="s">
        <v>431</v>
      </c>
      <c r="K672" t="s">
        <v>65</v>
      </c>
      <c r="L672">
        <v>2</v>
      </c>
      <c r="N672" s="2">
        <v>3.4722222222222224E-2</v>
      </c>
      <c r="O672" s="1">
        <v>44888</v>
      </c>
      <c r="P672" s="1">
        <v>44894</v>
      </c>
      <c r="Q672" s="1">
        <v>44901</v>
      </c>
      <c r="R672" s="1">
        <v>44932</v>
      </c>
      <c r="S672" s="1">
        <v>44956</v>
      </c>
      <c r="T672" s="1"/>
      <c r="U672" s="1">
        <v>44911</v>
      </c>
      <c r="V672" s="1">
        <v>44911</v>
      </c>
      <c r="W672" s="1" t="str">
        <f t="shared" si="60"/>
        <v>novembre</v>
      </c>
      <c r="X672" s="1" t="str">
        <f t="shared" si="61"/>
        <v>décembre</v>
      </c>
      <c r="Y672" s="1" t="str">
        <f t="shared" si="62"/>
        <v>2022</v>
      </c>
      <c r="Z672" s="1" t="str">
        <f t="shared" si="63"/>
        <v>2022</v>
      </c>
      <c r="AA672" t="str" cm="1">
        <f t="array" ref="AA672">_xlfn.IFS(COUNTIF(Feuil2!A$1:A$30,C672)&gt;0,Feuil2!$A$1,COUNTIF(Feuil2!B$1:B$30,C672)&gt;0,Feuil2!$B$1,COUNTIF(Feuil2!C$1:C$30,C672)&gt;0,Feuil2!$C$1,COUNTIF(Feuil2!D$1:D$30,C672)&gt;0,Feuil2!$D$1,COUNTIF(Feuil2!E$1:E$30,C672)&gt;0,Feuil2!$E$1)</f>
        <v>COTY</v>
      </c>
      <c r="AB672" t="str">
        <f t="shared" si="64"/>
        <v>COTY</v>
      </c>
      <c r="AC672" s="2">
        <f t="shared" si="65"/>
        <v>4.8611111111111112E-2</v>
      </c>
    </row>
    <row r="673" spans="1:29" x14ac:dyDescent="0.2">
      <c r="A673" s="1">
        <v>44896</v>
      </c>
      <c r="B673">
        <v>47392</v>
      </c>
      <c r="C673" t="s">
        <v>160</v>
      </c>
      <c r="D673" t="s">
        <v>736</v>
      </c>
      <c r="E673" t="s">
        <v>85</v>
      </c>
      <c r="F673" t="s">
        <v>48</v>
      </c>
      <c r="H673" t="s">
        <v>26</v>
      </c>
      <c r="I673" t="s">
        <v>153</v>
      </c>
      <c r="J673" t="s">
        <v>431</v>
      </c>
      <c r="K673" t="s">
        <v>65</v>
      </c>
      <c r="L673">
        <v>5</v>
      </c>
      <c r="N673" s="2">
        <v>0.15277777777777776</v>
      </c>
      <c r="O673" s="1"/>
      <c r="P673" s="1"/>
      <c r="Q673" s="1">
        <v>44904</v>
      </c>
      <c r="R673" s="1">
        <v>44935</v>
      </c>
      <c r="S673" s="1">
        <v>44942</v>
      </c>
      <c r="T673" s="1"/>
      <c r="U673" s="1">
        <v>44922</v>
      </c>
      <c r="V673" s="1">
        <v>44922</v>
      </c>
      <c r="W673" s="1" t="str">
        <f t="shared" si="60"/>
        <v>décembre</v>
      </c>
      <c r="X673" s="1" t="str">
        <f t="shared" si="61"/>
        <v>décembre</v>
      </c>
      <c r="Y673" s="1" t="str">
        <f t="shared" si="62"/>
        <v>2022</v>
      </c>
      <c r="Z673" s="1" t="str">
        <f t="shared" si="63"/>
        <v>2022</v>
      </c>
      <c r="AA673" t="str" cm="1">
        <f t="array" ref="AA673">_xlfn.IFS(COUNTIF(Feuil2!A$1:A$30,C673)&gt;0,Feuil2!$A$1,COUNTIF(Feuil2!B$1:B$30,C673)&gt;0,Feuil2!$B$1,COUNTIF(Feuil2!C$1:C$30,C673)&gt;0,Feuil2!$C$1,COUNTIF(Feuil2!D$1:D$30,C673)&gt;0,Feuil2!$D$1,COUNTIF(Feuil2!E$1:E$30,C673)&gt;0,Feuil2!$E$1)</f>
        <v>COTY</v>
      </c>
      <c r="AB673" t="str">
        <f t="shared" si="64"/>
        <v>COTY</v>
      </c>
      <c r="AC673" s="2">
        <f t="shared" si="65"/>
        <v>0.21388888888888885</v>
      </c>
    </row>
    <row r="674" spans="1:29" x14ac:dyDescent="0.2">
      <c r="A674" s="1">
        <v>44901</v>
      </c>
      <c r="B674">
        <v>47432</v>
      </c>
      <c r="C674" t="s">
        <v>160</v>
      </c>
      <c r="D674" t="s">
        <v>169</v>
      </c>
      <c r="E674" t="s">
        <v>85</v>
      </c>
      <c r="F674" t="s">
        <v>132</v>
      </c>
      <c r="H674" t="s">
        <v>26</v>
      </c>
      <c r="I674" t="s">
        <v>153</v>
      </c>
      <c r="J674" t="s">
        <v>431</v>
      </c>
      <c r="K674" t="s">
        <v>65</v>
      </c>
      <c r="L674">
        <v>3</v>
      </c>
      <c r="N674" s="2">
        <v>6.25E-2</v>
      </c>
      <c r="O674" s="1">
        <v>44901</v>
      </c>
      <c r="P674" s="1">
        <v>44907</v>
      </c>
      <c r="Q674" s="1">
        <v>44916</v>
      </c>
      <c r="R674" s="1">
        <v>44949</v>
      </c>
      <c r="S674" s="1">
        <v>44976</v>
      </c>
      <c r="T674" s="1"/>
      <c r="U674" s="1">
        <v>44914</v>
      </c>
      <c r="V674" s="1">
        <v>44914</v>
      </c>
      <c r="W674" s="1" t="str">
        <f t="shared" si="60"/>
        <v>décembre</v>
      </c>
      <c r="X674" s="1" t="str">
        <f t="shared" si="61"/>
        <v>décembre</v>
      </c>
      <c r="Y674" s="1" t="str">
        <f t="shared" si="62"/>
        <v>2022</v>
      </c>
      <c r="Z674" s="1" t="str">
        <f t="shared" si="63"/>
        <v>2022</v>
      </c>
      <c r="AA674" t="str" cm="1">
        <f t="array" ref="AA674">_xlfn.IFS(COUNTIF(Feuil2!A$1:A$30,C674)&gt;0,Feuil2!$A$1,COUNTIF(Feuil2!B$1:B$30,C674)&gt;0,Feuil2!$B$1,COUNTIF(Feuil2!C$1:C$30,C674)&gt;0,Feuil2!$C$1,COUNTIF(Feuil2!D$1:D$30,C674)&gt;0,Feuil2!$D$1,COUNTIF(Feuil2!E$1:E$30,C674)&gt;0,Feuil2!$E$1)</f>
        <v>COTY</v>
      </c>
      <c r="AB674" t="str">
        <f t="shared" si="64"/>
        <v>COTY</v>
      </c>
      <c r="AC674" s="2">
        <f t="shared" si="65"/>
        <v>8.7499999999999994E-2</v>
      </c>
    </row>
    <row r="675" spans="1:29" x14ac:dyDescent="0.2">
      <c r="A675" s="1">
        <v>44904</v>
      </c>
      <c r="B675">
        <v>47470</v>
      </c>
      <c r="C675" t="s">
        <v>160</v>
      </c>
      <c r="D675" t="s">
        <v>169</v>
      </c>
      <c r="E675" t="s">
        <v>74</v>
      </c>
      <c r="F675" t="s">
        <v>37</v>
      </c>
      <c r="H675" t="s">
        <v>26</v>
      </c>
      <c r="I675" t="s">
        <v>153</v>
      </c>
      <c r="J675" t="s">
        <v>431</v>
      </c>
      <c r="K675" t="s">
        <v>65</v>
      </c>
      <c r="L675">
        <v>4</v>
      </c>
      <c r="N675" s="2">
        <v>0.34375</v>
      </c>
      <c r="O675" s="1">
        <v>44904</v>
      </c>
      <c r="P675" s="1"/>
      <c r="Q675" s="1">
        <v>44916</v>
      </c>
      <c r="R675" s="1">
        <v>44947</v>
      </c>
      <c r="S675" s="1">
        <v>44956</v>
      </c>
      <c r="T675" s="1">
        <v>44907</v>
      </c>
      <c r="U675" s="1">
        <v>44922</v>
      </c>
      <c r="V675" s="1">
        <v>44922</v>
      </c>
      <c r="W675" s="1" t="str">
        <f t="shared" si="60"/>
        <v>décembre</v>
      </c>
      <c r="X675" s="1" t="str">
        <f t="shared" si="61"/>
        <v>décembre</v>
      </c>
      <c r="Y675" s="1" t="str">
        <f t="shared" si="62"/>
        <v>2022</v>
      </c>
      <c r="Z675" s="1" t="str">
        <f t="shared" si="63"/>
        <v>2022</v>
      </c>
      <c r="AA675" t="str" cm="1">
        <f t="array" ref="AA675">_xlfn.IFS(COUNTIF(Feuil2!A$1:A$30,C675)&gt;0,Feuil2!$A$1,COUNTIF(Feuil2!B$1:B$30,C675)&gt;0,Feuil2!$B$1,COUNTIF(Feuil2!C$1:C$30,C675)&gt;0,Feuil2!$C$1,COUNTIF(Feuil2!D$1:D$30,C675)&gt;0,Feuil2!$D$1,COUNTIF(Feuil2!E$1:E$30,C675)&gt;0,Feuil2!$E$1)</f>
        <v>COTY</v>
      </c>
      <c r="AB675" t="str">
        <f t="shared" si="64"/>
        <v>COTY</v>
      </c>
      <c r="AC675" s="2">
        <f t="shared" si="65"/>
        <v>0.48124999999999996</v>
      </c>
    </row>
    <row r="676" spans="1:29" x14ac:dyDescent="0.2">
      <c r="A676" s="1">
        <v>44889</v>
      </c>
      <c r="B676">
        <v>47324</v>
      </c>
      <c r="C676" t="s">
        <v>459</v>
      </c>
      <c r="D676" t="s">
        <v>263</v>
      </c>
      <c r="E676" t="s">
        <v>85</v>
      </c>
      <c r="F676" t="s">
        <v>102</v>
      </c>
      <c r="H676" t="s">
        <v>26</v>
      </c>
      <c r="I676" t="s">
        <v>153</v>
      </c>
      <c r="J676" t="s">
        <v>431</v>
      </c>
      <c r="K676" t="s">
        <v>65</v>
      </c>
      <c r="L676">
        <v>5</v>
      </c>
      <c r="N676" s="2">
        <v>0.20833333333333334</v>
      </c>
      <c r="O676" s="1">
        <v>44889</v>
      </c>
      <c r="P676" s="1"/>
      <c r="Q676" s="1">
        <v>44921</v>
      </c>
      <c r="R676" s="1">
        <v>44949</v>
      </c>
      <c r="S676" s="1">
        <v>44956</v>
      </c>
      <c r="T676" s="1">
        <v>44890</v>
      </c>
      <c r="U676" s="1">
        <v>44916</v>
      </c>
      <c r="V676" s="1">
        <v>44916</v>
      </c>
      <c r="W676" s="1" t="str">
        <f t="shared" si="60"/>
        <v>novembre</v>
      </c>
      <c r="X676" s="1" t="str">
        <f t="shared" si="61"/>
        <v>décembre</v>
      </c>
      <c r="Y676" s="1" t="str">
        <f t="shared" si="62"/>
        <v>2022</v>
      </c>
      <c r="Z676" s="1" t="str">
        <f t="shared" si="63"/>
        <v>2022</v>
      </c>
      <c r="AA676" t="str" cm="1">
        <f t="array" ref="AA676">_xlfn.IFS(COUNTIF(Feuil2!A$1:A$30,C676)&gt;0,Feuil2!$A$1,COUNTIF(Feuil2!B$1:B$30,C676)&gt;0,Feuil2!$B$1,COUNTIF(Feuil2!C$1:C$30,C676)&gt;0,Feuil2!$C$1,COUNTIF(Feuil2!D$1:D$30,C676)&gt;0,Feuil2!$D$1,COUNTIF(Feuil2!E$1:E$30,C676)&gt;0,Feuil2!$E$1)</f>
        <v>COTY</v>
      </c>
      <c r="AB676" t="str">
        <f t="shared" si="64"/>
        <v>COTY</v>
      </c>
      <c r="AC676" s="2">
        <f t="shared" si="65"/>
        <v>0.29166666666666669</v>
      </c>
    </row>
    <row r="677" spans="1:29" x14ac:dyDescent="0.2">
      <c r="A677" s="1">
        <v>44914</v>
      </c>
      <c r="B677">
        <v>47591</v>
      </c>
      <c r="C677" t="s">
        <v>160</v>
      </c>
      <c r="D677" t="s">
        <v>169</v>
      </c>
      <c r="E677" t="s">
        <v>113</v>
      </c>
      <c r="F677" t="s">
        <v>48</v>
      </c>
      <c r="H677" t="s">
        <v>26</v>
      </c>
      <c r="I677" t="s">
        <v>153</v>
      </c>
      <c r="J677" t="s">
        <v>431</v>
      </c>
      <c r="K677" t="s">
        <v>65</v>
      </c>
      <c r="L677">
        <v>3</v>
      </c>
      <c r="N677" s="2">
        <v>0.10416666666666667</v>
      </c>
      <c r="O677" s="1">
        <v>44905</v>
      </c>
      <c r="P677" s="1">
        <v>44918</v>
      </c>
      <c r="Q677" s="1">
        <v>44925</v>
      </c>
      <c r="R677" s="1">
        <v>44953</v>
      </c>
      <c r="S677" s="1">
        <v>44963</v>
      </c>
      <c r="T677" s="1">
        <v>44914</v>
      </c>
      <c r="U677" s="1">
        <v>44932</v>
      </c>
      <c r="V677" s="1">
        <v>44932</v>
      </c>
      <c r="W677" s="1" t="str">
        <f t="shared" si="60"/>
        <v>décembre</v>
      </c>
      <c r="X677" s="1" t="str">
        <f t="shared" si="61"/>
        <v>janvier</v>
      </c>
      <c r="Y677" s="1" t="str">
        <f t="shared" si="62"/>
        <v>2022</v>
      </c>
      <c r="Z677" s="1" t="str">
        <f t="shared" si="63"/>
        <v>2023</v>
      </c>
      <c r="AA677" t="str" cm="1">
        <f t="array" ref="AA677">_xlfn.IFS(COUNTIF(Feuil2!A$1:A$30,C677)&gt;0,Feuil2!$A$1,COUNTIF(Feuil2!B$1:B$30,C677)&gt;0,Feuil2!$B$1,COUNTIF(Feuil2!C$1:C$30,C677)&gt;0,Feuil2!$C$1,COUNTIF(Feuil2!D$1:D$30,C677)&gt;0,Feuil2!$D$1,COUNTIF(Feuil2!E$1:E$30,C677)&gt;0,Feuil2!$E$1)</f>
        <v>COTY</v>
      </c>
      <c r="AB677" t="str">
        <f t="shared" si="64"/>
        <v>COTY</v>
      </c>
      <c r="AC677" s="2">
        <f t="shared" si="65"/>
        <v>0.14583333333333334</v>
      </c>
    </row>
    <row r="678" spans="1:29" x14ac:dyDescent="0.2">
      <c r="A678" s="1">
        <v>44886</v>
      </c>
      <c r="B678">
        <v>47264</v>
      </c>
      <c r="C678" t="s">
        <v>160</v>
      </c>
      <c r="D678" t="s">
        <v>745</v>
      </c>
      <c r="E678" t="s">
        <v>24</v>
      </c>
      <c r="F678" t="s">
        <v>69</v>
      </c>
      <c r="G678" t="s">
        <v>371</v>
      </c>
      <c r="H678" t="s">
        <v>26</v>
      </c>
      <c r="I678" t="s">
        <v>153</v>
      </c>
      <c r="J678" t="s">
        <v>431</v>
      </c>
      <c r="K678" t="s">
        <v>65</v>
      </c>
      <c r="L678">
        <v>2</v>
      </c>
      <c r="N678" s="2">
        <v>4.1666666666666664E-2</v>
      </c>
      <c r="O678" s="1">
        <v>44886</v>
      </c>
      <c r="P678" s="1">
        <v>44886</v>
      </c>
      <c r="Q678" s="1"/>
      <c r="R678" s="1">
        <v>44893</v>
      </c>
      <c r="S678" s="1">
        <v>44896</v>
      </c>
      <c r="T678" s="1">
        <v>44886</v>
      </c>
      <c r="U678" s="1">
        <v>44931</v>
      </c>
      <c r="V678" s="1">
        <v>44931</v>
      </c>
      <c r="W678" s="1" t="str">
        <f t="shared" si="60"/>
        <v>novembre</v>
      </c>
      <c r="X678" s="1" t="str">
        <f t="shared" si="61"/>
        <v>janvier</v>
      </c>
      <c r="Y678" s="1" t="str">
        <f t="shared" si="62"/>
        <v>2022</v>
      </c>
      <c r="Z678" s="1" t="str">
        <f t="shared" si="63"/>
        <v>2023</v>
      </c>
      <c r="AA678" t="str" cm="1">
        <f t="array" ref="AA678">_xlfn.IFS(COUNTIF(Feuil2!A$1:A$30,C678)&gt;0,Feuil2!$A$1,COUNTIF(Feuil2!B$1:B$30,C678)&gt;0,Feuil2!$B$1,COUNTIF(Feuil2!C$1:C$30,C678)&gt;0,Feuil2!$C$1,COUNTIF(Feuil2!D$1:D$30,C678)&gt;0,Feuil2!$D$1,COUNTIF(Feuil2!E$1:E$30,C678)&gt;0,Feuil2!$E$1)</f>
        <v>COTY</v>
      </c>
      <c r="AB678" t="str">
        <f t="shared" si="64"/>
        <v>COTY</v>
      </c>
      <c r="AC678" s="2">
        <f t="shared" si="65"/>
        <v>5.8333333333333327E-2</v>
      </c>
    </row>
    <row r="679" spans="1:29" x14ac:dyDescent="0.2">
      <c r="A679" s="1">
        <v>44889</v>
      </c>
      <c r="B679">
        <v>47323</v>
      </c>
      <c r="C679" t="s">
        <v>160</v>
      </c>
      <c r="D679" t="s">
        <v>745</v>
      </c>
      <c r="E679" t="s">
        <v>24</v>
      </c>
      <c r="F679" t="s">
        <v>433</v>
      </c>
      <c r="G679" t="s">
        <v>371</v>
      </c>
      <c r="H679" t="s">
        <v>26</v>
      </c>
      <c r="I679" t="s">
        <v>153</v>
      </c>
      <c r="J679" t="s">
        <v>431</v>
      </c>
      <c r="K679" t="s">
        <v>65</v>
      </c>
      <c r="L679">
        <v>2</v>
      </c>
      <c r="N679" s="2">
        <v>4.1666666666666664E-2</v>
      </c>
      <c r="O679" s="1">
        <v>44889</v>
      </c>
      <c r="P679" s="1"/>
      <c r="Q679" s="1"/>
      <c r="R679" s="1">
        <v>44897</v>
      </c>
      <c r="S679" s="1">
        <v>44900</v>
      </c>
      <c r="T679" s="1"/>
      <c r="U679" s="1">
        <v>44923</v>
      </c>
      <c r="V679" s="1">
        <v>44923</v>
      </c>
      <c r="W679" s="1" t="str">
        <f t="shared" si="60"/>
        <v>novembre</v>
      </c>
      <c r="X679" s="1" t="str">
        <f t="shared" si="61"/>
        <v>décembre</v>
      </c>
      <c r="Y679" s="1" t="str">
        <f t="shared" si="62"/>
        <v>2022</v>
      </c>
      <c r="Z679" s="1" t="str">
        <f t="shared" si="63"/>
        <v>2022</v>
      </c>
      <c r="AA679" t="str" cm="1">
        <f t="array" ref="AA679">_xlfn.IFS(COUNTIF(Feuil2!A$1:A$30,C679)&gt;0,Feuil2!$A$1,COUNTIF(Feuil2!B$1:B$30,C679)&gt;0,Feuil2!$B$1,COUNTIF(Feuil2!C$1:C$30,C679)&gt;0,Feuil2!$C$1,COUNTIF(Feuil2!D$1:D$30,C679)&gt;0,Feuil2!$D$1,COUNTIF(Feuil2!E$1:E$30,C679)&gt;0,Feuil2!$E$1)</f>
        <v>COTY</v>
      </c>
      <c r="AB679" t="str">
        <f t="shared" si="64"/>
        <v>COTY</v>
      </c>
      <c r="AC679" s="2">
        <f t="shared" si="65"/>
        <v>5.8333333333333327E-2</v>
      </c>
    </row>
    <row r="680" spans="1:29" x14ac:dyDescent="0.2">
      <c r="A680" s="1">
        <v>44902</v>
      </c>
      <c r="B680">
        <v>47450</v>
      </c>
      <c r="C680" t="s">
        <v>160</v>
      </c>
      <c r="D680" t="s">
        <v>169</v>
      </c>
      <c r="E680" t="s">
        <v>83</v>
      </c>
      <c r="F680" t="s">
        <v>48</v>
      </c>
      <c r="H680" t="s">
        <v>26</v>
      </c>
      <c r="I680" t="s">
        <v>153</v>
      </c>
      <c r="J680" t="s">
        <v>158</v>
      </c>
      <c r="K680" t="s">
        <v>65</v>
      </c>
      <c r="L680">
        <v>6</v>
      </c>
      <c r="N680" s="2">
        <v>0.23611111111111113</v>
      </c>
      <c r="O680" s="1">
        <v>44902</v>
      </c>
      <c r="P680" s="1"/>
      <c r="Q680" s="1">
        <v>44918</v>
      </c>
      <c r="R680" s="1">
        <v>44949</v>
      </c>
      <c r="S680" s="1">
        <v>44957</v>
      </c>
      <c r="T680" s="1">
        <v>44907</v>
      </c>
      <c r="U680" s="1">
        <v>44932</v>
      </c>
      <c r="V680" s="1">
        <v>44932</v>
      </c>
      <c r="W680" s="1" t="str">
        <f t="shared" si="60"/>
        <v>décembre</v>
      </c>
      <c r="X680" s="1" t="str">
        <f t="shared" si="61"/>
        <v>janvier</v>
      </c>
      <c r="Y680" s="1" t="str">
        <f t="shared" si="62"/>
        <v>2022</v>
      </c>
      <c r="Z680" s="1" t="str">
        <f t="shared" si="63"/>
        <v>2023</v>
      </c>
      <c r="AA680" t="str" cm="1">
        <f t="array" ref="AA680">_xlfn.IFS(COUNTIF(Feuil2!A$1:A$30,C680)&gt;0,Feuil2!$A$1,COUNTIF(Feuil2!B$1:B$30,C680)&gt;0,Feuil2!$B$1,COUNTIF(Feuil2!C$1:C$30,C680)&gt;0,Feuil2!$C$1,COUNTIF(Feuil2!D$1:D$30,C680)&gt;0,Feuil2!$D$1,COUNTIF(Feuil2!E$1:E$30,C680)&gt;0,Feuil2!$E$1)</f>
        <v>COTY</v>
      </c>
      <c r="AB680" t="str">
        <f t="shared" si="64"/>
        <v>COTY</v>
      </c>
      <c r="AC680" s="2">
        <f t="shared" si="65"/>
        <v>0.33055555555555555</v>
      </c>
    </row>
    <row r="681" spans="1:29" x14ac:dyDescent="0.2">
      <c r="A681" s="1">
        <v>44902</v>
      </c>
      <c r="B681">
        <v>47459</v>
      </c>
      <c r="C681" t="s">
        <v>459</v>
      </c>
      <c r="D681" t="s">
        <v>746</v>
      </c>
      <c r="E681" t="s">
        <v>83</v>
      </c>
      <c r="F681" t="s">
        <v>48</v>
      </c>
      <c r="H681" t="s">
        <v>26</v>
      </c>
      <c r="I681" t="s">
        <v>153</v>
      </c>
      <c r="J681" t="s">
        <v>158</v>
      </c>
      <c r="K681" t="s">
        <v>65</v>
      </c>
      <c r="L681">
        <v>3</v>
      </c>
      <c r="N681" s="2">
        <v>0.35416666666666669</v>
      </c>
      <c r="O681" s="1">
        <v>44902</v>
      </c>
      <c r="P681" s="1"/>
      <c r="Q681" s="1">
        <v>44949</v>
      </c>
      <c r="R681" s="1">
        <v>44978</v>
      </c>
      <c r="S681" s="1">
        <v>44985</v>
      </c>
      <c r="T681" s="1">
        <v>44902</v>
      </c>
      <c r="U681" s="1">
        <v>44942</v>
      </c>
      <c r="V681" s="1">
        <v>44942</v>
      </c>
      <c r="W681" s="1" t="str">
        <f t="shared" si="60"/>
        <v>décembre</v>
      </c>
      <c r="X681" s="1" t="str">
        <f t="shared" si="61"/>
        <v>janvier</v>
      </c>
      <c r="Y681" s="1" t="str">
        <f t="shared" si="62"/>
        <v>2022</v>
      </c>
      <c r="Z681" s="1" t="str">
        <f t="shared" si="63"/>
        <v>2023</v>
      </c>
      <c r="AA681" t="str" cm="1">
        <f t="array" ref="AA681">_xlfn.IFS(COUNTIF(Feuil2!A$1:A$30,C681)&gt;0,Feuil2!$A$1,COUNTIF(Feuil2!B$1:B$30,C681)&gt;0,Feuil2!$B$1,COUNTIF(Feuil2!C$1:C$30,C681)&gt;0,Feuil2!$C$1,COUNTIF(Feuil2!D$1:D$30,C681)&gt;0,Feuil2!$D$1,COUNTIF(Feuil2!E$1:E$30,C681)&gt;0,Feuil2!$E$1)</f>
        <v>COTY</v>
      </c>
      <c r="AB681" t="str">
        <f t="shared" si="64"/>
        <v>COTY</v>
      </c>
      <c r="AC681" s="2">
        <f t="shared" si="65"/>
        <v>0.49583333333333335</v>
      </c>
    </row>
    <row r="682" spans="1:29" x14ac:dyDescent="0.2">
      <c r="A682" s="1">
        <v>44937</v>
      </c>
      <c r="B682">
        <v>47814</v>
      </c>
      <c r="C682" t="s">
        <v>485</v>
      </c>
      <c r="D682" t="s">
        <v>486</v>
      </c>
      <c r="E682" t="s">
        <v>1177</v>
      </c>
      <c r="F682" t="s">
        <v>97</v>
      </c>
      <c r="G682" t="s">
        <v>23</v>
      </c>
      <c r="H682" t="s">
        <v>26</v>
      </c>
      <c r="I682" t="s">
        <v>153</v>
      </c>
      <c r="J682" t="s">
        <v>158</v>
      </c>
      <c r="K682" t="s">
        <v>65</v>
      </c>
      <c r="L682">
        <v>1</v>
      </c>
      <c r="N682" s="2">
        <v>3.125E-2</v>
      </c>
      <c r="O682" s="1">
        <v>44572</v>
      </c>
      <c r="P682" s="1"/>
      <c r="Q682" s="1">
        <v>44942</v>
      </c>
      <c r="R682" s="1">
        <v>44967</v>
      </c>
      <c r="S682" s="1">
        <v>45005</v>
      </c>
      <c r="T682" s="1">
        <v>44953</v>
      </c>
      <c r="U682" s="1">
        <v>44953</v>
      </c>
      <c r="V682" s="1">
        <v>44953</v>
      </c>
      <c r="W682" s="1" t="str">
        <f t="shared" si="60"/>
        <v>janvier</v>
      </c>
      <c r="X682" s="1" t="str">
        <f t="shared" si="61"/>
        <v>janvier</v>
      </c>
      <c r="Y682" s="1" t="str">
        <f t="shared" si="62"/>
        <v>2023</v>
      </c>
      <c r="Z682" s="1" t="str">
        <f t="shared" si="63"/>
        <v>2023</v>
      </c>
      <c r="AA682" t="str" cm="1">
        <f t="array" ref="AA682">_xlfn.IFS(COUNTIF(Feuil2!A$1:A$30,C682)&gt;0,Feuil2!$A$1,COUNTIF(Feuil2!B$1:B$30,C682)&gt;0,Feuil2!$B$1,COUNTIF(Feuil2!C$1:C$30,C682)&gt;0,Feuil2!$C$1,COUNTIF(Feuil2!D$1:D$30,C682)&gt;0,Feuil2!$D$1,COUNTIF(Feuil2!E$1:E$30,C682)&gt;0,Feuil2!$E$1)</f>
        <v>COTY</v>
      </c>
      <c r="AB682" t="str">
        <f t="shared" si="64"/>
        <v>COTY</v>
      </c>
      <c r="AC682" s="2">
        <f t="shared" si="65"/>
        <v>4.3749999999999997E-2</v>
      </c>
    </row>
    <row r="683" spans="1:29" x14ac:dyDescent="0.2">
      <c r="A683" s="1">
        <v>44921</v>
      </c>
      <c r="B683">
        <v>47670</v>
      </c>
      <c r="C683" t="s">
        <v>442</v>
      </c>
      <c r="D683" t="s">
        <v>747</v>
      </c>
      <c r="E683" t="s">
        <v>85</v>
      </c>
      <c r="F683" t="s">
        <v>132</v>
      </c>
      <c r="H683" t="s">
        <v>26</v>
      </c>
      <c r="I683" t="s">
        <v>153</v>
      </c>
      <c r="J683" t="s">
        <v>158</v>
      </c>
      <c r="K683" t="s">
        <v>65</v>
      </c>
      <c r="L683">
        <v>2</v>
      </c>
      <c r="N683" s="2">
        <v>8.3333333333333329E-2</v>
      </c>
      <c r="O683" s="1">
        <v>44917</v>
      </c>
      <c r="P683" s="1"/>
      <c r="Q683" s="1">
        <v>44951</v>
      </c>
      <c r="R683" s="1">
        <v>44984</v>
      </c>
      <c r="S683" s="1">
        <v>44991</v>
      </c>
      <c r="T683" s="1">
        <v>44923</v>
      </c>
      <c r="U683" s="1">
        <v>44953</v>
      </c>
      <c r="V683" s="1">
        <v>44953</v>
      </c>
      <c r="W683" s="1" t="str">
        <f t="shared" si="60"/>
        <v>décembre</v>
      </c>
      <c r="X683" s="1" t="str">
        <f t="shared" si="61"/>
        <v>janvier</v>
      </c>
      <c r="Y683" s="1" t="str">
        <f t="shared" si="62"/>
        <v>2022</v>
      </c>
      <c r="Z683" s="1" t="str">
        <f t="shared" si="63"/>
        <v>2023</v>
      </c>
      <c r="AA683" t="str" cm="1">
        <f t="array" ref="AA683">_xlfn.IFS(COUNTIF(Feuil2!A$1:A$30,C683)&gt;0,Feuil2!$A$1,COUNTIF(Feuil2!B$1:B$30,C683)&gt;0,Feuil2!$B$1,COUNTIF(Feuil2!C$1:C$30,C683)&gt;0,Feuil2!$C$1,COUNTIF(Feuil2!D$1:D$30,C683)&gt;0,Feuil2!$D$1,COUNTIF(Feuil2!E$1:E$30,C683)&gt;0,Feuil2!$E$1)</f>
        <v>COTY</v>
      </c>
      <c r="AB683" t="str">
        <f t="shared" si="64"/>
        <v>COTY</v>
      </c>
      <c r="AC683" s="2">
        <f t="shared" si="65"/>
        <v>0.11666666666666665</v>
      </c>
    </row>
    <row r="684" spans="1:29" x14ac:dyDescent="0.2">
      <c r="A684" s="1">
        <v>44931</v>
      </c>
      <c r="B684">
        <v>47749</v>
      </c>
      <c r="C684" t="s">
        <v>459</v>
      </c>
      <c r="D684" t="s">
        <v>748</v>
      </c>
      <c r="E684" t="s">
        <v>225</v>
      </c>
      <c r="F684" t="s">
        <v>116</v>
      </c>
      <c r="H684" t="s">
        <v>38</v>
      </c>
      <c r="I684" t="s">
        <v>153</v>
      </c>
      <c r="J684" t="s">
        <v>60</v>
      </c>
      <c r="K684" t="s">
        <v>65</v>
      </c>
      <c r="L684">
        <v>6</v>
      </c>
      <c r="N684" s="2">
        <v>0.20833333333333334</v>
      </c>
      <c r="O684" s="1">
        <v>44931</v>
      </c>
      <c r="P684" s="1">
        <v>44937</v>
      </c>
      <c r="Q684" s="1">
        <v>44942</v>
      </c>
      <c r="R684" s="1">
        <v>44974</v>
      </c>
      <c r="S684" s="1">
        <v>44977</v>
      </c>
      <c r="T684" s="1">
        <v>44931</v>
      </c>
      <c r="U684" s="1">
        <v>44949</v>
      </c>
      <c r="V684" s="1">
        <v>44951</v>
      </c>
      <c r="W684" s="1" t="str">
        <f t="shared" si="60"/>
        <v>janvier</v>
      </c>
      <c r="X684" s="1" t="str">
        <f t="shared" si="61"/>
        <v>janvier</v>
      </c>
      <c r="Y684" s="1" t="str">
        <f t="shared" si="62"/>
        <v>2023</v>
      </c>
      <c r="Z684" s="1" t="str">
        <f t="shared" si="63"/>
        <v>2023</v>
      </c>
      <c r="AA684" t="str" cm="1">
        <f t="array" ref="AA684">_xlfn.IFS(COUNTIF(Feuil2!A$1:A$30,C684)&gt;0,Feuil2!$A$1,COUNTIF(Feuil2!B$1:B$30,C684)&gt;0,Feuil2!$B$1,COUNTIF(Feuil2!C$1:C$30,C684)&gt;0,Feuil2!$C$1,COUNTIF(Feuil2!D$1:D$30,C684)&gt;0,Feuil2!$D$1,COUNTIF(Feuil2!E$1:E$30,C684)&gt;0,Feuil2!$E$1)</f>
        <v>COTY</v>
      </c>
      <c r="AB684" t="str">
        <f t="shared" si="64"/>
        <v>COTY</v>
      </c>
      <c r="AC684" s="2">
        <f t="shared" si="65"/>
        <v>0.29166666666666669</v>
      </c>
    </row>
    <row r="685" spans="1:29" x14ac:dyDescent="0.2">
      <c r="A685" s="1">
        <v>44763</v>
      </c>
      <c r="B685">
        <v>46235</v>
      </c>
      <c r="C685" t="s">
        <v>482</v>
      </c>
      <c r="D685" t="s">
        <v>749</v>
      </c>
      <c r="E685" t="s">
        <v>85</v>
      </c>
      <c r="F685" t="s">
        <v>102</v>
      </c>
      <c r="H685" t="s">
        <v>26</v>
      </c>
      <c r="I685" t="s">
        <v>153</v>
      </c>
      <c r="J685" t="s">
        <v>431</v>
      </c>
      <c r="K685" t="s">
        <v>65</v>
      </c>
      <c r="L685">
        <v>5</v>
      </c>
      <c r="N685" s="2">
        <v>0.14583333333333334</v>
      </c>
      <c r="O685" s="1">
        <v>44763</v>
      </c>
      <c r="P685" s="1">
        <v>44767</v>
      </c>
      <c r="Q685" s="1">
        <v>44809</v>
      </c>
      <c r="R685" s="1">
        <v>44837</v>
      </c>
      <c r="S685" s="1">
        <v>44844</v>
      </c>
      <c r="T685" s="1">
        <v>44768</v>
      </c>
      <c r="U685" s="1">
        <v>44812</v>
      </c>
      <c r="V685" s="1">
        <v>44813</v>
      </c>
      <c r="W685" s="1" t="str">
        <f t="shared" si="60"/>
        <v>juillet</v>
      </c>
      <c r="X685" s="1" t="str">
        <f t="shared" si="61"/>
        <v>septembre</v>
      </c>
      <c r="Y685" s="1" t="str">
        <f t="shared" si="62"/>
        <v>2022</v>
      </c>
      <c r="Z685" s="1" t="str">
        <f t="shared" si="63"/>
        <v>2022</v>
      </c>
      <c r="AA685" t="str" cm="1">
        <f t="array" ref="AA685">_xlfn.IFS(COUNTIF(Feuil2!A$1:A$30,C685)&gt;0,Feuil2!$A$1,COUNTIF(Feuil2!B$1:B$30,C685)&gt;0,Feuil2!$B$1,COUNTIF(Feuil2!C$1:C$30,C685)&gt;0,Feuil2!$C$1,COUNTIF(Feuil2!D$1:D$30,C685)&gt;0,Feuil2!$D$1,COUNTIF(Feuil2!E$1:E$30,C685)&gt;0,Feuil2!$E$1)</f>
        <v>COTY</v>
      </c>
      <c r="AB685" t="str">
        <f t="shared" si="64"/>
        <v>COTY</v>
      </c>
      <c r="AC685" s="2">
        <f t="shared" si="65"/>
        <v>0.20416666666666666</v>
      </c>
    </row>
    <row r="686" spans="1:29" x14ac:dyDescent="0.2">
      <c r="A686" s="1">
        <v>44763</v>
      </c>
      <c r="B686">
        <v>46244</v>
      </c>
      <c r="C686" t="s">
        <v>160</v>
      </c>
      <c r="D686" t="s">
        <v>736</v>
      </c>
      <c r="E686" t="s">
        <v>113</v>
      </c>
      <c r="F686" t="s">
        <v>102</v>
      </c>
      <c r="H686" t="s">
        <v>26</v>
      </c>
      <c r="I686" t="s">
        <v>153</v>
      </c>
      <c r="J686" t="s">
        <v>431</v>
      </c>
      <c r="K686" t="s">
        <v>65</v>
      </c>
      <c r="L686">
        <v>1</v>
      </c>
      <c r="N686" s="2">
        <v>0.10416666666666667</v>
      </c>
      <c r="O686" s="1"/>
      <c r="P686" s="1">
        <v>44767</v>
      </c>
      <c r="Q686" s="1">
        <v>44802</v>
      </c>
      <c r="R686" s="1">
        <v>44832</v>
      </c>
      <c r="S686" s="1">
        <v>44837</v>
      </c>
      <c r="T686" s="1">
        <v>44771</v>
      </c>
      <c r="U686" s="1">
        <v>44811</v>
      </c>
      <c r="V686" s="1">
        <v>44812</v>
      </c>
      <c r="W686" s="1" t="str">
        <f t="shared" si="60"/>
        <v>juillet</v>
      </c>
      <c r="X686" s="1" t="str">
        <f t="shared" si="61"/>
        <v>septembre</v>
      </c>
      <c r="Y686" s="1" t="str">
        <f t="shared" si="62"/>
        <v>2022</v>
      </c>
      <c r="Z686" s="1" t="str">
        <f t="shared" si="63"/>
        <v>2022</v>
      </c>
      <c r="AA686" t="str" cm="1">
        <f t="array" ref="AA686">_xlfn.IFS(COUNTIF(Feuil2!A$1:A$30,C686)&gt;0,Feuil2!$A$1,COUNTIF(Feuil2!B$1:B$30,C686)&gt;0,Feuil2!$B$1,COUNTIF(Feuil2!C$1:C$30,C686)&gt;0,Feuil2!$C$1,COUNTIF(Feuil2!D$1:D$30,C686)&gt;0,Feuil2!$D$1,COUNTIF(Feuil2!E$1:E$30,C686)&gt;0,Feuil2!$E$1)</f>
        <v>COTY</v>
      </c>
      <c r="AB686" t="str">
        <f t="shared" si="64"/>
        <v>COTY</v>
      </c>
      <c r="AC686" s="2">
        <f t="shared" si="65"/>
        <v>0.14583333333333334</v>
      </c>
    </row>
    <row r="687" spans="1:29" x14ac:dyDescent="0.2">
      <c r="A687" s="1">
        <v>44881</v>
      </c>
      <c r="B687">
        <v>47227</v>
      </c>
      <c r="C687" t="s">
        <v>459</v>
      </c>
      <c r="D687" t="s">
        <v>460</v>
      </c>
      <c r="E687" t="s">
        <v>74</v>
      </c>
      <c r="F687" t="s">
        <v>37</v>
      </c>
      <c r="H687" t="s">
        <v>26</v>
      </c>
      <c r="I687" t="s">
        <v>153</v>
      </c>
      <c r="J687" t="s">
        <v>158</v>
      </c>
      <c r="K687" t="s">
        <v>65</v>
      </c>
      <c r="L687">
        <v>14</v>
      </c>
      <c r="N687" s="2">
        <v>0.60416666666666663</v>
      </c>
      <c r="O687" s="1">
        <v>44881</v>
      </c>
      <c r="P687" s="1">
        <v>44886</v>
      </c>
      <c r="Q687" s="1">
        <v>44928</v>
      </c>
      <c r="R687" s="1">
        <v>44956</v>
      </c>
      <c r="S687" s="1">
        <v>44977</v>
      </c>
      <c r="T687" s="1">
        <v>44895</v>
      </c>
      <c r="U687" s="1">
        <v>44949</v>
      </c>
      <c r="V687" s="1">
        <v>44949</v>
      </c>
      <c r="W687" s="1" t="str">
        <f t="shared" si="60"/>
        <v>novembre</v>
      </c>
      <c r="X687" s="1" t="str">
        <f t="shared" si="61"/>
        <v>janvier</v>
      </c>
      <c r="Y687" s="1" t="str">
        <f t="shared" si="62"/>
        <v>2022</v>
      </c>
      <c r="Z687" s="1" t="str">
        <f t="shared" si="63"/>
        <v>2023</v>
      </c>
      <c r="AA687" t="str" cm="1">
        <f t="array" ref="AA687">_xlfn.IFS(COUNTIF(Feuil2!A$1:A$30,C687)&gt;0,Feuil2!$A$1,COUNTIF(Feuil2!B$1:B$30,C687)&gt;0,Feuil2!$B$1,COUNTIF(Feuil2!C$1:C$30,C687)&gt;0,Feuil2!$C$1,COUNTIF(Feuil2!D$1:D$30,C687)&gt;0,Feuil2!$D$1,COUNTIF(Feuil2!E$1:E$30,C687)&gt;0,Feuil2!$E$1)</f>
        <v>COTY</v>
      </c>
      <c r="AB687" t="str">
        <f t="shared" si="64"/>
        <v>COTY</v>
      </c>
      <c r="AC687" s="2">
        <f t="shared" si="65"/>
        <v>0.84583333333333321</v>
      </c>
    </row>
    <row r="688" spans="1:29" x14ac:dyDescent="0.2">
      <c r="A688" s="1">
        <v>44902</v>
      </c>
      <c r="B688">
        <v>47456</v>
      </c>
      <c r="C688" t="s">
        <v>459</v>
      </c>
      <c r="D688" t="s">
        <v>746</v>
      </c>
      <c r="E688" t="s">
        <v>85</v>
      </c>
      <c r="F688" t="s">
        <v>48</v>
      </c>
      <c r="H688" t="s">
        <v>26</v>
      </c>
      <c r="I688" t="s">
        <v>153</v>
      </c>
      <c r="J688" t="s">
        <v>158</v>
      </c>
      <c r="K688" t="s">
        <v>65</v>
      </c>
      <c r="L688">
        <v>7</v>
      </c>
      <c r="N688" s="2">
        <v>0.27083333333333331</v>
      </c>
      <c r="O688" s="1">
        <v>44902</v>
      </c>
      <c r="P688" s="1"/>
      <c r="Q688" s="1">
        <v>44935</v>
      </c>
      <c r="R688" s="1">
        <v>44970</v>
      </c>
      <c r="S688" s="1">
        <v>44977</v>
      </c>
      <c r="T688" s="1">
        <v>44908</v>
      </c>
      <c r="U688" s="1">
        <v>44944</v>
      </c>
      <c r="V688" s="1">
        <v>44944</v>
      </c>
      <c r="W688" s="1" t="str">
        <f t="shared" si="60"/>
        <v>décembre</v>
      </c>
      <c r="X688" s="1" t="str">
        <f t="shared" si="61"/>
        <v>janvier</v>
      </c>
      <c r="Y688" s="1" t="str">
        <f t="shared" si="62"/>
        <v>2022</v>
      </c>
      <c r="Z688" s="1" t="str">
        <f t="shared" si="63"/>
        <v>2023</v>
      </c>
      <c r="AA688" t="str" cm="1">
        <f t="array" ref="AA688">_xlfn.IFS(COUNTIF(Feuil2!A$1:A$30,C688)&gt;0,Feuil2!$A$1,COUNTIF(Feuil2!B$1:B$30,C688)&gt;0,Feuil2!$B$1,COUNTIF(Feuil2!C$1:C$30,C688)&gt;0,Feuil2!$C$1,COUNTIF(Feuil2!D$1:D$30,C688)&gt;0,Feuil2!$D$1,COUNTIF(Feuil2!E$1:E$30,C688)&gt;0,Feuil2!$E$1)</f>
        <v>COTY</v>
      </c>
      <c r="AB688" t="str">
        <f t="shared" si="64"/>
        <v>COTY</v>
      </c>
      <c r="AC688" s="2">
        <f t="shared" si="65"/>
        <v>0.3791666666666666</v>
      </c>
    </row>
    <row r="689" spans="1:29" x14ac:dyDescent="0.2">
      <c r="A689" s="1">
        <v>44904</v>
      </c>
      <c r="B689">
        <v>47461</v>
      </c>
      <c r="C689" t="s">
        <v>459</v>
      </c>
      <c r="D689" t="s">
        <v>746</v>
      </c>
      <c r="E689" t="s">
        <v>113</v>
      </c>
      <c r="F689" t="s">
        <v>48</v>
      </c>
      <c r="H689" t="s">
        <v>26</v>
      </c>
      <c r="I689" t="s">
        <v>153</v>
      </c>
      <c r="J689" t="s">
        <v>158</v>
      </c>
      <c r="K689" t="s">
        <v>65</v>
      </c>
      <c r="L689">
        <v>4</v>
      </c>
      <c r="N689" s="2">
        <v>0.15277777777777776</v>
      </c>
      <c r="O689" s="1">
        <v>44911</v>
      </c>
      <c r="P689" s="1"/>
      <c r="Q689" s="1"/>
      <c r="R689" s="1"/>
      <c r="S689" s="1"/>
      <c r="T689" s="1">
        <v>44914</v>
      </c>
      <c r="U689" s="1">
        <v>44956</v>
      </c>
      <c r="V689" s="1">
        <v>44956</v>
      </c>
      <c r="W689" s="1" t="str">
        <f t="shared" si="60"/>
        <v>décembre</v>
      </c>
      <c r="X689" s="1" t="str">
        <f t="shared" si="61"/>
        <v>janvier</v>
      </c>
      <c r="Y689" s="1" t="str">
        <f t="shared" si="62"/>
        <v>2022</v>
      </c>
      <c r="Z689" s="1" t="str">
        <f t="shared" si="63"/>
        <v>2023</v>
      </c>
      <c r="AA689" t="str" cm="1">
        <f t="array" ref="AA689">_xlfn.IFS(COUNTIF(Feuil2!A$1:A$30,C689)&gt;0,Feuil2!$A$1,COUNTIF(Feuil2!B$1:B$30,C689)&gt;0,Feuil2!$B$1,COUNTIF(Feuil2!C$1:C$30,C689)&gt;0,Feuil2!$C$1,COUNTIF(Feuil2!D$1:D$30,C689)&gt;0,Feuil2!$D$1,COUNTIF(Feuil2!E$1:E$30,C689)&gt;0,Feuil2!$E$1)</f>
        <v>COTY</v>
      </c>
      <c r="AB689" t="str">
        <f t="shared" si="64"/>
        <v>COTY</v>
      </c>
      <c r="AC689" s="2">
        <f t="shared" si="65"/>
        <v>0.21388888888888885</v>
      </c>
    </row>
    <row r="690" spans="1:29" x14ac:dyDescent="0.2">
      <c r="A690" s="1">
        <v>44943</v>
      </c>
      <c r="B690">
        <v>48019</v>
      </c>
      <c r="C690" t="s">
        <v>160</v>
      </c>
      <c r="D690" t="s">
        <v>149</v>
      </c>
      <c r="E690" t="s">
        <v>170</v>
      </c>
      <c r="F690" t="s">
        <v>195</v>
      </c>
      <c r="H690" t="s">
        <v>38</v>
      </c>
      <c r="I690" t="s">
        <v>153</v>
      </c>
      <c r="J690" t="s">
        <v>475</v>
      </c>
      <c r="K690" t="s">
        <v>65</v>
      </c>
      <c r="L690">
        <v>3</v>
      </c>
      <c r="N690" s="2">
        <v>2.0833333333333332E-2</v>
      </c>
      <c r="O690" s="1">
        <v>44943</v>
      </c>
      <c r="P690" s="1">
        <v>44946</v>
      </c>
      <c r="Q690" s="1">
        <v>44956</v>
      </c>
      <c r="R690" s="1">
        <v>44959</v>
      </c>
      <c r="S690" s="1">
        <v>44963</v>
      </c>
      <c r="T690" s="1">
        <v>44946</v>
      </c>
      <c r="U690" s="1">
        <v>44956</v>
      </c>
      <c r="V690" s="1">
        <v>44957</v>
      </c>
      <c r="W690" s="1" t="str">
        <f t="shared" si="60"/>
        <v>janvier</v>
      </c>
      <c r="X690" s="1" t="str">
        <f t="shared" si="61"/>
        <v>janvier</v>
      </c>
      <c r="Y690" s="1" t="str">
        <f t="shared" si="62"/>
        <v>2023</v>
      </c>
      <c r="Z690" s="1" t="str">
        <f t="shared" si="63"/>
        <v>2023</v>
      </c>
      <c r="AA690" t="str" cm="1">
        <f t="array" ref="AA690">_xlfn.IFS(COUNTIF(Feuil2!A$1:A$30,C690)&gt;0,Feuil2!$A$1,COUNTIF(Feuil2!B$1:B$30,C690)&gt;0,Feuil2!$B$1,COUNTIF(Feuil2!C$1:C$30,C690)&gt;0,Feuil2!$C$1,COUNTIF(Feuil2!D$1:D$30,C690)&gt;0,Feuil2!$D$1,COUNTIF(Feuil2!E$1:E$30,C690)&gt;0,Feuil2!$E$1)</f>
        <v>COTY</v>
      </c>
      <c r="AB690" t="str">
        <f t="shared" si="64"/>
        <v>COTY</v>
      </c>
      <c r="AC690" s="2">
        <f t="shared" si="65"/>
        <v>2.9166666666666664E-2</v>
      </c>
    </row>
    <row r="691" spans="1:29" x14ac:dyDescent="0.2">
      <c r="A691" s="1">
        <v>44957</v>
      </c>
      <c r="B691">
        <v>48025</v>
      </c>
      <c r="C691" t="s">
        <v>459</v>
      </c>
      <c r="D691" t="s">
        <v>748</v>
      </c>
      <c r="E691" t="s">
        <v>170</v>
      </c>
      <c r="F691" t="s">
        <v>195</v>
      </c>
      <c r="H691" t="s">
        <v>38</v>
      </c>
      <c r="I691" t="s">
        <v>153</v>
      </c>
      <c r="J691" t="s">
        <v>475</v>
      </c>
      <c r="K691" t="s">
        <v>65</v>
      </c>
      <c r="L691">
        <v>3</v>
      </c>
      <c r="N691" s="2">
        <v>6.25E-2</v>
      </c>
      <c r="O691" s="1">
        <v>44957</v>
      </c>
      <c r="P691" s="1">
        <v>44957</v>
      </c>
      <c r="Q691" s="1">
        <v>44963</v>
      </c>
      <c r="R691" s="1">
        <v>44970</v>
      </c>
      <c r="S691" s="1">
        <v>44977</v>
      </c>
      <c r="T691" s="1">
        <v>44957</v>
      </c>
      <c r="U691" s="1">
        <v>44958</v>
      </c>
      <c r="V691" s="1">
        <v>44958</v>
      </c>
      <c r="W691" s="1" t="str">
        <f t="shared" si="60"/>
        <v>janvier</v>
      </c>
      <c r="X691" s="1" t="str">
        <f t="shared" si="61"/>
        <v>février</v>
      </c>
      <c r="Y691" s="1" t="str">
        <f t="shared" si="62"/>
        <v>2023</v>
      </c>
      <c r="Z691" s="1" t="str">
        <f t="shared" si="63"/>
        <v>2023</v>
      </c>
      <c r="AA691" t="str" cm="1">
        <f t="array" ref="AA691">_xlfn.IFS(COUNTIF(Feuil2!A$1:A$30,C691)&gt;0,Feuil2!$A$1,COUNTIF(Feuil2!B$1:B$30,C691)&gt;0,Feuil2!$B$1,COUNTIF(Feuil2!C$1:C$30,C691)&gt;0,Feuil2!$C$1,COUNTIF(Feuil2!D$1:D$30,C691)&gt;0,Feuil2!$D$1,COUNTIF(Feuil2!E$1:E$30,C691)&gt;0,Feuil2!$E$1)</f>
        <v>COTY</v>
      </c>
      <c r="AB691" t="str">
        <f t="shared" si="64"/>
        <v>COTY</v>
      </c>
      <c r="AC691" s="2">
        <f t="shared" si="65"/>
        <v>8.7499999999999994E-2</v>
      </c>
    </row>
    <row r="692" spans="1:29" x14ac:dyDescent="0.2">
      <c r="A692" s="1">
        <v>44963</v>
      </c>
      <c r="B692">
        <v>48097</v>
      </c>
      <c r="C692" t="s">
        <v>270</v>
      </c>
      <c r="D692" t="s">
        <v>748</v>
      </c>
      <c r="E692" t="s">
        <v>85</v>
      </c>
      <c r="F692" t="s">
        <v>415</v>
      </c>
      <c r="H692" t="s">
        <v>26</v>
      </c>
      <c r="I692" t="s">
        <v>153</v>
      </c>
      <c r="J692" t="s">
        <v>158</v>
      </c>
      <c r="K692" t="s">
        <v>65</v>
      </c>
      <c r="L692">
        <v>1</v>
      </c>
      <c r="N692" s="2">
        <v>6.25E-2</v>
      </c>
      <c r="O692" s="1">
        <v>44963</v>
      </c>
      <c r="P692" s="1">
        <v>44966</v>
      </c>
      <c r="Q692" s="1"/>
      <c r="R692" s="1"/>
      <c r="S692" s="1"/>
      <c r="T692" s="1">
        <v>44963</v>
      </c>
      <c r="U692" s="1">
        <v>44964</v>
      </c>
      <c r="V692" s="1">
        <v>44964</v>
      </c>
      <c r="W692" s="1" t="str">
        <f t="shared" si="60"/>
        <v>février</v>
      </c>
      <c r="X692" s="1" t="str">
        <f t="shared" si="61"/>
        <v>février</v>
      </c>
      <c r="Y692" s="1" t="str">
        <f t="shared" si="62"/>
        <v>2023</v>
      </c>
      <c r="Z692" s="1" t="str">
        <f t="shared" si="63"/>
        <v>2023</v>
      </c>
      <c r="AA692" t="str" cm="1">
        <f t="array" ref="AA692">_xlfn.IFS(COUNTIF(Feuil2!A$1:A$30,C692)&gt;0,Feuil2!$A$1,COUNTIF(Feuil2!B$1:B$30,C692)&gt;0,Feuil2!$B$1,COUNTIF(Feuil2!C$1:C$30,C692)&gt;0,Feuil2!$C$1,COUNTIF(Feuil2!D$1:D$30,C692)&gt;0,Feuil2!$D$1,COUNTIF(Feuil2!E$1:E$30,C692)&gt;0,Feuil2!$E$1)</f>
        <v>COTY</v>
      </c>
      <c r="AB692" t="str">
        <f t="shared" si="64"/>
        <v>COTY</v>
      </c>
      <c r="AC692" s="2">
        <f t="shared" si="65"/>
        <v>8.7499999999999994E-2</v>
      </c>
    </row>
    <row r="693" spans="1:29" x14ac:dyDescent="0.2">
      <c r="A693" s="1">
        <v>44949</v>
      </c>
      <c r="B693">
        <v>47946</v>
      </c>
      <c r="C693" t="s">
        <v>750</v>
      </c>
      <c r="D693" t="s">
        <v>751</v>
      </c>
      <c r="E693" t="s">
        <v>128</v>
      </c>
      <c r="F693" t="s">
        <v>129</v>
      </c>
      <c r="G693" t="s">
        <v>23</v>
      </c>
      <c r="H693" t="s">
        <v>26</v>
      </c>
      <c r="I693" t="s">
        <v>153</v>
      </c>
      <c r="J693" t="s">
        <v>163</v>
      </c>
      <c r="K693" t="s">
        <v>65</v>
      </c>
      <c r="L693">
        <v>2</v>
      </c>
      <c r="M693" t="s">
        <v>23</v>
      </c>
      <c r="N693" s="2">
        <v>0.14583333333333334</v>
      </c>
      <c r="O693" s="1">
        <v>44949</v>
      </c>
      <c r="P693" s="1">
        <v>44949</v>
      </c>
      <c r="Q693" s="1">
        <v>44958</v>
      </c>
      <c r="R693" s="1">
        <v>44993</v>
      </c>
      <c r="S693" s="1">
        <v>45019</v>
      </c>
      <c r="T693" s="1">
        <v>44949</v>
      </c>
      <c r="U693" s="1">
        <v>44963</v>
      </c>
      <c r="V693" s="1">
        <v>44963</v>
      </c>
      <c r="W693" s="1" t="str">
        <f t="shared" si="60"/>
        <v>janvier</v>
      </c>
      <c r="X693" s="1" t="str">
        <f t="shared" si="61"/>
        <v>février</v>
      </c>
      <c r="Y693" s="1" t="str">
        <f t="shared" si="62"/>
        <v>2023</v>
      </c>
      <c r="Z693" s="1" t="str">
        <f t="shared" si="63"/>
        <v>2023</v>
      </c>
      <c r="AA693" t="str" cm="1">
        <f t="array" ref="AA693">_xlfn.IFS(COUNTIF(Feuil2!A$1:A$30,C693)&gt;0,Feuil2!$A$1,COUNTIF(Feuil2!B$1:B$30,C693)&gt;0,Feuil2!$B$1,COUNTIF(Feuil2!C$1:C$30,C693)&gt;0,Feuil2!$C$1,COUNTIF(Feuil2!D$1:D$30,C693)&gt;0,Feuil2!$D$1,COUNTIF(Feuil2!E$1:E$30,C693)&gt;0,Feuil2!$E$1)</f>
        <v>COTY</v>
      </c>
      <c r="AB693" t="str">
        <f t="shared" si="64"/>
        <v>COTY</v>
      </c>
      <c r="AC693" s="2">
        <f t="shared" si="65"/>
        <v>0.20416666666666666</v>
      </c>
    </row>
    <row r="694" spans="1:29" x14ac:dyDescent="0.2">
      <c r="A694" s="1">
        <v>44937</v>
      </c>
      <c r="B694">
        <v>47816</v>
      </c>
      <c r="C694" t="s">
        <v>485</v>
      </c>
      <c r="D694" t="s">
        <v>486</v>
      </c>
      <c r="E694" t="s">
        <v>85</v>
      </c>
      <c r="F694" t="s">
        <v>48</v>
      </c>
      <c r="G694" t="s">
        <v>23</v>
      </c>
      <c r="H694" t="s">
        <v>26</v>
      </c>
      <c r="I694" t="s">
        <v>153</v>
      </c>
      <c r="J694" t="s">
        <v>158</v>
      </c>
      <c r="K694" t="s">
        <v>65</v>
      </c>
      <c r="L694">
        <v>2</v>
      </c>
      <c r="N694" s="2">
        <v>0.16666666666666666</v>
      </c>
      <c r="O694" s="1">
        <v>44938</v>
      </c>
      <c r="P694" s="1">
        <v>44943</v>
      </c>
      <c r="Q694" s="1">
        <v>44970</v>
      </c>
      <c r="R694" s="1">
        <v>44998</v>
      </c>
      <c r="S694" s="1">
        <v>45005</v>
      </c>
      <c r="T694" s="1">
        <v>44939</v>
      </c>
      <c r="U694" s="1">
        <v>44963</v>
      </c>
      <c r="V694" s="1">
        <v>44964</v>
      </c>
      <c r="W694" s="1" t="str">
        <f t="shared" si="60"/>
        <v>janvier</v>
      </c>
      <c r="X694" s="1" t="str">
        <f t="shared" si="61"/>
        <v>février</v>
      </c>
      <c r="Y694" s="1" t="str">
        <f t="shared" si="62"/>
        <v>2023</v>
      </c>
      <c r="Z694" s="1" t="str">
        <f t="shared" si="63"/>
        <v>2023</v>
      </c>
      <c r="AA694" t="str" cm="1">
        <f t="array" ref="AA694">_xlfn.IFS(COUNTIF(Feuil2!A$1:A$30,C694)&gt;0,Feuil2!$A$1,COUNTIF(Feuil2!B$1:B$30,C694)&gt;0,Feuil2!$B$1,COUNTIF(Feuil2!C$1:C$30,C694)&gt;0,Feuil2!$C$1,COUNTIF(Feuil2!D$1:D$30,C694)&gt;0,Feuil2!$D$1,COUNTIF(Feuil2!E$1:E$30,C694)&gt;0,Feuil2!$E$1)</f>
        <v>COTY</v>
      </c>
      <c r="AB694" t="str">
        <f t="shared" si="64"/>
        <v>COTY</v>
      </c>
      <c r="AC694" s="2">
        <f t="shared" si="65"/>
        <v>0.23333333333333331</v>
      </c>
    </row>
    <row r="695" spans="1:29" x14ac:dyDescent="0.2">
      <c r="A695" s="1">
        <v>44944</v>
      </c>
      <c r="B695">
        <v>47891</v>
      </c>
      <c r="C695" t="s">
        <v>485</v>
      </c>
      <c r="D695" t="s">
        <v>752</v>
      </c>
      <c r="E695" t="s">
        <v>1177</v>
      </c>
      <c r="F695" t="s">
        <v>433</v>
      </c>
      <c r="H695" t="s">
        <v>26</v>
      </c>
      <c r="I695" t="s">
        <v>153</v>
      </c>
      <c r="J695" t="s">
        <v>163</v>
      </c>
      <c r="K695" t="s">
        <v>78</v>
      </c>
      <c r="L695">
        <v>2</v>
      </c>
      <c r="N695" s="2">
        <v>0.125</v>
      </c>
      <c r="O695" s="1"/>
      <c r="P695" s="1">
        <v>44953</v>
      </c>
      <c r="Q695" s="1">
        <v>44984</v>
      </c>
      <c r="R695" s="1">
        <v>44991</v>
      </c>
      <c r="S695" s="1">
        <v>45011</v>
      </c>
      <c r="T695" s="1"/>
      <c r="U695" s="1"/>
      <c r="V695" s="1"/>
      <c r="W695" s="1" t="str">
        <f t="shared" si="60"/>
        <v>janvier</v>
      </c>
      <c r="X695" s="1" t="str">
        <f t="shared" si="61"/>
        <v/>
      </c>
      <c r="Y695" s="1" t="str">
        <f t="shared" si="62"/>
        <v>2023</v>
      </c>
      <c r="Z695" s="1" t="str">
        <f t="shared" si="63"/>
        <v/>
      </c>
      <c r="AA695" t="str" cm="1">
        <f t="array" ref="AA695">_xlfn.IFS(COUNTIF(Feuil2!A$1:A$30,C695)&gt;0,Feuil2!$A$1,COUNTIF(Feuil2!B$1:B$30,C695)&gt;0,Feuil2!$B$1,COUNTIF(Feuil2!C$1:C$30,C695)&gt;0,Feuil2!$C$1,COUNTIF(Feuil2!D$1:D$30,C695)&gt;0,Feuil2!$D$1,COUNTIF(Feuil2!E$1:E$30,C695)&gt;0,Feuil2!$E$1)</f>
        <v>COTY</v>
      </c>
      <c r="AB695" t="str">
        <f t="shared" si="64"/>
        <v>COTY</v>
      </c>
      <c r="AC695" s="2">
        <f t="shared" si="65"/>
        <v>0.17499999999999999</v>
      </c>
    </row>
    <row r="696" spans="1:29" x14ac:dyDescent="0.2">
      <c r="A696" s="1">
        <v>44931</v>
      </c>
      <c r="B696">
        <v>47752</v>
      </c>
      <c r="C696" t="s">
        <v>156</v>
      </c>
      <c r="D696" t="s">
        <v>753</v>
      </c>
      <c r="E696" t="s">
        <v>85</v>
      </c>
      <c r="F696" t="s">
        <v>48</v>
      </c>
      <c r="G696" t="s">
        <v>23</v>
      </c>
      <c r="H696" t="s">
        <v>26</v>
      </c>
      <c r="I696" t="s">
        <v>153</v>
      </c>
      <c r="J696" t="s">
        <v>158</v>
      </c>
      <c r="K696" t="s">
        <v>65</v>
      </c>
      <c r="L696">
        <v>6</v>
      </c>
      <c r="N696" s="2">
        <v>0.27083333333333331</v>
      </c>
      <c r="O696" s="1">
        <v>44930</v>
      </c>
      <c r="P696" s="1"/>
      <c r="Q696" s="1">
        <v>44951</v>
      </c>
      <c r="R696" s="1">
        <v>44984</v>
      </c>
      <c r="S696" s="1">
        <v>44991</v>
      </c>
      <c r="T696" s="1">
        <v>44932</v>
      </c>
      <c r="U696" s="1">
        <v>44965</v>
      </c>
      <c r="V696" s="1">
        <v>44965</v>
      </c>
      <c r="W696" s="1" t="str">
        <f t="shared" si="60"/>
        <v>janvier</v>
      </c>
      <c r="X696" s="1" t="str">
        <f t="shared" si="61"/>
        <v>février</v>
      </c>
      <c r="Y696" s="1" t="str">
        <f t="shared" si="62"/>
        <v>2023</v>
      </c>
      <c r="Z696" s="1" t="str">
        <f t="shared" si="63"/>
        <v>2023</v>
      </c>
      <c r="AA696" t="str" cm="1">
        <f t="array" ref="AA696">_xlfn.IFS(COUNTIF(Feuil2!A$1:A$30,C696)&gt;0,Feuil2!$A$1,COUNTIF(Feuil2!B$1:B$30,C696)&gt;0,Feuil2!$B$1,COUNTIF(Feuil2!C$1:C$30,C696)&gt;0,Feuil2!$C$1,COUNTIF(Feuil2!D$1:D$30,C696)&gt;0,Feuil2!$D$1,COUNTIF(Feuil2!E$1:E$30,C696)&gt;0,Feuil2!$E$1)</f>
        <v>COTY</v>
      </c>
      <c r="AB696" t="str">
        <f t="shared" si="64"/>
        <v>COTY</v>
      </c>
      <c r="AC696" s="2">
        <f t="shared" si="65"/>
        <v>0.3791666666666666</v>
      </c>
    </row>
    <row r="697" spans="1:29" x14ac:dyDescent="0.2">
      <c r="A697" s="1">
        <v>44960</v>
      </c>
      <c r="B697">
        <v>48070</v>
      </c>
      <c r="C697" t="s">
        <v>156</v>
      </c>
      <c r="D697" t="s">
        <v>159</v>
      </c>
      <c r="E697" t="s">
        <v>1177</v>
      </c>
      <c r="F697" t="s">
        <v>97</v>
      </c>
      <c r="H697" t="s">
        <v>26</v>
      </c>
      <c r="I697" t="s">
        <v>153</v>
      </c>
      <c r="J697" t="s">
        <v>158</v>
      </c>
      <c r="K697" t="s">
        <v>65</v>
      </c>
      <c r="L697">
        <v>1</v>
      </c>
      <c r="N697" s="2">
        <v>2.7777777777777776E-2</v>
      </c>
      <c r="O697" s="1">
        <v>44959</v>
      </c>
      <c r="P697" s="1"/>
      <c r="Q697" s="1">
        <v>44964</v>
      </c>
      <c r="R697" s="1">
        <v>44995</v>
      </c>
      <c r="S697" s="1">
        <v>45020</v>
      </c>
      <c r="T697" s="1">
        <v>44960</v>
      </c>
      <c r="U697" s="1">
        <v>44974</v>
      </c>
      <c r="V697" s="1">
        <v>44974</v>
      </c>
      <c r="W697" s="1" t="str">
        <f t="shared" si="60"/>
        <v>février</v>
      </c>
      <c r="X697" s="1" t="str">
        <f t="shared" si="61"/>
        <v>février</v>
      </c>
      <c r="Y697" s="1" t="str">
        <f t="shared" si="62"/>
        <v>2023</v>
      </c>
      <c r="Z697" s="1" t="str">
        <f t="shared" si="63"/>
        <v>2023</v>
      </c>
      <c r="AA697" t="str" cm="1">
        <f t="array" ref="AA697">_xlfn.IFS(COUNTIF(Feuil2!A$1:A$30,C697)&gt;0,Feuil2!$A$1,COUNTIF(Feuil2!B$1:B$30,C697)&gt;0,Feuil2!$B$1,COUNTIF(Feuil2!C$1:C$30,C697)&gt;0,Feuil2!$C$1,COUNTIF(Feuil2!D$1:D$30,C697)&gt;0,Feuil2!$D$1,COUNTIF(Feuil2!E$1:E$30,C697)&gt;0,Feuil2!$E$1)</f>
        <v>COTY</v>
      </c>
      <c r="AB697" t="str">
        <f t="shared" si="64"/>
        <v>COTY</v>
      </c>
      <c r="AC697" s="2">
        <f t="shared" si="65"/>
        <v>3.8888888888888883E-2</v>
      </c>
    </row>
    <row r="698" spans="1:29" x14ac:dyDescent="0.2">
      <c r="A698" s="1">
        <v>44946</v>
      </c>
      <c r="B698">
        <v>47968</v>
      </c>
      <c r="C698" t="s">
        <v>487</v>
      </c>
      <c r="D698" t="s">
        <v>488</v>
      </c>
      <c r="E698" t="s">
        <v>85</v>
      </c>
      <c r="F698" t="s">
        <v>48</v>
      </c>
      <c r="H698" t="s">
        <v>26</v>
      </c>
      <c r="I698" t="s">
        <v>153</v>
      </c>
      <c r="J698" t="s">
        <v>158</v>
      </c>
      <c r="K698" t="s">
        <v>65</v>
      </c>
      <c r="L698">
        <v>6</v>
      </c>
      <c r="N698" s="2">
        <v>0.28125</v>
      </c>
      <c r="O698" s="1">
        <v>44946</v>
      </c>
      <c r="P698" s="1">
        <v>44951</v>
      </c>
      <c r="Q698" s="1">
        <v>44970</v>
      </c>
      <c r="R698" s="1">
        <v>44998</v>
      </c>
      <c r="S698" s="1">
        <v>45005</v>
      </c>
      <c r="T698" s="1">
        <v>44949</v>
      </c>
      <c r="U698" s="1">
        <v>44972</v>
      </c>
      <c r="V698" s="1">
        <v>44973</v>
      </c>
      <c r="W698" s="1" t="str">
        <f t="shared" si="60"/>
        <v>janvier</v>
      </c>
      <c r="X698" s="1" t="str">
        <f t="shared" si="61"/>
        <v>février</v>
      </c>
      <c r="Y698" s="1" t="str">
        <f t="shared" si="62"/>
        <v>2023</v>
      </c>
      <c r="Z698" s="1" t="str">
        <f t="shared" si="63"/>
        <v>2023</v>
      </c>
      <c r="AA698" t="str" cm="1">
        <f t="array" ref="AA698">_xlfn.IFS(COUNTIF(Feuil2!A$1:A$30,C698)&gt;0,Feuil2!$A$1,COUNTIF(Feuil2!B$1:B$30,C698)&gt;0,Feuil2!$B$1,COUNTIF(Feuil2!C$1:C$30,C698)&gt;0,Feuil2!$C$1,COUNTIF(Feuil2!D$1:D$30,C698)&gt;0,Feuil2!$D$1,COUNTIF(Feuil2!E$1:E$30,C698)&gt;0,Feuil2!$E$1)</f>
        <v>COTY</v>
      </c>
      <c r="AB698" t="str">
        <f t="shared" si="64"/>
        <v>COTY</v>
      </c>
      <c r="AC698" s="2">
        <f t="shared" si="65"/>
        <v>0.39374999999999999</v>
      </c>
    </row>
    <row r="699" spans="1:29" x14ac:dyDescent="0.2">
      <c r="A699" s="1">
        <v>44937</v>
      </c>
      <c r="B699">
        <v>47817</v>
      </c>
      <c r="C699" t="s">
        <v>485</v>
      </c>
      <c r="D699" t="s">
        <v>486</v>
      </c>
      <c r="E699" t="s">
        <v>113</v>
      </c>
      <c r="F699" t="s">
        <v>48</v>
      </c>
      <c r="G699" t="s">
        <v>23</v>
      </c>
      <c r="H699" t="s">
        <v>26</v>
      </c>
      <c r="I699" t="s">
        <v>153</v>
      </c>
      <c r="J699" t="s">
        <v>158</v>
      </c>
      <c r="K699" t="s">
        <v>65</v>
      </c>
      <c r="L699">
        <v>3</v>
      </c>
      <c r="N699" s="2">
        <v>0.14583333333333334</v>
      </c>
      <c r="O699" s="1"/>
      <c r="P699" s="1"/>
      <c r="Q699" s="1">
        <v>44977</v>
      </c>
      <c r="R699" s="1">
        <v>45009</v>
      </c>
      <c r="S699" s="1">
        <v>45019</v>
      </c>
      <c r="T699" s="1">
        <v>44945</v>
      </c>
      <c r="U699" s="1">
        <v>44977</v>
      </c>
      <c r="V699" s="1">
        <v>44978</v>
      </c>
      <c r="W699" s="1" t="str">
        <f t="shared" si="60"/>
        <v>janvier</v>
      </c>
      <c r="X699" s="1" t="str">
        <f t="shared" si="61"/>
        <v>février</v>
      </c>
      <c r="Y699" s="1" t="str">
        <f t="shared" si="62"/>
        <v>2023</v>
      </c>
      <c r="Z699" s="1" t="str">
        <f t="shared" si="63"/>
        <v>2023</v>
      </c>
      <c r="AA699" t="str" cm="1">
        <f t="array" ref="AA699">_xlfn.IFS(COUNTIF(Feuil2!A$1:A$30,C699)&gt;0,Feuil2!$A$1,COUNTIF(Feuil2!B$1:B$30,C699)&gt;0,Feuil2!$B$1,COUNTIF(Feuil2!C$1:C$30,C699)&gt;0,Feuil2!$C$1,COUNTIF(Feuil2!D$1:D$30,C699)&gt;0,Feuil2!$D$1,COUNTIF(Feuil2!E$1:E$30,C699)&gt;0,Feuil2!$E$1)</f>
        <v>COTY</v>
      </c>
      <c r="AB699" t="str">
        <f t="shared" si="64"/>
        <v>COTY</v>
      </c>
      <c r="AC699" s="2">
        <f t="shared" si="65"/>
        <v>0.20416666666666666</v>
      </c>
    </row>
    <row r="700" spans="1:29" x14ac:dyDescent="0.2">
      <c r="A700" s="1">
        <v>44949</v>
      </c>
      <c r="B700">
        <v>47964</v>
      </c>
      <c r="C700" t="s">
        <v>160</v>
      </c>
      <c r="D700" t="s">
        <v>754</v>
      </c>
      <c r="E700" t="s">
        <v>24</v>
      </c>
      <c r="F700" t="s">
        <v>69</v>
      </c>
      <c r="H700" t="s">
        <v>26</v>
      </c>
      <c r="I700" t="s">
        <v>153</v>
      </c>
      <c r="J700" t="s">
        <v>158</v>
      </c>
      <c r="K700" t="s">
        <v>65</v>
      </c>
      <c r="L700">
        <v>4</v>
      </c>
      <c r="N700" s="2">
        <v>0.1111111111111111</v>
      </c>
      <c r="O700" s="1">
        <v>44949</v>
      </c>
      <c r="P700" s="1">
        <v>44957</v>
      </c>
      <c r="Q700" s="1"/>
      <c r="R700" s="1"/>
      <c r="S700" s="1"/>
      <c r="T700" s="1">
        <v>44950</v>
      </c>
      <c r="U700" s="1">
        <v>44973</v>
      </c>
      <c r="V700" s="1">
        <v>44973</v>
      </c>
      <c r="W700" s="1" t="str">
        <f t="shared" si="60"/>
        <v>janvier</v>
      </c>
      <c r="X700" s="1" t="str">
        <f t="shared" si="61"/>
        <v>février</v>
      </c>
      <c r="Y700" s="1" t="str">
        <f t="shared" si="62"/>
        <v>2023</v>
      </c>
      <c r="Z700" s="1" t="str">
        <f t="shared" si="63"/>
        <v>2023</v>
      </c>
      <c r="AA700" t="str" cm="1">
        <f t="array" ref="AA700">_xlfn.IFS(COUNTIF(Feuil2!A$1:A$30,C700)&gt;0,Feuil2!$A$1,COUNTIF(Feuil2!B$1:B$30,C700)&gt;0,Feuil2!$B$1,COUNTIF(Feuil2!C$1:C$30,C700)&gt;0,Feuil2!$C$1,COUNTIF(Feuil2!D$1:D$30,C700)&gt;0,Feuil2!$D$1,COUNTIF(Feuil2!E$1:E$30,C700)&gt;0,Feuil2!$E$1)</f>
        <v>COTY</v>
      </c>
      <c r="AB700" t="str">
        <f t="shared" si="64"/>
        <v>COTY</v>
      </c>
      <c r="AC700" s="2">
        <f t="shared" si="65"/>
        <v>0.15555555555555553</v>
      </c>
    </row>
    <row r="701" spans="1:29" x14ac:dyDescent="0.2">
      <c r="A701" s="1">
        <v>44937</v>
      </c>
      <c r="B701">
        <v>47825</v>
      </c>
      <c r="C701" t="s">
        <v>485</v>
      </c>
      <c r="D701" t="s">
        <v>486</v>
      </c>
      <c r="E701" t="s">
        <v>83</v>
      </c>
      <c r="F701" t="s">
        <v>48</v>
      </c>
      <c r="G701" t="s">
        <v>23</v>
      </c>
      <c r="H701" t="s">
        <v>26</v>
      </c>
      <c r="I701" t="s">
        <v>153</v>
      </c>
      <c r="J701" t="s">
        <v>158</v>
      </c>
      <c r="K701" t="s">
        <v>65</v>
      </c>
      <c r="L701">
        <v>2</v>
      </c>
      <c r="N701" s="2">
        <v>0.27083333333333331</v>
      </c>
      <c r="O701" s="1"/>
      <c r="P701" s="1"/>
      <c r="Q701" s="1">
        <v>44979</v>
      </c>
      <c r="R701" s="1">
        <v>45012</v>
      </c>
      <c r="S701" s="1">
        <v>45020</v>
      </c>
      <c r="T701" s="1">
        <v>44949</v>
      </c>
      <c r="U701" s="1">
        <v>44985</v>
      </c>
      <c r="V701" s="1">
        <v>44985</v>
      </c>
      <c r="W701" s="1" t="str">
        <f t="shared" si="60"/>
        <v>janvier</v>
      </c>
      <c r="X701" s="1" t="str">
        <f t="shared" si="61"/>
        <v>février</v>
      </c>
      <c r="Y701" s="1" t="str">
        <f t="shared" si="62"/>
        <v>2023</v>
      </c>
      <c r="Z701" s="1" t="str">
        <f t="shared" si="63"/>
        <v>2023</v>
      </c>
      <c r="AA701" t="str" cm="1">
        <f t="array" ref="AA701">_xlfn.IFS(COUNTIF(Feuil2!A$1:A$30,C701)&gt;0,Feuil2!$A$1,COUNTIF(Feuil2!B$1:B$30,C701)&gt;0,Feuil2!$B$1,COUNTIF(Feuil2!C$1:C$30,C701)&gt;0,Feuil2!$C$1,COUNTIF(Feuil2!D$1:D$30,C701)&gt;0,Feuil2!$D$1,COUNTIF(Feuil2!E$1:E$30,C701)&gt;0,Feuil2!$E$1)</f>
        <v>COTY</v>
      </c>
      <c r="AB701" t="str">
        <f t="shared" si="64"/>
        <v>COTY</v>
      </c>
      <c r="AC701" s="2">
        <f t="shared" si="65"/>
        <v>0.3791666666666666</v>
      </c>
    </row>
    <row r="702" spans="1:29" x14ac:dyDescent="0.2">
      <c r="A702" s="1">
        <v>44957</v>
      </c>
      <c r="B702">
        <v>48030</v>
      </c>
      <c r="C702" t="s">
        <v>487</v>
      </c>
      <c r="D702" t="s">
        <v>488</v>
      </c>
      <c r="E702" t="s">
        <v>74</v>
      </c>
      <c r="F702" t="s">
        <v>48</v>
      </c>
      <c r="H702" t="s">
        <v>26</v>
      </c>
      <c r="I702" t="s">
        <v>153</v>
      </c>
      <c r="J702" t="s">
        <v>158</v>
      </c>
      <c r="K702" t="s">
        <v>65</v>
      </c>
      <c r="L702">
        <v>4</v>
      </c>
      <c r="N702" s="2">
        <v>0.35416666666666669</v>
      </c>
      <c r="O702" s="1">
        <v>44957</v>
      </c>
      <c r="P702" s="1">
        <v>44960</v>
      </c>
      <c r="Q702" s="1">
        <v>44984</v>
      </c>
      <c r="R702" s="1">
        <v>45012</v>
      </c>
      <c r="S702" s="1">
        <v>45019</v>
      </c>
      <c r="T702" s="1">
        <v>44958</v>
      </c>
      <c r="U702" s="1">
        <v>44985</v>
      </c>
      <c r="V702" s="1">
        <v>44985</v>
      </c>
      <c r="W702" s="1" t="str">
        <f t="shared" si="60"/>
        <v>janvier</v>
      </c>
      <c r="X702" s="1" t="str">
        <f t="shared" si="61"/>
        <v>février</v>
      </c>
      <c r="Y702" s="1" t="str">
        <f t="shared" si="62"/>
        <v>2023</v>
      </c>
      <c r="Z702" s="1" t="str">
        <f t="shared" si="63"/>
        <v>2023</v>
      </c>
      <c r="AA702" t="str" cm="1">
        <f t="array" ref="AA702">_xlfn.IFS(COUNTIF(Feuil2!A$1:A$30,C702)&gt;0,Feuil2!$A$1,COUNTIF(Feuil2!B$1:B$30,C702)&gt;0,Feuil2!$B$1,COUNTIF(Feuil2!C$1:C$30,C702)&gt;0,Feuil2!$C$1,COUNTIF(Feuil2!D$1:D$30,C702)&gt;0,Feuil2!$D$1,COUNTIF(Feuil2!E$1:E$30,C702)&gt;0,Feuil2!$E$1)</f>
        <v>COTY</v>
      </c>
      <c r="AB702" t="str">
        <f t="shared" si="64"/>
        <v>COTY</v>
      </c>
      <c r="AC702" s="2">
        <f t="shared" si="65"/>
        <v>0.49583333333333335</v>
      </c>
    </row>
    <row r="703" spans="1:29" x14ac:dyDescent="0.2">
      <c r="A703" s="1">
        <v>44981</v>
      </c>
      <c r="B703">
        <v>48287</v>
      </c>
      <c r="C703" t="s">
        <v>160</v>
      </c>
      <c r="D703" t="s">
        <v>167</v>
      </c>
      <c r="E703" t="s">
        <v>1177</v>
      </c>
      <c r="F703" t="s">
        <v>97</v>
      </c>
      <c r="H703" t="s">
        <v>26</v>
      </c>
      <c r="I703" t="s">
        <v>153</v>
      </c>
      <c r="J703" t="s">
        <v>154</v>
      </c>
      <c r="K703" t="s">
        <v>65</v>
      </c>
      <c r="L703">
        <v>1</v>
      </c>
      <c r="N703" s="2">
        <v>4.1666666666666664E-2</v>
      </c>
      <c r="O703" s="1">
        <v>44981</v>
      </c>
      <c r="P703" s="1">
        <v>44981</v>
      </c>
      <c r="Q703" s="1">
        <v>44981</v>
      </c>
      <c r="R703" s="1">
        <v>45016</v>
      </c>
      <c r="S703" s="1">
        <v>45040</v>
      </c>
      <c r="T703" s="1">
        <v>44984</v>
      </c>
      <c r="U703" s="1">
        <v>44987</v>
      </c>
      <c r="V703" s="1">
        <v>44987</v>
      </c>
      <c r="W703" s="1" t="str">
        <f t="shared" si="60"/>
        <v>février</v>
      </c>
      <c r="X703" s="1" t="str">
        <f t="shared" si="61"/>
        <v>mars</v>
      </c>
      <c r="Y703" s="1" t="str">
        <f t="shared" si="62"/>
        <v>2023</v>
      </c>
      <c r="Z703" s="1" t="str">
        <f t="shared" si="63"/>
        <v>2023</v>
      </c>
      <c r="AA703" t="str" cm="1">
        <f t="array" ref="AA703">_xlfn.IFS(COUNTIF(Feuil2!A$1:A$30,C703)&gt;0,Feuil2!$A$1,COUNTIF(Feuil2!B$1:B$30,C703)&gt;0,Feuil2!$B$1,COUNTIF(Feuil2!C$1:C$30,C703)&gt;0,Feuil2!$C$1,COUNTIF(Feuil2!D$1:D$30,C703)&gt;0,Feuil2!$D$1,COUNTIF(Feuil2!E$1:E$30,C703)&gt;0,Feuil2!$E$1)</f>
        <v>COTY</v>
      </c>
      <c r="AB703" t="str">
        <f t="shared" si="64"/>
        <v>COTY</v>
      </c>
      <c r="AC703" s="2">
        <f t="shared" si="65"/>
        <v>5.8333333333333327E-2</v>
      </c>
    </row>
    <row r="704" spans="1:29" x14ac:dyDescent="0.2">
      <c r="A704" s="1">
        <v>44946</v>
      </c>
      <c r="B704">
        <v>47972</v>
      </c>
      <c r="C704" t="s">
        <v>487</v>
      </c>
      <c r="D704" t="s">
        <v>488</v>
      </c>
      <c r="E704" t="s">
        <v>113</v>
      </c>
      <c r="F704" t="s">
        <v>48</v>
      </c>
      <c r="H704" t="s">
        <v>26</v>
      </c>
      <c r="I704" t="s">
        <v>153</v>
      </c>
      <c r="J704" t="s">
        <v>158</v>
      </c>
      <c r="K704" t="s">
        <v>65</v>
      </c>
      <c r="L704">
        <v>2</v>
      </c>
      <c r="N704" s="2">
        <v>0.25</v>
      </c>
      <c r="O704" s="1">
        <v>44946</v>
      </c>
      <c r="P704" s="1">
        <v>44951</v>
      </c>
      <c r="Q704" s="1">
        <v>44981</v>
      </c>
      <c r="R704" s="1">
        <v>45009</v>
      </c>
      <c r="S704" s="1">
        <v>45019</v>
      </c>
      <c r="T704" s="1">
        <v>44950</v>
      </c>
      <c r="U704" s="1">
        <v>44978</v>
      </c>
      <c r="V704" s="1">
        <v>44980</v>
      </c>
      <c r="W704" s="1" t="str">
        <f t="shared" si="60"/>
        <v>janvier</v>
      </c>
      <c r="X704" s="1" t="str">
        <f t="shared" si="61"/>
        <v>février</v>
      </c>
      <c r="Y704" s="1" t="str">
        <f t="shared" si="62"/>
        <v>2023</v>
      </c>
      <c r="Z704" s="1" t="str">
        <f t="shared" si="63"/>
        <v>2023</v>
      </c>
      <c r="AA704" t="str" cm="1">
        <f t="array" ref="AA704">_xlfn.IFS(COUNTIF(Feuil2!A$1:A$30,C704)&gt;0,Feuil2!$A$1,COUNTIF(Feuil2!B$1:B$30,C704)&gt;0,Feuil2!$B$1,COUNTIF(Feuil2!C$1:C$30,C704)&gt;0,Feuil2!$C$1,COUNTIF(Feuil2!D$1:D$30,C704)&gt;0,Feuil2!$D$1,COUNTIF(Feuil2!E$1:E$30,C704)&gt;0,Feuil2!$E$1)</f>
        <v>COTY</v>
      </c>
      <c r="AB704" t="str">
        <f t="shared" si="64"/>
        <v>COTY</v>
      </c>
      <c r="AC704" s="2">
        <f t="shared" si="65"/>
        <v>0.35</v>
      </c>
    </row>
    <row r="705" spans="1:29" x14ac:dyDescent="0.2">
      <c r="A705" s="1">
        <v>44902</v>
      </c>
      <c r="B705">
        <v>47452</v>
      </c>
      <c r="C705" t="s">
        <v>459</v>
      </c>
      <c r="D705" t="s">
        <v>746</v>
      </c>
      <c r="E705" t="s">
        <v>24</v>
      </c>
      <c r="F705" t="s">
        <v>115</v>
      </c>
      <c r="H705" t="s">
        <v>26</v>
      </c>
      <c r="I705" t="s">
        <v>153</v>
      </c>
      <c r="J705" t="s">
        <v>158</v>
      </c>
      <c r="K705" t="s">
        <v>65</v>
      </c>
      <c r="L705">
        <v>2</v>
      </c>
      <c r="N705" s="2">
        <v>0.25</v>
      </c>
      <c r="O705" s="1">
        <v>44929</v>
      </c>
      <c r="P705" s="1"/>
      <c r="Q705" s="1">
        <v>44956</v>
      </c>
      <c r="R705" s="1">
        <v>44984</v>
      </c>
      <c r="S705" s="1">
        <v>44991</v>
      </c>
      <c r="T705" s="1">
        <v>44931</v>
      </c>
      <c r="U705" s="1">
        <v>45001</v>
      </c>
      <c r="V705" s="1">
        <v>45001</v>
      </c>
      <c r="W705" s="1" t="str">
        <f t="shared" si="60"/>
        <v>décembre</v>
      </c>
      <c r="X705" s="1" t="str">
        <f t="shared" si="61"/>
        <v>mars</v>
      </c>
      <c r="Y705" s="1" t="str">
        <f t="shared" si="62"/>
        <v>2022</v>
      </c>
      <c r="Z705" s="1" t="str">
        <f t="shared" si="63"/>
        <v>2023</v>
      </c>
      <c r="AA705" t="str" cm="1">
        <f t="array" ref="AA705">_xlfn.IFS(COUNTIF(Feuil2!A$1:A$30,C705)&gt;0,Feuil2!$A$1,COUNTIF(Feuil2!B$1:B$30,C705)&gt;0,Feuil2!$B$1,COUNTIF(Feuil2!C$1:C$30,C705)&gt;0,Feuil2!$C$1,COUNTIF(Feuil2!D$1:D$30,C705)&gt;0,Feuil2!$D$1,COUNTIF(Feuil2!E$1:E$30,C705)&gt;0,Feuil2!$E$1)</f>
        <v>COTY</v>
      </c>
      <c r="AB705" t="str">
        <f t="shared" si="64"/>
        <v>COTY</v>
      </c>
      <c r="AC705" s="2">
        <f t="shared" si="65"/>
        <v>0.35</v>
      </c>
    </row>
    <row r="706" spans="1:29" x14ac:dyDescent="0.2">
      <c r="A706" s="1">
        <v>44921</v>
      </c>
      <c r="B706">
        <v>47671</v>
      </c>
      <c r="C706" t="s">
        <v>160</v>
      </c>
      <c r="D706" t="s">
        <v>159</v>
      </c>
      <c r="E706" t="s">
        <v>24</v>
      </c>
      <c r="F706" t="s">
        <v>115</v>
      </c>
      <c r="H706" t="s">
        <v>26</v>
      </c>
      <c r="I706" t="s">
        <v>153</v>
      </c>
      <c r="J706" t="s">
        <v>158</v>
      </c>
      <c r="K706" t="s">
        <v>65</v>
      </c>
      <c r="L706">
        <v>2</v>
      </c>
      <c r="N706" s="2">
        <v>0.22916666666666666</v>
      </c>
      <c r="O706" s="1">
        <v>44921</v>
      </c>
      <c r="P706" s="1"/>
      <c r="Q706" s="1">
        <v>44979</v>
      </c>
      <c r="R706" s="1">
        <v>45012</v>
      </c>
      <c r="S706" s="1">
        <v>45020</v>
      </c>
      <c r="T706" s="1">
        <v>44960</v>
      </c>
      <c r="U706" s="1">
        <v>44988</v>
      </c>
      <c r="V706" s="1">
        <v>44988</v>
      </c>
      <c r="W706" s="1" t="str">
        <f t="shared" ref="W706:W769" si="66">IF(A706&lt;&gt;"",TEXT(A706,"mmmm"),"")</f>
        <v>décembre</v>
      </c>
      <c r="X706" s="1" t="str">
        <f t="shared" ref="X706:X769" si="67">IF(V706&lt;&gt;"",TEXT(V706,"mmmm"),"")</f>
        <v>mars</v>
      </c>
      <c r="Y706" s="1" t="str">
        <f t="shared" ref="Y706:Y769" si="68">IF(A706&lt;&gt;"",TEXT(A706,"AAAA"),"")</f>
        <v>2022</v>
      </c>
      <c r="Z706" s="1" t="str">
        <f t="shared" ref="Z706:Z769" si="69">IF(V706&lt;&gt;"",TEXT(V706,"AAAA"),"")</f>
        <v>2023</v>
      </c>
      <c r="AA706" t="str" cm="1">
        <f t="array" ref="AA706">_xlfn.IFS(COUNTIF(Feuil2!A$1:A$30,C706)&gt;0,Feuil2!$A$1,COUNTIF(Feuil2!B$1:B$30,C706)&gt;0,Feuil2!$B$1,COUNTIF(Feuil2!C$1:C$30,C706)&gt;0,Feuil2!$C$1,COUNTIF(Feuil2!D$1:D$30,C706)&gt;0,Feuil2!$D$1,COUNTIF(Feuil2!E$1:E$30,C706)&gt;0,Feuil2!$E$1)</f>
        <v>COTY</v>
      </c>
      <c r="AB706" t="str">
        <f t="shared" ref="AB706:AB769" si="70">IF(C706&lt;&gt;"",IFERROR(AA706,C706),"")</f>
        <v>COTY</v>
      </c>
      <c r="AC706" s="2">
        <f t="shared" ref="AC706:AC769" si="71">IF(N706&lt;&gt;"",N706*1.4,"")</f>
        <v>0.3208333333333333</v>
      </c>
    </row>
    <row r="707" spans="1:29" x14ac:dyDescent="0.2">
      <c r="A707" s="1">
        <v>44964</v>
      </c>
      <c r="B707">
        <v>48123</v>
      </c>
      <c r="C707" t="s">
        <v>487</v>
      </c>
      <c r="D707" t="s">
        <v>488</v>
      </c>
      <c r="E707" t="s">
        <v>83</v>
      </c>
      <c r="F707" t="s">
        <v>48</v>
      </c>
      <c r="H707" t="s">
        <v>26</v>
      </c>
      <c r="I707" t="s">
        <v>153</v>
      </c>
      <c r="J707" t="s">
        <v>158</v>
      </c>
      <c r="K707" t="s">
        <v>65</v>
      </c>
      <c r="L707">
        <v>7</v>
      </c>
      <c r="N707" s="2">
        <v>0.40277777777777773</v>
      </c>
      <c r="O707" s="1">
        <v>44964</v>
      </c>
      <c r="P707" s="1">
        <v>44967</v>
      </c>
      <c r="Q707" s="1">
        <v>44979</v>
      </c>
      <c r="R707" s="1">
        <v>45044</v>
      </c>
      <c r="S707" s="1">
        <v>45020</v>
      </c>
      <c r="T707" s="1">
        <v>45040</v>
      </c>
      <c r="U707" s="1">
        <v>45000</v>
      </c>
      <c r="V707" s="1">
        <v>45000</v>
      </c>
      <c r="W707" s="1" t="str">
        <f t="shared" si="66"/>
        <v>février</v>
      </c>
      <c r="X707" s="1" t="str">
        <f t="shared" si="67"/>
        <v>mars</v>
      </c>
      <c r="Y707" s="1" t="str">
        <f t="shared" si="68"/>
        <v>2023</v>
      </c>
      <c r="Z707" s="1" t="str">
        <f t="shared" si="69"/>
        <v>2023</v>
      </c>
      <c r="AA707" t="str" cm="1">
        <f t="array" ref="AA707">_xlfn.IFS(COUNTIF(Feuil2!A$1:A$30,C707)&gt;0,Feuil2!$A$1,COUNTIF(Feuil2!B$1:B$30,C707)&gt;0,Feuil2!$B$1,COUNTIF(Feuil2!C$1:C$30,C707)&gt;0,Feuil2!$C$1,COUNTIF(Feuil2!D$1:D$30,C707)&gt;0,Feuil2!$D$1,COUNTIF(Feuil2!E$1:E$30,C707)&gt;0,Feuil2!$E$1)</f>
        <v>COTY</v>
      </c>
      <c r="AB707" t="str">
        <f t="shared" si="70"/>
        <v>COTY</v>
      </c>
      <c r="AC707" s="2">
        <f t="shared" si="71"/>
        <v>0.56388888888888877</v>
      </c>
    </row>
    <row r="708" spans="1:29" x14ac:dyDescent="0.2">
      <c r="A708" s="1">
        <v>44959</v>
      </c>
      <c r="B708">
        <v>48061</v>
      </c>
      <c r="C708" t="s">
        <v>487</v>
      </c>
      <c r="D708" t="s">
        <v>488</v>
      </c>
      <c r="E708" t="s">
        <v>24</v>
      </c>
      <c r="F708" t="s">
        <v>116</v>
      </c>
      <c r="H708" t="s">
        <v>26</v>
      </c>
      <c r="I708" t="s">
        <v>153</v>
      </c>
      <c r="J708" t="s">
        <v>158</v>
      </c>
      <c r="K708" t="s">
        <v>65</v>
      </c>
      <c r="L708">
        <v>3</v>
      </c>
      <c r="N708" s="2">
        <v>0.13194444444444445</v>
      </c>
      <c r="O708" s="1">
        <v>44960</v>
      </c>
      <c r="P708" s="1">
        <v>44965</v>
      </c>
      <c r="Q708" s="1">
        <v>44979</v>
      </c>
      <c r="R708" s="1">
        <v>45013</v>
      </c>
      <c r="S708" s="1">
        <v>45020</v>
      </c>
      <c r="T708" s="1">
        <v>44960</v>
      </c>
      <c r="U708" s="1">
        <v>44998</v>
      </c>
      <c r="V708" s="1">
        <v>44998</v>
      </c>
      <c r="W708" s="1" t="str">
        <f t="shared" si="66"/>
        <v>février</v>
      </c>
      <c r="X708" s="1" t="str">
        <f t="shared" si="67"/>
        <v>mars</v>
      </c>
      <c r="Y708" s="1" t="str">
        <f t="shared" si="68"/>
        <v>2023</v>
      </c>
      <c r="Z708" s="1" t="str">
        <f t="shared" si="69"/>
        <v>2023</v>
      </c>
      <c r="AA708" t="str" cm="1">
        <f t="array" ref="AA708">_xlfn.IFS(COUNTIF(Feuil2!A$1:A$30,C708)&gt;0,Feuil2!$A$1,COUNTIF(Feuil2!B$1:B$30,C708)&gt;0,Feuil2!$B$1,COUNTIF(Feuil2!C$1:C$30,C708)&gt;0,Feuil2!$C$1,COUNTIF(Feuil2!D$1:D$30,C708)&gt;0,Feuil2!$D$1,COUNTIF(Feuil2!E$1:E$30,C708)&gt;0,Feuil2!$E$1)</f>
        <v>COTY</v>
      </c>
      <c r="AB708" t="str">
        <f t="shared" si="70"/>
        <v>COTY</v>
      </c>
      <c r="AC708" s="2">
        <f t="shared" si="71"/>
        <v>0.1847222222222222</v>
      </c>
    </row>
    <row r="709" spans="1:29" x14ac:dyDescent="0.2">
      <c r="A709" s="1">
        <v>44959</v>
      </c>
      <c r="B709">
        <v>48062</v>
      </c>
      <c r="C709" t="s">
        <v>487</v>
      </c>
      <c r="D709" t="s">
        <v>488</v>
      </c>
      <c r="E709" t="s">
        <v>24</v>
      </c>
      <c r="F709" t="s">
        <v>115</v>
      </c>
      <c r="H709" t="s">
        <v>26</v>
      </c>
      <c r="I709" t="s">
        <v>153</v>
      </c>
      <c r="J709" t="s">
        <v>158</v>
      </c>
      <c r="K709" t="s">
        <v>65</v>
      </c>
      <c r="L709">
        <v>5</v>
      </c>
      <c r="N709" s="2">
        <v>0.24305555555555555</v>
      </c>
      <c r="O709" s="1">
        <v>44960</v>
      </c>
      <c r="P709" s="1">
        <v>44965</v>
      </c>
      <c r="Q709" s="1">
        <v>44979</v>
      </c>
      <c r="R709" s="1">
        <v>45012</v>
      </c>
      <c r="S709" s="1">
        <v>45020</v>
      </c>
      <c r="T709" s="1">
        <v>44960</v>
      </c>
      <c r="U709" s="1">
        <v>44995</v>
      </c>
      <c r="V709" s="1">
        <v>44998</v>
      </c>
      <c r="W709" s="1" t="str">
        <f t="shared" si="66"/>
        <v>février</v>
      </c>
      <c r="X709" s="1" t="str">
        <f t="shared" si="67"/>
        <v>mars</v>
      </c>
      <c r="Y709" s="1" t="str">
        <f t="shared" si="68"/>
        <v>2023</v>
      </c>
      <c r="Z709" s="1" t="str">
        <f t="shared" si="69"/>
        <v>2023</v>
      </c>
      <c r="AA709" t="str" cm="1">
        <f t="array" ref="AA709">_xlfn.IFS(COUNTIF(Feuil2!A$1:A$30,C709)&gt;0,Feuil2!$A$1,COUNTIF(Feuil2!B$1:B$30,C709)&gt;0,Feuil2!$B$1,COUNTIF(Feuil2!C$1:C$30,C709)&gt;0,Feuil2!$C$1,COUNTIF(Feuil2!D$1:D$30,C709)&gt;0,Feuil2!$D$1,COUNTIF(Feuil2!E$1:E$30,C709)&gt;0,Feuil2!$E$1)</f>
        <v>COTY</v>
      </c>
      <c r="AB709" t="str">
        <f t="shared" si="70"/>
        <v>COTY</v>
      </c>
      <c r="AC709" s="2">
        <f t="shared" si="71"/>
        <v>0.34027777777777773</v>
      </c>
    </row>
    <row r="710" spans="1:29" x14ac:dyDescent="0.2">
      <c r="A710" s="1">
        <v>44939</v>
      </c>
      <c r="B710">
        <v>47846</v>
      </c>
      <c r="C710" t="s">
        <v>160</v>
      </c>
      <c r="D710" t="s">
        <v>500</v>
      </c>
      <c r="E710" t="s">
        <v>74</v>
      </c>
      <c r="F710" t="s">
        <v>48</v>
      </c>
      <c r="H710" t="s">
        <v>26</v>
      </c>
      <c r="I710" t="s">
        <v>153</v>
      </c>
      <c r="J710" t="s">
        <v>158</v>
      </c>
      <c r="K710" t="s">
        <v>65</v>
      </c>
      <c r="L710">
        <v>2</v>
      </c>
      <c r="N710" s="2">
        <v>0.125</v>
      </c>
      <c r="O710" s="1">
        <v>44938</v>
      </c>
      <c r="P710" s="1">
        <v>44939</v>
      </c>
      <c r="Q710" s="1">
        <v>44979</v>
      </c>
      <c r="R710" s="1">
        <v>45012</v>
      </c>
      <c r="S710" s="1">
        <v>45019</v>
      </c>
      <c r="T710" s="1">
        <v>44939</v>
      </c>
      <c r="U710" s="1">
        <v>44994</v>
      </c>
      <c r="V710" s="1">
        <v>44995</v>
      </c>
      <c r="W710" s="1" t="str">
        <f t="shared" si="66"/>
        <v>janvier</v>
      </c>
      <c r="X710" s="1" t="str">
        <f t="shared" si="67"/>
        <v>mars</v>
      </c>
      <c r="Y710" s="1" t="str">
        <f t="shared" si="68"/>
        <v>2023</v>
      </c>
      <c r="Z710" s="1" t="str">
        <f t="shared" si="69"/>
        <v>2023</v>
      </c>
      <c r="AA710" t="str" cm="1">
        <f t="array" ref="AA710">_xlfn.IFS(COUNTIF(Feuil2!A$1:A$30,C710)&gt;0,Feuil2!$A$1,COUNTIF(Feuil2!B$1:B$30,C710)&gt;0,Feuil2!$B$1,COUNTIF(Feuil2!C$1:C$30,C710)&gt;0,Feuil2!$C$1,COUNTIF(Feuil2!D$1:D$30,C710)&gt;0,Feuil2!$D$1,COUNTIF(Feuil2!E$1:E$30,C710)&gt;0,Feuil2!$E$1)</f>
        <v>COTY</v>
      </c>
      <c r="AB710" t="str">
        <f t="shared" si="70"/>
        <v>COTY</v>
      </c>
      <c r="AC710" s="2">
        <f t="shared" si="71"/>
        <v>0.17499999999999999</v>
      </c>
    </row>
    <row r="711" spans="1:29" x14ac:dyDescent="0.2">
      <c r="A711" s="1">
        <v>44922</v>
      </c>
      <c r="B711">
        <v>47675</v>
      </c>
      <c r="C711" t="s">
        <v>160</v>
      </c>
      <c r="D711" t="s">
        <v>159</v>
      </c>
      <c r="E711" t="s">
        <v>85</v>
      </c>
      <c r="F711" t="s">
        <v>48</v>
      </c>
      <c r="H711" t="s">
        <v>26</v>
      </c>
      <c r="I711" t="s">
        <v>153</v>
      </c>
      <c r="J711" t="s">
        <v>158</v>
      </c>
      <c r="K711" t="s">
        <v>65</v>
      </c>
      <c r="L711">
        <v>6</v>
      </c>
      <c r="N711" s="2">
        <v>0.36458333333333331</v>
      </c>
      <c r="O711" s="1">
        <v>45283</v>
      </c>
      <c r="P711" s="1"/>
      <c r="Q711" s="1">
        <v>44993</v>
      </c>
      <c r="R711" s="1">
        <v>45027</v>
      </c>
      <c r="S711" s="1">
        <v>45033</v>
      </c>
      <c r="T711" s="1">
        <v>45287</v>
      </c>
      <c r="U711" s="1">
        <v>45006</v>
      </c>
      <c r="V711" s="1">
        <v>45006</v>
      </c>
      <c r="W711" s="1" t="str">
        <f t="shared" si="66"/>
        <v>décembre</v>
      </c>
      <c r="X711" s="1" t="str">
        <f t="shared" si="67"/>
        <v>mars</v>
      </c>
      <c r="Y711" s="1" t="str">
        <f t="shared" si="68"/>
        <v>2022</v>
      </c>
      <c r="Z711" s="1" t="str">
        <f t="shared" si="69"/>
        <v>2023</v>
      </c>
      <c r="AA711" t="str" cm="1">
        <f t="array" ref="AA711">_xlfn.IFS(COUNTIF(Feuil2!A$1:A$30,C711)&gt;0,Feuil2!$A$1,COUNTIF(Feuil2!B$1:B$30,C711)&gt;0,Feuil2!$B$1,COUNTIF(Feuil2!C$1:C$30,C711)&gt;0,Feuil2!$C$1,COUNTIF(Feuil2!D$1:D$30,C711)&gt;0,Feuil2!$D$1,COUNTIF(Feuil2!E$1:E$30,C711)&gt;0,Feuil2!$E$1)</f>
        <v>COTY</v>
      </c>
      <c r="AB711" t="str">
        <f t="shared" si="70"/>
        <v>COTY</v>
      </c>
      <c r="AC711" s="2">
        <f t="shared" si="71"/>
        <v>0.51041666666666663</v>
      </c>
    </row>
    <row r="712" spans="1:29" x14ac:dyDescent="0.2">
      <c r="A712" s="1">
        <v>44981</v>
      </c>
      <c r="B712">
        <v>48291</v>
      </c>
      <c r="C712" t="s">
        <v>482</v>
      </c>
      <c r="D712" t="s">
        <v>483</v>
      </c>
      <c r="E712" t="s">
        <v>113</v>
      </c>
      <c r="F712" t="s">
        <v>48</v>
      </c>
      <c r="H712" t="s">
        <v>26</v>
      </c>
      <c r="I712" t="s">
        <v>153</v>
      </c>
      <c r="J712" t="s">
        <v>154</v>
      </c>
      <c r="K712" t="s">
        <v>65</v>
      </c>
      <c r="L712">
        <v>7</v>
      </c>
      <c r="N712" s="2">
        <v>0.23958333333333334</v>
      </c>
      <c r="O712" s="1"/>
      <c r="P712" s="1"/>
      <c r="Q712" s="1">
        <v>44993</v>
      </c>
      <c r="R712" s="1">
        <v>45023</v>
      </c>
      <c r="S712" s="1">
        <v>45033</v>
      </c>
      <c r="T712" s="1">
        <v>44967</v>
      </c>
      <c r="U712" s="1">
        <v>45000</v>
      </c>
      <c r="V712" s="1">
        <v>45001</v>
      </c>
      <c r="W712" s="1" t="str">
        <f t="shared" si="66"/>
        <v>février</v>
      </c>
      <c r="X712" s="1" t="str">
        <f t="shared" si="67"/>
        <v>mars</v>
      </c>
      <c r="Y712" s="1" t="str">
        <f t="shared" si="68"/>
        <v>2023</v>
      </c>
      <c r="Z712" s="1" t="str">
        <f t="shared" si="69"/>
        <v>2023</v>
      </c>
      <c r="AA712" t="str" cm="1">
        <f t="array" ref="AA712">_xlfn.IFS(COUNTIF(Feuil2!A$1:A$30,C712)&gt;0,Feuil2!$A$1,COUNTIF(Feuil2!B$1:B$30,C712)&gt;0,Feuil2!$B$1,COUNTIF(Feuil2!C$1:C$30,C712)&gt;0,Feuil2!$C$1,COUNTIF(Feuil2!D$1:D$30,C712)&gt;0,Feuil2!$D$1,COUNTIF(Feuil2!E$1:E$30,C712)&gt;0,Feuil2!$E$1)</f>
        <v>COTY</v>
      </c>
      <c r="AB712" t="str">
        <f t="shared" si="70"/>
        <v>COTY</v>
      </c>
      <c r="AC712" s="2">
        <f t="shared" si="71"/>
        <v>0.33541666666666664</v>
      </c>
    </row>
    <row r="713" spans="1:29" x14ac:dyDescent="0.2">
      <c r="A713" s="1">
        <v>45006</v>
      </c>
      <c r="B713">
        <v>48479</v>
      </c>
      <c r="C713" t="s">
        <v>160</v>
      </c>
      <c r="D713" t="s">
        <v>157</v>
      </c>
      <c r="E713" t="s">
        <v>24</v>
      </c>
      <c r="F713" t="s">
        <v>116</v>
      </c>
      <c r="H713" t="s">
        <v>26</v>
      </c>
      <c r="I713" t="s">
        <v>153</v>
      </c>
      <c r="J713" t="s">
        <v>158</v>
      </c>
      <c r="K713" t="s">
        <v>65</v>
      </c>
      <c r="L713">
        <v>4</v>
      </c>
      <c r="N713" s="2">
        <v>0.35416666666666669</v>
      </c>
      <c r="O713" s="1"/>
      <c r="P713" s="1">
        <v>45006</v>
      </c>
      <c r="Q713" s="1">
        <v>45006</v>
      </c>
      <c r="R713" s="1">
        <v>45027</v>
      </c>
      <c r="S713" s="1">
        <v>45034</v>
      </c>
      <c r="T713" s="1">
        <v>45006</v>
      </c>
      <c r="U713" s="1">
        <v>45006</v>
      </c>
      <c r="V713" s="1">
        <v>45006</v>
      </c>
      <c r="W713" s="1" t="str">
        <f t="shared" si="66"/>
        <v>mars</v>
      </c>
      <c r="X713" s="1" t="str">
        <f t="shared" si="67"/>
        <v>mars</v>
      </c>
      <c r="Y713" s="1" t="str">
        <f t="shared" si="68"/>
        <v>2023</v>
      </c>
      <c r="Z713" s="1" t="str">
        <f t="shared" si="69"/>
        <v>2023</v>
      </c>
      <c r="AA713" t="str" cm="1">
        <f t="array" ref="AA713">_xlfn.IFS(COUNTIF(Feuil2!A$1:A$30,C713)&gt;0,Feuil2!$A$1,COUNTIF(Feuil2!B$1:B$30,C713)&gt;0,Feuil2!$B$1,COUNTIF(Feuil2!C$1:C$30,C713)&gt;0,Feuil2!$C$1,COUNTIF(Feuil2!D$1:D$30,C713)&gt;0,Feuil2!$D$1,COUNTIF(Feuil2!E$1:E$30,C713)&gt;0,Feuil2!$E$1)</f>
        <v>COTY</v>
      </c>
      <c r="AB713" t="str">
        <f t="shared" si="70"/>
        <v>COTY</v>
      </c>
      <c r="AC713" s="2">
        <f t="shared" si="71"/>
        <v>0.49583333333333335</v>
      </c>
    </row>
    <row r="714" spans="1:29" x14ac:dyDescent="0.2">
      <c r="A714" s="1">
        <v>44946</v>
      </c>
      <c r="B714">
        <v>47978</v>
      </c>
      <c r="C714" t="s">
        <v>487</v>
      </c>
      <c r="D714" t="s">
        <v>488</v>
      </c>
      <c r="E714" t="s">
        <v>484</v>
      </c>
      <c r="F714" t="s">
        <v>97</v>
      </c>
      <c r="H714" t="s">
        <v>26</v>
      </c>
      <c r="I714" t="s">
        <v>153</v>
      </c>
      <c r="J714" t="s">
        <v>158</v>
      </c>
      <c r="K714" t="s">
        <v>78</v>
      </c>
      <c r="L714">
        <v>1</v>
      </c>
      <c r="N714" s="2">
        <v>1.3888888888888888E-2</v>
      </c>
      <c r="O714" s="1">
        <v>44946</v>
      </c>
      <c r="P714" s="1">
        <v>44951</v>
      </c>
      <c r="Q714" s="1"/>
      <c r="R714" s="1"/>
      <c r="S714" s="1">
        <v>45005</v>
      </c>
      <c r="T714" s="1">
        <v>44950</v>
      </c>
      <c r="U714" s="1"/>
      <c r="V714" s="1">
        <v>45008</v>
      </c>
      <c r="W714" s="1" t="str">
        <f t="shared" si="66"/>
        <v>janvier</v>
      </c>
      <c r="X714" s="1" t="str">
        <f t="shared" si="67"/>
        <v>mars</v>
      </c>
      <c r="Y714" s="1" t="str">
        <f t="shared" si="68"/>
        <v>2023</v>
      </c>
      <c r="Z714" s="1" t="str">
        <f t="shared" si="69"/>
        <v>2023</v>
      </c>
      <c r="AA714" t="str" cm="1">
        <f t="array" ref="AA714">_xlfn.IFS(COUNTIF(Feuil2!A$1:A$30,C714)&gt;0,Feuil2!$A$1,COUNTIF(Feuil2!B$1:B$30,C714)&gt;0,Feuil2!$B$1,COUNTIF(Feuil2!C$1:C$30,C714)&gt;0,Feuil2!$C$1,COUNTIF(Feuil2!D$1:D$30,C714)&gt;0,Feuil2!$D$1,COUNTIF(Feuil2!E$1:E$30,C714)&gt;0,Feuil2!$E$1)</f>
        <v>COTY</v>
      </c>
      <c r="AB714" t="str">
        <f t="shared" si="70"/>
        <v>COTY</v>
      </c>
      <c r="AC714" s="2">
        <f t="shared" si="71"/>
        <v>1.9444444444444441E-2</v>
      </c>
    </row>
    <row r="715" spans="1:29" x14ac:dyDescent="0.2">
      <c r="A715" s="1">
        <v>44958</v>
      </c>
      <c r="B715">
        <v>47986</v>
      </c>
      <c r="C715" t="s">
        <v>487</v>
      </c>
      <c r="D715" t="s">
        <v>488</v>
      </c>
      <c r="E715" t="s">
        <v>217</v>
      </c>
      <c r="F715" t="s">
        <v>195</v>
      </c>
      <c r="H715" t="s">
        <v>38</v>
      </c>
      <c r="I715" t="s">
        <v>153</v>
      </c>
      <c r="J715" t="s">
        <v>49</v>
      </c>
      <c r="K715" t="s">
        <v>65</v>
      </c>
      <c r="L715">
        <v>3</v>
      </c>
      <c r="N715" s="2">
        <v>4.8611111111111112E-2</v>
      </c>
      <c r="O715" s="1"/>
      <c r="P715" s="1">
        <v>44951</v>
      </c>
      <c r="Q715" s="1">
        <v>44956</v>
      </c>
      <c r="R715" s="1">
        <v>44984</v>
      </c>
      <c r="S715" s="1">
        <v>45012</v>
      </c>
      <c r="T715" s="1">
        <v>44951</v>
      </c>
      <c r="U715" s="1">
        <v>45013</v>
      </c>
      <c r="V715" s="1">
        <v>45013</v>
      </c>
      <c r="W715" s="1" t="str">
        <f t="shared" si="66"/>
        <v>février</v>
      </c>
      <c r="X715" s="1" t="str">
        <f t="shared" si="67"/>
        <v>mars</v>
      </c>
      <c r="Y715" s="1" t="str">
        <f t="shared" si="68"/>
        <v>2023</v>
      </c>
      <c r="Z715" s="1" t="str">
        <f t="shared" si="69"/>
        <v>2023</v>
      </c>
      <c r="AA715" t="str" cm="1">
        <f t="array" ref="AA715">_xlfn.IFS(COUNTIF(Feuil2!A$1:A$30,C715)&gt;0,Feuil2!$A$1,COUNTIF(Feuil2!B$1:B$30,C715)&gt;0,Feuil2!$B$1,COUNTIF(Feuil2!C$1:C$30,C715)&gt;0,Feuil2!$C$1,COUNTIF(Feuil2!D$1:D$30,C715)&gt;0,Feuil2!$D$1,COUNTIF(Feuil2!E$1:E$30,C715)&gt;0,Feuil2!$E$1)</f>
        <v>COTY</v>
      </c>
      <c r="AB715" t="str">
        <f t="shared" si="70"/>
        <v>COTY</v>
      </c>
      <c r="AC715" s="2">
        <f t="shared" si="71"/>
        <v>6.805555555555555E-2</v>
      </c>
    </row>
    <row r="716" spans="1:29" x14ac:dyDescent="0.2">
      <c r="A716" s="1">
        <v>44964</v>
      </c>
      <c r="B716">
        <v>48147</v>
      </c>
      <c r="C716" t="s">
        <v>482</v>
      </c>
      <c r="D716" t="s">
        <v>483</v>
      </c>
      <c r="E716" t="s">
        <v>170</v>
      </c>
      <c r="F716" t="s">
        <v>129</v>
      </c>
      <c r="H716" t="s">
        <v>26</v>
      </c>
      <c r="I716" t="s">
        <v>153</v>
      </c>
      <c r="J716" t="s">
        <v>49</v>
      </c>
      <c r="K716" t="s">
        <v>65</v>
      </c>
      <c r="L716">
        <v>7</v>
      </c>
      <c r="N716" s="2">
        <v>9.7222222222222224E-2</v>
      </c>
      <c r="O716" s="1">
        <v>44964</v>
      </c>
      <c r="P716" s="1">
        <v>44967</v>
      </c>
      <c r="Q716" s="1">
        <v>44973</v>
      </c>
      <c r="R716" s="1">
        <v>44986</v>
      </c>
      <c r="S716" s="1">
        <v>45014</v>
      </c>
      <c r="T716" s="1">
        <v>44966</v>
      </c>
      <c r="U716" s="1">
        <v>45007</v>
      </c>
      <c r="V716" s="1">
        <v>45007</v>
      </c>
      <c r="W716" s="1" t="str">
        <f t="shared" si="66"/>
        <v>février</v>
      </c>
      <c r="X716" s="1" t="str">
        <f t="shared" si="67"/>
        <v>mars</v>
      </c>
      <c r="Y716" s="1" t="str">
        <f t="shared" si="68"/>
        <v>2023</v>
      </c>
      <c r="Z716" s="1" t="str">
        <f t="shared" si="69"/>
        <v>2023</v>
      </c>
      <c r="AA716" t="str" cm="1">
        <f t="array" ref="AA716">_xlfn.IFS(COUNTIF(Feuil2!A$1:A$30,C716)&gt;0,Feuil2!$A$1,COUNTIF(Feuil2!B$1:B$30,C716)&gt;0,Feuil2!$B$1,COUNTIF(Feuil2!C$1:C$30,C716)&gt;0,Feuil2!$C$1,COUNTIF(Feuil2!D$1:D$30,C716)&gt;0,Feuil2!$D$1,COUNTIF(Feuil2!E$1:E$30,C716)&gt;0,Feuil2!$E$1)</f>
        <v>COTY</v>
      </c>
      <c r="AB716" t="str">
        <f t="shared" si="70"/>
        <v>COTY</v>
      </c>
      <c r="AC716" s="2">
        <f t="shared" si="71"/>
        <v>0.1361111111111111</v>
      </c>
    </row>
    <row r="717" spans="1:29" x14ac:dyDescent="0.2">
      <c r="A717" s="1">
        <v>44972</v>
      </c>
      <c r="B717">
        <v>48195</v>
      </c>
      <c r="C717" t="s">
        <v>268</v>
      </c>
      <c r="E717" t="s">
        <v>85</v>
      </c>
      <c r="F717" t="s">
        <v>755</v>
      </c>
      <c r="H717" t="s">
        <v>26</v>
      </c>
      <c r="I717" t="s">
        <v>153</v>
      </c>
      <c r="J717" t="s">
        <v>154</v>
      </c>
      <c r="K717" t="s">
        <v>65</v>
      </c>
      <c r="L717">
        <v>10</v>
      </c>
      <c r="N717" s="2">
        <v>0.51041666666666663</v>
      </c>
      <c r="O717" s="1"/>
      <c r="P717" s="1"/>
      <c r="Q717" s="1">
        <v>44995</v>
      </c>
      <c r="R717" s="1">
        <v>45027</v>
      </c>
      <c r="S717" s="1">
        <v>45033</v>
      </c>
      <c r="T717" s="1">
        <v>44972</v>
      </c>
      <c r="U717" s="1">
        <v>45008</v>
      </c>
      <c r="V717" s="1">
        <v>45008</v>
      </c>
      <c r="W717" s="1" t="str">
        <f t="shared" si="66"/>
        <v>février</v>
      </c>
      <c r="X717" s="1" t="str">
        <f t="shared" si="67"/>
        <v>mars</v>
      </c>
      <c r="Y717" s="1" t="str">
        <f t="shared" si="68"/>
        <v>2023</v>
      </c>
      <c r="Z717" s="1" t="str">
        <f t="shared" si="69"/>
        <v>2023</v>
      </c>
      <c r="AA717" t="str" cm="1">
        <f t="array" ref="AA717">_xlfn.IFS(COUNTIF(Feuil2!A$1:A$30,C717)&gt;0,Feuil2!$A$1,COUNTIF(Feuil2!B$1:B$30,C717)&gt;0,Feuil2!$B$1,COUNTIF(Feuil2!C$1:C$30,C717)&gt;0,Feuil2!$C$1,COUNTIF(Feuil2!D$1:D$30,C717)&gt;0,Feuil2!$D$1,COUNTIF(Feuil2!E$1:E$30,C717)&gt;0,Feuil2!$E$1)</f>
        <v>COTY</v>
      </c>
      <c r="AB717" t="str">
        <f t="shared" si="70"/>
        <v>COTY</v>
      </c>
      <c r="AC717" s="2">
        <f t="shared" si="71"/>
        <v>0.71458333333333324</v>
      </c>
    </row>
    <row r="718" spans="1:29" x14ac:dyDescent="0.2">
      <c r="A718" s="1">
        <v>44974</v>
      </c>
      <c r="B718">
        <v>48227</v>
      </c>
      <c r="C718" t="s">
        <v>482</v>
      </c>
      <c r="D718" t="s">
        <v>483</v>
      </c>
      <c r="E718" t="s">
        <v>74</v>
      </c>
      <c r="F718" t="s">
        <v>37</v>
      </c>
      <c r="H718" t="s">
        <v>26</v>
      </c>
      <c r="I718" t="s">
        <v>153</v>
      </c>
      <c r="J718" t="s">
        <v>154</v>
      </c>
      <c r="K718" t="s">
        <v>65</v>
      </c>
      <c r="L718">
        <v>6</v>
      </c>
      <c r="N718" s="2">
        <v>0.625</v>
      </c>
      <c r="O718" s="1"/>
      <c r="P718" s="1"/>
      <c r="Q718" s="1">
        <v>45026</v>
      </c>
      <c r="R718" s="1">
        <v>45027</v>
      </c>
      <c r="S718" s="1">
        <v>45033</v>
      </c>
      <c r="T718" s="1"/>
      <c r="U718" s="1">
        <v>45009</v>
      </c>
      <c r="V718" s="1">
        <v>45009</v>
      </c>
      <c r="W718" s="1" t="str">
        <f t="shared" si="66"/>
        <v>février</v>
      </c>
      <c r="X718" s="1" t="str">
        <f t="shared" si="67"/>
        <v>mars</v>
      </c>
      <c r="Y718" s="1" t="str">
        <f t="shared" si="68"/>
        <v>2023</v>
      </c>
      <c r="Z718" s="1" t="str">
        <f t="shared" si="69"/>
        <v>2023</v>
      </c>
      <c r="AA718" t="str" cm="1">
        <f t="array" ref="AA718">_xlfn.IFS(COUNTIF(Feuil2!A$1:A$30,C718)&gt;0,Feuil2!$A$1,COUNTIF(Feuil2!B$1:B$30,C718)&gt;0,Feuil2!$B$1,COUNTIF(Feuil2!C$1:C$30,C718)&gt;0,Feuil2!$C$1,COUNTIF(Feuil2!D$1:D$30,C718)&gt;0,Feuil2!$D$1,COUNTIF(Feuil2!E$1:E$30,C718)&gt;0,Feuil2!$E$1)</f>
        <v>COTY</v>
      </c>
      <c r="AB718" t="str">
        <f t="shared" si="70"/>
        <v>COTY</v>
      </c>
      <c r="AC718" s="2">
        <f t="shared" si="71"/>
        <v>0.875</v>
      </c>
    </row>
    <row r="719" spans="1:29" x14ac:dyDescent="0.2">
      <c r="A719" s="1">
        <v>44964</v>
      </c>
      <c r="B719">
        <v>48153</v>
      </c>
      <c r="C719" t="s">
        <v>482</v>
      </c>
      <c r="D719" t="s">
        <v>483</v>
      </c>
      <c r="E719" t="s">
        <v>85</v>
      </c>
      <c r="F719" t="s">
        <v>102</v>
      </c>
      <c r="H719" t="s">
        <v>26</v>
      </c>
      <c r="I719" t="s">
        <v>153</v>
      </c>
      <c r="J719" t="s">
        <v>158</v>
      </c>
      <c r="K719" t="s">
        <v>65</v>
      </c>
      <c r="L719">
        <v>7</v>
      </c>
      <c r="N719" s="2">
        <v>0.30208333333333331</v>
      </c>
      <c r="O719" s="1">
        <v>44964</v>
      </c>
      <c r="P719" s="1">
        <v>44967</v>
      </c>
      <c r="Q719" s="1"/>
      <c r="R719" s="1"/>
      <c r="S719" s="1"/>
      <c r="T719" s="1">
        <v>44966</v>
      </c>
      <c r="U719" s="1">
        <v>45007</v>
      </c>
      <c r="V719" s="1">
        <v>45007</v>
      </c>
      <c r="W719" s="1" t="str">
        <f t="shared" si="66"/>
        <v>février</v>
      </c>
      <c r="X719" s="1" t="str">
        <f t="shared" si="67"/>
        <v>mars</v>
      </c>
      <c r="Y719" s="1" t="str">
        <f t="shared" si="68"/>
        <v>2023</v>
      </c>
      <c r="Z719" s="1" t="str">
        <f t="shared" si="69"/>
        <v>2023</v>
      </c>
      <c r="AA719" t="str" cm="1">
        <f t="array" ref="AA719">_xlfn.IFS(COUNTIF(Feuil2!A$1:A$30,C719)&gt;0,Feuil2!$A$1,COUNTIF(Feuil2!B$1:B$30,C719)&gt;0,Feuil2!$B$1,COUNTIF(Feuil2!C$1:C$30,C719)&gt;0,Feuil2!$C$1,COUNTIF(Feuil2!D$1:D$30,C719)&gt;0,Feuil2!$D$1,COUNTIF(Feuil2!E$1:E$30,C719)&gt;0,Feuil2!$E$1)</f>
        <v>COTY</v>
      </c>
      <c r="AB719" t="str">
        <f t="shared" si="70"/>
        <v>COTY</v>
      </c>
      <c r="AC719" s="2">
        <f t="shared" si="71"/>
        <v>0.42291666666666661</v>
      </c>
    </row>
    <row r="720" spans="1:29" x14ac:dyDescent="0.2">
      <c r="A720" s="1">
        <v>45015</v>
      </c>
      <c r="B720">
        <v>48560</v>
      </c>
      <c r="C720" t="s">
        <v>156</v>
      </c>
      <c r="D720" t="s">
        <v>169</v>
      </c>
      <c r="E720" t="s">
        <v>85</v>
      </c>
      <c r="F720" t="s">
        <v>756</v>
      </c>
      <c r="G720" t="s">
        <v>23</v>
      </c>
      <c r="H720" t="s">
        <v>26</v>
      </c>
      <c r="I720" t="s">
        <v>153</v>
      </c>
      <c r="J720" t="s">
        <v>158</v>
      </c>
      <c r="K720" t="s">
        <v>65</v>
      </c>
      <c r="N720" s="2">
        <v>4.1666666666666664E-2</v>
      </c>
      <c r="O720" s="1"/>
      <c r="P720" s="1"/>
      <c r="Q720" s="1">
        <v>45015</v>
      </c>
      <c r="R720" s="1">
        <v>45030</v>
      </c>
      <c r="S720" s="1">
        <v>45033</v>
      </c>
      <c r="T720" s="1">
        <v>45015</v>
      </c>
      <c r="U720" s="1">
        <v>45015</v>
      </c>
      <c r="V720" s="1">
        <v>45015</v>
      </c>
      <c r="W720" s="1" t="str">
        <f t="shared" si="66"/>
        <v>mars</v>
      </c>
      <c r="X720" s="1" t="str">
        <f t="shared" si="67"/>
        <v>mars</v>
      </c>
      <c r="Y720" s="1" t="str">
        <f t="shared" si="68"/>
        <v>2023</v>
      </c>
      <c r="Z720" s="1" t="str">
        <f t="shared" si="69"/>
        <v>2023</v>
      </c>
      <c r="AA720" t="str" cm="1">
        <f t="array" ref="AA720">_xlfn.IFS(COUNTIF(Feuil2!A$1:A$30,C720)&gt;0,Feuil2!$A$1,COUNTIF(Feuil2!B$1:B$30,C720)&gt;0,Feuil2!$B$1,COUNTIF(Feuil2!C$1:C$30,C720)&gt;0,Feuil2!$C$1,COUNTIF(Feuil2!D$1:D$30,C720)&gt;0,Feuil2!$D$1,COUNTIF(Feuil2!E$1:E$30,C720)&gt;0,Feuil2!$E$1)</f>
        <v>COTY</v>
      </c>
      <c r="AB720" t="str">
        <f t="shared" si="70"/>
        <v>COTY</v>
      </c>
      <c r="AC720" s="2">
        <f t="shared" si="71"/>
        <v>5.8333333333333327E-2</v>
      </c>
    </row>
    <row r="721" spans="1:29" x14ac:dyDescent="0.2">
      <c r="A721" s="1">
        <v>45006</v>
      </c>
      <c r="B721">
        <v>48484</v>
      </c>
      <c r="C721" t="s">
        <v>160</v>
      </c>
      <c r="D721" t="s">
        <v>157</v>
      </c>
      <c r="E721" t="s">
        <v>85</v>
      </c>
      <c r="F721" t="s">
        <v>48</v>
      </c>
      <c r="H721" t="s">
        <v>26</v>
      </c>
      <c r="I721" t="s">
        <v>153</v>
      </c>
      <c r="J721" t="s">
        <v>154</v>
      </c>
      <c r="K721" t="s">
        <v>65</v>
      </c>
      <c r="L721">
        <v>4</v>
      </c>
      <c r="N721" s="2">
        <v>0.4375</v>
      </c>
      <c r="O721" s="1">
        <v>45006</v>
      </c>
      <c r="P721" s="1"/>
      <c r="Q721" s="1">
        <v>45041</v>
      </c>
      <c r="R721" s="1">
        <v>45076</v>
      </c>
      <c r="S721" s="1">
        <v>45082</v>
      </c>
      <c r="T721" s="1">
        <v>44923</v>
      </c>
      <c r="U721" s="1">
        <v>45033</v>
      </c>
      <c r="V721" s="1">
        <v>45033</v>
      </c>
      <c r="W721" s="1" t="str">
        <f t="shared" si="66"/>
        <v>mars</v>
      </c>
      <c r="X721" s="1" t="str">
        <f t="shared" si="67"/>
        <v>avril</v>
      </c>
      <c r="Y721" s="1" t="str">
        <f t="shared" si="68"/>
        <v>2023</v>
      </c>
      <c r="Z721" s="1" t="str">
        <f t="shared" si="69"/>
        <v>2023</v>
      </c>
      <c r="AA721" t="str" cm="1">
        <f t="array" ref="AA721">_xlfn.IFS(COUNTIF(Feuil2!A$1:A$30,C721)&gt;0,Feuil2!$A$1,COUNTIF(Feuil2!B$1:B$30,C721)&gt;0,Feuil2!$B$1,COUNTIF(Feuil2!C$1:C$30,C721)&gt;0,Feuil2!$C$1,COUNTIF(Feuil2!D$1:D$30,C721)&gt;0,Feuil2!$D$1,COUNTIF(Feuil2!E$1:E$30,C721)&gt;0,Feuil2!$E$1)</f>
        <v>COTY</v>
      </c>
      <c r="AB721" t="str">
        <f t="shared" si="70"/>
        <v>COTY</v>
      </c>
      <c r="AC721" s="2">
        <f t="shared" si="71"/>
        <v>0.61249999999999993</v>
      </c>
    </row>
    <row r="722" spans="1:29" x14ac:dyDescent="0.2">
      <c r="A722" s="1">
        <v>44777</v>
      </c>
      <c r="B722">
        <v>46411</v>
      </c>
      <c r="C722" t="s">
        <v>24</v>
      </c>
      <c r="D722" t="s">
        <v>757</v>
      </c>
      <c r="E722" t="s">
        <v>24</v>
      </c>
      <c r="F722" t="s">
        <v>116</v>
      </c>
      <c r="H722" t="s">
        <v>26</v>
      </c>
      <c r="I722" t="s">
        <v>176</v>
      </c>
      <c r="J722" t="s">
        <v>439</v>
      </c>
      <c r="K722" t="s">
        <v>65</v>
      </c>
      <c r="N722" s="2">
        <v>0</v>
      </c>
      <c r="O722" s="1"/>
      <c r="P722" s="1"/>
      <c r="Q722" s="1">
        <v>44778</v>
      </c>
      <c r="R722" s="1">
        <v>44805</v>
      </c>
      <c r="S722" s="1"/>
      <c r="T722" s="1"/>
      <c r="U722" s="1">
        <v>44777</v>
      </c>
      <c r="V722" s="1">
        <v>44784</v>
      </c>
      <c r="W722" s="1" t="str">
        <f t="shared" si="66"/>
        <v>août</v>
      </c>
      <c r="X722" s="1" t="str">
        <f t="shared" si="67"/>
        <v>août</v>
      </c>
      <c r="Y722" s="1" t="str">
        <f t="shared" si="68"/>
        <v>2022</v>
      </c>
      <c r="Z722" s="1" t="str">
        <f t="shared" si="69"/>
        <v>2022</v>
      </c>
      <c r="AA722" t="str" cm="1">
        <f t="array" ref="AA722">_xlfn.IFS(COUNTIF(Feuil2!A$1:A$30,C722)&gt;0,Feuil2!$A$1,COUNTIF(Feuil2!B$1:B$30,C722)&gt;0,Feuil2!$B$1,COUNTIF(Feuil2!C$1:C$30,C722)&gt;0,Feuil2!$C$1,COUNTIF(Feuil2!D$1:D$30,C722)&gt;0,Feuil2!$D$1,COUNTIF(Feuil2!E$1:E$30,C722)&gt;0,Feuil2!$E$1)</f>
        <v>Sephora</v>
      </c>
      <c r="AB722" t="str">
        <f t="shared" si="70"/>
        <v>Sephora</v>
      </c>
      <c r="AC722" s="2">
        <f t="shared" si="71"/>
        <v>0</v>
      </c>
    </row>
    <row r="723" spans="1:29" x14ac:dyDescent="0.2">
      <c r="A723" s="1">
        <v>44782</v>
      </c>
      <c r="B723">
        <v>46448</v>
      </c>
      <c r="C723" t="s">
        <v>24</v>
      </c>
      <c r="D723" t="s">
        <v>758</v>
      </c>
      <c r="E723" t="s">
        <v>24</v>
      </c>
      <c r="F723" t="s">
        <v>116</v>
      </c>
      <c r="G723" t="s">
        <v>759</v>
      </c>
      <c r="H723" t="s">
        <v>26</v>
      </c>
      <c r="I723" t="s">
        <v>176</v>
      </c>
      <c r="J723" t="s">
        <v>439</v>
      </c>
      <c r="K723" t="s">
        <v>65</v>
      </c>
      <c r="L723">
        <v>6</v>
      </c>
      <c r="N723" s="2">
        <v>2.8958333333333335</v>
      </c>
      <c r="O723" s="1">
        <v>44782</v>
      </c>
      <c r="P723" s="1">
        <v>44784</v>
      </c>
      <c r="Q723" s="1">
        <v>44789</v>
      </c>
      <c r="R723" s="1">
        <v>44838</v>
      </c>
      <c r="S723" s="1"/>
      <c r="T723" s="1">
        <v>44783</v>
      </c>
      <c r="U723" s="1">
        <v>44797</v>
      </c>
      <c r="V723" s="1">
        <v>44798</v>
      </c>
      <c r="W723" s="1" t="str">
        <f t="shared" si="66"/>
        <v>août</v>
      </c>
      <c r="X723" s="1" t="str">
        <f t="shared" si="67"/>
        <v>août</v>
      </c>
      <c r="Y723" s="1" t="str">
        <f t="shared" si="68"/>
        <v>2022</v>
      </c>
      <c r="Z723" s="1" t="str">
        <f t="shared" si="69"/>
        <v>2022</v>
      </c>
      <c r="AA723" t="str" cm="1">
        <f t="array" ref="AA723">_xlfn.IFS(COUNTIF(Feuil2!A$1:A$30,C723)&gt;0,Feuil2!$A$1,COUNTIF(Feuil2!B$1:B$30,C723)&gt;0,Feuil2!$B$1,COUNTIF(Feuil2!C$1:C$30,C723)&gt;0,Feuil2!$C$1,COUNTIF(Feuil2!D$1:D$30,C723)&gt;0,Feuil2!$D$1,COUNTIF(Feuil2!E$1:E$30,C723)&gt;0,Feuil2!$E$1)</f>
        <v>Sephora</v>
      </c>
      <c r="AB723" t="str">
        <f t="shared" si="70"/>
        <v>Sephora</v>
      </c>
      <c r="AC723" s="2">
        <f t="shared" si="71"/>
        <v>4.0541666666666663</v>
      </c>
    </row>
    <row r="724" spans="1:29" x14ac:dyDescent="0.2">
      <c r="A724" s="1">
        <v>44809</v>
      </c>
      <c r="B724">
        <v>46605</v>
      </c>
      <c r="C724" t="s">
        <v>760</v>
      </c>
      <c r="E724" t="s">
        <v>225</v>
      </c>
      <c r="F724" t="s">
        <v>116</v>
      </c>
      <c r="H724" t="s">
        <v>38</v>
      </c>
      <c r="I724" t="s">
        <v>176</v>
      </c>
      <c r="J724" t="s">
        <v>259</v>
      </c>
      <c r="K724" t="s">
        <v>65</v>
      </c>
      <c r="L724">
        <v>1</v>
      </c>
      <c r="N724" s="2">
        <v>0.16666666666666666</v>
      </c>
      <c r="O724" s="1">
        <v>44810</v>
      </c>
      <c r="P724" s="1">
        <v>44813</v>
      </c>
      <c r="Q724" s="1">
        <v>44823</v>
      </c>
      <c r="R724" s="1">
        <v>44837</v>
      </c>
      <c r="S724" s="1">
        <v>44837</v>
      </c>
      <c r="T724" s="1">
        <v>44805</v>
      </c>
      <c r="U724" s="1">
        <v>44810</v>
      </c>
      <c r="V724" s="1">
        <v>44811</v>
      </c>
      <c r="W724" s="1" t="str">
        <f t="shared" si="66"/>
        <v>septembre</v>
      </c>
      <c r="X724" s="1" t="str">
        <f t="shared" si="67"/>
        <v>septembre</v>
      </c>
      <c r="Y724" s="1" t="str">
        <f t="shared" si="68"/>
        <v>2022</v>
      </c>
      <c r="Z724" s="1" t="str">
        <f t="shared" si="69"/>
        <v>2022</v>
      </c>
      <c r="AA724" t="e" cm="1">
        <f t="array" ref="AA724">_xlfn.IFS(COUNTIF(Feuil2!A$1:A$30,C724)&gt;0,Feuil2!$A$1,COUNTIF(Feuil2!B$1:B$30,C724)&gt;0,Feuil2!$B$1,COUNTIF(Feuil2!C$1:C$30,C724)&gt;0,Feuil2!$C$1,COUNTIF(Feuil2!D$1:D$30,C724)&gt;0,Feuil2!$D$1,COUNTIF(Feuil2!E$1:E$30,C724)&gt;0,Feuil2!$E$1)</f>
        <v>#N/A</v>
      </c>
      <c r="AB724" t="str">
        <f t="shared" si="70"/>
        <v>Too Faced</v>
      </c>
      <c r="AC724" s="2">
        <f t="shared" si="71"/>
        <v>0.23333333333333331</v>
      </c>
    </row>
    <row r="725" spans="1:29" x14ac:dyDescent="0.2">
      <c r="A725" s="1">
        <v>44832</v>
      </c>
      <c r="B725">
        <v>46808</v>
      </c>
      <c r="C725" t="s">
        <v>87</v>
      </c>
      <c r="D725" t="s">
        <v>534</v>
      </c>
      <c r="E725" t="s">
        <v>74</v>
      </c>
      <c r="F725" t="s">
        <v>48</v>
      </c>
      <c r="H725" t="s">
        <v>26</v>
      </c>
      <c r="I725" t="s">
        <v>176</v>
      </c>
      <c r="J725" t="s">
        <v>522</v>
      </c>
      <c r="K725" t="s">
        <v>65</v>
      </c>
      <c r="L725">
        <v>5</v>
      </c>
      <c r="N725" s="2">
        <v>0.25</v>
      </c>
      <c r="O725" s="1">
        <v>44832</v>
      </c>
      <c r="P725" s="1">
        <v>44837</v>
      </c>
      <c r="Q725" s="1">
        <v>44840</v>
      </c>
      <c r="R725" s="1">
        <v>44862</v>
      </c>
      <c r="S725" s="1">
        <v>44879</v>
      </c>
      <c r="T725" s="1">
        <v>44834</v>
      </c>
      <c r="U725" s="1">
        <v>44845</v>
      </c>
      <c r="V725" s="1">
        <v>44846</v>
      </c>
      <c r="W725" s="1" t="str">
        <f t="shared" si="66"/>
        <v>septembre</v>
      </c>
      <c r="X725" s="1" t="str">
        <f t="shared" si="67"/>
        <v>octobre</v>
      </c>
      <c r="Y725" s="1" t="str">
        <f t="shared" si="68"/>
        <v>2022</v>
      </c>
      <c r="Z725" s="1" t="str">
        <f t="shared" si="69"/>
        <v>2022</v>
      </c>
      <c r="AA725" t="str" cm="1">
        <f t="array" ref="AA725">_xlfn.IFS(COUNTIF(Feuil2!A$1:A$30,C725)&gt;0,Feuil2!$A$1,COUNTIF(Feuil2!B$1:B$30,C725)&gt;0,Feuil2!$B$1,COUNTIF(Feuil2!C$1:C$30,C725)&gt;0,Feuil2!$C$1,COUNTIF(Feuil2!D$1:D$30,C725)&gt;0,Feuil2!$D$1,COUNTIF(Feuil2!E$1:E$30,C725)&gt;0,Feuil2!$E$1)</f>
        <v>L'Oréal</v>
      </c>
      <c r="AB725" t="str">
        <f t="shared" si="70"/>
        <v>L'Oréal</v>
      </c>
      <c r="AC725" s="2">
        <f t="shared" si="71"/>
        <v>0.35</v>
      </c>
    </row>
    <row r="726" spans="1:29" x14ac:dyDescent="0.2">
      <c r="A726" s="1">
        <v>44832</v>
      </c>
      <c r="B726">
        <v>46810</v>
      </c>
      <c r="C726" t="s">
        <v>87</v>
      </c>
      <c r="D726" t="s">
        <v>262</v>
      </c>
      <c r="E726" t="s">
        <v>24</v>
      </c>
      <c r="F726" t="s">
        <v>115</v>
      </c>
      <c r="H726" t="s">
        <v>26</v>
      </c>
      <c r="I726" t="s">
        <v>176</v>
      </c>
      <c r="J726" t="s">
        <v>522</v>
      </c>
      <c r="K726" t="s">
        <v>65</v>
      </c>
      <c r="L726">
        <v>2</v>
      </c>
      <c r="N726" s="2">
        <v>0.16666666666666666</v>
      </c>
      <c r="O726" s="1">
        <v>44832</v>
      </c>
      <c r="P726" s="1">
        <v>44837</v>
      </c>
      <c r="Q726" s="1">
        <v>44840</v>
      </c>
      <c r="R726" s="1">
        <v>44862</v>
      </c>
      <c r="S726" s="1">
        <v>44887</v>
      </c>
      <c r="T726" s="1">
        <v>44837</v>
      </c>
      <c r="U726" s="1">
        <v>44848</v>
      </c>
      <c r="V726" s="1">
        <v>44851</v>
      </c>
      <c r="W726" s="1" t="str">
        <f t="shared" si="66"/>
        <v>septembre</v>
      </c>
      <c r="X726" s="1" t="str">
        <f t="shared" si="67"/>
        <v>octobre</v>
      </c>
      <c r="Y726" s="1" t="str">
        <f t="shared" si="68"/>
        <v>2022</v>
      </c>
      <c r="Z726" s="1" t="str">
        <f t="shared" si="69"/>
        <v>2022</v>
      </c>
      <c r="AA726" t="str" cm="1">
        <f t="array" ref="AA726">_xlfn.IFS(COUNTIF(Feuil2!A$1:A$30,C726)&gt;0,Feuil2!$A$1,COUNTIF(Feuil2!B$1:B$30,C726)&gt;0,Feuil2!$B$1,COUNTIF(Feuil2!C$1:C$30,C726)&gt;0,Feuil2!$C$1,COUNTIF(Feuil2!D$1:D$30,C726)&gt;0,Feuil2!$D$1,COUNTIF(Feuil2!E$1:E$30,C726)&gt;0,Feuil2!$E$1)</f>
        <v>L'Oréal</v>
      </c>
      <c r="AB726" t="str">
        <f t="shared" si="70"/>
        <v>L'Oréal</v>
      </c>
      <c r="AC726" s="2">
        <f t="shared" si="71"/>
        <v>0.23333333333333331</v>
      </c>
    </row>
    <row r="727" spans="1:29" x14ac:dyDescent="0.2">
      <c r="A727" s="1">
        <v>44837</v>
      </c>
      <c r="B727">
        <v>46864</v>
      </c>
      <c r="C727" t="s">
        <v>242</v>
      </c>
      <c r="D727" t="s">
        <v>421</v>
      </c>
      <c r="E727" t="s">
        <v>59</v>
      </c>
      <c r="F727" t="s">
        <v>761</v>
      </c>
      <c r="G727" t="s">
        <v>762</v>
      </c>
      <c r="H727" t="s">
        <v>38</v>
      </c>
      <c r="I727" t="s">
        <v>176</v>
      </c>
      <c r="J727" t="s">
        <v>259</v>
      </c>
      <c r="K727" t="s">
        <v>65</v>
      </c>
      <c r="L727">
        <v>3</v>
      </c>
      <c r="N727" s="2">
        <v>0.125</v>
      </c>
      <c r="O727" s="1">
        <v>44837</v>
      </c>
      <c r="P727" s="1">
        <v>44838</v>
      </c>
      <c r="Q727" s="1">
        <v>44838</v>
      </c>
      <c r="R727" s="1">
        <v>44841</v>
      </c>
      <c r="S727" s="1">
        <v>44844</v>
      </c>
      <c r="T727" s="1">
        <v>44838</v>
      </c>
      <c r="U727" s="1">
        <v>44838</v>
      </c>
      <c r="V727" s="1">
        <v>44839</v>
      </c>
      <c r="W727" s="1" t="str">
        <f t="shared" si="66"/>
        <v>octobre</v>
      </c>
      <c r="X727" s="1" t="str">
        <f t="shared" si="67"/>
        <v>octobre</v>
      </c>
      <c r="Y727" s="1" t="str">
        <f t="shared" si="68"/>
        <v>2022</v>
      </c>
      <c r="Z727" s="1" t="str">
        <f t="shared" si="69"/>
        <v>2022</v>
      </c>
      <c r="AA727" t="str" cm="1">
        <f t="array" ref="AA727">_xlfn.IFS(COUNTIF(Feuil2!A$1:A$30,C727)&gt;0,Feuil2!$A$1,COUNTIF(Feuil2!B$1:B$30,C727)&gt;0,Feuil2!$B$1,COUNTIF(Feuil2!C$1:C$30,C727)&gt;0,Feuil2!$C$1,COUNTIF(Feuil2!D$1:D$30,C727)&gt;0,Feuil2!$D$1,COUNTIF(Feuil2!E$1:E$30,C727)&gt;0,Feuil2!$E$1)</f>
        <v>L'Oréal</v>
      </c>
      <c r="AB727" t="str">
        <f t="shared" si="70"/>
        <v>L'Oréal</v>
      </c>
      <c r="AC727" s="2">
        <f t="shared" si="71"/>
        <v>0.17499999999999999</v>
      </c>
    </row>
    <row r="728" spans="1:29" x14ac:dyDescent="0.2">
      <c r="A728" s="1">
        <v>44841</v>
      </c>
      <c r="B728">
        <v>46921</v>
      </c>
      <c r="C728" t="s">
        <v>757</v>
      </c>
      <c r="D728" t="s">
        <v>763</v>
      </c>
      <c r="E728" t="s">
        <v>24</v>
      </c>
      <c r="F728" t="s">
        <v>387</v>
      </c>
      <c r="H728" t="s">
        <v>26</v>
      </c>
      <c r="I728" t="s">
        <v>176</v>
      </c>
      <c r="J728" t="s">
        <v>439</v>
      </c>
      <c r="K728" t="s">
        <v>65</v>
      </c>
      <c r="L728">
        <v>3</v>
      </c>
      <c r="N728" s="2">
        <v>1</v>
      </c>
      <c r="O728" s="1">
        <v>44841</v>
      </c>
      <c r="P728" s="1">
        <v>44844</v>
      </c>
      <c r="Q728" s="1">
        <v>44844</v>
      </c>
      <c r="R728" s="1">
        <v>44854</v>
      </c>
      <c r="S728" s="1">
        <v>44859</v>
      </c>
      <c r="T728" s="1">
        <v>44844</v>
      </c>
      <c r="U728" s="1">
        <v>44845</v>
      </c>
      <c r="V728" s="1">
        <v>44845</v>
      </c>
      <c r="W728" s="1" t="str">
        <f t="shared" si="66"/>
        <v>octobre</v>
      </c>
      <c r="X728" s="1" t="str">
        <f t="shared" si="67"/>
        <v>octobre</v>
      </c>
      <c r="Y728" s="1" t="str">
        <f t="shared" si="68"/>
        <v>2022</v>
      </c>
      <c r="Z728" s="1" t="str">
        <f t="shared" si="69"/>
        <v>2022</v>
      </c>
      <c r="AA728" t="e" cm="1">
        <f t="array" ref="AA728">_xlfn.IFS(COUNTIF(Feuil2!A$1:A$30,C728)&gt;0,Feuil2!$A$1,COUNTIF(Feuil2!B$1:B$30,C728)&gt;0,Feuil2!$B$1,COUNTIF(Feuil2!C$1:C$30,C728)&gt;0,Feuil2!$C$1,COUNTIF(Feuil2!D$1:D$30,C728)&gt;0,Feuil2!$D$1,COUNTIF(Feuil2!E$1:E$30,C728)&gt;0,Feuil2!$E$1)</f>
        <v>#N/A</v>
      </c>
      <c r="AB728" t="str">
        <f t="shared" si="70"/>
        <v>Tarte</v>
      </c>
      <c r="AC728" s="2">
        <f t="shared" si="71"/>
        <v>1.4</v>
      </c>
    </row>
    <row r="729" spans="1:29" x14ac:dyDescent="0.2">
      <c r="A729" s="1">
        <v>44845</v>
      </c>
      <c r="B729">
        <v>46941</v>
      </c>
      <c r="C729" t="s">
        <v>566</v>
      </c>
      <c r="D729" t="s">
        <v>764</v>
      </c>
      <c r="E729" t="s">
        <v>24</v>
      </c>
      <c r="F729" t="s">
        <v>671</v>
      </c>
      <c r="H729" t="s">
        <v>26</v>
      </c>
      <c r="I729" t="s">
        <v>176</v>
      </c>
      <c r="J729" t="s">
        <v>439</v>
      </c>
      <c r="K729" t="s">
        <v>65</v>
      </c>
      <c r="L729">
        <v>5</v>
      </c>
      <c r="N729" s="2">
        <v>0.875</v>
      </c>
      <c r="O729" s="1">
        <v>44845</v>
      </c>
      <c r="P729" s="1">
        <v>44848</v>
      </c>
      <c r="Q729" s="1"/>
      <c r="R729" s="1"/>
      <c r="S729" s="1"/>
      <c r="T729" s="1">
        <v>44848</v>
      </c>
      <c r="U729" s="1">
        <v>44867</v>
      </c>
      <c r="V729" s="1">
        <v>44867</v>
      </c>
      <c r="W729" s="1" t="str">
        <f t="shared" si="66"/>
        <v>octobre</v>
      </c>
      <c r="X729" s="1" t="str">
        <f t="shared" si="67"/>
        <v>novembre</v>
      </c>
      <c r="Y729" s="1" t="str">
        <f t="shared" si="68"/>
        <v>2022</v>
      </c>
      <c r="Z729" s="1" t="str">
        <f t="shared" si="69"/>
        <v>2022</v>
      </c>
      <c r="AA729" t="e" cm="1">
        <f t="array" ref="AA729">_xlfn.IFS(COUNTIF(Feuil2!A$1:A$30,C729)&gt;0,Feuil2!$A$1,COUNTIF(Feuil2!B$1:B$30,C729)&gt;0,Feuil2!$B$1,COUNTIF(Feuil2!C$1:C$30,C729)&gt;0,Feuil2!$C$1,COUNTIF(Feuil2!D$1:D$30,C729)&gt;0,Feuil2!$D$1,COUNTIF(Feuil2!E$1:E$30,C729)&gt;0,Feuil2!$E$1)</f>
        <v>#N/A</v>
      </c>
      <c r="AB729" t="str">
        <f t="shared" si="70"/>
        <v>Fenty</v>
      </c>
      <c r="AC729" s="2">
        <f t="shared" si="71"/>
        <v>1.2249999999999999</v>
      </c>
    </row>
    <row r="730" spans="1:29" x14ac:dyDescent="0.2">
      <c r="A730" s="1">
        <v>44812</v>
      </c>
      <c r="B730">
        <v>46645</v>
      </c>
      <c r="C730" t="s">
        <v>24</v>
      </c>
      <c r="D730" t="s">
        <v>765</v>
      </c>
      <c r="E730" t="s">
        <v>24</v>
      </c>
      <c r="F730" t="s">
        <v>86</v>
      </c>
      <c r="H730" t="s">
        <v>26</v>
      </c>
      <c r="I730" t="s">
        <v>176</v>
      </c>
      <c r="J730" t="s">
        <v>192</v>
      </c>
      <c r="K730" t="s">
        <v>65</v>
      </c>
      <c r="L730">
        <v>6</v>
      </c>
      <c r="N730" s="2">
        <v>0.625</v>
      </c>
      <c r="O730" s="1">
        <v>44813</v>
      </c>
      <c r="P730" s="1">
        <v>44818</v>
      </c>
      <c r="Q730" s="1">
        <v>44873</v>
      </c>
      <c r="R730" s="1">
        <v>44901</v>
      </c>
      <c r="S730" s="1">
        <v>44907</v>
      </c>
      <c r="T730" s="1">
        <v>44813</v>
      </c>
      <c r="U730" s="1">
        <v>45247</v>
      </c>
      <c r="V730" s="1">
        <v>44886</v>
      </c>
      <c r="W730" s="1" t="str">
        <f t="shared" si="66"/>
        <v>septembre</v>
      </c>
      <c r="X730" s="1" t="str">
        <f t="shared" si="67"/>
        <v>novembre</v>
      </c>
      <c r="Y730" s="1" t="str">
        <f t="shared" si="68"/>
        <v>2022</v>
      </c>
      <c r="Z730" s="1" t="str">
        <f t="shared" si="69"/>
        <v>2022</v>
      </c>
      <c r="AA730" t="str" cm="1">
        <f t="array" ref="AA730">_xlfn.IFS(COUNTIF(Feuil2!A$1:A$30,C730)&gt;0,Feuil2!$A$1,COUNTIF(Feuil2!B$1:B$30,C730)&gt;0,Feuil2!$B$1,COUNTIF(Feuil2!C$1:C$30,C730)&gt;0,Feuil2!$C$1,COUNTIF(Feuil2!D$1:D$30,C730)&gt;0,Feuil2!$D$1,COUNTIF(Feuil2!E$1:E$30,C730)&gt;0,Feuil2!$E$1)</f>
        <v>Sephora</v>
      </c>
      <c r="AB730" t="str">
        <f t="shared" si="70"/>
        <v>Sephora</v>
      </c>
      <c r="AC730" s="2">
        <f t="shared" si="71"/>
        <v>0.875</v>
      </c>
    </row>
    <row r="731" spans="1:29" x14ac:dyDescent="0.2">
      <c r="A731" s="1">
        <v>44852</v>
      </c>
      <c r="B731">
        <v>46988</v>
      </c>
      <c r="C731" t="s">
        <v>24</v>
      </c>
      <c r="D731" t="s">
        <v>680</v>
      </c>
      <c r="E731" t="s">
        <v>24</v>
      </c>
      <c r="F731" t="s">
        <v>188</v>
      </c>
      <c r="G731" t="s">
        <v>766</v>
      </c>
      <c r="H731" t="s">
        <v>26</v>
      </c>
      <c r="I731" t="s">
        <v>176</v>
      </c>
      <c r="J731" t="s">
        <v>192</v>
      </c>
      <c r="K731" t="s">
        <v>65</v>
      </c>
      <c r="L731">
        <v>7</v>
      </c>
      <c r="N731" s="2">
        <v>3.3333333333333335</v>
      </c>
      <c r="O731" s="1">
        <v>44852</v>
      </c>
      <c r="P731" s="1"/>
      <c r="Q731" s="1">
        <v>44923</v>
      </c>
      <c r="R731" s="1">
        <v>44586</v>
      </c>
      <c r="S731" s="1">
        <v>44957</v>
      </c>
      <c r="T731" s="1">
        <v>44859</v>
      </c>
      <c r="U731" s="1">
        <v>44896</v>
      </c>
      <c r="V731" s="1"/>
      <c r="W731" s="1" t="str">
        <f t="shared" si="66"/>
        <v>octobre</v>
      </c>
      <c r="X731" s="1" t="str">
        <f t="shared" si="67"/>
        <v/>
      </c>
      <c r="Y731" s="1" t="str">
        <f t="shared" si="68"/>
        <v>2022</v>
      </c>
      <c r="Z731" s="1" t="str">
        <f t="shared" si="69"/>
        <v/>
      </c>
      <c r="AA731" t="str" cm="1">
        <f t="array" ref="AA731">_xlfn.IFS(COUNTIF(Feuil2!A$1:A$30,C731)&gt;0,Feuil2!$A$1,COUNTIF(Feuil2!B$1:B$30,C731)&gt;0,Feuil2!$B$1,COUNTIF(Feuil2!C$1:C$30,C731)&gt;0,Feuil2!$C$1,COUNTIF(Feuil2!D$1:D$30,C731)&gt;0,Feuil2!$D$1,COUNTIF(Feuil2!E$1:E$30,C731)&gt;0,Feuil2!$E$1)</f>
        <v>Sephora</v>
      </c>
      <c r="AB731" t="str">
        <f t="shared" si="70"/>
        <v>Sephora</v>
      </c>
      <c r="AC731" s="2">
        <f t="shared" si="71"/>
        <v>4.666666666666667</v>
      </c>
    </row>
    <row r="732" spans="1:29" x14ac:dyDescent="0.2">
      <c r="A732" s="1">
        <v>44809</v>
      </c>
      <c r="B732">
        <v>46961</v>
      </c>
      <c r="C732" t="s">
        <v>87</v>
      </c>
      <c r="D732" t="s">
        <v>765</v>
      </c>
      <c r="E732" t="s">
        <v>1177</v>
      </c>
      <c r="F732" t="s">
        <v>129</v>
      </c>
      <c r="H732" t="s">
        <v>26</v>
      </c>
      <c r="I732" t="s">
        <v>176</v>
      </c>
      <c r="J732" t="s">
        <v>522</v>
      </c>
      <c r="K732" t="s">
        <v>65</v>
      </c>
      <c r="L732">
        <v>3</v>
      </c>
      <c r="N732" s="2">
        <v>0.29166666666666669</v>
      </c>
      <c r="O732" s="1">
        <v>44810</v>
      </c>
      <c r="P732" s="1">
        <v>44810</v>
      </c>
      <c r="Q732" s="1">
        <v>44806</v>
      </c>
      <c r="R732" s="1">
        <v>44834</v>
      </c>
      <c r="S732" s="1">
        <v>44851</v>
      </c>
      <c r="T732" s="1">
        <v>44812</v>
      </c>
      <c r="U732" s="1">
        <v>44852</v>
      </c>
      <c r="V732" s="1">
        <v>44882</v>
      </c>
      <c r="W732" s="1" t="str">
        <f t="shared" si="66"/>
        <v>septembre</v>
      </c>
      <c r="X732" s="1" t="str">
        <f t="shared" si="67"/>
        <v>novembre</v>
      </c>
      <c r="Y732" s="1" t="str">
        <f t="shared" si="68"/>
        <v>2022</v>
      </c>
      <c r="Z732" s="1" t="str">
        <f t="shared" si="69"/>
        <v>2022</v>
      </c>
      <c r="AA732" t="str" cm="1">
        <f t="array" ref="AA732">_xlfn.IFS(COUNTIF(Feuil2!A$1:A$30,C732)&gt;0,Feuil2!$A$1,COUNTIF(Feuil2!B$1:B$30,C732)&gt;0,Feuil2!$B$1,COUNTIF(Feuil2!C$1:C$30,C732)&gt;0,Feuil2!$C$1,COUNTIF(Feuil2!D$1:D$30,C732)&gt;0,Feuil2!$D$1,COUNTIF(Feuil2!E$1:E$30,C732)&gt;0,Feuil2!$E$1)</f>
        <v>L'Oréal</v>
      </c>
      <c r="AB732" t="str">
        <f t="shared" si="70"/>
        <v>L'Oréal</v>
      </c>
      <c r="AC732" s="2">
        <f t="shared" si="71"/>
        <v>0.40833333333333333</v>
      </c>
    </row>
    <row r="733" spans="1:29" x14ac:dyDescent="0.2">
      <c r="A733" s="1">
        <v>44872</v>
      </c>
      <c r="B733">
        <v>47164</v>
      </c>
      <c r="C733" t="s">
        <v>503</v>
      </c>
      <c r="E733" t="s">
        <v>85</v>
      </c>
      <c r="F733" t="s">
        <v>129</v>
      </c>
      <c r="H733" t="s">
        <v>26</v>
      </c>
      <c r="I733" t="s">
        <v>176</v>
      </c>
      <c r="J733" t="s">
        <v>439</v>
      </c>
      <c r="K733" t="s">
        <v>65</v>
      </c>
      <c r="L733">
        <v>1</v>
      </c>
      <c r="N733" s="2">
        <v>6.25E-2</v>
      </c>
      <c r="O733" s="1">
        <v>44880</v>
      </c>
      <c r="P733" s="1">
        <v>44875</v>
      </c>
      <c r="Q733" s="1">
        <v>44893</v>
      </c>
      <c r="R733" s="1">
        <v>44923</v>
      </c>
      <c r="S733" s="1">
        <v>44929</v>
      </c>
      <c r="T733" s="1">
        <v>45248</v>
      </c>
      <c r="U733" s="1">
        <v>44889</v>
      </c>
      <c r="V733" s="1">
        <v>44890</v>
      </c>
      <c r="W733" s="1" t="str">
        <f t="shared" si="66"/>
        <v>novembre</v>
      </c>
      <c r="X733" s="1" t="str">
        <f t="shared" si="67"/>
        <v>novembre</v>
      </c>
      <c r="Y733" s="1" t="str">
        <f t="shared" si="68"/>
        <v>2022</v>
      </c>
      <c r="Z733" s="1" t="str">
        <f t="shared" si="69"/>
        <v>2022</v>
      </c>
      <c r="AA733" t="e" cm="1">
        <f t="array" ref="AA733">_xlfn.IFS(COUNTIF(Feuil2!A$1:A$30,C733)&gt;0,Feuil2!$A$1,COUNTIF(Feuil2!B$1:B$30,C733)&gt;0,Feuil2!$B$1,COUNTIF(Feuil2!C$1:C$30,C733)&gt;0,Feuil2!$C$1,COUNTIF(Feuil2!D$1:D$30,C733)&gt;0,Feuil2!$D$1,COUNTIF(Feuil2!E$1:E$30,C733)&gt;0,Feuil2!$E$1)</f>
        <v>#N/A</v>
      </c>
      <c r="AB733" t="str">
        <f t="shared" si="70"/>
        <v>Clinique</v>
      </c>
      <c r="AC733" s="2">
        <f t="shared" si="71"/>
        <v>8.7499999999999994E-2</v>
      </c>
    </row>
    <row r="734" spans="1:29" x14ac:dyDescent="0.2">
      <c r="A734" s="1">
        <v>44755</v>
      </c>
      <c r="B734">
        <v>45372</v>
      </c>
      <c r="C734" t="s">
        <v>94</v>
      </c>
      <c r="E734" t="s">
        <v>1177</v>
      </c>
      <c r="F734" t="s">
        <v>433</v>
      </c>
      <c r="G734" t="s">
        <v>767</v>
      </c>
      <c r="H734" t="s">
        <v>26</v>
      </c>
      <c r="I734" t="s">
        <v>176</v>
      </c>
      <c r="J734" t="s">
        <v>522</v>
      </c>
      <c r="K734" t="s">
        <v>65</v>
      </c>
      <c r="L734">
        <v>5</v>
      </c>
      <c r="N734" s="2">
        <v>0.29166666666666669</v>
      </c>
      <c r="O734" s="1">
        <v>44791</v>
      </c>
      <c r="P734" s="1">
        <v>44762</v>
      </c>
      <c r="Q734" s="1"/>
      <c r="R734" s="1"/>
      <c r="S734" s="1"/>
      <c r="T734" s="1">
        <v>44795</v>
      </c>
      <c r="U734" s="1">
        <v>44839</v>
      </c>
      <c r="V734" s="1">
        <v>44839</v>
      </c>
      <c r="W734" s="1" t="str">
        <f t="shared" si="66"/>
        <v>juillet</v>
      </c>
      <c r="X734" s="1" t="str">
        <f t="shared" si="67"/>
        <v>octobre</v>
      </c>
      <c r="Y734" s="1" t="str">
        <f t="shared" si="68"/>
        <v>2022</v>
      </c>
      <c r="Z734" s="1" t="str">
        <f t="shared" si="69"/>
        <v>2022</v>
      </c>
      <c r="AA734" t="str" cm="1">
        <f t="array" ref="AA734">_xlfn.IFS(COUNTIF(Feuil2!A$1:A$30,C734)&gt;0,Feuil2!$A$1,COUNTIF(Feuil2!B$1:B$30,C734)&gt;0,Feuil2!$B$1,COUNTIF(Feuil2!C$1:C$30,C734)&gt;0,Feuil2!$C$1,COUNTIF(Feuil2!D$1:D$30,C734)&gt;0,Feuil2!$D$1,COUNTIF(Feuil2!E$1:E$30,C734)&gt;0,Feuil2!$E$1)</f>
        <v>L'Oréal</v>
      </c>
      <c r="AB734" t="str">
        <f t="shared" si="70"/>
        <v>L'Oréal</v>
      </c>
      <c r="AC734" s="2">
        <f t="shared" si="71"/>
        <v>0.40833333333333333</v>
      </c>
    </row>
    <row r="735" spans="1:29" x14ac:dyDescent="0.2">
      <c r="A735" s="1">
        <v>44862</v>
      </c>
      <c r="B735">
        <v>47044</v>
      </c>
      <c r="C735" t="s">
        <v>124</v>
      </c>
      <c r="D735" t="s">
        <v>636</v>
      </c>
      <c r="E735" t="s">
        <v>24</v>
      </c>
      <c r="F735" t="s">
        <v>768</v>
      </c>
      <c r="H735" t="s">
        <v>26</v>
      </c>
      <c r="I735" t="s">
        <v>176</v>
      </c>
      <c r="J735" t="s">
        <v>28</v>
      </c>
      <c r="K735" t="s">
        <v>65</v>
      </c>
      <c r="L735">
        <v>2</v>
      </c>
      <c r="N735" s="2">
        <v>8.3333333333333329E-2</v>
      </c>
      <c r="O735" s="1">
        <v>44862</v>
      </c>
      <c r="P735" s="1">
        <v>44867</v>
      </c>
      <c r="Q735" s="1">
        <v>44847</v>
      </c>
      <c r="R735" s="1">
        <v>44875</v>
      </c>
      <c r="S735" s="1">
        <v>44879</v>
      </c>
      <c r="T735" s="1">
        <v>44886</v>
      </c>
      <c r="U735" s="1">
        <v>44897</v>
      </c>
      <c r="V735" s="1">
        <v>44900</v>
      </c>
      <c r="W735" s="1" t="str">
        <f t="shared" si="66"/>
        <v>octobre</v>
      </c>
      <c r="X735" s="1" t="str">
        <f t="shared" si="67"/>
        <v>décembre</v>
      </c>
      <c r="Y735" s="1" t="str">
        <f t="shared" si="68"/>
        <v>2022</v>
      </c>
      <c r="Z735" s="1" t="str">
        <f t="shared" si="69"/>
        <v>2022</v>
      </c>
      <c r="AA735" t="e" cm="1">
        <f t="array" ref="AA735">_xlfn.IFS(COUNTIF(Feuil2!A$1:A$30,C735)&gt;0,Feuil2!$A$1,COUNTIF(Feuil2!B$1:B$30,C735)&gt;0,Feuil2!$B$1,COUNTIF(Feuil2!C$1:C$30,C735)&gt;0,Feuil2!$C$1,COUNTIF(Feuil2!D$1:D$30,C735)&gt;0,Feuil2!$D$1,COUNTIF(Feuil2!E$1:E$30,C735)&gt;0,Feuil2!$E$1)</f>
        <v>#N/A</v>
      </c>
      <c r="AB735" t="str">
        <f t="shared" si="70"/>
        <v>Dior</v>
      </c>
      <c r="AC735" s="2">
        <f t="shared" si="71"/>
        <v>0.11666666666666665</v>
      </c>
    </row>
    <row r="736" spans="1:29" x14ac:dyDescent="0.2">
      <c r="A736" s="1">
        <v>44852</v>
      </c>
      <c r="B736">
        <v>46989</v>
      </c>
      <c r="C736" t="s">
        <v>24</v>
      </c>
      <c r="D736" t="s">
        <v>680</v>
      </c>
      <c r="E736" t="s">
        <v>24</v>
      </c>
      <c r="F736" t="s">
        <v>188</v>
      </c>
      <c r="G736" t="s">
        <v>769</v>
      </c>
      <c r="H736" t="s">
        <v>26</v>
      </c>
      <c r="I736" t="s">
        <v>176</v>
      </c>
      <c r="J736" t="s">
        <v>192</v>
      </c>
      <c r="K736" t="s">
        <v>65</v>
      </c>
      <c r="L736">
        <v>7</v>
      </c>
      <c r="N736" s="2">
        <v>7.5</v>
      </c>
      <c r="O736" s="1">
        <v>44852</v>
      </c>
      <c r="P736" s="1">
        <v>44855</v>
      </c>
      <c r="Q736" s="1">
        <v>44886</v>
      </c>
      <c r="R736" s="1"/>
      <c r="S736" s="1"/>
      <c r="T736" s="1">
        <v>44873</v>
      </c>
      <c r="U736" s="1">
        <v>44923</v>
      </c>
      <c r="V736" s="1">
        <v>44944</v>
      </c>
      <c r="W736" s="1" t="str">
        <f t="shared" si="66"/>
        <v>octobre</v>
      </c>
      <c r="X736" s="1" t="str">
        <f t="shared" si="67"/>
        <v>janvier</v>
      </c>
      <c r="Y736" s="1" t="str">
        <f t="shared" si="68"/>
        <v>2022</v>
      </c>
      <c r="Z736" s="1" t="str">
        <f t="shared" si="69"/>
        <v>2023</v>
      </c>
      <c r="AA736" t="str" cm="1">
        <f t="array" ref="AA736">_xlfn.IFS(COUNTIF(Feuil2!A$1:A$30,C736)&gt;0,Feuil2!$A$1,COUNTIF(Feuil2!B$1:B$30,C736)&gt;0,Feuil2!$B$1,COUNTIF(Feuil2!C$1:C$30,C736)&gt;0,Feuil2!$C$1,COUNTIF(Feuil2!D$1:D$30,C736)&gt;0,Feuil2!$D$1,COUNTIF(Feuil2!E$1:E$30,C736)&gt;0,Feuil2!$E$1)</f>
        <v>Sephora</v>
      </c>
      <c r="AB736" t="str">
        <f t="shared" si="70"/>
        <v>Sephora</v>
      </c>
      <c r="AC736" s="2">
        <f t="shared" si="71"/>
        <v>10.5</v>
      </c>
    </row>
    <row r="737" spans="1:29" x14ac:dyDescent="0.2">
      <c r="A737" s="1">
        <v>44896</v>
      </c>
      <c r="B737">
        <v>47390</v>
      </c>
      <c r="C737" t="s">
        <v>770</v>
      </c>
      <c r="D737" t="s">
        <v>771</v>
      </c>
      <c r="E737" t="s">
        <v>24</v>
      </c>
      <c r="F737" t="s">
        <v>129</v>
      </c>
      <c r="H737" t="s">
        <v>26</v>
      </c>
      <c r="I737" t="s">
        <v>176</v>
      </c>
      <c r="J737" t="s">
        <v>192</v>
      </c>
      <c r="K737" t="s">
        <v>65</v>
      </c>
      <c r="L737">
        <v>1</v>
      </c>
      <c r="N737" s="2">
        <v>4.1666666666666664E-2</v>
      </c>
      <c r="O737" s="1">
        <v>44896</v>
      </c>
      <c r="P737" s="1">
        <v>44902</v>
      </c>
      <c r="Q737" s="1">
        <v>44902</v>
      </c>
      <c r="R737" s="1">
        <v>44923</v>
      </c>
      <c r="S737" s="1">
        <v>44929</v>
      </c>
      <c r="T737" s="1">
        <v>44903</v>
      </c>
      <c r="U737" s="1">
        <v>44903</v>
      </c>
      <c r="V737" s="1">
        <v>44909</v>
      </c>
      <c r="W737" s="1" t="str">
        <f t="shared" si="66"/>
        <v>décembre</v>
      </c>
      <c r="X737" s="1" t="str">
        <f t="shared" si="67"/>
        <v>décembre</v>
      </c>
      <c r="Y737" s="1" t="str">
        <f t="shared" si="68"/>
        <v>2022</v>
      </c>
      <c r="Z737" s="1" t="str">
        <f t="shared" si="69"/>
        <v>2022</v>
      </c>
      <c r="AA737" t="e" cm="1">
        <f t="array" ref="AA737">_xlfn.IFS(COUNTIF(Feuil2!A$1:A$30,C737)&gt;0,Feuil2!$A$1,COUNTIF(Feuil2!B$1:B$30,C737)&gt;0,Feuil2!$B$1,COUNTIF(Feuil2!C$1:C$30,C737)&gt;0,Feuil2!$C$1,COUNTIF(Feuil2!D$1:D$30,C737)&gt;0,Feuil2!$D$1,COUNTIF(Feuil2!E$1:E$30,C737)&gt;0,Feuil2!$E$1)</f>
        <v>#N/A</v>
      </c>
      <c r="AB737" t="str">
        <f t="shared" si="70"/>
        <v>Jo Malonne London</v>
      </c>
      <c r="AC737" s="2">
        <f t="shared" si="71"/>
        <v>5.8333333333333327E-2</v>
      </c>
    </row>
    <row r="738" spans="1:29" x14ac:dyDescent="0.2">
      <c r="A738" s="1">
        <v>44924</v>
      </c>
      <c r="B738">
        <v>47704</v>
      </c>
      <c r="C738" t="s">
        <v>279</v>
      </c>
      <c r="D738" t="s">
        <v>772</v>
      </c>
      <c r="E738" t="s">
        <v>24</v>
      </c>
      <c r="F738" t="s">
        <v>188</v>
      </c>
      <c r="G738" t="s">
        <v>773</v>
      </c>
      <c r="H738" t="s">
        <v>26</v>
      </c>
      <c r="I738" t="s">
        <v>176</v>
      </c>
      <c r="J738" t="s">
        <v>192</v>
      </c>
      <c r="K738" t="s">
        <v>65</v>
      </c>
      <c r="L738">
        <v>7</v>
      </c>
      <c r="N738" s="2">
        <v>2.2916666666666665</v>
      </c>
      <c r="O738" s="1">
        <v>44937</v>
      </c>
      <c r="P738" s="1">
        <v>44938</v>
      </c>
      <c r="Q738" s="1">
        <v>44959</v>
      </c>
      <c r="R738" s="1">
        <v>44987</v>
      </c>
      <c r="S738" s="1">
        <v>44992</v>
      </c>
      <c r="T738" s="1">
        <v>44938</v>
      </c>
      <c r="U738" s="1">
        <v>44963</v>
      </c>
      <c r="V738" s="1">
        <v>44974</v>
      </c>
      <c r="W738" s="1" t="str">
        <f t="shared" si="66"/>
        <v>décembre</v>
      </c>
      <c r="X738" s="1" t="str">
        <f t="shared" si="67"/>
        <v>février</v>
      </c>
      <c r="Y738" s="1" t="str">
        <f t="shared" si="68"/>
        <v>2022</v>
      </c>
      <c r="Z738" s="1" t="str">
        <f t="shared" si="69"/>
        <v>2023</v>
      </c>
      <c r="AA738" t="e" cm="1">
        <f t="array" ref="AA738">_xlfn.IFS(COUNTIF(Feuil2!A$1:A$30,C738)&gt;0,Feuil2!$A$1,COUNTIF(Feuil2!B$1:B$30,C738)&gt;0,Feuil2!$B$1,COUNTIF(Feuil2!C$1:C$30,C738)&gt;0,Feuil2!$C$1,COUNTIF(Feuil2!D$1:D$30,C738)&gt;0,Feuil2!$D$1,COUNTIF(Feuil2!E$1:E$30,C738)&gt;0,Feuil2!$E$1)</f>
        <v>#N/A</v>
      </c>
      <c r="AB738" t="str">
        <f t="shared" si="70"/>
        <v>Benefit</v>
      </c>
      <c r="AC738" s="2">
        <f t="shared" si="71"/>
        <v>3.208333333333333</v>
      </c>
    </row>
    <row r="739" spans="1:29" x14ac:dyDescent="0.2">
      <c r="A739" s="1">
        <v>44958</v>
      </c>
      <c r="B739">
        <v>48046</v>
      </c>
      <c r="C739" t="s">
        <v>124</v>
      </c>
      <c r="D739" t="s">
        <v>636</v>
      </c>
      <c r="E739" t="s">
        <v>24</v>
      </c>
      <c r="F739" t="s">
        <v>195</v>
      </c>
      <c r="H739" t="s">
        <v>26</v>
      </c>
      <c r="I739" t="s">
        <v>176</v>
      </c>
      <c r="J739" t="s">
        <v>28</v>
      </c>
      <c r="K739" t="s">
        <v>65</v>
      </c>
      <c r="L739">
        <v>2</v>
      </c>
      <c r="N739" s="2">
        <v>6.25E-2</v>
      </c>
      <c r="O739" s="1">
        <v>44958</v>
      </c>
      <c r="P739" s="1">
        <v>44960</v>
      </c>
      <c r="Q739" s="1">
        <v>44964</v>
      </c>
      <c r="R739" s="1">
        <v>44970</v>
      </c>
      <c r="S739" s="1">
        <v>44967</v>
      </c>
      <c r="T739" s="1">
        <v>44959</v>
      </c>
      <c r="U739" s="1">
        <v>44970</v>
      </c>
      <c r="V739" s="1">
        <v>44971</v>
      </c>
      <c r="W739" s="1" t="str">
        <f t="shared" si="66"/>
        <v>février</v>
      </c>
      <c r="X739" s="1" t="str">
        <f t="shared" si="67"/>
        <v>février</v>
      </c>
      <c r="Y739" s="1" t="str">
        <f t="shared" si="68"/>
        <v>2023</v>
      </c>
      <c r="Z739" s="1" t="str">
        <f t="shared" si="69"/>
        <v>2023</v>
      </c>
      <c r="AA739" t="e" cm="1">
        <f t="array" ref="AA739">_xlfn.IFS(COUNTIF(Feuil2!A$1:A$30,C739)&gt;0,Feuil2!$A$1,COUNTIF(Feuil2!B$1:B$30,C739)&gt;0,Feuil2!$B$1,COUNTIF(Feuil2!C$1:C$30,C739)&gt;0,Feuil2!$C$1,COUNTIF(Feuil2!D$1:D$30,C739)&gt;0,Feuil2!$D$1,COUNTIF(Feuil2!E$1:E$30,C739)&gt;0,Feuil2!$E$1)</f>
        <v>#N/A</v>
      </c>
      <c r="AB739" t="str">
        <f t="shared" si="70"/>
        <v>Dior</v>
      </c>
      <c r="AC739" s="2">
        <f t="shared" si="71"/>
        <v>8.7499999999999994E-2</v>
      </c>
    </row>
    <row r="740" spans="1:29" x14ac:dyDescent="0.2">
      <c r="A740" s="1">
        <v>44911</v>
      </c>
      <c r="B740">
        <v>47565</v>
      </c>
      <c r="C740" t="s">
        <v>279</v>
      </c>
      <c r="D740" t="s">
        <v>774</v>
      </c>
      <c r="E740" t="s">
        <v>1177</v>
      </c>
      <c r="F740" t="s">
        <v>775</v>
      </c>
      <c r="H740" t="s">
        <v>26</v>
      </c>
      <c r="I740" t="s">
        <v>176</v>
      </c>
      <c r="J740" t="s">
        <v>475</v>
      </c>
      <c r="K740" t="s">
        <v>65</v>
      </c>
      <c r="L740">
        <v>2</v>
      </c>
      <c r="N740" s="2">
        <v>0.25</v>
      </c>
      <c r="O740" s="1">
        <v>44943</v>
      </c>
      <c r="P740" s="1"/>
      <c r="Q740" s="1">
        <v>44970</v>
      </c>
      <c r="R740" s="1">
        <v>44998</v>
      </c>
      <c r="S740" s="1">
        <v>45016</v>
      </c>
      <c r="T740" s="1">
        <v>44959</v>
      </c>
      <c r="U740" s="1">
        <v>44960</v>
      </c>
      <c r="V740" s="1">
        <v>44960</v>
      </c>
      <c r="W740" s="1" t="str">
        <f t="shared" si="66"/>
        <v>décembre</v>
      </c>
      <c r="X740" s="1" t="str">
        <f t="shared" si="67"/>
        <v>février</v>
      </c>
      <c r="Y740" s="1" t="str">
        <f t="shared" si="68"/>
        <v>2022</v>
      </c>
      <c r="Z740" s="1" t="str">
        <f t="shared" si="69"/>
        <v>2023</v>
      </c>
      <c r="AA740" t="e" cm="1">
        <f t="array" ref="AA740">_xlfn.IFS(COUNTIF(Feuil2!A$1:A$30,C740)&gt;0,Feuil2!$A$1,COUNTIF(Feuil2!B$1:B$30,C740)&gt;0,Feuil2!$B$1,COUNTIF(Feuil2!C$1:C$30,C740)&gt;0,Feuil2!$C$1,COUNTIF(Feuil2!D$1:D$30,C740)&gt;0,Feuil2!$D$1,COUNTIF(Feuil2!E$1:E$30,C740)&gt;0,Feuil2!$E$1)</f>
        <v>#N/A</v>
      </c>
      <c r="AB740" t="str">
        <f t="shared" si="70"/>
        <v>Benefit</v>
      </c>
      <c r="AC740" s="2">
        <f t="shared" si="71"/>
        <v>0.35</v>
      </c>
    </row>
    <row r="741" spans="1:29" x14ac:dyDescent="0.2">
      <c r="A741" s="1">
        <v>44924</v>
      </c>
      <c r="B741">
        <v>47705</v>
      </c>
      <c r="C741" t="s">
        <v>343</v>
      </c>
      <c r="D741" t="s">
        <v>772</v>
      </c>
      <c r="E741" t="s">
        <v>24</v>
      </c>
      <c r="F741" t="s">
        <v>188</v>
      </c>
      <c r="H741" t="s">
        <v>26</v>
      </c>
      <c r="I741" t="s">
        <v>176</v>
      </c>
      <c r="J741" t="s">
        <v>192</v>
      </c>
      <c r="K741" t="s">
        <v>65</v>
      </c>
      <c r="L741">
        <v>8</v>
      </c>
      <c r="N741" s="2">
        <v>2.5</v>
      </c>
      <c r="O741" s="1">
        <v>44943</v>
      </c>
      <c r="P741" s="1">
        <v>44945</v>
      </c>
      <c r="Q741" s="1">
        <v>44973</v>
      </c>
      <c r="R741" s="1">
        <v>45001</v>
      </c>
      <c r="S741" s="1">
        <v>45006</v>
      </c>
      <c r="T741" s="1">
        <v>44944</v>
      </c>
      <c r="U741" s="1">
        <v>44974</v>
      </c>
      <c r="V741" s="1">
        <v>44974</v>
      </c>
      <c r="W741" s="1" t="str">
        <f t="shared" si="66"/>
        <v>décembre</v>
      </c>
      <c r="X741" s="1" t="str">
        <f t="shared" si="67"/>
        <v>février</v>
      </c>
      <c r="Y741" s="1" t="str">
        <f t="shared" si="68"/>
        <v>2022</v>
      </c>
      <c r="Z741" s="1" t="str">
        <f t="shared" si="69"/>
        <v>2023</v>
      </c>
      <c r="AA741" t="e" cm="1">
        <f t="array" ref="AA741">_xlfn.IFS(COUNTIF(Feuil2!A$1:A$30,C741)&gt;0,Feuil2!$A$1,COUNTIF(Feuil2!B$1:B$30,C741)&gt;0,Feuil2!$B$1,COUNTIF(Feuil2!C$1:C$30,C741)&gt;0,Feuil2!$C$1,COUNTIF(Feuil2!D$1:D$30,C741)&gt;0,Feuil2!$D$1,COUNTIF(Feuil2!E$1:E$30,C741)&gt;0,Feuil2!$E$1)</f>
        <v>#N/A</v>
      </c>
      <c r="AB741" t="str">
        <f t="shared" si="70"/>
        <v>MUFE</v>
      </c>
      <c r="AC741" s="2">
        <f t="shared" si="71"/>
        <v>3.5</v>
      </c>
    </row>
    <row r="742" spans="1:29" x14ac:dyDescent="0.2">
      <c r="A742" s="1">
        <v>44964</v>
      </c>
      <c r="B742">
        <v>48101</v>
      </c>
      <c r="C742" t="s">
        <v>335</v>
      </c>
      <c r="D742" t="s">
        <v>776</v>
      </c>
      <c r="E742" t="s">
        <v>85</v>
      </c>
      <c r="F742" t="s">
        <v>132</v>
      </c>
      <c r="H742" t="s">
        <v>26</v>
      </c>
      <c r="I742" t="s">
        <v>176</v>
      </c>
      <c r="J742" t="s">
        <v>54</v>
      </c>
      <c r="K742" t="s">
        <v>65</v>
      </c>
      <c r="L742">
        <v>5</v>
      </c>
      <c r="N742" s="2">
        <v>0.29166666666666669</v>
      </c>
      <c r="O742" s="1">
        <v>44965</v>
      </c>
      <c r="P742" s="1">
        <v>44964</v>
      </c>
      <c r="Q742" s="1">
        <v>44974</v>
      </c>
      <c r="R742" s="1">
        <v>45002</v>
      </c>
      <c r="S742" s="1">
        <v>45019</v>
      </c>
      <c r="T742" s="1">
        <v>44970</v>
      </c>
      <c r="U742" s="1">
        <v>44977</v>
      </c>
      <c r="V742" s="1">
        <v>44978</v>
      </c>
      <c r="W742" s="1" t="str">
        <f t="shared" si="66"/>
        <v>février</v>
      </c>
      <c r="X742" s="1" t="str">
        <f t="shared" si="67"/>
        <v>février</v>
      </c>
      <c r="Y742" s="1" t="str">
        <f t="shared" si="68"/>
        <v>2023</v>
      </c>
      <c r="Z742" s="1" t="str">
        <f t="shared" si="69"/>
        <v>2023</v>
      </c>
      <c r="AA742" t="e" cm="1">
        <f t="array" ref="AA742">_xlfn.IFS(COUNTIF(Feuil2!A$1:A$30,C742)&gt;0,Feuil2!$A$1,COUNTIF(Feuil2!B$1:B$30,C742)&gt;0,Feuil2!$B$1,COUNTIF(Feuil2!C$1:C$30,C742)&gt;0,Feuil2!$C$1,COUNTIF(Feuil2!D$1:D$30,C742)&gt;0,Feuil2!$D$1,COUNTIF(Feuil2!E$1:E$30,C742)&gt;0,Feuil2!$E$1)</f>
        <v>#N/A</v>
      </c>
      <c r="AB742" t="str">
        <f t="shared" si="70"/>
        <v>GUESS</v>
      </c>
      <c r="AC742" s="2">
        <f t="shared" si="71"/>
        <v>0.40833333333333333</v>
      </c>
    </row>
    <row r="743" spans="1:29" x14ac:dyDescent="0.2">
      <c r="A743" s="1">
        <v>44964</v>
      </c>
      <c r="B743">
        <v>48102</v>
      </c>
      <c r="C743" t="s">
        <v>337</v>
      </c>
      <c r="D743" t="s">
        <v>777</v>
      </c>
      <c r="E743" t="s">
        <v>85</v>
      </c>
      <c r="F743" t="s">
        <v>132</v>
      </c>
      <c r="H743" t="s">
        <v>26</v>
      </c>
      <c r="I743" t="s">
        <v>176</v>
      </c>
      <c r="J743" t="s">
        <v>54</v>
      </c>
      <c r="K743" t="s">
        <v>65</v>
      </c>
      <c r="L743">
        <v>9</v>
      </c>
      <c r="N743" s="2">
        <v>0.33333333333333331</v>
      </c>
      <c r="O743" s="1">
        <v>44965</v>
      </c>
      <c r="P743" s="1">
        <v>44970</v>
      </c>
      <c r="Q743" s="1">
        <v>44974</v>
      </c>
      <c r="R743" s="1">
        <v>45002</v>
      </c>
      <c r="S743" s="1">
        <v>45019</v>
      </c>
      <c r="T743" s="1">
        <v>44970</v>
      </c>
      <c r="U743" s="1">
        <v>44977</v>
      </c>
      <c r="V743" s="1">
        <v>44978</v>
      </c>
      <c r="W743" s="1" t="str">
        <f t="shared" si="66"/>
        <v>février</v>
      </c>
      <c r="X743" s="1" t="str">
        <f t="shared" si="67"/>
        <v>février</v>
      </c>
      <c r="Y743" s="1" t="str">
        <f t="shared" si="68"/>
        <v>2023</v>
      </c>
      <c r="Z743" s="1" t="str">
        <f t="shared" si="69"/>
        <v>2023</v>
      </c>
      <c r="AA743" t="e" cm="1">
        <f t="array" ref="AA743">_xlfn.IFS(COUNTIF(Feuil2!A$1:A$30,C743)&gt;0,Feuil2!$A$1,COUNTIF(Feuil2!B$1:B$30,C743)&gt;0,Feuil2!$B$1,COUNTIF(Feuil2!C$1:C$30,C743)&gt;0,Feuil2!$C$1,COUNTIF(Feuil2!D$1:D$30,C743)&gt;0,Feuil2!$D$1,COUNTIF(Feuil2!E$1:E$30,C743)&gt;0,Feuil2!$E$1)</f>
        <v>#N/A</v>
      </c>
      <c r="AB743" t="str">
        <f t="shared" si="70"/>
        <v>ABERCROMBIE &amp; FITCH</v>
      </c>
      <c r="AC743" s="2">
        <f t="shared" si="71"/>
        <v>0.46666666666666662</v>
      </c>
    </row>
    <row r="744" spans="1:29" x14ac:dyDescent="0.2">
      <c r="A744" s="1">
        <v>44966</v>
      </c>
      <c r="B744">
        <v>48133</v>
      </c>
      <c r="C744" t="s">
        <v>24</v>
      </c>
      <c r="D744" t="s">
        <v>778</v>
      </c>
      <c r="E744" t="s">
        <v>24</v>
      </c>
      <c r="F744" t="s">
        <v>53</v>
      </c>
      <c r="H744" t="s">
        <v>26</v>
      </c>
      <c r="I744" t="s">
        <v>176</v>
      </c>
      <c r="J744" t="s">
        <v>192</v>
      </c>
      <c r="K744" t="s">
        <v>65</v>
      </c>
      <c r="L744">
        <v>8</v>
      </c>
      <c r="N744" s="2">
        <v>0.25</v>
      </c>
      <c r="O744" s="1">
        <v>44965</v>
      </c>
      <c r="P744" s="1">
        <v>44972</v>
      </c>
      <c r="Q744" s="1"/>
      <c r="R744" s="1"/>
      <c r="S744" s="1"/>
      <c r="T744" s="1">
        <v>44965</v>
      </c>
      <c r="U744" s="1">
        <v>44973</v>
      </c>
      <c r="V744" s="1">
        <v>44974</v>
      </c>
      <c r="W744" s="1" t="str">
        <f t="shared" si="66"/>
        <v>février</v>
      </c>
      <c r="X744" s="1" t="str">
        <f t="shared" si="67"/>
        <v>février</v>
      </c>
      <c r="Y744" s="1" t="str">
        <f t="shared" si="68"/>
        <v>2023</v>
      </c>
      <c r="Z744" s="1" t="str">
        <f t="shared" si="69"/>
        <v>2023</v>
      </c>
      <c r="AA744" t="str" cm="1">
        <f t="array" ref="AA744">_xlfn.IFS(COUNTIF(Feuil2!A$1:A$30,C744)&gt;0,Feuil2!$A$1,COUNTIF(Feuil2!B$1:B$30,C744)&gt;0,Feuil2!$B$1,COUNTIF(Feuil2!C$1:C$30,C744)&gt;0,Feuil2!$C$1,COUNTIF(Feuil2!D$1:D$30,C744)&gt;0,Feuil2!$D$1,COUNTIF(Feuil2!E$1:E$30,C744)&gt;0,Feuil2!$E$1)</f>
        <v>Sephora</v>
      </c>
      <c r="AB744" t="str">
        <f t="shared" si="70"/>
        <v>Sephora</v>
      </c>
      <c r="AC744" s="2">
        <f t="shared" si="71"/>
        <v>0.35</v>
      </c>
    </row>
    <row r="745" spans="1:29" x14ac:dyDescent="0.2">
      <c r="A745" s="1">
        <v>45013</v>
      </c>
      <c r="B745">
        <v>48531</v>
      </c>
      <c r="C745" t="s">
        <v>24</v>
      </c>
      <c r="D745" t="s">
        <v>139</v>
      </c>
      <c r="E745" t="s">
        <v>24</v>
      </c>
      <c r="F745" t="s">
        <v>438</v>
      </c>
      <c r="H745" t="s">
        <v>26</v>
      </c>
      <c r="I745" t="s">
        <v>176</v>
      </c>
      <c r="J745" t="s">
        <v>192</v>
      </c>
      <c r="K745" t="s">
        <v>65</v>
      </c>
      <c r="L745">
        <v>5</v>
      </c>
      <c r="N745" s="2">
        <v>0.58333333333333337</v>
      </c>
      <c r="O745" s="1">
        <v>45013</v>
      </c>
      <c r="P745" s="1">
        <v>45014</v>
      </c>
      <c r="Q745" s="1">
        <v>45015</v>
      </c>
      <c r="R745" s="1">
        <v>45041</v>
      </c>
      <c r="S745" s="1">
        <v>45048</v>
      </c>
      <c r="T745" s="1">
        <v>45014</v>
      </c>
      <c r="U745" s="1"/>
      <c r="V745" s="1">
        <v>45023</v>
      </c>
      <c r="W745" s="1" t="str">
        <f t="shared" si="66"/>
        <v>mars</v>
      </c>
      <c r="X745" s="1" t="str">
        <f t="shared" si="67"/>
        <v>avril</v>
      </c>
      <c r="Y745" s="1" t="str">
        <f t="shared" si="68"/>
        <v>2023</v>
      </c>
      <c r="Z745" s="1" t="str">
        <f t="shared" si="69"/>
        <v>2023</v>
      </c>
      <c r="AA745" t="str" cm="1">
        <f t="array" ref="AA745">_xlfn.IFS(COUNTIF(Feuil2!A$1:A$30,C745)&gt;0,Feuil2!$A$1,COUNTIF(Feuil2!B$1:B$30,C745)&gt;0,Feuil2!$B$1,COUNTIF(Feuil2!C$1:C$30,C745)&gt;0,Feuil2!$C$1,COUNTIF(Feuil2!D$1:D$30,C745)&gt;0,Feuil2!$D$1,COUNTIF(Feuil2!E$1:E$30,C745)&gt;0,Feuil2!$E$1)</f>
        <v>Sephora</v>
      </c>
      <c r="AB745" t="str">
        <f t="shared" si="70"/>
        <v>Sephora</v>
      </c>
      <c r="AC745" s="2">
        <f t="shared" si="71"/>
        <v>0.81666666666666665</v>
      </c>
    </row>
    <row r="746" spans="1:29" x14ac:dyDescent="0.2">
      <c r="A746" s="1">
        <v>44721</v>
      </c>
      <c r="B746">
        <v>45829</v>
      </c>
      <c r="C746" t="s">
        <v>779</v>
      </c>
      <c r="E746" t="s">
        <v>81</v>
      </c>
      <c r="F746" t="s">
        <v>780</v>
      </c>
      <c r="H746" t="s">
        <v>38</v>
      </c>
      <c r="I746" t="s">
        <v>200</v>
      </c>
      <c r="J746" t="s">
        <v>422</v>
      </c>
      <c r="K746" t="s">
        <v>65</v>
      </c>
      <c r="L746">
        <v>1</v>
      </c>
      <c r="N746" s="2">
        <v>3.125E-2</v>
      </c>
      <c r="O746" s="1"/>
      <c r="P746" s="1">
        <v>44824</v>
      </c>
      <c r="Q746" s="1"/>
      <c r="R746" s="1">
        <v>44752</v>
      </c>
      <c r="S746" s="1"/>
      <c r="T746" s="1">
        <v>44728</v>
      </c>
      <c r="U746" s="1">
        <v>44812</v>
      </c>
      <c r="V746" s="1">
        <v>44812</v>
      </c>
      <c r="W746" s="1" t="str">
        <f t="shared" si="66"/>
        <v>juin</v>
      </c>
      <c r="X746" s="1" t="str">
        <f t="shared" si="67"/>
        <v>septembre</v>
      </c>
      <c r="Y746" s="1" t="str">
        <f t="shared" si="68"/>
        <v>2022</v>
      </c>
      <c r="Z746" s="1" t="str">
        <f t="shared" si="69"/>
        <v>2022</v>
      </c>
      <c r="AA746" t="str" cm="1">
        <f t="array" ref="AA746">_xlfn.IFS(COUNTIF(Feuil2!A$1:A$30,C746)&gt;0,Feuil2!$A$1,COUNTIF(Feuil2!B$1:B$30,C746)&gt;0,Feuil2!$B$1,COUNTIF(Feuil2!C$1:C$30,C746)&gt;0,Feuil2!$C$1,COUNTIF(Feuil2!D$1:D$30,C746)&gt;0,Feuil2!$D$1,COUNTIF(Feuil2!E$1:E$30,C746)&gt;0,Feuil2!$E$1)</f>
        <v>Interparfums</v>
      </c>
      <c r="AB746" t="str">
        <f t="shared" si="70"/>
        <v>Interparfums</v>
      </c>
      <c r="AC746" s="2">
        <f t="shared" si="71"/>
        <v>4.3749999999999997E-2</v>
      </c>
    </row>
    <row r="747" spans="1:29" x14ac:dyDescent="0.2">
      <c r="A747" s="1">
        <v>44743</v>
      </c>
      <c r="B747">
        <v>46020</v>
      </c>
      <c r="C747" t="s">
        <v>197</v>
      </c>
      <c r="D747" t="s">
        <v>781</v>
      </c>
      <c r="F747" t="s">
        <v>86</v>
      </c>
      <c r="G747" t="s">
        <v>782</v>
      </c>
      <c r="H747" t="s">
        <v>38</v>
      </c>
      <c r="I747" t="s">
        <v>200</v>
      </c>
      <c r="J747" t="s">
        <v>606</v>
      </c>
      <c r="K747" t="s">
        <v>65</v>
      </c>
      <c r="L747">
        <v>11</v>
      </c>
      <c r="N747" s="2">
        <v>0.33333333333333331</v>
      </c>
      <c r="O747" s="1"/>
      <c r="P747" s="1"/>
      <c r="Q747" s="1">
        <v>44781</v>
      </c>
      <c r="R747" s="1">
        <v>44809</v>
      </c>
      <c r="S747" s="1">
        <v>44809</v>
      </c>
      <c r="T747" s="1">
        <v>44749</v>
      </c>
      <c r="U747" s="1">
        <v>44827</v>
      </c>
      <c r="V747" s="1">
        <v>44831</v>
      </c>
      <c r="W747" s="1" t="str">
        <f t="shared" si="66"/>
        <v>juillet</v>
      </c>
      <c r="X747" s="1" t="str">
        <f t="shared" si="67"/>
        <v>septembre</v>
      </c>
      <c r="Y747" s="1" t="str">
        <f t="shared" si="68"/>
        <v>2022</v>
      </c>
      <c r="Z747" s="1" t="str">
        <f t="shared" si="69"/>
        <v>2022</v>
      </c>
      <c r="AA747" t="e" cm="1">
        <f t="array" ref="AA747">_xlfn.IFS(COUNTIF(Feuil2!A$1:A$30,C747)&gt;0,Feuil2!$A$1,COUNTIF(Feuil2!B$1:B$30,C747)&gt;0,Feuil2!$B$1,COUNTIF(Feuil2!C$1:C$30,C747)&gt;0,Feuil2!$C$1,COUNTIF(Feuil2!D$1:D$30,C747)&gt;0,Feuil2!$D$1,COUNTIF(Feuil2!E$1:E$30,C747)&gt;0,Feuil2!$E$1)</f>
        <v>#N/A</v>
      </c>
      <c r="AB747" t="str">
        <f t="shared" si="70"/>
        <v>Givenchy</v>
      </c>
      <c r="AC747" s="2">
        <f t="shared" si="71"/>
        <v>0.46666666666666662</v>
      </c>
    </row>
    <row r="748" spans="1:29" x14ac:dyDescent="0.2">
      <c r="A748" s="1">
        <v>44746</v>
      </c>
      <c r="B748">
        <v>46028</v>
      </c>
      <c r="C748" t="s">
        <v>94</v>
      </c>
      <c r="D748" t="s">
        <v>524</v>
      </c>
      <c r="E748" t="s">
        <v>225</v>
      </c>
      <c r="F748" t="s">
        <v>116</v>
      </c>
      <c r="H748" t="s">
        <v>38</v>
      </c>
      <c r="I748" t="s">
        <v>200</v>
      </c>
      <c r="J748" t="s">
        <v>382</v>
      </c>
      <c r="K748" t="s">
        <v>78</v>
      </c>
      <c r="O748" s="1"/>
      <c r="P748" s="1"/>
      <c r="Q748" s="1">
        <v>44780</v>
      </c>
      <c r="R748" s="1">
        <v>44808</v>
      </c>
      <c r="S748" s="1">
        <v>44814</v>
      </c>
      <c r="T748" s="1"/>
      <c r="U748" s="1"/>
      <c r="V748" s="1">
        <v>44819</v>
      </c>
      <c r="W748" s="1" t="str">
        <f t="shared" si="66"/>
        <v>juillet</v>
      </c>
      <c r="X748" s="1" t="str">
        <f t="shared" si="67"/>
        <v>septembre</v>
      </c>
      <c r="Y748" s="1" t="str">
        <f t="shared" si="68"/>
        <v>2022</v>
      </c>
      <c r="Z748" s="1" t="str">
        <f t="shared" si="69"/>
        <v>2022</v>
      </c>
      <c r="AA748" t="str" cm="1">
        <f t="array" ref="AA748">_xlfn.IFS(COUNTIF(Feuil2!A$1:A$30,C748)&gt;0,Feuil2!$A$1,COUNTIF(Feuil2!B$1:B$30,C748)&gt;0,Feuil2!$B$1,COUNTIF(Feuil2!C$1:C$30,C748)&gt;0,Feuil2!$C$1,COUNTIF(Feuil2!D$1:D$30,C748)&gt;0,Feuil2!$D$1,COUNTIF(Feuil2!E$1:E$30,C748)&gt;0,Feuil2!$E$1)</f>
        <v>L'Oréal</v>
      </c>
      <c r="AB748" t="str">
        <f t="shared" si="70"/>
        <v>L'Oréal</v>
      </c>
      <c r="AC748" s="2" t="str">
        <f t="shared" si="71"/>
        <v/>
      </c>
    </row>
    <row r="749" spans="1:29" x14ac:dyDescent="0.2">
      <c r="A749" s="1">
        <v>44749</v>
      </c>
      <c r="B749">
        <v>46113</v>
      </c>
      <c r="C749" t="s">
        <v>87</v>
      </c>
      <c r="D749" t="s">
        <v>262</v>
      </c>
      <c r="E749" t="s">
        <v>1177</v>
      </c>
      <c r="F749" t="s">
        <v>86</v>
      </c>
      <c r="G749" t="s">
        <v>783</v>
      </c>
      <c r="H749" t="s">
        <v>38</v>
      </c>
      <c r="I749" t="s">
        <v>200</v>
      </c>
      <c r="J749" t="s">
        <v>382</v>
      </c>
      <c r="K749" t="s">
        <v>65</v>
      </c>
      <c r="L749">
        <v>4</v>
      </c>
      <c r="N749" s="2">
        <v>0.41666666666666669</v>
      </c>
      <c r="O749" s="1"/>
      <c r="P749" s="1"/>
      <c r="Q749" s="1">
        <v>44810</v>
      </c>
      <c r="R749" s="1">
        <v>44838</v>
      </c>
      <c r="S749" s="1">
        <v>44844</v>
      </c>
      <c r="T749" s="1">
        <v>44778</v>
      </c>
      <c r="U749" s="1">
        <v>44834</v>
      </c>
      <c r="V749" s="1">
        <v>44840</v>
      </c>
      <c r="W749" s="1" t="str">
        <f t="shared" si="66"/>
        <v>juillet</v>
      </c>
      <c r="X749" s="1" t="str">
        <f t="shared" si="67"/>
        <v>octobre</v>
      </c>
      <c r="Y749" s="1" t="str">
        <f t="shared" si="68"/>
        <v>2022</v>
      </c>
      <c r="Z749" s="1" t="str">
        <f t="shared" si="69"/>
        <v>2022</v>
      </c>
      <c r="AA749" t="str" cm="1">
        <f t="array" ref="AA749">_xlfn.IFS(COUNTIF(Feuil2!A$1:A$30,C749)&gt;0,Feuil2!$A$1,COUNTIF(Feuil2!B$1:B$30,C749)&gt;0,Feuil2!$B$1,COUNTIF(Feuil2!C$1:C$30,C749)&gt;0,Feuil2!$C$1,COUNTIF(Feuil2!D$1:D$30,C749)&gt;0,Feuil2!$D$1,COUNTIF(Feuil2!E$1:E$30,C749)&gt;0,Feuil2!$E$1)</f>
        <v>L'Oréal</v>
      </c>
      <c r="AB749" t="str">
        <f t="shared" si="70"/>
        <v>L'Oréal</v>
      </c>
      <c r="AC749" s="2">
        <f t="shared" si="71"/>
        <v>0.58333333333333337</v>
      </c>
    </row>
    <row r="750" spans="1:29" x14ac:dyDescent="0.2">
      <c r="A750" s="1">
        <v>44755</v>
      </c>
      <c r="B750">
        <v>46153</v>
      </c>
      <c r="C750" t="s">
        <v>94</v>
      </c>
      <c r="D750" t="s">
        <v>784</v>
      </c>
      <c r="E750" t="s">
        <v>225</v>
      </c>
      <c r="F750" t="s">
        <v>525</v>
      </c>
      <c r="H750" t="s">
        <v>38</v>
      </c>
      <c r="I750" t="s">
        <v>200</v>
      </c>
      <c r="J750" t="s">
        <v>382</v>
      </c>
      <c r="K750" t="s">
        <v>78</v>
      </c>
      <c r="O750" s="1"/>
      <c r="P750" s="1">
        <v>44761</v>
      </c>
      <c r="Q750" s="1">
        <v>44809</v>
      </c>
      <c r="R750" s="1">
        <v>44837</v>
      </c>
      <c r="S750" s="1">
        <v>44838</v>
      </c>
      <c r="T750" s="1"/>
      <c r="U750" s="1"/>
      <c r="V750" s="1">
        <v>44819</v>
      </c>
      <c r="W750" s="1" t="str">
        <f t="shared" si="66"/>
        <v>juillet</v>
      </c>
      <c r="X750" s="1" t="str">
        <f t="shared" si="67"/>
        <v>septembre</v>
      </c>
      <c r="Y750" s="1" t="str">
        <f t="shared" si="68"/>
        <v>2022</v>
      </c>
      <c r="Z750" s="1" t="str">
        <f t="shared" si="69"/>
        <v>2022</v>
      </c>
      <c r="AA750" t="str" cm="1">
        <f t="array" ref="AA750">_xlfn.IFS(COUNTIF(Feuil2!A$1:A$30,C750)&gt;0,Feuil2!$A$1,COUNTIF(Feuil2!B$1:B$30,C750)&gt;0,Feuil2!$B$1,COUNTIF(Feuil2!C$1:C$30,C750)&gt;0,Feuil2!$C$1,COUNTIF(Feuil2!D$1:D$30,C750)&gt;0,Feuil2!$D$1,COUNTIF(Feuil2!E$1:E$30,C750)&gt;0,Feuil2!$E$1)</f>
        <v>L'Oréal</v>
      </c>
      <c r="AB750" t="str">
        <f t="shared" si="70"/>
        <v>L'Oréal</v>
      </c>
      <c r="AC750" s="2" t="str">
        <f t="shared" si="71"/>
        <v/>
      </c>
    </row>
    <row r="751" spans="1:29" x14ac:dyDescent="0.2">
      <c r="A751" s="1">
        <v>44762</v>
      </c>
      <c r="B751">
        <v>46205</v>
      </c>
      <c r="C751" t="s">
        <v>238</v>
      </c>
      <c r="D751" t="s">
        <v>785</v>
      </c>
      <c r="E751" t="s">
        <v>113</v>
      </c>
      <c r="F751" t="s">
        <v>786</v>
      </c>
      <c r="G751" t="s">
        <v>1180</v>
      </c>
      <c r="H751" t="s">
        <v>38</v>
      </c>
      <c r="I751" t="s">
        <v>200</v>
      </c>
      <c r="J751" t="s">
        <v>382</v>
      </c>
      <c r="K751" t="s">
        <v>78</v>
      </c>
      <c r="O751" s="1">
        <v>44762</v>
      </c>
      <c r="P751" s="1">
        <v>44778</v>
      </c>
      <c r="Q751" s="1">
        <v>44855</v>
      </c>
      <c r="R751" s="1">
        <v>44883</v>
      </c>
      <c r="S751" s="1">
        <v>44886</v>
      </c>
      <c r="T751" s="1"/>
      <c r="U751" s="1"/>
      <c r="V751" s="1">
        <v>44819</v>
      </c>
      <c r="W751" s="1" t="str">
        <f t="shared" si="66"/>
        <v>juillet</v>
      </c>
      <c r="X751" s="1" t="str">
        <f t="shared" si="67"/>
        <v>septembre</v>
      </c>
      <c r="Y751" s="1" t="str">
        <f t="shared" si="68"/>
        <v>2022</v>
      </c>
      <c r="Z751" s="1" t="str">
        <f t="shared" si="69"/>
        <v>2022</v>
      </c>
      <c r="AA751" t="str" cm="1">
        <f t="array" ref="AA751">_xlfn.IFS(COUNTIF(Feuil2!A$1:A$30,C751)&gt;0,Feuil2!$A$1,COUNTIF(Feuil2!B$1:B$30,C751)&gt;0,Feuil2!$B$1,COUNTIF(Feuil2!C$1:C$30,C751)&gt;0,Feuil2!$C$1,COUNTIF(Feuil2!D$1:D$30,C751)&gt;0,Feuil2!$D$1,COUNTIF(Feuil2!E$1:E$30,C751)&gt;0,Feuil2!$E$1)</f>
        <v>PUIG</v>
      </c>
      <c r="AB751" t="str">
        <f t="shared" si="70"/>
        <v>PUIG</v>
      </c>
      <c r="AC751" s="2" t="str">
        <f t="shared" si="71"/>
        <v/>
      </c>
    </row>
    <row r="752" spans="1:29" x14ac:dyDescent="0.2">
      <c r="A752" s="1">
        <v>44762</v>
      </c>
      <c r="B752">
        <v>46225</v>
      </c>
      <c r="C752" t="s">
        <v>89</v>
      </c>
      <c r="E752" t="s">
        <v>225</v>
      </c>
      <c r="F752" t="s">
        <v>787</v>
      </c>
      <c r="H752" t="s">
        <v>38</v>
      </c>
      <c r="I752" t="s">
        <v>788</v>
      </c>
      <c r="J752" t="s">
        <v>606</v>
      </c>
      <c r="K752" t="s">
        <v>65</v>
      </c>
      <c r="N752" s="2">
        <v>4.1666666666666664E-2</v>
      </c>
      <c r="O752" s="1">
        <v>44762</v>
      </c>
      <c r="P752" s="1">
        <v>44775</v>
      </c>
      <c r="Q752" s="1">
        <v>44792</v>
      </c>
      <c r="R752" s="1">
        <v>44809</v>
      </c>
      <c r="S752" s="1">
        <v>44823</v>
      </c>
      <c r="T752" s="1">
        <v>44775</v>
      </c>
      <c r="U752" s="1">
        <v>44817</v>
      </c>
      <c r="V752" s="1">
        <v>44817</v>
      </c>
      <c r="W752" s="1" t="str">
        <f t="shared" si="66"/>
        <v>juillet</v>
      </c>
      <c r="X752" s="1" t="str">
        <f t="shared" si="67"/>
        <v>septembre</v>
      </c>
      <c r="Y752" s="1" t="str">
        <f t="shared" si="68"/>
        <v>2022</v>
      </c>
      <c r="Z752" s="1" t="str">
        <f t="shared" si="69"/>
        <v>2022</v>
      </c>
      <c r="AA752" t="str" cm="1">
        <f t="array" ref="AA752">_xlfn.IFS(COUNTIF(Feuil2!A$1:A$30,C752)&gt;0,Feuil2!$A$1,COUNTIF(Feuil2!B$1:B$30,C752)&gt;0,Feuil2!$B$1,COUNTIF(Feuil2!C$1:C$30,C752)&gt;0,Feuil2!$C$1,COUNTIF(Feuil2!D$1:D$30,C752)&gt;0,Feuil2!$D$1,COUNTIF(Feuil2!E$1:E$30,C752)&gt;0,Feuil2!$E$1)</f>
        <v>L'Oréal</v>
      </c>
      <c r="AB752" t="str">
        <f t="shared" si="70"/>
        <v>L'Oréal</v>
      </c>
      <c r="AC752" s="2">
        <f t="shared" si="71"/>
        <v>5.8333333333333327E-2</v>
      </c>
    </row>
    <row r="753" spans="1:29" x14ac:dyDescent="0.2">
      <c r="A753" s="1">
        <v>44769</v>
      </c>
      <c r="B753">
        <v>46312</v>
      </c>
      <c r="C753" t="s">
        <v>87</v>
      </c>
      <c r="D753" t="s">
        <v>262</v>
      </c>
      <c r="E753" t="s">
        <v>225</v>
      </c>
      <c r="F753" t="s">
        <v>787</v>
      </c>
      <c r="H753" t="s">
        <v>38</v>
      </c>
      <c r="I753" t="s">
        <v>788</v>
      </c>
      <c r="J753" t="s">
        <v>382</v>
      </c>
      <c r="K753" t="s">
        <v>65</v>
      </c>
      <c r="L753">
        <v>4</v>
      </c>
      <c r="N753" s="2">
        <v>0.125</v>
      </c>
      <c r="O753" s="1">
        <v>44769</v>
      </c>
      <c r="P753" s="1">
        <v>44775</v>
      </c>
      <c r="Q753" s="1">
        <v>44806</v>
      </c>
      <c r="R753" s="1">
        <v>44834</v>
      </c>
      <c r="S753" s="1">
        <v>44837</v>
      </c>
      <c r="T753" s="1"/>
      <c r="U753" s="1">
        <v>44810</v>
      </c>
      <c r="V753" s="1">
        <v>44811</v>
      </c>
      <c r="W753" s="1" t="str">
        <f t="shared" si="66"/>
        <v>juillet</v>
      </c>
      <c r="X753" s="1" t="str">
        <f t="shared" si="67"/>
        <v>septembre</v>
      </c>
      <c r="Y753" s="1" t="str">
        <f t="shared" si="68"/>
        <v>2022</v>
      </c>
      <c r="Z753" s="1" t="str">
        <f t="shared" si="69"/>
        <v>2022</v>
      </c>
      <c r="AA753" t="str" cm="1">
        <f t="array" ref="AA753">_xlfn.IFS(COUNTIF(Feuil2!A$1:A$30,C753)&gt;0,Feuil2!$A$1,COUNTIF(Feuil2!B$1:B$30,C753)&gt;0,Feuil2!$B$1,COUNTIF(Feuil2!C$1:C$30,C753)&gt;0,Feuil2!$C$1,COUNTIF(Feuil2!D$1:D$30,C753)&gt;0,Feuil2!$D$1,COUNTIF(Feuil2!E$1:E$30,C753)&gt;0,Feuil2!$E$1)</f>
        <v>L'Oréal</v>
      </c>
      <c r="AB753" t="str">
        <f t="shared" si="70"/>
        <v>L'Oréal</v>
      </c>
      <c r="AC753" s="2">
        <f t="shared" si="71"/>
        <v>0.17499999999999999</v>
      </c>
    </row>
    <row r="754" spans="1:29" x14ac:dyDescent="0.2">
      <c r="A754" s="1">
        <v>44827</v>
      </c>
      <c r="B754">
        <v>46773</v>
      </c>
      <c r="C754" t="s">
        <v>236</v>
      </c>
      <c r="D754" t="s">
        <v>789</v>
      </c>
      <c r="F754" t="s">
        <v>53</v>
      </c>
      <c r="H754" t="s">
        <v>38</v>
      </c>
      <c r="I754" t="s">
        <v>200</v>
      </c>
      <c r="J754" t="s">
        <v>259</v>
      </c>
      <c r="K754" t="s">
        <v>65</v>
      </c>
      <c r="L754">
        <v>1</v>
      </c>
      <c r="N754" s="2">
        <v>2.0833333333333332E-2</v>
      </c>
      <c r="O754" s="1"/>
      <c r="P754" s="1">
        <v>44827</v>
      </c>
      <c r="Q754" s="1">
        <v>44827</v>
      </c>
      <c r="R754" s="1">
        <v>44832</v>
      </c>
      <c r="S754" s="1">
        <v>44832</v>
      </c>
      <c r="T754" s="1">
        <v>44827</v>
      </c>
      <c r="U754" s="1">
        <v>44830</v>
      </c>
      <c r="V754" s="1">
        <v>44830</v>
      </c>
      <c r="W754" s="1" t="str">
        <f t="shared" si="66"/>
        <v>septembre</v>
      </c>
      <c r="X754" s="1" t="str">
        <f t="shared" si="67"/>
        <v>septembre</v>
      </c>
      <c r="Y754" s="1" t="str">
        <f t="shared" si="68"/>
        <v>2022</v>
      </c>
      <c r="Z754" s="1" t="str">
        <f t="shared" si="69"/>
        <v>2022</v>
      </c>
      <c r="AA754" t="str" cm="1">
        <f t="array" ref="AA754">_xlfn.IFS(COUNTIF(Feuil2!A$1:A$30,C754)&gt;0,Feuil2!$A$1,COUNTIF(Feuil2!B$1:B$30,C754)&gt;0,Feuil2!$B$1,COUNTIF(Feuil2!C$1:C$30,C754)&gt;0,Feuil2!$C$1,COUNTIF(Feuil2!D$1:D$30,C754)&gt;0,Feuil2!$D$1,COUNTIF(Feuil2!E$1:E$30,C754)&gt;0,Feuil2!$E$1)</f>
        <v>PUIG</v>
      </c>
      <c r="AB754" t="str">
        <f t="shared" si="70"/>
        <v>PUIG</v>
      </c>
      <c r="AC754" s="2">
        <f t="shared" si="71"/>
        <v>2.9166666666666664E-2</v>
      </c>
    </row>
    <row r="755" spans="1:29" x14ac:dyDescent="0.2">
      <c r="A755" s="1">
        <v>44831</v>
      </c>
      <c r="B755">
        <v>46796</v>
      </c>
      <c r="C755" t="s">
        <v>201</v>
      </c>
      <c r="E755" t="s">
        <v>59</v>
      </c>
      <c r="F755" t="s">
        <v>790</v>
      </c>
      <c r="H755" t="s">
        <v>38</v>
      </c>
      <c r="I755" t="s">
        <v>200</v>
      </c>
      <c r="J755" t="s">
        <v>259</v>
      </c>
      <c r="K755" t="s">
        <v>78</v>
      </c>
      <c r="O755" s="1">
        <v>44831</v>
      </c>
      <c r="P755" s="1">
        <v>44832</v>
      </c>
      <c r="Q755" s="1">
        <v>44834</v>
      </c>
      <c r="R755" s="1">
        <v>44844</v>
      </c>
      <c r="S755" s="1">
        <v>44844</v>
      </c>
      <c r="T755" s="1"/>
      <c r="U755" s="1"/>
      <c r="V755" s="1">
        <v>44819</v>
      </c>
      <c r="W755" s="1" t="str">
        <f t="shared" si="66"/>
        <v>septembre</v>
      </c>
      <c r="X755" s="1" t="str">
        <f t="shared" si="67"/>
        <v>septembre</v>
      </c>
      <c r="Y755" s="1" t="str">
        <f t="shared" si="68"/>
        <v>2022</v>
      </c>
      <c r="Z755" s="1" t="str">
        <f t="shared" si="69"/>
        <v>2022</v>
      </c>
      <c r="AA755" t="e" cm="1">
        <f t="array" ref="AA755">_xlfn.IFS(COUNTIF(Feuil2!A$1:A$30,C755)&gt;0,Feuil2!$A$1,COUNTIF(Feuil2!B$1:B$30,C755)&gt;0,Feuil2!$B$1,COUNTIF(Feuil2!C$1:C$30,C755)&gt;0,Feuil2!$C$1,COUNTIF(Feuil2!D$1:D$30,C755)&gt;0,Feuil2!$D$1,COUNTIF(Feuil2!E$1:E$30,C755)&gt;0,Feuil2!$E$1)</f>
        <v>#N/A</v>
      </c>
      <c r="AB755" t="str">
        <f t="shared" si="70"/>
        <v>Paula's Choice</v>
      </c>
      <c r="AC755" s="2" t="str">
        <f t="shared" si="71"/>
        <v/>
      </c>
    </row>
    <row r="756" spans="1:29" x14ac:dyDescent="0.2">
      <c r="A756" s="1">
        <v>44858</v>
      </c>
      <c r="B756">
        <v>47029</v>
      </c>
      <c r="C756" t="s">
        <v>87</v>
      </c>
      <c r="D756" t="s">
        <v>535</v>
      </c>
      <c r="E756" t="s">
        <v>208</v>
      </c>
      <c r="F756" t="s">
        <v>209</v>
      </c>
      <c r="H756" t="s">
        <v>38</v>
      </c>
      <c r="I756" t="s">
        <v>200</v>
      </c>
      <c r="J756" t="s">
        <v>259</v>
      </c>
      <c r="K756" t="s">
        <v>65</v>
      </c>
      <c r="L756">
        <v>4</v>
      </c>
      <c r="O756" s="1">
        <v>44858</v>
      </c>
      <c r="P756" s="1">
        <v>44874</v>
      </c>
      <c r="Q756" s="1">
        <v>44895</v>
      </c>
      <c r="R756" s="1">
        <v>44911</v>
      </c>
      <c r="S756" s="1">
        <v>44914</v>
      </c>
      <c r="T756" s="1">
        <v>44868</v>
      </c>
      <c r="U756" s="1">
        <v>44888</v>
      </c>
      <c r="V756" s="1">
        <v>44890</v>
      </c>
      <c r="W756" s="1" t="str">
        <f t="shared" si="66"/>
        <v>octobre</v>
      </c>
      <c r="X756" s="1" t="str">
        <f t="shared" si="67"/>
        <v>novembre</v>
      </c>
      <c r="Y756" s="1" t="str">
        <f t="shared" si="68"/>
        <v>2022</v>
      </c>
      <c r="Z756" s="1" t="str">
        <f t="shared" si="69"/>
        <v>2022</v>
      </c>
      <c r="AA756" t="str" cm="1">
        <f t="array" ref="AA756">_xlfn.IFS(COUNTIF(Feuil2!A$1:A$30,C756)&gt;0,Feuil2!$A$1,COUNTIF(Feuil2!B$1:B$30,C756)&gt;0,Feuil2!$B$1,COUNTIF(Feuil2!C$1:C$30,C756)&gt;0,Feuil2!$C$1,COUNTIF(Feuil2!D$1:D$30,C756)&gt;0,Feuil2!$D$1,COUNTIF(Feuil2!E$1:E$30,C756)&gt;0,Feuil2!$E$1)</f>
        <v>L'Oréal</v>
      </c>
      <c r="AB756" t="str">
        <f t="shared" si="70"/>
        <v>L'Oréal</v>
      </c>
      <c r="AC756" s="2" t="str">
        <f t="shared" si="71"/>
        <v/>
      </c>
    </row>
    <row r="757" spans="1:29" x14ac:dyDescent="0.2">
      <c r="A757" s="1">
        <v>44860</v>
      </c>
      <c r="B757">
        <v>47078</v>
      </c>
      <c r="C757" t="s">
        <v>531</v>
      </c>
      <c r="D757" t="s">
        <v>532</v>
      </c>
      <c r="E757" t="s">
        <v>85</v>
      </c>
      <c r="F757" t="s">
        <v>86</v>
      </c>
      <c r="H757" t="s">
        <v>38</v>
      </c>
      <c r="I757" t="s">
        <v>200</v>
      </c>
      <c r="J757" t="s">
        <v>382</v>
      </c>
      <c r="K757" t="s">
        <v>65</v>
      </c>
      <c r="L757">
        <v>5</v>
      </c>
      <c r="N757" s="2">
        <v>0.16666666666666666</v>
      </c>
      <c r="O757" s="1">
        <v>44860</v>
      </c>
      <c r="P757" s="1">
        <v>44867</v>
      </c>
      <c r="Q757" s="1">
        <v>44867</v>
      </c>
      <c r="R757" s="1">
        <v>44895</v>
      </c>
      <c r="S757" s="1">
        <v>44928</v>
      </c>
      <c r="T757" s="1">
        <v>44865</v>
      </c>
      <c r="U757" s="1">
        <v>44888</v>
      </c>
      <c r="V757" s="1">
        <v>44888</v>
      </c>
      <c r="W757" s="1" t="str">
        <f t="shared" si="66"/>
        <v>octobre</v>
      </c>
      <c r="X757" s="1" t="str">
        <f t="shared" si="67"/>
        <v>novembre</v>
      </c>
      <c r="Y757" s="1" t="str">
        <f t="shared" si="68"/>
        <v>2022</v>
      </c>
      <c r="Z757" s="1" t="str">
        <f t="shared" si="69"/>
        <v>2022</v>
      </c>
      <c r="AA757" t="str" cm="1">
        <f t="array" ref="AA757">_xlfn.IFS(COUNTIF(Feuil2!A$1:A$30,C757)&gt;0,Feuil2!$A$1,COUNTIF(Feuil2!B$1:B$30,C757)&gt;0,Feuil2!$B$1,COUNTIF(Feuil2!C$1:C$30,C757)&gt;0,Feuil2!$C$1,COUNTIF(Feuil2!D$1:D$30,C757)&gt;0,Feuil2!$D$1,COUNTIF(Feuil2!E$1:E$30,C757)&gt;0,Feuil2!$E$1)</f>
        <v>L'Oréal</v>
      </c>
      <c r="AB757" t="str">
        <f t="shared" si="70"/>
        <v>L'Oréal</v>
      </c>
      <c r="AC757" s="2">
        <f t="shared" si="71"/>
        <v>0.23333333333333331</v>
      </c>
    </row>
    <row r="758" spans="1:29" x14ac:dyDescent="0.2">
      <c r="A758" s="1">
        <v>44869</v>
      </c>
      <c r="B758">
        <v>47073</v>
      </c>
      <c r="C758" t="s">
        <v>760</v>
      </c>
      <c r="E758" t="s">
        <v>225</v>
      </c>
      <c r="F758" t="s">
        <v>545</v>
      </c>
      <c r="H758" t="s">
        <v>38</v>
      </c>
      <c r="I758" t="s">
        <v>200</v>
      </c>
      <c r="J758" t="s">
        <v>422</v>
      </c>
      <c r="K758" t="s">
        <v>65</v>
      </c>
      <c r="L758">
        <v>2</v>
      </c>
      <c r="N758" s="2">
        <v>8.3333333333333329E-2</v>
      </c>
      <c r="O758" s="1">
        <v>44869</v>
      </c>
      <c r="P758" s="1">
        <v>44875</v>
      </c>
      <c r="Q758" s="1">
        <v>44895</v>
      </c>
      <c r="R758" s="1">
        <v>44897</v>
      </c>
      <c r="S758" s="1">
        <v>44899</v>
      </c>
      <c r="T758" s="1">
        <v>44875</v>
      </c>
      <c r="U758" s="1">
        <v>44887</v>
      </c>
      <c r="V758" s="1">
        <v>44888</v>
      </c>
      <c r="W758" s="1" t="str">
        <f t="shared" si="66"/>
        <v>novembre</v>
      </c>
      <c r="X758" s="1" t="str">
        <f t="shared" si="67"/>
        <v>novembre</v>
      </c>
      <c r="Y758" s="1" t="str">
        <f t="shared" si="68"/>
        <v>2022</v>
      </c>
      <c r="Z758" s="1" t="str">
        <f t="shared" si="69"/>
        <v>2022</v>
      </c>
      <c r="AA758" t="e" cm="1">
        <f t="array" ref="AA758">_xlfn.IFS(COUNTIF(Feuil2!A$1:A$30,C758)&gt;0,Feuil2!$A$1,COUNTIF(Feuil2!B$1:B$30,C758)&gt;0,Feuil2!$B$1,COUNTIF(Feuil2!C$1:C$30,C758)&gt;0,Feuil2!$C$1,COUNTIF(Feuil2!D$1:D$30,C758)&gt;0,Feuil2!$D$1,COUNTIF(Feuil2!E$1:E$30,C758)&gt;0,Feuil2!$E$1)</f>
        <v>#N/A</v>
      </c>
      <c r="AB758" t="str">
        <f t="shared" si="70"/>
        <v>Too Faced</v>
      </c>
      <c r="AC758" s="2">
        <f t="shared" si="71"/>
        <v>0.11666666666666665</v>
      </c>
    </row>
    <row r="759" spans="1:29" x14ac:dyDescent="0.2">
      <c r="A759" s="1">
        <v>44860</v>
      </c>
      <c r="B759">
        <v>47079</v>
      </c>
      <c r="C759" t="s">
        <v>531</v>
      </c>
      <c r="D759" t="s">
        <v>532</v>
      </c>
      <c r="E759" t="s">
        <v>83</v>
      </c>
      <c r="F759" t="s">
        <v>86</v>
      </c>
      <c r="H759" t="s">
        <v>38</v>
      </c>
      <c r="I759" t="s">
        <v>200</v>
      </c>
      <c r="J759" t="s">
        <v>382</v>
      </c>
      <c r="K759" t="s">
        <v>65</v>
      </c>
      <c r="L759">
        <v>1</v>
      </c>
      <c r="N759" s="2">
        <v>6.9444444444444441E-3</v>
      </c>
      <c r="O759" s="1">
        <v>44860</v>
      </c>
      <c r="P759" s="1">
        <v>44867</v>
      </c>
      <c r="Q759" s="1">
        <v>44867</v>
      </c>
      <c r="R759" s="1">
        <v>44895</v>
      </c>
      <c r="S759" s="1">
        <v>44900</v>
      </c>
      <c r="T759" s="1">
        <v>44865</v>
      </c>
      <c r="U759" s="1">
        <v>44879</v>
      </c>
      <c r="V759" s="1">
        <v>44880</v>
      </c>
      <c r="W759" s="1" t="str">
        <f t="shared" si="66"/>
        <v>octobre</v>
      </c>
      <c r="X759" s="1" t="str">
        <f t="shared" si="67"/>
        <v>novembre</v>
      </c>
      <c r="Y759" s="1" t="str">
        <f t="shared" si="68"/>
        <v>2022</v>
      </c>
      <c r="Z759" s="1" t="str">
        <f t="shared" si="69"/>
        <v>2022</v>
      </c>
      <c r="AA759" t="str" cm="1">
        <f t="array" ref="AA759">_xlfn.IFS(COUNTIF(Feuil2!A$1:A$30,C759)&gt;0,Feuil2!$A$1,COUNTIF(Feuil2!B$1:B$30,C759)&gt;0,Feuil2!$B$1,COUNTIF(Feuil2!C$1:C$30,C759)&gt;0,Feuil2!$C$1,COUNTIF(Feuil2!D$1:D$30,C759)&gt;0,Feuil2!$D$1,COUNTIF(Feuil2!E$1:E$30,C759)&gt;0,Feuil2!$E$1)</f>
        <v>L'Oréal</v>
      </c>
      <c r="AB759" t="str">
        <f t="shared" si="70"/>
        <v>L'Oréal</v>
      </c>
      <c r="AC759" s="2">
        <f t="shared" si="71"/>
        <v>9.7222222222222206E-3</v>
      </c>
    </row>
    <row r="760" spans="1:29" x14ac:dyDescent="0.2">
      <c r="A760" s="1">
        <v>44904</v>
      </c>
      <c r="B760">
        <v>47551</v>
      </c>
      <c r="C760" t="s">
        <v>531</v>
      </c>
      <c r="D760" t="s">
        <v>532</v>
      </c>
      <c r="E760" t="s">
        <v>225</v>
      </c>
      <c r="F760" t="s">
        <v>116</v>
      </c>
      <c r="H760" t="s">
        <v>38</v>
      </c>
      <c r="I760" t="s">
        <v>200</v>
      </c>
      <c r="J760" t="s">
        <v>181</v>
      </c>
      <c r="K760" t="s">
        <v>65</v>
      </c>
      <c r="L760">
        <v>1</v>
      </c>
      <c r="N760" s="2">
        <v>6.9444444444444441E-3</v>
      </c>
      <c r="O760" s="1">
        <v>44904</v>
      </c>
      <c r="P760" s="1">
        <v>44910</v>
      </c>
      <c r="Q760" s="1">
        <v>44910</v>
      </c>
      <c r="R760" s="1">
        <v>44953</v>
      </c>
      <c r="S760" s="1">
        <v>44956</v>
      </c>
      <c r="T760" s="1">
        <v>44907</v>
      </c>
      <c r="U760" s="1">
        <v>44943</v>
      </c>
      <c r="V760" s="1">
        <v>44943</v>
      </c>
      <c r="W760" s="1" t="str">
        <f t="shared" si="66"/>
        <v>décembre</v>
      </c>
      <c r="X760" s="1" t="str">
        <f t="shared" si="67"/>
        <v>janvier</v>
      </c>
      <c r="Y760" s="1" t="str">
        <f t="shared" si="68"/>
        <v>2022</v>
      </c>
      <c r="Z760" s="1" t="str">
        <f t="shared" si="69"/>
        <v>2023</v>
      </c>
      <c r="AA760" t="str" cm="1">
        <f t="array" ref="AA760">_xlfn.IFS(COUNTIF(Feuil2!A$1:A$30,C760)&gt;0,Feuil2!$A$1,COUNTIF(Feuil2!B$1:B$30,C760)&gt;0,Feuil2!$B$1,COUNTIF(Feuil2!C$1:C$30,C760)&gt;0,Feuil2!$C$1,COUNTIF(Feuil2!D$1:D$30,C760)&gt;0,Feuil2!$D$1,COUNTIF(Feuil2!E$1:E$30,C760)&gt;0,Feuil2!$E$1)</f>
        <v>L'Oréal</v>
      </c>
      <c r="AB760" t="str">
        <f t="shared" si="70"/>
        <v>L'Oréal</v>
      </c>
      <c r="AC760" s="2">
        <f t="shared" si="71"/>
        <v>9.7222222222222206E-3</v>
      </c>
    </row>
    <row r="761" spans="1:29" x14ac:dyDescent="0.2">
      <c r="A761" s="1">
        <v>44742</v>
      </c>
      <c r="B761">
        <v>46003</v>
      </c>
      <c r="C761" t="s">
        <v>124</v>
      </c>
      <c r="D761" t="s">
        <v>579</v>
      </c>
      <c r="E761" t="s">
        <v>24</v>
      </c>
      <c r="F761" t="s">
        <v>114</v>
      </c>
      <c r="H761" t="s">
        <v>26</v>
      </c>
      <c r="I761" t="s">
        <v>200</v>
      </c>
      <c r="J761" t="s">
        <v>401</v>
      </c>
      <c r="K761" t="s">
        <v>65</v>
      </c>
      <c r="L761">
        <v>11</v>
      </c>
      <c r="N761" s="2">
        <v>2.9166666666666665</v>
      </c>
      <c r="O761" s="1">
        <v>44742</v>
      </c>
      <c r="P761" s="1">
        <v>44753</v>
      </c>
      <c r="Q761" s="1">
        <v>44830</v>
      </c>
      <c r="R761" s="1">
        <v>44873</v>
      </c>
      <c r="S761" s="1">
        <v>44879</v>
      </c>
      <c r="T761" s="1">
        <v>44761</v>
      </c>
      <c r="U761" s="1">
        <v>44847</v>
      </c>
      <c r="V761" s="1">
        <v>44861</v>
      </c>
      <c r="W761" s="1" t="str">
        <f t="shared" si="66"/>
        <v>juin</v>
      </c>
      <c r="X761" s="1" t="str">
        <f t="shared" si="67"/>
        <v>octobre</v>
      </c>
      <c r="Y761" s="1" t="str">
        <f t="shared" si="68"/>
        <v>2022</v>
      </c>
      <c r="Z761" s="1" t="str">
        <f t="shared" si="69"/>
        <v>2022</v>
      </c>
      <c r="AA761" t="e" cm="1">
        <f t="array" ref="AA761">_xlfn.IFS(COUNTIF(Feuil2!A$1:A$30,C761)&gt;0,Feuil2!$A$1,COUNTIF(Feuil2!B$1:B$30,C761)&gt;0,Feuil2!$B$1,COUNTIF(Feuil2!C$1:C$30,C761)&gt;0,Feuil2!$C$1,COUNTIF(Feuil2!D$1:D$30,C761)&gt;0,Feuil2!$D$1,COUNTIF(Feuil2!E$1:E$30,C761)&gt;0,Feuil2!$E$1)</f>
        <v>#N/A</v>
      </c>
      <c r="AB761" t="str">
        <f t="shared" si="70"/>
        <v>Dior</v>
      </c>
      <c r="AC761" s="2">
        <f t="shared" si="71"/>
        <v>4.083333333333333</v>
      </c>
    </row>
    <row r="762" spans="1:29" x14ac:dyDescent="0.2">
      <c r="A762" s="1">
        <v>44894</v>
      </c>
      <c r="B762">
        <v>47365</v>
      </c>
      <c r="C762" t="s">
        <v>874</v>
      </c>
      <c r="D762" t="s">
        <v>434</v>
      </c>
      <c r="E762" t="s">
        <v>791</v>
      </c>
      <c r="F762" t="s">
        <v>102</v>
      </c>
      <c r="H762" t="s">
        <v>38</v>
      </c>
      <c r="I762" t="s">
        <v>200</v>
      </c>
      <c r="J762" t="s">
        <v>60</v>
      </c>
      <c r="K762" t="s">
        <v>65</v>
      </c>
      <c r="L762">
        <v>2</v>
      </c>
      <c r="N762" s="2">
        <v>8.3333333333333329E-2</v>
      </c>
      <c r="O762" s="1">
        <v>44894</v>
      </c>
      <c r="P762" s="1">
        <v>44900</v>
      </c>
      <c r="Q762" s="1">
        <v>44902</v>
      </c>
      <c r="R762" s="1">
        <v>44914</v>
      </c>
      <c r="S762" s="1">
        <v>44914</v>
      </c>
      <c r="T762" s="1">
        <v>44895</v>
      </c>
      <c r="U762" s="1">
        <v>44910</v>
      </c>
      <c r="V762" s="1">
        <v>44911</v>
      </c>
      <c r="W762" s="1" t="str">
        <f t="shared" si="66"/>
        <v>novembre</v>
      </c>
      <c r="X762" s="1" t="str">
        <f t="shared" si="67"/>
        <v>décembre</v>
      </c>
      <c r="Y762" s="1" t="str">
        <f t="shared" si="68"/>
        <v>2022</v>
      </c>
      <c r="Z762" s="1" t="str">
        <f t="shared" si="69"/>
        <v>2022</v>
      </c>
      <c r="AA762" t="str" cm="1">
        <f t="array" ref="AA762">_xlfn.IFS(COUNTIF(Feuil2!A$1:A$30,C762)&gt;0,Feuil2!$A$1,COUNTIF(Feuil2!B$1:B$30,C762)&gt;0,Feuil2!$B$1,COUNTIF(Feuil2!C$1:C$30,C762)&gt;0,Feuil2!$C$1,COUNTIF(Feuil2!D$1:D$30,C762)&gt;0,Feuil2!$D$1,COUNTIF(Feuil2!E$1:E$30,C762)&gt;0,Feuil2!$E$1)</f>
        <v>Interparfums</v>
      </c>
      <c r="AB762" t="str">
        <f t="shared" si="70"/>
        <v>Interparfums</v>
      </c>
      <c r="AC762" s="2">
        <f t="shared" si="71"/>
        <v>0.11666666666666665</v>
      </c>
    </row>
    <row r="763" spans="1:29" x14ac:dyDescent="0.2">
      <c r="A763" s="1">
        <v>44764</v>
      </c>
      <c r="B763">
        <v>46241</v>
      </c>
      <c r="C763" t="s">
        <v>117</v>
      </c>
      <c r="D763" t="s">
        <v>218</v>
      </c>
      <c r="E763" t="s">
        <v>306</v>
      </c>
      <c r="F763" t="s">
        <v>86</v>
      </c>
      <c r="H763" t="s">
        <v>38</v>
      </c>
      <c r="I763" t="s">
        <v>200</v>
      </c>
      <c r="J763" t="s">
        <v>606</v>
      </c>
      <c r="K763" t="s">
        <v>65</v>
      </c>
      <c r="L763">
        <v>6</v>
      </c>
      <c r="N763" s="2">
        <v>0.91666666666666663</v>
      </c>
      <c r="O763" s="1"/>
      <c r="P763" s="1">
        <v>44769</v>
      </c>
      <c r="Q763" s="1">
        <v>44837</v>
      </c>
      <c r="R763" s="1">
        <v>44865</v>
      </c>
      <c r="S763" s="1">
        <v>44865</v>
      </c>
      <c r="T763" s="1">
        <v>44796</v>
      </c>
      <c r="U763" s="1">
        <v>44847</v>
      </c>
      <c r="V763" s="1">
        <v>44858</v>
      </c>
      <c r="W763" s="1" t="str">
        <f t="shared" si="66"/>
        <v>juillet</v>
      </c>
      <c r="X763" s="1" t="str">
        <f t="shared" si="67"/>
        <v>octobre</v>
      </c>
      <c r="Y763" s="1" t="str">
        <f t="shared" si="68"/>
        <v>2022</v>
      </c>
      <c r="Z763" s="1" t="str">
        <f t="shared" si="69"/>
        <v>2022</v>
      </c>
      <c r="AA763" t="e" cm="1">
        <f t="array" ref="AA763">_xlfn.IFS(COUNTIF(Feuil2!A$1:A$30,C763)&gt;0,Feuil2!$A$1,COUNTIF(Feuil2!B$1:B$30,C763)&gt;0,Feuil2!$B$1,COUNTIF(Feuil2!C$1:C$30,C763)&gt;0,Feuil2!$C$1,COUNTIF(Feuil2!D$1:D$30,C763)&gt;0,Feuil2!$D$1,COUNTIF(Feuil2!E$1:E$30,C763)&gt;0,Feuil2!$E$1)</f>
        <v>#N/A</v>
      </c>
      <c r="AB763" t="str">
        <f t="shared" si="70"/>
        <v>Kenzo</v>
      </c>
      <c r="AC763" s="2">
        <f t="shared" si="71"/>
        <v>1.2833333333333332</v>
      </c>
    </row>
    <row r="764" spans="1:29" x14ac:dyDescent="0.2">
      <c r="A764" s="1">
        <v>44790</v>
      </c>
      <c r="B764">
        <v>46489</v>
      </c>
      <c r="C764" t="s">
        <v>24</v>
      </c>
      <c r="D764" t="s">
        <v>758</v>
      </c>
      <c r="E764" t="s">
        <v>225</v>
      </c>
      <c r="F764" t="s">
        <v>114</v>
      </c>
      <c r="H764" t="s">
        <v>38</v>
      </c>
      <c r="I764" t="s">
        <v>200</v>
      </c>
      <c r="J764" t="s">
        <v>401</v>
      </c>
      <c r="K764" t="s">
        <v>65</v>
      </c>
      <c r="L764">
        <v>6</v>
      </c>
      <c r="N764" s="2">
        <v>0.29166666666666669</v>
      </c>
      <c r="O764" s="1"/>
      <c r="P764" s="1">
        <v>44795</v>
      </c>
      <c r="Q764" s="1">
        <v>44827</v>
      </c>
      <c r="R764" s="1">
        <v>44858</v>
      </c>
      <c r="S764" s="1"/>
      <c r="T764" s="1">
        <v>44806</v>
      </c>
      <c r="U764" s="1">
        <v>44831</v>
      </c>
      <c r="V764" s="1">
        <v>44807</v>
      </c>
      <c r="W764" s="1" t="str">
        <f t="shared" si="66"/>
        <v>août</v>
      </c>
      <c r="X764" s="1" t="str">
        <f t="shared" si="67"/>
        <v>septembre</v>
      </c>
      <c r="Y764" s="1" t="str">
        <f t="shared" si="68"/>
        <v>2022</v>
      </c>
      <c r="Z764" s="1" t="str">
        <f t="shared" si="69"/>
        <v>2022</v>
      </c>
      <c r="AA764" t="str" cm="1">
        <f t="array" ref="AA764">_xlfn.IFS(COUNTIF(Feuil2!A$1:A$30,C764)&gt;0,Feuil2!$A$1,COUNTIF(Feuil2!B$1:B$30,C764)&gt;0,Feuil2!$B$1,COUNTIF(Feuil2!C$1:C$30,C764)&gt;0,Feuil2!$C$1,COUNTIF(Feuil2!D$1:D$30,C764)&gt;0,Feuil2!$D$1,COUNTIF(Feuil2!E$1:E$30,C764)&gt;0,Feuil2!$E$1)</f>
        <v>Sephora</v>
      </c>
      <c r="AB764" t="str">
        <f t="shared" si="70"/>
        <v>Sephora</v>
      </c>
      <c r="AC764" s="2">
        <f t="shared" si="71"/>
        <v>0.40833333333333333</v>
      </c>
    </row>
    <row r="765" spans="1:29" x14ac:dyDescent="0.2">
      <c r="A765" s="1">
        <v>44811</v>
      </c>
      <c r="B765">
        <v>46630</v>
      </c>
      <c r="C765" t="s">
        <v>221</v>
      </c>
      <c r="E765" t="s">
        <v>225</v>
      </c>
      <c r="F765" t="s">
        <v>86</v>
      </c>
      <c r="H765" t="s">
        <v>38</v>
      </c>
      <c r="I765" t="s">
        <v>200</v>
      </c>
      <c r="J765" t="s">
        <v>401</v>
      </c>
      <c r="K765" t="s">
        <v>65</v>
      </c>
      <c r="L765">
        <v>11</v>
      </c>
      <c r="N765" s="2">
        <v>1.3333333333333333</v>
      </c>
      <c r="O765" s="1"/>
      <c r="P765" s="1">
        <v>44816</v>
      </c>
      <c r="Q765" s="1">
        <v>44834</v>
      </c>
      <c r="R765" s="1">
        <v>44865</v>
      </c>
      <c r="S765" s="1">
        <v>44866</v>
      </c>
      <c r="T765" s="1">
        <v>44819</v>
      </c>
      <c r="U765" s="1">
        <v>44852</v>
      </c>
      <c r="V765" s="1">
        <v>44869</v>
      </c>
      <c r="W765" s="1" t="str">
        <f t="shared" si="66"/>
        <v>septembre</v>
      </c>
      <c r="X765" s="1" t="str">
        <f t="shared" si="67"/>
        <v>novembre</v>
      </c>
      <c r="Y765" s="1" t="str">
        <f t="shared" si="68"/>
        <v>2022</v>
      </c>
      <c r="Z765" s="1" t="str">
        <f t="shared" si="69"/>
        <v>2022</v>
      </c>
      <c r="AA765" t="e" cm="1">
        <f t="array" ref="AA765">_xlfn.IFS(COUNTIF(Feuil2!A$1:A$30,C765)&gt;0,Feuil2!$A$1,COUNTIF(Feuil2!B$1:B$30,C765)&gt;0,Feuil2!$B$1,COUNTIF(Feuil2!C$1:C$30,C765)&gt;0,Feuil2!$C$1,COUNTIF(Feuil2!D$1:D$30,C765)&gt;0,Feuil2!$D$1,COUNTIF(Feuil2!E$1:E$30,C765)&gt;0,Feuil2!$E$1)</f>
        <v>#N/A</v>
      </c>
      <c r="AB765" t="str">
        <f t="shared" si="70"/>
        <v>DERMALOGICA GMBH</v>
      </c>
      <c r="AC765" s="2">
        <f t="shared" si="71"/>
        <v>1.8666666666666665</v>
      </c>
    </row>
    <row r="766" spans="1:29" x14ac:dyDescent="0.2">
      <c r="A766" s="1">
        <v>44811</v>
      </c>
      <c r="B766">
        <v>46625</v>
      </c>
      <c r="C766" t="s">
        <v>124</v>
      </c>
      <c r="D766" t="s">
        <v>421</v>
      </c>
      <c r="E766" t="s">
        <v>213</v>
      </c>
      <c r="F766" t="s">
        <v>792</v>
      </c>
      <c r="H766" t="s">
        <v>38</v>
      </c>
      <c r="I766" t="s">
        <v>200</v>
      </c>
      <c r="J766" t="s">
        <v>657</v>
      </c>
      <c r="K766" t="s">
        <v>65</v>
      </c>
      <c r="L766">
        <v>9</v>
      </c>
      <c r="N766" s="2">
        <v>0.375</v>
      </c>
      <c r="O766" s="1">
        <v>44817</v>
      </c>
      <c r="P766" s="1">
        <v>44816</v>
      </c>
      <c r="Q766" s="1">
        <v>44834</v>
      </c>
      <c r="R766" s="1">
        <v>44895</v>
      </c>
      <c r="S766" s="1">
        <v>44896</v>
      </c>
      <c r="T766" s="1">
        <v>44818</v>
      </c>
      <c r="U766" s="1">
        <v>44886</v>
      </c>
      <c r="V766" s="1">
        <v>44886</v>
      </c>
      <c r="W766" s="1" t="str">
        <f t="shared" si="66"/>
        <v>septembre</v>
      </c>
      <c r="X766" s="1" t="str">
        <f t="shared" si="67"/>
        <v>novembre</v>
      </c>
      <c r="Y766" s="1" t="str">
        <f t="shared" si="68"/>
        <v>2022</v>
      </c>
      <c r="Z766" s="1" t="str">
        <f t="shared" si="69"/>
        <v>2022</v>
      </c>
      <c r="AA766" t="e" cm="1">
        <f t="array" ref="AA766">_xlfn.IFS(COUNTIF(Feuil2!A$1:A$30,C766)&gt;0,Feuil2!$A$1,COUNTIF(Feuil2!B$1:B$30,C766)&gt;0,Feuil2!$B$1,COUNTIF(Feuil2!C$1:C$30,C766)&gt;0,Feuil2!$C$1,COUNTIF(Feuil2!D$1:D$30,C766)&gt;0,Feuil2!$D$1,COUNTIF(Feuil2!E$1:E$30,C766)&gt;0,Feuil2!$E$1)</f>
        <v>#N/A</v>
      </c>
      <c r="AB766" t="str">
        <f t="shared" si="70"/>
        <v>Dior</v>
      </c>
      <c r="AC766" s="2">
        <f t="shared" si="71"/>
        <v>0.52499999999999991</v>
      </c>
    </row>
    <row r="767" spans="1:29" x14ac:dyDescent="0.2">
      <c r="A767" s="1">
        <v>44832</v>
      </c>
      <c r="B767">
        <v>46806</v>
      </c>
      <c r="C767" t="s">
        <v>531</v>
      </c>
      <c r="D767" t="s">
        <v>532</v>
      </c>
      <c r="E767" t="s">
        <v>24</v>
      </c>
      <c r="F767" t="s">
        <v>86</v>
      </c>
      <c r="G767" t="s">
        <v>793</v>
      </c>
      <c r="H767" t="s">
        <v>38</v>
      </c>
      <c r="I767" t="s">
        <v>200</v>
      </c>
      <c r="J767" t="s">
        <v>382</v>
      </c>
      <c r="K767" t="s">
        <v>78</v>
      </c>
      <c r="N767" s="2">
        <v>6.25E-2</v>
      </c>
      <c r="O767" s="1"/>
      <c r="P767" s="1">
        <v>44833</v>
      </c>
      <c r="Q767" s="1">
        <v>44846</v>
      </c>
      <c r="R767" s="1">
        <v>44858</v>
      </c>
      <c r="S767" s="1">
        <v>44904</v>
      </c>
      <c r="T767" s="1">
        <v>44907</v>
      </c>
      <c r="U767" s="1"/>
      <c r="V767" s="1">
        <v>44867</v>
      </c>
      <c r="W767" s="1" t="str">
        <f t="shared" si="66"/>
        <v>septembre</v>
      </c>
      <c r="X767" s="1" t="str">
        <f t="shared" si="67"/>
        <v>novembre</v>
      </c>
      <c r="Y767" s="1" t="str">
        <f t="shared" si="68"/>
        <v>2022</v>
      </c>
      <c r="Z767" s="1" t="str">
        <f t="shared" si="69"/>
        <v>2022</v>
      </c>
      <c r="AA767" t="str" cm="1">
        <f t="array" ref="AA767">_xlfn.IFS(COUNTIF(Feuil2!A$1:A$30,C767)&gt;0,Feuil2!$A$1,COUNTIF(Feuil2!B$1:B$30,C767)&gt;0,Feuil2!$B$1,COUNTIF(Feuil2!C$1:C$30,C767)&gt;0,Feuil2!$C$1,COUNTIF(Feuil2!D$1:D$30,C767)&gt;0,Feuil2!$D$1,COUNTIF(Feuil2!E$1:E$30,C767)&gt;0,Feuil2!$E$1)</f>
        <v>L'Oréal</v>
      </c>
      <c r="AB767" t="str">
        <f t="shared" si="70"/>
        <v>L'Oréal</v>
      </c>
      <c r="AC767" s="2">
        <f t="shared" si="71"/>
        <v>8.7499999999999994E-2</v>
      </c>
    </row>
    <row r="768" spans="1:29" x14ac:dyDescent="0.2">
      <c r="A768" s="1">
        <v>44830</v>
      </c>
      <c r="B768">
        <v>46777</v>
      </c>
      <c r="C768" t="s">
        <v>197</v>
      </c>
      <c r="D768" t="s">
        <v>794</v>
      </c>
      <c r="E768" t="s">
        <v>59</v>
      </c>
      <c r="F768" t="s">
        <v>86</v>
      </c>
      <c r="H768" t="s">
        <v>38</v>
      </c>
      <c r="I768" t="s">
        <v>200</v>
      </c>
      <c r="J768" t="s">
        <v>606</v>
      </c>
      <c r="K768" t="s">
        <v>65</v>
      </c>
      <c r="L768">
        <v>3</v>
      </c>
      <c r="N768" s="2">
        <v>0.20833333333333334</v>
      </c>
      <c r="O768" s="1">
        <v>44830</v>
      </c>
      <c r="P768" s="1">
        <v>44834</v>
      </c>
      <c r="Q768" s="1">
        <v>44882</v>
      </c>
      <c r="R768" s="1">
        <v>44906</v>
      </c>
      <c r="S768" s="1">
        <v>44907</v>
      </c>
      <c r="T768" s="1">
        <v>44913</v>
      </c>
      <c r="U768" s="1">
        <v>44881</v>
      </c>
      <c r="V768" s="1">
        <v>44881</v>
      </c>
      <c r="W768" s="1" t="str">
        <f t="shared" si="66"/>
        <v>septembre</v>
      </c>
      <c r="X768" s="1" t="str">
        <f t="shared" si="67"/>
        <v>novembre</v>
      </c>
      <c r="Y768" s="1" t="str">
        <f t="shared" si="68"/>
        <v>2022</v>
      </c>
      <c r="Z768" s="1" t="str">
        <f t="shared" si="69"/>
        <v>2022</v>
      </c>
      <c r="AA768" t="e" cm="1">
        <f t="array" ref="AA768">_xlfn.IFS(COUNTIF(Feuil2!A$1:A$30,C768)&gt;0,Feuil2!$A$1,COUNTIF(Feuil2!B$1:B$30,C768)&gt;0,Feuil2!$B$1,COUNTIF(Feuil2!C$1:C$30,C768)&gt;0,Feuil2!$C$1,COUNTIF(Feuil2!D$1:D$30,C768)&gt;0,Feuil2!$D$1,COUNTIF(Feuil2!E$1:E$30,C768)&gt;0,Feuil2!$E$1)</f>
        <v>#N/A</v>
      </c>
      <c r="AB768" t="str">
        <f t="shared" si="70"/>
        <v>Givenchy</v>
      </c>
      <c r="AC768" s="2">
        <f t="shared" si="71"/>
        <v>0.29166666666666669</v>
      </c>
    </row>
    <row r="769" spans="1:29" x14ac:dyDescent="0.2">
      <c r="A769" s="1">
        <v>44860</v>
      </c>
      <c r="B769">
        <v>47085</v>
      </c>
      <c r="C769" t="s">
        <v>24</v>
      </c>
      <c r="D769" t="s">
        <v>421</v>
      </c>
      <c r="E769" t="s">
        <v>225</v>
      </c>
      <c r="H769" t="s">
        <v>38</v>
      </c>
      <c r="I769" t="s">
        <v>200</v>
      </c>
      <c r="J769" t="s">
        <v>606</v>
      </c>
      <c r="K769" t="s">
        <v>65</v>
      </c>
      <c r="L769">
        <v>1</v>
      </c>
      <c r="N769" s="2">
        <v>0.125</v>
      </c>
      <c r="O769" s="1"/>
      <c r="P769" s="1">
        <v>44867</v>
      </c>
      <c r="Q769" s="1">
        <v>44867</v>
      </c>
      <c r="R769" s="1">
        <v>44884</v>
      </c>
      <c r="S769" s="1">
        <v>44884</v>
      </c>
      <c r="T769" s="1">
        <v>44868</v>
      </c>
      <c r="U769" s="1">
        <v>44880</v>
      </c>
      <c r="V769" s="1">
        <v>44880</v>
      </c>
      <c r="W769" s="1" t="str">
        <f t="shared" si="66"/>
        <v>octobre</v>
      </c>
      <c r="X769" s="1" t="str">
        <f t="shared" si="67"/>
        <v>novembre</v>
      </c>
      <c r="Y769" s="1" t="str">
        <f t="shared" si="68"/>
        <v>2022</v>
      </c>
      <c r="Z769" s="1" t="str">
        <f t="shared" si="69"/>
        <v>2022</v>
      </c>
      <c r="AA769" t="str" cm="1">
        <f t="array" ref="AA769">_xlfn.IFS(COUNTIF(Feuil2!A$1:A$30,C769)&gt;0,Feuil2!$A$1,COUNTIF(Feuil2!B$1:B$30,C769)&gt;0,Feuil2!$B$1,COUNTIF(Feuil2!C$1:C$30,C769)&gt;0,Feuil2!$C$1,COUNTIF(Feuil2!D$1:D$30,C769)&gt;0,Feuil2!$D$1,COUNTIF(Feuil2!E$1:E$30,C769)&gt;0,Feuil2!$E$1)</f>
        <v>Sephora</v>
      </c>
      <c r="AB769" t="str">
        <f t="shared" si="70"/>
        <v>Sephora</v>
      </c>
      <c r="AC769" s="2">
        <f t="shared" si="71"/>
        <v>0.17499999999999999</v>
      </c>
    </row>
    <row r="770" spans="1:29" x14ac:dyDescent="0.2">
      <c r="A770" s="1">
        <v>44799</v>
      </c>
      <c r="B770">
        <v>46548</v>
      </c>
      <c r="C770" t="s">
        <v>795</v>
      </c>
      <c r="E770" t="s">
        <v>208</v>
      </c>
      <c r="F770" t="s">
        <v>209</v>
      </c>
      <c r="H770" t="s">
        <v>38</v>
      </c>
      <c r="I770" t="s">
        <v>200</v>
      </c>
      <c r="J770" t="s">
        <v>259</v>
      </c>
      <c r="K770" t="s">
        <v>65</v>
      </c>
      <c r="L770">
        <v>1</v>
      </c>
      <c r="N770" s="2">
        <v>8.3333333333333329E-2</v>
      </c>
      <c r="O770" s="1">
        <v>44848</v>
      </c>
      <c r="P770" s="1">
        <v>44845</v>
      </c>
      <c r="Q770" s="1">
        <v>44854</v>
      </c>
      <c r="R770" s="1">
        <v>44869</v>
      </c>
      <c r="S770" s="1">
        <v>44872</v>
      </c>
      <c r="T770" s="1">
        <v>44912</v>
      </c>
      <c r="U770" s="1">
        <v>44848</v>
      </c>
      <c r="V770" s="1">
        <v>44862</v>
      </c>
      <c r="W770" s="1" t="str">
        <f t="shared" ref="W770:W833" si="72">IF(A770&lt;&gt;"",TEXT(A770,"mmmm"),"")</f>
        <v>août</v>
      </c>
      <c r="X770" s="1" t="str">
        <f t="shared" ref="X770:X833" si="73">IF(V770&lt;&gt;"",TEXT(V770,"mmmm"),"")</f>
        <v>octobre</v>
      </c>
      <c r="Y770" s="1" t="str">
        <f t="shared" ref="Y770:Y833" si="74">IF(A770&lt;&gt;"",TEXT(A770,"AAAA"),"")</f>
        <v>2022</v>
      </c>
      <c r="Z770" s="1" t="str">
        <f t="shared" ref="Z770:Z833" si="75">IF(V770&lt;&gt;"",TEXT(V770,"AAAA"),"")</f>
        <v>2022</v>
      </c>
      <c r="AA770" t="e" cm="1">
        <f t="array" ref="AA770">_xlfn.IFS(COUNTIF(Feuil2!A$1:A$30,C770)&gt;0,Feuil2!$A$1,COUNTIF(Feuil2!B$1:B$30,C770)&gt;0,Feuil2!$B$1,COUNTIF(Feuil2!C$1:C$30,C770)&gt;0,Feuil2!$C$1,COUNTIF(Feuil2!D$1:D$30,C770)&gt;0,Feuil2!$D$1,COUNTIF(Feuil2!E$1:E$30,C770)&gt;0,Feuil2!$E$1)</f>
        <v>#N/A</v>
      </c>
      <c r="AB770" t="str">
        <f t="shared" ref="AB770:AB833" si="76">IF(C770&lt;&gt;"",IFERROR(AA770,C770),"")</f>
        <v>Horace</v>
      </c>
      <c r="AC770" s="2">
        <f t="shared" ref="AC770:AC833" si="77">IF(N770&lt;&gt;"",N770*1.4,"")</f>
        <v>0.11666666666666665</v>
      </c>
    </row>
    <row r="771" spans="1:29" x14ac:dyDescent="0.2">
      <c r="A771" s="1">
        <v>44847</v>
      </c>
      <c r="B771">
        <v>46951</v>
      </c>
      <c r="C771" t="s">
        <v>531</v>
      </c>
      <c r="D771" t="s">
        <v>532</v>
      </c>
      <c r="E771" t="s">
        <v>225</v>
      </c>
      <c r="F771" t="s">
        <v>116</v>
      </c>
      <c r="H771" t="s">
        <v>38</v>
      </c>
      <c r="I771" t="s">
        <v>200</v>
      </c>
      <c r="J771" t="s">
        <v>382</v>
      </c>
      <c r="K771" t="s">
        <v>65</v>
      </c>
      <c r="L771">
        <v>2</v>
      </c>
      <c r="N771" s="2">
        <v>6.9444444444444441E-3</v>
      </c>
      <c r="O771" s="1">
        <v>44847</v>
      </c>
      <c r="P771" s="1">
        <v>44862</v>
      </c>
      <c r="Q771" s="1">
        <v>44944</v>
      </c>
      <c r="R771" s="1">
        <v>44911</v>
      </c>
      <c r="S771" s="1">
        <v>44914</v>
      </c>
      <c r="T771" s="1">
        <v>44865</v>
      </c>
      <c r="U771" s="1">
        <v>44879</v>
      </c>
      <c r="V771" s="1">
        <v>44880</v>
      </c>
      <c r="W771" s="1" t="str">
        <f t="shared" si="72"/>
        <v>octobre</v>
      </c>
      <c r="X771" s="1" t="str">
        <f t="shared" si="73"/>
        <v>novembre</v>
      </c>
      <c r="Y771" s="1" t="str">
        <f t="shared" si="74"/>
        <v>2022</v>
      </c>
      <c r="Z771" s="1" t="str">
        <f t="shared" si="75"/>
        <v>2022</v>
      </c>
      <c r="AA771" t="str" cm="1">
        <f t="array" ref="AA771">_xlfn.IFS(COUNTIF(Feuil2!A$1:A$30,C771)&gt;0,Feuil2!$A$1,COUNTIF(Feuil2!B$1:B$30,C771)&gt;0,Feuil2!$B$1,COUNTIF(Feuil2!C$1:C$30,C771)&gt;0,Feuil2!$C$1,COUNTIF(Feuil2!D$1:D$30,C771)&gt;0,Feuil2!$D$1,COUNTIF(Feuil2!E$1:E$30,C771)&gt;0,Feuil2!$E$1)</f>
        <v>L'Oréal</v>
      </c>
      <c r="AB771" t="str">
        <f t="shared" si="76"/>
        <v>L'Oréal</v>
      </c>
      <c r="AC771" s="2">
        <f t="shared" si="77"/>
        <v>9.7222222222222206E-3</v>
      </c>
    </row>
    <row r="772" spans="1:29" x14ac:dyDescent="0.2">
      <c r="A772" s="1">
        <v>44847</v>
      </c>
      <c r="B772">
        <v>46952</v>
      </c>
      <c r="C772" t="s">
        <v>531</v>
      </c>
      <c r="D772" t="s">
        <v>532</v>
      </c>
      <c r="E772" t="s">
        <v>74</v>
      </c>
      <c r="F772" t="s">
        <v>86</v>
      </c>
      <c r="G772" t="s">
        <v>796</v>
      </c>
      <c r="H772" t="s">
        <v>38</v>
      </c>
      <c r="I772" t="s">
        <v>200</v>
      </c>
      <c r="J772" t="s">
        <v>382</v>
      </c>
      <c r="K772" t="s">
        <v>65</v>
      </c>
      <c r="L772">
        <v>2</v>
      </c>
      <c r="N772" s="2">
        <v>6.9444444444444441E-3</v>
      </c>
      <c r="O772" s="1">
        <v>44847</v>
      </c>
      <c r="P772" s="1">
        <v>44853</v>
      </c>
      <c r="Q772" s="1">
        <v>44862</v>
      </c>
      <c r="R772" s="1">
        <v>44870</v>
      </c>
      <c r="S772" s="1">
        <v>44893</v>
      </c>
      <c r="T772" s="1">
        <v>44865</v>
      </c>
      <c r="U772" s="1">
        <v>44879</v>
      </c>
      <c r="V772" s="1">
        <v>44880</v>
      </c>
      <c r="W772" s="1" t="str">
        <f t="shared" si="72"/>
        <v>octobre</v>
      </c>
      <c r="X772" s="1" t="str">
        <f t="shared" si="73"/>
        <v>novembre</v>
      </c>
      <c r="Y772" s="1" t="str">
        <f t="shared" si="74"/>
        <v>2022</v>
      </c>
      <c r="Z772" s="1" t="str">
        <f t="shared" si="75"/>
        <v>2022</v>
      </c>
      <c r="AA772" t="str" cm="1">
        <f t="array" ref="AA772">_xlfn.IFS(COUNTIF(Feuil2!A$1:A$30,C772)&gt;0,Feuil2!$A$1,COUNTIF(Feuil2!B$1:B$30,C772)&gt;0,Feuil2!$B$1,COUNTIF(Feuil2!C$1:C$30,C772)&gt;0,Feuil2!$C$1,COUNTIF(Feuil2!D$1:D$30,C772)&gt;0,Feuil2!$D$1,COUNTIF(Feuil2!E$1:E$30,C772)&gt;0,Feuil2!$E$1)</f>
        <v>L'Oréal</v>
      </c>
      <c r="AB772" t="str">
        <f t="shared" si="76"/>
        <v>L'Oréal</v>
      </c>
      <c r="AC772" s="2">
        <f t="shared" si="77"/>
        <v>9.7222222222222206E-3</v>
      </c>
    </row>
    <row r="773" spans="1:29" x14ac:dyDescent="0.2">
      <c r="A773" s="1">
        <v>44860</v>
      </c>
      <c r="B773">
        <v>47077</v>
      </c>
      <c r="C773" t="s">
        <v>531</v>
      </c>
      <c r="D773" t="s">
        <v>532</v>
      </c>
      <c r="E773" t="s">
        <v>85</v>
      </c>
      <c r="F773" t="s">
        <v>86</v>
      </c>
      <c r="G773" t="s">
        <v>797</v>
      </c>
      <c r="H773" t="s">
        <v>38</v>
      </c>
      <c r="I773" t="s">
        <v>200</v>
      </c>
      <c r="J773" t="s">
        <v>382</v>
      </c>
      <c r="K773" t="s">
        <v>65</v>
      </c>
      <c r="L773">
        <v>1</v>
      </c>
      <c r="N773" s="2">
        <v>8.3333333333333329E-2</v>
      </c>
      <c r="O773" s="1">
        <v>44860</v>
      </c>
      <c r="P773" s="1">
        <v>44867</v>
      </c>
      <c r="Q773" s="1">
        <v>44867</v>
      </c>
      <c r="R773" s="1">
        <v>44895</v>
      </c>
      <c r="S773" s="1">
        <v>44900</v>
      </c>
      <c r="T773" s="1">
        <v>44868</v>
      </c>
      <c r="U773" s="1">
        <v>44879</v>
      </c>
      <c r="V773" s="1">
        <v>44880</v>
      </c>
      <c r="W773" s="1" t="str">
        <f t="shared" si="72"/>
        <v>octobre</v>
      </c>
      <c r="X773" s="1" t="str">
        <f t="shared" si="73"/>
        <v>novembre</v>
      </c>
      <c r="Y773" s="1" t="str">
        <f t="shared" si="74"/>
        <v>2022</v>
      </c>
      <c r="Z773" s="1" t="str">
        <f t="shared" si="75"/>
        <v>2022</v>
      </c>
      <c r="AA773" t="str" cm="1">
        <f t="array" ref="AA773">_xlfn.IFS(COUNTIF(Feuil2!A$1:A$30,C773)&gt;0,Feuil2!$A$1,COUNTIF(Feuil2!B$1:B$30,C773)&gt;0,Feuil2!$B$1,COUNTIF(Feuil2!C$1:C$30,C773)&gt;0,Feuil2!$C$1,COUNTIF(Feuil2!D$1:D$30,C773)&gt;0,Feuil2!$D$1,COUNTIF(Feuil2!E$1:E$30,C773)&gt;0,Feuil2!$E$1)</f>
        <v>L'Oréal</v>
      </c>
      <c r="AB773" t="str">
        <f t="shared" si="76"/>
        <v>L'Oréal</v>
      </c>
      <c r="AC773" s="2">
        <f t="shared" si="77"/>
        <v>0.11666666666666665</v>
      </c>
    </row>
    <row r="774" spans="1:29" x14ac:dyDescent="0.2">
      <c r="A774" s="1">
        <v>44860</v>
      </c>
      <c r="B774">
        <v>47080</v>
      </c>
      <c r="C774" t="s">
        <v>554</v>
      </c>
      <c r="D774" t="s">
        <v>555</v>
      </c>
      <c r="E774" t="s">
        <v>85</v>
      </c>
      <c r="F774" t="s">
        <v>86</v>
      </c>
      <c r="H774" t="s">
        <v>38</v>
      </c>
      <c r="I774" t="s">
        <v>200</v>
      </c>
      <c r="J774" t="s">
        <v>382</v>
      </c>
      <c r="K774" t="s">
        <v>78</v>
      </c>
      <c r="L774">
        <v>1</v>
      </c>
      <c r="N774" s="2">
        <v>0.16666666666666666</v>
      </c>
      <c r="O774" s="1"/>
      <c r="P774" s="1">
        <v>44882</v>
      </c>
      <c r="Q774" s="1">
        <v>44923</v>
      </c>
      <c r="R774" s="1">
        <v>44951</v>
      </c>
      <c r="S774" s="1">
        <v>44956</v>
      </c>
      <c r="T774" s="1">
        <v>44890</v>
      </c>
      <c r="U774" s="1"/>
      <c r="V774" s="1"/>
      <c r="W774" s="1" t="str">
        <f t="shared" si="72"/>
        <v>octobre</v>
      </c>
      <c r="X774" s="1" t="str">
        <f t="shared" si="73"/>
        <v/>
      </c>
      <c r="Y774" s="1" t="str">
        <f t="shared" si="74"/>
        <v>2022</v>
      </c>
      <c r="Z774" s="1" t="str">
        <f t="shared" si="75"/>
        <v/>
      </c>
      <c r="AA774" t="str" cm="1">
        <f t="array" ref="AA774">_xlfn.IFS(COUNTIF(Feuil2!A$1:A$30,C774)&gt;0,Feuil2!$A$1,COUNTIF(Feuil2!B$1:B$30,C774)&gt;0,Feuil2!$B$1,COUNTIF(Feuil2!C$1:C$30,C774)&gt;0,Feuil2!$C$1,COUNTIF(Feuil2!D$1:D$30,C774)&gt;0,Feuil2!$D$1,COUNTIF(Feuil2!E$1:E$30,C774)&gt;0,Feuil2!$E$1)</f>
        <v>L'Oréal</v>
      </c>
      <c r="AB774" t="str">
        <f t="shared" si="76"/>
        <v>L'Oréal</v>
      </c>
      <c r="AC774" s="2">
        <f t="shared" si="77"/>
        <v>0.23333333333333331</v>
      </c>
    </row>
    <row r="775" spans="1:29" x14ac:dyDescent="0.2">
      <c r="A775" s="1">
        <v>44901</v>
      </c>
      <c r="B775">
        <v>47397</v>
      </c>
      <c r="C775" t="s">
        <v>551</v>
      </c>
      <c r="D775" t="s">
        <v>798</v>
      </c>
      <c r="E775" t="s">
        <v>85</v>
      </c>
      <c r="F775" t="s">
        <v>86</v>
      </c>
      <c r="H775" t="s">
        <v>38</v>
      </c>
      <c r="I775" t="s">
        <v>200</v>
      </c>
      <c r="J775" t="s">
        <v>606</v>
      </c>
      <c r="K775" t="s">
        <v>78</v>
      </c>
      <c r="L775">
        <v>2</v>
      </c>
      <c r="N775" s="2">
        <v>0.16666666666666666</v>
      </c>
      <c r="O775" s="1">
        <v>44897</v>
      </c>
      <c r="P775" s="1">
        <v>44901</v>
      </c>
      <c r="Q775" s="1">
        <v>44904</v>
      </c>
      <c r="R775" s="1">
        <v>44932</v>
      </c>
      <c r="S775" s="1">
        <v>44942</v>
      </c>
      <c r="T775" s="1">
        <v>44902</v>
      </c>
      <c r="U775" s="1"/>
      <c r="V775" s="1"/>
      <c r="W775" s="1" t="str">
        <f t="shared" si="72"/>
        <v>décembre</v>
      </c>
      <c r="X775" s="1" t="str">
        <f t="shared" si="73"/>
        <v/>
      </c>
      <c r="Y775" s="1" t="str">
        <f t="shared" si="74"/>
        <v>2022</v>
      </c>
      <c r="Z775" s="1" t="str">
        <f t="shared" si="75"/>
        <v/>
      </c>
      <c r="AA775" t="str" cm="1">
        <f t="array" ref="AA775">_xlfn.IFS(COUNTIF(Feuil2!A$1:A$30,C775)&gt;0,Feuil2!$A$1,COUNTIF(Feuil2!B$1:B$30,C775)&gt;0,Feuil2!$B$1,COUNTIF(Feuil2!C$1:C$30,C775)&gt;0,Feuil2!$C$1,COUNTIF(Feuil2!D$1:D$30,C775)&gt;0,Feuil2!$D$1,COUNTIF(Feuil2!E$1:E$30,C775)&gt;0,Feuil2!$E$1)</f>
        <v>L'Oréal</v>
      </c>
      <c r="AB775" t="str">
        <f t="shared" si="76"/>
        <v>L'Oréal</v>
      </c>
      <c r="AC775" s="2">
        <f t="shared" si="77"/>
        <v>0.23333333333333331</v>
      </c>
    </row>
    <row r="776" spans="1:29" x14ac:dyDescent="0.2">
      <c r="A776" s="1">
        <v>44823</v>
      </c>
      <c r="B776">
        <v>46720</v>
      </c>
      <c r="C776" t="s">
        <v>87</v>
      </c>
      <c r="D776" t="s">
        <v>262</v>
      </c>
      <c r="E776" t="s">
        <v>74</v>
      </c>
      <c r="F776" t="s">
        <v>86</v>
      </c>
      <c r="G776" t="s">
        <v>799</v>
      </c>
      <c r="H776" t="s">
        <v>38</v>
      </c>
      <c r="I776" t="s">
        <v>200</v>
      </c>
      <c r="J776" t="s">
        <v>181</v>
      </c>
      <c r="K776" t="s">
        <v>65</v>
      </c>
      <c r="L776">
        <v>1</v>
      </c>
      <c r="N776" s="2">
        <v>8.3333333333333329E-2</v>
      </c>
      <c r="O776" s="1">
        <v>44823</v>
      </c>
      <c r="P776" s="1">
        <v>44858</v>
      </c>
      <c r="Q776" s="1">
        <v>44847</v>
      </c>
      <c r="R776" s="1">
        <v>44875</v>
      </c>
      <c r="S776" s="1">
        <v>44879</v>
      </c>
      <c r="T776" s="1">
        <v>44867</v>
      </c>
      <c r="U776" s="1">
        <v>44872</v>
      </c>
      <c r="V776" s="1">
        <v>44872</v>
      </c>
      <c r="W776" s="1" t="str">
        <f t="shared" si="72"/>
        <v>septembre</v>
      </c>
      <c r="X776" s="1" t="str">
        <f t="shared" si="73"/>
        <v>novembre</v>
      </c>
      <c r="Y776" s="1" t="str">
        <f t="shared" si="74"/>
        <v>2022</v>
      </c>
      <c r="Z776" s="1" t="str">
        <f t="shared" si="75"/>
        <v>2022</v>
      </c>
      <c r="AA776" t="str" cm="1">
        <f t="array" ref="AA776">_xlfn.IFS(COUNTIF(Feuil2!A$1:A$30,C776)&gt;0,Feuil2!$A$1,COUNTIF(Feuil2!B$1:B$30,C776)&gt;0,Feuil2!$B$1,COUNTIF(Feuil2!C$1:C$30,C776)&gt;0,Feuil2!$C$1,COUNTIF(Feuil2!D$1:D$30,C776)&gt;0,Feuil2!$D$1,COUNTIF(Feuil2!E$1:E$30,C776)&gt;0,Feuil2!$E$1)</f>
        <v>L'Oréal</v>
      </c>
      <c r="AB776" t="str">
        <f t="shared" si="76"/>
        <v>L'Oréal</v>
      </c>
      <c r="AC776" s="2">
        <f t="shared" si="77"/>
        <v>0.11666666666666665</v>
      </c>
    </row>
    <row r="777" spans="1:29" x14ac:dyDescent="0.2">
      <c r="A777" s="1">
        <v>44873</v>
      </c>
      <c r="B777">
        <v>47174</v>
      </c>
      <c r="C777" t="s">
        <v>87</v>
      </c>
      <c r="D777" t="s">
        <v>528</v>
      </c>
      <c r="E777" t="s">
        <v>225</v>
      </c>
      <c r="F777" t="s">
        <v>545</v>
      </c>
      <c r="H777" t="s">
        <v>38</v>
      </c>
      <c r="I777" t="s">
        <v>200</v>
      </c>
      <c r="J777" t="s">
        <v>181</v>
      </c>
      <c r="K777" t="s">
        <v>65</v>
      </c>
      <c r="L777">
        <v>6</v>
      </c>
      <c r="N777" s="2">
        <v>8.3333333333333329E-2</v>
      </c>
      <c r="O777" s="1">
        <v>44873</v>
      </c>
      <c r="P777" s="1">
        <v>44879</v>
      </c>
      <c r="Q777" s="1">
        <v>44904</v>
      </c>
      <c r="R777" s="1">
        <v>44932</v>
      </c>
      <c r="S777" s="1">
        <v>44935</v>
      </c>
      <c r="T777" s="1">
        <v>44887</v>
      </c>
      <c r="U777" s="1">
        <v>44908</v>
      </c>
      <c r="V777" s="1">
        <v>44908</v>
      </c>
      <c r="W777" s="1" t="str">
        <f t="shared" si="72"/>
        <v>novembre</v>
      </c>
      <c r="X777" s="1" t="str">
        <f t="shared" si="73"/>
        <v>décembre</v>
      </c>
      <c r="Y777" s="1" t="str">
        <f t="shared" si="74"/>
        <v>2022</v>
      </c>
      <c r="Z777" s="1" t="str">
        <f t="shared" si="75"/>
        <v>2022</v>
      </c>
      <c r="AA777" t="str" cm="1">
        <f t="array" ref="AA777">_xlfn.IFS(COUNTIF(Feuil2!A$1:A$30,C777)&gt;0,Feuil2!$A$1,COUNTIF(Feuil2!B$1:B$30,C777)&gt;0,Feuil2!$B$1,COUNTIF(Feuil2!C$1:C$30,C777)&gt;0,Feuil2!$C$1,COUNTIF(Feuil2!D$1:D$30,C777)&gt;0,Feuil2!$D$1,COUNTIF(Feuil2!E$1:E$30,C777)&gt;0,Feuil2!$E$1)</f>
        <v>L'Oréal</v>
      </c>
      <c r="AB777" t="str">
        <f t="shared" si="76"/>
        <v>L'Oréal</v>
      </c>
      <c r="AC777" s="2">
        <f t="shared" si="77"/>
        <v>0.11666666666666665</v>
      </c>
    </row>
    <row r="778" spans="1:29" x14ac:dyDescent="0.2">
      <c r="A778" s="1">
        <v>44873</v>
      </c>
      <c r="B778">
        <v>47168</v>
      </c>
      <c r="C778" t="s">
        <v>380</v>
      </c>
      <c r="D778" t="s">
        <v>800</v>
      </c>
      <c r="E778" t="s">
        <v>225</v>
      </c>
      <c r="F778" t="s">
        <v>545</v>
      </c>
      <c r="H778" t="s">
        <v>38</v>
      </c>
      <c r="I778" t="s">
        <v>200</v>
      </c>
      <c r="J778" t="s">
        <v>259</v>
      </c>
      <c r="K778" t="s">
        <v>65</v>
      </c>
      <c r="L778">
        <v>3</v>
      </c>
      <c r="N778" s="2">
        <v>0.14583333333333334</v>
      </c>
      <c r="O778" s="1">
        <v>44873</v>
      </c>
      <c r="P778" s="1">
        <v>44880</v>
      </c>
      <c r="Q778" s="1">
        <v>44900</v>
      </c>
      <c r="R778" s="1">
        <v>44918</v>
      </c>
      <c r="S778" s="1">
        <v>44921</v>
      </c>
      <c r="T778" s="1">
        <v>44881</v>
      </c>
      <c r="U778" s="1">
        <v>44908</v>
      </c>
      <c r="V778" s="1">
        <v>44908</v>
      </c>
      <c r="W778" s="1" t="str">
        <f t="shared" si="72"/>
        <v>novembre</v>
      </c>
      <c r="X778" s="1" t="str">
        <f t="shared" si="73"/>
        <v>décembre</v>
      </c>
      <c r="Y778" s="1" t="str">
        <f t="shared" si="74"/>
        <v>2022</v>
      </c>
      <c r="Z778" s="1" t="str">
        <f t="shared" si="75"/>
        <v>2022</v>
      </c>
      <c r="AA778" t="e" cm="1">
        <f t="array" ref="AA778">_xlfn.IFS(COUNTIF(Feuil2!A$1:A$30,C778)&gt;0,Feuil2!$A$1,COUNTIF(Feuil2!B$1:B$30,C778)&gt;0,Feuil2!$B$1,COUNTIF(Feuil2!C$1:C$30,C778)&gt;0,Feuil2!$C$1,COUNTIF(Feuil2!D$1:D$30,C778)&gt;0,Feuil2!$D$1,COUNTIF(Feuil2!E$1:E$30,C778)&gt;0,Feuil2!$E$1)</f>
        <v>#N/A</v>
      </c>
      <c r="AB778" t="str">
        <f t="shared" si="76"/>
        <v>CHARLOTTE TILBURY</v>
      </c>
      <c r="AC778" s="2">
        <f t="shared" si="77"/>
        <v>0.20416666666666666</v>
      </c>
    </row>
    <row r="779" spans="1:29" x14ac:dyDescent="0.2">
      <c r="A779" s="1">
        <v>44872</v>
      </c>
      <c r="B779">
        <v>47166</v>
      </c>
      <c r="C779" t="s">
        <v>87</v>
      </c>
      <c r="D779" t="s">
        <v>534</v>
      </c>
      <c r="E779" t="s">
        <v>306</v>
      </c>
      <c r="F779" t="s">
        <v>801</v>
      </c>
      <c r="H779" t="s">
        <v>38</v>
      </c>
      <c r="I779" t="s">
        <v>200</v>
      </c>
      <c r="J779" t="s">
        <v>60</v>
      </c>
      <c r="K779" t="s">
        <v>65</v>
      </c>
      <c r="L779">
        <v>1</v>
      </c>
      <c r="N779" s="2">
        <v>0.20833333333333334</v>
      </c>
      <c r="O779" s="1">
        <v>44872</v>
      </c>
      <c r="P779" s="1">
        <v>44875</v>
      </c>
      <c r="Q779" s="1">
        <v>44880</v>
      </c>
      <c r="R779" s="1">
        <v>44903</v>
      </c>
      <c r="S779" s="1">
        <v>44904</v>
      </c>
      <c r="T779" s="1">
        <v>44880</v>
      </c>
      <c r="U779" s="1">
        <v>44904</v>
      </c>
      <c r="V779" s="1">
        <v>44904</v>
      </c>
      <c r="W779" s="1" t="str">
        <f t="shared" si="72"/>
        <v>novembre</v>
      </c>
      <c r="X779" s="1" t="str">
        <f t="shared" si="73"/>
        <v>décembre</v>
      </c>
      <c r="Y779" s="1" t="str">
        <f t="shared" si="74"/>
        <v>2022</v>
      </c>
      <c r="Z779" s="1" t="str">
        <f t="shared" si="75"/>
        <v>2022</v>
      </c>
      <c r="AA779" t="str" cm="1">
        <f t="array" ref="AA779">_xlfn.IFS(COUNTIF(Feuil2!A$1:A$30,C779)&gt;0,Feuil2!$A$1,COUNTIF(Feuil2!B$1:B$30,C779)&gt;0,Feuil2!$B$1,COUNTIF(Feuil2!C$1:C$30,C779)&gt;0,Feuil2!$C$1,COUNTIF(Feuil2!D$1:D$30,C779)&gt;0,Feuil2!$D$1,COUNTIF(Feuil2!E$1:E$30,C779)&gt;0,Feuil2!$E$1)</f>
        <v>L'Oréal</v>
      </c>
      <c r="AB779" t="str">
        <f t="shared" si="76"/>
        <v>L'Oréal</v>
      </c>
      <c r="AC779" s="2">
        <f t="shared" si="77"/>
        <v>0.29166666666666669</v>
      </c>
    </row>
    <row r="780" spans="1:29" x14ac:dyDescent="0.2">
      <c r="A780" s="1">
        <v>44918</v>
      </c>
      <c r="B780">
        <v>47656</v>
      </c>
      <c r="C780" t="s">
        <v>197</v>
      </c>
      <c r="D780" t="s">
        <v>465</v>
      </c>
      <c r="E780" t="s">
        <v>85</v>
      </c>
      <c r="F780" t="s">
        <v>86</v>
      </c>
      <c r="H780" t="s">
        <v>38</v>
      </c>
      <c r="I780" t="s">
        <v>200</v>
      </c>
      <c r="J780" t="s">
        <v>219</v>
      </c>
      <c r="K780" t="s">
        <v>65</v>
      </c>
      <c r="L780">
        <v>4</v>
      </c>
      <c r="O780" s="1"/>
      <c r="P780" s="1">
        <v>44924</v>
      </c>
      <c r="Q780" s="1">
        <v>44924</v>
      </c>
      <c r="R780" s="1">
        <v>44587</v>
      </c>
      <c r="S780" s="1">
        <v>44591</v>
      </c>
      <c r="T780" s="1">
        <v>44929</v>
      </c>
      <c r="U780" s="1">
        <v>44938</v>
      </c>
      <c r="V780" s="1">
        <v>44950</v>
      </c>
      <c r="W780" s="1" t="str">
        <f t="shared" si="72"/>
        <v>décembre</v>
      </c>
      <c r="X780" s="1" t="str">
        <f t="shared" si="73"/>
        <v>janvier</v>
      </c>
      <c r="Y780" s="1" t="str">
        <f t="shared" si="74"/>
        <v>2022</v>
      </c>
      <c r="Z780" s="1" t="str">
        <f t="shared" si="75"/>
        <v>2023</v>
      </c>
      <c r="AA780" t="e" cm="1">
        <f t="array" ref="AA780">_xlfn.IFS(COUNTIF(Feuil2!A$1:A$30,C780)&gt;0,Feuil2!$A$1,COUNTIF(Feuil2!B$1:B$30,C780)&gt;0,Feuil2!$B$1,COUNTIF(Feuil2!C$1:C$30,C780)&gt;0,Feuil2!$C$1,COUNTIF(Feuil2!D$1:D$30,C780)&gt;0,Feuil2!$D$1,COUNTIF(Feuil2!E$1:E$30,C780)&gt;0,Feuil2!$E$1)</f>
        <v>#N/A</v>
      </c>
      <c r="AB780" t="str">
        <f t="shared" si="76"/>
        <v>Givenchy</v>
      </c>
      <c r="AC780" s="2" t="str">
        <f t="shared" si="77"/>
        <v/>
      </c>
    </row>
    <row r="781" spans="1:29" x14ac:dyDescent="0.2">
      <c r="A781" s="1">
        <v>44911</v>
      </c>
      <c r="B781">
        <v>47564</v>
      </c>
      <c r="C781" t="s">
        <v>87</v>
      </c>
      <c r="D781" t="s">
        <v>262</v>
      </c>
      <c r="E781" t="s">
        <v>74</v>
      </c>
      <c r="F781" t="s">
        <v>86</v>
      </c>
      <c r="H781" t="s">
        <v>38</v>
      </c>
      <c r="I781" t="s">
        <v>200</v>
      </c>
      <c r="J781" t="s">
        <v>219</v>
      </c>
      <c r="K781" t="s">
        <v>65</v>
      </c>
      <c r="L781">
        <v>4</v>
      </c>
      <c r="N781" s="2">
        <v>0.625</v>
      </c>
      <c r="O781" s="1">
        <v>44911</v>
      </c>
      <c r="P781" s="1">
        <v>44915</v>
      </c>
      <c r="Q781" s="1">
        <v>44936</v>
      </c>
      <c r="R781" s="1">
        <v>44599</v>
      </c>
      <c r="S781" s="1">
        <v>44602</v>
      </c>
      <c r="T781" s="1">
        <v>44929</v>
      </c>
      <c r="U781" s="1">
        <v>44942</v>
      </c>
      <c r="V781" s="1">
        <v>44950</v>
      </c>
      <c r="W781" s="1" t="str">
        <f t="shared" si="72"/>
        <v>décembre</v>
      </c>
      <c r="X781" s="1" t="str">
        <f t="shared" si="73"/>
        <v>janvier</v>
      </c>
      <c r="Y781" s="1" t="str">
        <f t="shared" si="74"/>
        <v>2022</v>
      </c>
      <c r="Z781" s="1" t="str">
        <f t="shared" si="75"/>
        <v>2023</v>
      </c>
      <c r="AA781" t="str" cm="1">
        <f t="array" ref="AA781">_xlfn.IFS(COUNTIF(Feuil2!A$1:A$30,C781)&gt;0,Feuil2!$A$1,COUNTIF(Feuil2!B$1:B$30,C781)&gt;0,Feuil2!$B$1,COUNTIF(Feuil2!C$1:C$30,C781)&gt;0,Feuil2!$C$1,COUNTIF(Feuil2!D$1:D$30,C781)&gt;0,Feuil2!$D$1,COUNTIF(Feuil2!E$1:E$30,C781)&gt;0,Feuil2!$E$1)</f>
        <v>L'Oréal</v>
      </c>
      <c r="AB781" t="str">
        <f t="shared" si="76"/>
        <v>L'Oréal</v>
      </c>
      <c r="AC781" s="2">
        <f t="shared" si="77"/>
        <v>0.875</v>
      </c>
    </row>
    <row r="782" spans="1:29" x14ac:dyDescent="0.2">
      <c r="A782" s="1">
        <v>44945</v>
      </c>
      <c r="B782">
        <v>47865</v>
      </c>
      <c r="C782" t="s">
        <v>105</v>
      </c>
      <c r="D782" t="s">
        <v>106</v>
      </c>
      <c r="E782" t="s">
        <v>59</v>
      </c>
      <c r="F782" t="s">
        <v>86</v>
      </c>
      <c r="H782" t="s">
        <v>38</v>
      </c>
      <c r="I782" t="s">
        <v>200</v>
      </c>
      <c r="J782" t="s">
        <v>219</v>
      </c>
      <c r="K782" t="s">
        <v>65</v>
      </c>
      <c r="N782" s="2">
        <v>4.1666666666666664E-2</v>
      </c>
      <c r="O782" s="1">
        <v>44945</v>
      </c>
      <c r="P782" s="1"/>
      <c r="Q782" s="1">
        <v>44925</v>
      </c>
      <c r="R782" s="1">
        <v>44953</v>
      </c>
      <c r="S782" s="1">
        <v>44953</v>
      </c>
      <c r="T782" s="1">
        <v>44946</v>
      </c>
      <c r="U782" s="1">
        <v>44946</v>
      </c>
      <c r="V782" s="1">
        <v>44946</v>
      </c>
      <c r="W782" s="1" t="str">
        <f t="shared" si="72"/>
        <v>janvier</v>
      </c>
      <c r="X782" s="1" t="str">
        <f t="shared" si="73"/>
        <v>janvier</v>
      </c>
      <c r="Y782" s="1" t="str">
        <f t="shared" si="74"/>
        <v>2023</v>
      </c>
      <c r="Z782" s="1" t="str">
        <f t="shared" si="75"/>
        <v>2023</v>
      </c>
      <c r="AA782" t="e" cm="1">
        <f t="array" ref="AA782">_xlfn.IFS(COUNTIF(Feuil2!A$1:A$30,C782)&gt;0,Feuil2!$A$1,COUNTIF(Feuil2!B$1:B$30,C782)&gt;0,Feuil2!$B$1,COUNTIF(Feuil2!C$1:C$30,C782)&gt;0,Feuil2!$C$1,COUNTIF(Feuil2!D$1:D$30,C782)&gt;0,Feuil2!$D$1,COUNTIF(Feuil2!E$1:E$30,C782)&gt;0,Feuil2!$E$1)</f>
        <v>#N/A</v>
      </c>
      <c r="AB782" t="str">
        <f t="shared" si="76"/>
        <v>Viktor &amp; Rolf</v>
      </c>
      <c r="AC782" s="2">
        <f t="shared" si="77"/>
        <v>5.8333333333333327E-2</v>
      </c>
    </row>
    <row r="783" spans="1:29" x14ac:dyDescent="0.2">
      <c r="A783" s="1">
        <v>44918</v>
      </c>
      <c r="B783">
        <v>47595</v>
      </c>
      <c r="C783" t="s">
        <v>212</v>
      </c>
      <c r="E783" t="s">
        <v>225</v>
      </c>
      <c r="F783" t="s">
        <v>86</v>
      </c>
      <c r="H783" t="s">
        <v>38</v>
      </c>
      <c r="I783" t="s">
        <v>200</v>
      </c>
      <c r="J783" t="s">
        <v>181</v>
      </c>
      <c r="K783" t="s">
        <v>65</v>
      </c>
      <c r="L783">
        <v>7</v>
      </c>
      <c r="N783" s="2">
        <v>0.5</v>
      </c>
      <c r="O783" s="1"/>
      <c r="P783" s="1">
        <v>44923</v>
      </c>
      <c r="Q783" s="1">
        <v>44942</v>
      </c>
      <c r="R783" s="1">
        <v>44970</v>
      </c>
      <c r="S783" s="1">
        <v>44971</v>
      </c>
      <c r="T783" s="1">
        <v>44925</v>
      </c>
      <c r="U783" s="1">
        <v>44959</v>
      </c>
      <c r="V783" s="1">
        <v>45002</v>
      </c>
      <c r="W783" s="1" t="str">
        <f t="shared" si="72"/>
        <v>décembre</v>
      </c>
      <c r="X783" s="1" t="str">
        <f t="shared" si="73"/>
        <v>mars</v>
      </c>
      <c r="Y783" s="1" t="str">
        <f t="shared" si="74"/>
        <v>2022</v>
      </c>
      <c r="Z783" s="1" t="str">
        <f t="shared" si="75"/>
        <v>2023</v>
      </c>
      <c r="AA783" t="e" cm="1">
        <f t="array" ref="AA783">_xlfn.IFS(COUNTIF(Feuil2!A$1:A$30,C783)&gt;0,Feuil2!$A$1,COUNTIF(Feuil2!B$1:B$30,C783)&gt;0,Feuil2!$B$1,COUNTIF(Feuil2!C$1:C$30,C783)&gt;0,Feuil2!$C$1,COUNTIF(Feuil2!D$1:D$30,C783)&gt;0,Feuil2!$D$1,COUNTIF(Feuil2!E$1:E$30,C783)&gt;0,Feuil2!$E$1)</f>
        <v>#N/A</v>
      </c>
      <c r="AB783" t="str">
        <f t="shared" si="76"/>
        <v>GHD</v>
      </c>
      <c r="AC783" s="2">
        <f t="shared" si="77"/>
        <v>0.7</v>
      </c>
    </row>
    <row r="784" spans="1:29" x14ac:dyDescent="0.2">
      <c r="A784" s="1">
        <v>44907</v>
      </c>
      <c r="B784">
        <v>47494</v>
      </c>
      <c r="C784" t="s">
        <v>554</v>
      </c>
      <c r="D784" t="s">
        <v>555</v>
      </c>
      <c r="E784" t="s">
        <v>225</v>
      </c>
      <c r="F784" t="s">
        <v>116</v>
      </c>
      <c r="H784" t="s">
        <v>38</v>
      </c>
      <c r="I784" t="s">
        <v>200</v>
      </c>
      <c r="J784" t="s">
        <v>181</v>
      </c>
      <c r="K784" t="s">
        <v>65</v>
      </c>
      <c r="L784">
        <v>9</v>
      </c>
      <c r="N784" s="2">
        <v>0.5</v>
      </c>
      <c r="O784" s="1">
        <v>44907</v>
      </c>
      <c r="P784" s="1">
        <v>44916</v>
      </c>
      <c r="Q784" s="1">
        <v>44946</v>
      </c>
      <c r="R784" s="1">
        <v>44974</v>
      </c>
      <c r="S784" s="1">
        <v>44977</v>
      </c>
      <c r="T784" s="1">
        <v>44911</v>
      </c>
      <c r="U784" s="1">
        <v>44966</v>
      </c>
      <c r="V784" s="1">
        <v>44967</v>
      </c>
      <c r="W784" s="1" t="str">
        <f t="shared" si="72"/>
        <v>décembre</v>
      </c>
      <c r="X784" s="1" t="str">
        <f t="shared" si="73"/>
        <v>février</v>
      </c>
      <c r="Y784" s="1" t="str">
        <f t="shared" si="74"/>
        <v>2022</v>
      </c>
      <c r="Z784" s="1" t="str">
        <f t="shared" si="75"/>
        <v>2023</v>
      </c>
      <c r="AA784" t="str" cm="1">
        <f t="array" ref="AA784">_xlfn.IFS(COUNTIF(Feuil2!A$1:A$30,C784)&gt;0,Feuil2!$A$1,COUNTIF(Feuil2!B$1:B$30,C784)&gt;0,Feuil2!$B$1,COUNTIF(Feuil2!C$1:C$30,C784)&gt;0,Feuil2!$C$1,COUNTIF(Feuil2!D$1:D$30,C784)&gt;0,Feuil2!$D$1,COUNTIF(Feuil2!E$1:E$30,C784)&gt;0,Feuil2!$E$1)</f>
        <v>L'Oréal</v>
      </c>
      <c r="AB784" t="str">
        <f t="shared" si="76"/>
        <v>L'Oréal</v>
      </c>
      <c r="AC784" s="2">
        <f t="shared" si="77"/>
        <v>0.7</v>
      </c>
    </row>
    <row r="785" spans="1:29" x14ac:dyDescent="0.2">
      <c r="A785" s="1">
        <v>44932</v>
      </c>
      <c r="B785">
        <v>47781</v>
      </c>
      <c r="C785" t="s">
        <v>327</v>
      </c>
      <c r="D785" t="s">
        <v>198</v>
      </c>
      <c r="E785" t="s">
        <v>1177</v>
      </c>
      <c r="F785" t="s">
        <v>86</v>
      </c>
      <c r="G785" t="s">
        <v>23</v>
      </c>
      <c r="H785" t="s">
        <v>38</v>
      </c>
      <c r="I785" t="s">
        <v>200</v>
      </c>
      <c r="J785" t="s">
        <v>60</v>
      </c>
      <c r="K785" t="s">
        <v>65</v>
      </c>
      <c r="L785">
        <v>13</v>
      </c>
      <c r="N785" s="2">
        <v>1.25</v>
      </c>
      <c r="O785" s="1"/>
      <c r="P785" s="1">
        <v>44937</v>
      </c>
      <c r="Q785" s="1">
        <v>44956</v>
      </c>
      <c r="R785" s="1">
        <v>44984</v>
      </c>
      <c r="S785" s="1">
        <v>44991</v>
      </c>
      <c r="T785" s="1">
        <v>44938</v>
      </c>
      <c r="U785" s="1">
        <v>44974</v>
      </c>
      <c r="V785" s="1">
        <v>45002</v>
      </c>
      <c r="W785" s="1" t="str">
        <f t="shared" si="72"/>
        <v>janvier</v>
      </c>
      <c r="X785" s="1" t="str">
        <f t="shared" si="73"/>
        <v>mars</v>
      </c>
      <c r="Y785" s="1" t="str">
        <f t="shared" si="74"/>
        <v>2023</v>
      </c>
      <c r="Z785" s="1" t="str">
        <f t="shared" si="75"/>
        <v>2023</v>
      </c>
      <c r="AA785" t="e" cm="1">
        <f t="array" ref="AA785">_xlfn.IFS(COUNTIF(Feuil2!A$1:A$30,C785)&gt;0,Feuil2!$A$1,COUNTIF(Feuil2!B$1:B$30,C785)&gt;0,Feuil2!$B$1,COUNTIF(Feuil2!C$1:C$30,C785)&gt;0,Feuil2!$C$1,COUNTIF(Feuil2!D$1:D$30,C785)&gt;0,Feuil2!$D$1,COUNTIF(Feuil2!E$1:E$30,C785)&gt;0,Feuil2!$E$1)</f>
        <v>#N/A</v>
      </c>
      <c r="AB785" t="str">
        <f t="shared" si="76"/>
        <v>GIVENCHY</v>
      </c>
      <c r="AC785" s="2">
        <f t="shared" si="77"/>
        <v>1.75</v>
      </c>
    </row>
    <row r="786" spans="1:29" x14ac:dyDescent="0.2">
      <c r="A786" s="1">
        <v>44937</v>
      </c>
      <c r="B786">
        <v>47809</v>
      </c>
      <c r="C786" t="s">
        <v>327</v>
      </c>
      <c r="D786" t="s">
        <v>198</v>
      </c>
      <c r="E786" t="s">
        <v>151</v>
      </c>
      <c r="F786" t="s">
        <v>86</v>
      </c>
      <c r="G786" t="s">
        <v>23</v>
      </c>
      <c r="H786" t="s">
        <v>38</v>
      </c>
      <c r="I786" t="s">
        <v>200</v>
      </c>
      <c r="J786" t="s">
        <v>219</v>
      </c>
      <c r="K786" t="s">
        <v>65</v>
      </c>
      <c r="L786">
        <v>7</v>
      </c>
      <c r="N786" s="2">
        <v>0.625</v>
      </c>
      <c r="O786" s="1">
        <v>44938</v>
      </c>
      <c r="P786" s="1">
        <v>44943</v>
      </c>
      <c r="Q786" s="1">
        <v>44963</v>
      </c>
      <c r="R786" s="1">
        <v>44991</v>
      </c>
      <c r="S786" s="1">
        <v>44991</v>
      </c>
      <c r="T786" s="1">
        <v>44939</v>
      </c>
      <c r="U786" s="1"/>
      <c r="V786" s="1">
        <v>44971</v>
      </c>
      <c r="W786" s="1" t="str">
        <f t="shared" si="72"/>
        <v>janvier</v>
      </c>
      <c r="X786" s="1" t="str">
        <f t="shared" si="73"/>
        <v>février</v>
      </c>
      <c r="Y786" s="1" t="str">
        <f t="shared" si="74"/>
        <v>2023</v>
      </c>
      <c r="Z786" s="1" t="str">
        <f t="shared" si="75"/>
        <v>2023</v>
      </c>
      <c r="AA786" t="e" cm="1">
        <f t="array" ref="AA786">_xlfn.IFS(COUNTIF(Feuil2!A$1:A$30,C786)&gt;0,Feuil2!$A$1,COUNTIF(Feuil2!B$1:B$30,C786)&gt;0,Feuil2!$B$1,COUNTIF(Feuil2!C$1:C$30,C786)&gt;0,Feuil2!$C$1,COUNTIF(Feuil2!D$1:D$30,C786)&gt;0,Feuil2!$D$1,COUNTIF(Feuil2!E$1:E$30,C786)&gt;0,Feuil2!$E$1)</f>
        <v>#N/A</v>
      </c>
      <c r="AB786" t="str">
        <f t="shared" si="76"/>
        <v>GIVENCHY</v>
      </c>
      <c r="AC786" s="2">
        <f t="shared" si="77"/>
        <v>0.875</v>
      </c>
    </row>
    <row r="787" spans="1:29" x14ac:dyDescent="0.2">
      <c r="A787" s="1">
        <v>44896</v>
      </c>
      <c r="B787">
        <v>47393</v>
      </c>
      <c r="C787" t="s">
        <v>117</v>
      </c>
      <c r="D787" t="s">
        <v>218</v>
      </c>
      <c r="E787" t="s">
        <v>306</v>
      </c>
      <c r="F787" t="s">
        <v>86</v>
      </c>
      <c r="H787" t="s">
        <v>38</v>
      </c>
      <c r="I787" t="s">
        <v>200</v>
      </c>
      <c r="J787" t="s">
        <v>219</v>
      </c>
      <c r="K787" t="s">
        <v>802</v>
      </c>
      <c r="L787">
        <v>4</v>
      </c>
      <c r="N787" s="2">
        <v>0.625</v>
      </c>
      <c r="O787" s="1">
        <v>44896</v>
      </c>
      <c r="P787" s="1">
        <v>44902</v>
      </c>
      <c r="Q787" s="1">
        <v>44970</v>
      </c>
      <c r="R787" s="1">
        <v>44998</v>
      </c>
      <c r="S787" s="1">
        <v>44998</v>
      </c>
      <c r="T787" s="1">
        <v>44945</v>
      </c>
      <c r="U787" s="1">
        <v>44971</v>
      </c>
      <c r="V787" s="1">
        <v>44988</v>
      </c>
      <c r="W787" s="1" t="str">
        <f t="shared" si="72"/>
        <v>décembre</v>
      </c>
      <c r="X787" s="1" t="str">
        <f t="shared" si="73"/>
        <v>mars</v>
      </c>
      <c r="Y787" s="1" t="str">
        <f t="shared" si="74"/>
        <v>2022</v>
      </c>
      <c r="Z787" s="1" t="str">
        <f t="shared" si="75"/>
        <v>2023</v>
      </c>
      <c r="AA787" t="e" cm="1">
        <f t="array" ref="AA787">_xlfn.IFS(COUNTIF(Feuil2!A$1:A$30,C787)&gt;0,Feuil2!$A$1,COUNTIF(Feuil2!B$1:B$30,C787)&gt;0,Feuil2!$B$1,COUNTIF(Feuil2!C$1:C$30,C787)&gt;0,Feuil2!$C$1,COUNTIF(Feuil2!D$1:D$30,C787)&gt;0,Feuil2!$D$1,COUNTIF(Feuil2!E$1:E$30,C787)&gt;0,Feuil2!$E$1)</f>
        <v>#N/A</v>
      </c>
      <c r="AB787" t="str">
        <f t="shared" si="76"/>
        <v>Kenzo</v>
      </c>
      <c r="AC787" s="2">
        <f t="shared" si="77"/>
        <v>0.875</v>
      </c>
    </row>
    <row r="788" spans="1:29" x14ac:dyDescent="0.2">
      <c r="A788" s="1">
        <v>44966</v>
      </c>
      <c r="B788">
        <v>48137</v>
      </c>
      <c r="C788" t="s">
        <v>803</v>
      </c>
      <c r="E788" t="s">
        <v>59</v>
      </c>
      <c r="F788" t="s">
        <v>174</v>
      </c>
      <c r="H788" t="s">
        <v>38</v>
      </c>
      <c r="I788" t="s">
        <v>200</v>
      </c>
      <c r="J788" t="s">
        <v>60</v>
      </c>
      <c r="K788" t="s">
        <v>65</v>
      </c>
      <c r="L788">
        <v>6</v>
      </c>
      <c r="N788" s="2">
        <v>0.41666666666666669</v>
      </c>
      <c r="O788" s="1">
        <v>44966</v>
      </c>
      <c r="P788" s="1">
        <v>44971</v>
      </c>
      <c r="Q788" s="1">
        <v>44971</v>
      </c>
      <c r="R788" s="1">
        <v>44986</v>
      </c>
      <c r="S788" s="1">
        <v>44986</v>
      </c>
      <c r="T788" s="1">
        <v>44973</v>
      </c>
      <c r="U788" s="1">
        <v>44998</v>
      </c>
      <c r="V788" s="1">
        <v>44998</v>
      </c>
      <c r="W788" s="1" t="str">
        <f t="shared" si="72"/>
        <v>février</v>
      </c>
      <c r="X788" s="1" t="str">
        <f t="shared" si="73"/>
        <v>mars</v>
      </c>
      <c r="Y788" s="1" t="str">
        <f t="shared" si="74"/>
        <v>2023</v>
      </c>
      <c r="Z788" s="1" t="str">
        <f t="shared" si="75"/>
        <v>2023</v>
      </c>
      <c r="AA788" t="e" cm="1">
        <f t="array" ref="AA788">_xlfn.IFS(COUNTIF(Feuil2!A$1:A$30,C788)&gt;0,Feuil2!$A$1,COUNTIF(Feuil2!B$1:B$30,C788)&gt;0,Feuil2!$B$1,COUNTIF(Feuil2!C$1:C$30,C788)&gt;0,Feuil2!$C$1,COUNTIF(Feuil2!D$1:D$30,C788)&gt;0,Feuil2!$D$1,COUNTIF(Feuil2!E$1:E$30,C788)&gt;0,Feuil2!$E$1)</f>
        <v>#N/A</v>
      </c>
      <c r="AB788" t="str">
        <f t="shared" si="76"/>
        <v>TAILLEVENT</v>
      </c>
      <c r="AC788" s="2">
        <f t="shared" si="77"/>
        <v>0.58333333333333337</v>
      </c>
    </row>
    <row r="789" spans="1:29" x14ac:dyDescent="0.2">
      <c r="A789" s="1">
        <v>44964</v>
      </c>
      <c r="B789">
        <v>48108</v>
      </c>
      <c r="C789" t="s">
        <v>203</v>
      </c>
      <c r="D789" t="s">
        <v>222</v>
      </c>
      <c r="E789" t="s">
        <v>208</v>
      </c>
      <c r="F789" t="s">
        <v>209</v>
      </c>
      <c r="H789" t="s">
        <v>38</v>
      </c>
      <c r="I789" t="s">
        <v>200</v>
      </c>
      <c r="J789" t="s">
        <v>181</v>
      </c>
      <c r="K789" t="s">
        <v>65</v>
      </c>
      <c r="L789">
        <v>1</v>
      </c>
      <c r="N789" s="2">
        <v>0.125</v>
      </c>
      <c r="O789" s="1">
        <v>44964</v>
      </c>
      <c r="P789" s="1">
        <v>44970</v>
      </c>
      <c r="Q789" s="1">
        <v>44974</v>
      </c>
      <c r="R789" s="1">
        <v>45002</v>
      </c>
      <c r="S789" s="1">
        <v>45005</v>
      </c>
      <c r="T789" s="1">
        <v>44964</v>
      </c>
      <c r="U789" s="1">
        <v>44984</v>
      </c>
      <c r="V789" s="1">
        <v>44986</v>
      </c>
      <c r="W789" s="1" t="str">
        <f t="shared" si="72"/>
        <v>février</v>
      </c>
      <c r="X789" s="1" t="str">
        <f t="shared" si="73"/>
        <v>mars</v>
      </c>
      <c r="Y789" s="1" t="str">
        <f t="shared" si="74"/>
        <v>2023</v>
      </c>
      <c r="Z789" s="1" t="str">
        <f t="shared" si="75"/>
        <v>2023</v>
      </c>
      <c r="AA789" t="e" cm="1">
        <f t="array" ref="AA789">_xlfn.IFS(COUNTIF(Feuil2!A$1:A$30,C789)&gt;0,Feuil2!$A$1,COUNTIF(Feuil2!B$1:B$30,C789)&gt;0,Feuil2!$B$1,COUNTIF(Feuil2!C$1:C$30,C789)&gt;0,Feuil2!$C$1,COUNTIF(Feuil2!D$1:D$30,C789)&gt;0,Feuil2!$D$1,COUNTIF(Feuil2!E$1:E$30,C789)&gt;0,Feuil2!$E$1)</f>
        <v>#N/A</v>
      </c>
      <c r="AB789" t="str">
        <f t="shared" si="76"/>
        <v>HERMES</v>
      </c>
      <c r="AC789" s="2">
        <f t="shared" si="77"/>
        <v>0.17499999999999999</v>
      </c>
    </row>
    <row r="790" spans="1:29" x14ac:dyDescent="0.2">
      <c r="A790" s="1">
        <v>44918</v>
      </c>
      <c r="B790">
        <v>47657</v>
      </c>
      <c r="C790" t="s">
        <v>343</v>
      </c>
      <c r="D790" t="s">
        <v>346</v>
      </c>
      <c r="E790" t="s">
        <v>225</v>
      </c>
      <c r="F790" t="s">
        <v>86</v>
      </c>
      <c r="H790" t="s">
        <v>38</v>
      </c>
      <c r="I790" t="s">
        <v>200</v>
      </c>
      <c r="J790" t="s">
        <v>60</v>
      </c>
      <c r="K790" t="s">
        <v>65</v>
      </c>
      <c r="L790">
        <v>1</v>
      </c>
      <c r="N790" s="2">
        <v>8.3333333333333329E-2</v>
      </c>
      <c r="O790" s="1"/>
      <c r="P790" s="1">
        <v>44924</v>
      </c>
      <c r="Q790" s="1">
        <v>44977</v>
      </c>
      <c r="R790" s="1">
        <v>44640</v>
      </c>
      <c r="S790" s="1">
        <v>44641</v>
      </c>
      <c r="T790" s="1">
        <v>44979</v>
      </c>
      <c r="U790" s="1">
        <v>44985</v>
      </c>
      <c r="V790" s="1">
        <v>44992</v>
      </c>
      <c r="W790" s="1" t="str">
        <f t="shared" si="72"/>
        <v>décembre</v>
      </c>
      <c r="X790" s="1" t="str">
        <f t="shared" si="73"/>
        <v>mars</v>
      </c>
      <c r="Y790" s="1" t="str">
        <f t="shared" si="74"/>
        <v>2022</v>
      </c>
      <c r="Z790" s="1" t="str">
        <f t="shared" si="75"/>
        <v>2023</v>
      </c>
      <c r="AA790" t="e" cm="1">
        <f t="array" ref="AA790">_xlfn.IFS(COUNTIF(Feuil2!A$1:A$30,C790)&gt;0,Feuil2!$A$1,COUNTIF(Feuil2!B$1:B$30,C790)&gt;0,Feuil2!$B$1,COUNTIF(Feuil2!C$1:C$30,C790)&gt;0,Feuil2!$C$1,COUNTIF(Feuil2!D$1:D$30,C790)&gt;0,Feuil2!$D$1,COUNTIF(Feuil2!E$1:E$30,C790)&gt;0,Feuil2!$E$1)</f>
        <v>#N/A</v>
      </c>
      <c r="AB790" t="str">
        <f t="shared" si="76"/>
        <v>MUFE</v>
      </c>
      <c r="AC790" s="2">
        <f t="shared" si="77"/>
        <v>0.11666666666666665</v>
      </c>
    </row>
    <row r="791" spans="1:29" x14ac:dyDescent="0.2">
      <c r="A791" s="1">
        <v>44971</v>
      </c>
      <c r="B791">
        <v>48176</v>
      </c>
      <c r="C791" t="s">
        <v>197</v>
      </c>
      <c r="D791" t="s">
        <v>804</v>
      </c>
      <c r="E791" t="s">
        <v>208</v>
      </c>
      <c r="F791" t="s">
        <v>209</v>
      </c>
      <c r="H791" t="s">
        <v>38</v>
      </c>
      <c r="I791" t="s">
        <v>200</v>
      </c>
      <c r="J791" t="s">
        <v>219</v>
      </c>
      <c r="K791" t="s">
        <v>65</v>
      </c>
      <c r="L791">
        <v>5</v>
      </c>
      <c r="N791" s="2">
        <v>0.25</v>
      </c>
      <c r="O791" s="1"/>
      <c r="P791" s="1">
        <v>44974</v>
      </c>
      <c r="Q791" s="1">
        <v>44978</v>
      </c>
      <c r="R791" s="1">
        <v>44991</v>
      </c>
      <c r="S791" s="1"/>
      <c r="T791" s="1">
        <v>44974</v>
      </c>
      <c r="U791" s="1">
        <v>44980</v>
      </c>
      <c r="V791" s="1">
        <v>44981</v>
      </c>
      <c r="W791" s="1" t="str">
        <f t="shared" si="72"/>
        <v>février</v>
      </c>
      <c r="X791" s="1" t="str">
        <f t="shared" si="73"/>
        <v>février</v>
      </c>
      <c r="Y791" s="1" t="str">
        <f t="shared" si="74"/>
        <v>2023</v>
      </c>
      <c r="Z791" s="1" t="str">
        <f t="shared" si="75"/>
        <v>2023</v>
      </c>
      <c r="AA791" t="e" cm="1">
        <f t="array" ref="AA791">_xlfn.IFS(COUNTIF(Feuil2!A$1:A$30,C791)&gt;0,Feuil2!$A$1,COUNTIF(Feuil2!B$1:B$30,C791)&gt;0,Feuil2!$B$1,COUNTIF(Feuil2!C$1:C$30,C791)&gt;0,Feuil2!$C$1,COUNTIF(Feuil2!D$1:D$30,C791)&gt;0,Feuil2!$D$1,COUNTIF(Feuil2!E$1:E$30,C791)&gt;0,Feuil2!$E$1)</f>
        <v>#N/A</v>
      </c>
      <c r="AB791" t="str">
        <f t="shared" si="76"/>
        <v>Givenchy</v>
      </c>
      <c r="AC791" s="2">
        <f t="shared" si="77"/>
        <v>0.35</v>
      </c>
    </row>
    <row r="792" spans="1:29" x14ac:dyDescent="0.2">
      <c r="A792" s="1">
        <v>44973</v>
      </c>
      <c r="B792">
        <v>48214</v>
      </c>
      <c r="C792" t="s">
        <v>133</v>
      </c>
      <c r="E792" t="s">
        <v>81</v>
      </c>
      <c r="F792" t="s">
        <v>86</v>
      </c>
      <c r="H792" t="s">
        <v>38</v>
      </c>
      <c r="I792" t="s">
        <v>200</v>
      </c>
      <c r="J792" t="s">
        <v>49</v>
      </c>
      <c r="K792" t="s">
        <v>65</v>
      </c>
      <c r="L792">
        <v>2</v>
      </c>
      <c r="N792" s="2">
        <v>0.16666666666666666</v>
      </c>
      <c r="O792" s="1">
        <v>44977</v>
      </c>
      <c r="P792" s="1">
        <v>44977</v>
      </c>
      <c r="Q792" s="1">
        <v>44981</v>
      </c>
      <c r="R792" s="1">
        <v>44995</v>
      </c>
      <c r="S792" s="1">
        <v>44995</v>
      </c>
      <c r="T792" s="1">
        <v>44978</v>
      </c>
      <c r="U792" s="1">
        <v>44984</v>
      </c>
      <c r="V792" s="1">
        <v>44984</v>
      </c>
      <c r="W792" s="1" t="str">
        <f t="shared" si="72"/>
        <v>février</v>
      </c>
      <c r="X792" s="1" t="str">
        <f t="shared" si="73"/>
        <v>février</v>
      </c>
      <c r="Y792" s="1" t="str">
        <f t="shared" si="74"/>
        <v>2023</v>
      </c>
      <c r="Z792" s="1" t="str">
        <f t="shared" si="75"/>
        <v>2023</v>
      </c>
      <c r="AA792" t="e" cm="1">
        <f t="array" ref="AA792">_xlfn.IFS(COUNTIF(Feuil2!A$1:A$30,C792)&gt;0,Feuil2!$A$1,COUNTIF(Feuil2!B$1:B$30,C792)&gt;0,Feuil2!$B$1,COUNTIF(Feuil2!C$1:C$30,C792)&gt;0,Feuil2!$C$1,COUNTIF(Feuil2!D$1:D$30,C792)&gt;0,Feuil2!$D$1,COUNTIF(Feuil2!E$1:E$30,C792)&gt;0,Feuil2!$E$1)</f>
        <v>#N/A</v>
      </c>
      <c r="AB792" t="str">
        <f t="shared" si="76"/>
        <v>By Terry</v>
      </c>
      <c r="AC792" s="2">
        <f t="shared" si="77"/>
        <v>0.23333333333333331</v>
      </c>
    </row>
    <row r="793" spans="1:29" x14ac:dyDescent="0.2">
      <c r="A793" s="1">
        <v>44963</v>
      </c>
      <c r="B793">
        <v>48087</v>
      </c>
      <c r="C793" t="s">
        <v>216</v>
      </c>
      <c r="E793" t="s">
        <v>217</v>
      </c>
      <c r="F793" t="s">
        <v>129</v>
      </c>
      <c r="H793" t="s">
        <v>38</v>
      </c>
      <c r="I793" t="s">
        <v>200</v>
      </c>
      <c r="J793" t="s">
        <v>60</v>
      </c>
      <c r="K793" t="s">
        <v>65</v>
      </c>
      <c r="L793">
        <v>1</v>
      </c>
      <c r="N793" s="2">
        <v>0.375</v>
      </c>
      <c r="O793" s="1">
        <v>44963</v>
      </c>
      <c r="P793" s="1">
        <v>44967</v>
      </c>
      <c r="Q793" s="1">
        <v>44986</v>
      </c>
      <c r="R793" s="1">
        <v>45014</v>
      </c>
      <c r="S793" s="1">
        <v>45019</v>
      </c>
      <c r="T793" s="1">
        <v>44966</v>
      </c>
      <c r="U793" s="1"/>
      <c r="V793" s="1">
        <v>45002</v>
      </c>
      <c r="W793" s="1" t="str">
        <f t="shared" si="72"/>
        <v>février</v>
      </c>
      <c r="X793" s="1" t="str">
        <f t="shared" si="73"/>
        <v>mars</v>
      </c>
      <c r="Y793" s="1" t="str">
        <f t="shared" si="74"/>
        <v>2023</v>
      </c>
      <c r="Z793" s="1" t="str">
        <f t="shared" si="75"/>
        <v>2023</v>
      </c>
      <c r="AA793" t="str" cm="1">
        <f t="array" ref="AA793">_xlfn.IFS(COUNTIF(Feuil2!A$1:A$30,C793)&gt;0,Feuil2!$A$1,COUNTIF(Feuil2!B$1:B$30,C793)&gt;0,Feuil2!$B$1,COUNTIF(Feuil2!C$1:C$30,C793)&gt;0,Feuil2!$C$1,COUNTIF(Feuil2!D$1:D$30,C793)&gt;0,Feuil2!$D$1,COUNTIF(Feuil2!E$1:E$30,C793)&gt;0,Feuil2!$E$1)</f>
        <v>Interparfums</v>
      </c>
      <c r="AB793" t="str">
        <f t="shared" si="76"/>
        <v>Interparfums</v>
      </c>
      <c r="AC793" s="2">
        <f t="shared" si="77"/>
        <v>0.52499999999999991</v>
      </c>
    </row>
    <row r="794" spans="1:29" x14ac:dyDescent="0.2">
      <c r="A794" s="1">
        <v>44973</v>
      </c>
      <c r="B794">
        <v>48216</v>
      </c>
      <c r="C794" t="s">
        <v>343</v>
      </c>
      <c r="E794" t="s">
        <v>24</v>
      </c>
      <c r="F794" t="s">
        <v>114</v>
      </c>
      <c r="H794" t="s">
        <v>38</v>
      </c>
      <c r="I794" t="s">
        <v>200</v>
      </c>
      <c r="J794" t="s">
        <v>181</v>
      </c>
      <c r="K794" t="s">
        <v>65</v>
      </c>
      <c r="L794">
        <v>7</v>
      </c>
      <c r="N794" s="2">
        <v>0.41666666666666669</v>
      </c>
      <c r="O794" s="1"/>
      <c r="P794" s="1">
        <v>44979</v>
      </c>
      <c r="Q794" s="1">
        <v>44986</v>
      </c>
      <c r="R794" s="1">
        <v>45001</v>
      </c>
      <c r="S794" s="1">
        <v>45006</v>
      </c>
      <c r="T794" s="1">
        <v>44978</v>
      </c>
      <c r="U794" s="1">
        <v>44986</v>
      </c>
      <c r="V794" s="1">
        <v>44986</v>
      </c>
      <c r="W794" s="1" t="str">
        <f t="shared" si="72"/>
        <v>février</v>
      </c>
      <c r="X794" s="1" t="str">
        <f t="shared" si="73"/>
        <v>mars</v>
      </c>
      <c r="Y794" s="1" t="str">
        <f t="shared" si="74"/>
        <v>2023</v>
      </c>
      <c r="Z794" s="1" t="str">
        <f t="shared" si="75"/>
        <v>2023</v>
      </c>
      <c r="AA794" t="e" cm="1">
        <f t="array" ref="AA794">_xlfn.IFS(COUNTIF(Feuil2!A$1:A$30,C794)&gt;0,Feuil2!$A$1,COUNTIF(Feuil2!B$1:B$30,C794)&gt;0,Feuil2!$B$1,COUNTIF(Feuil2!C$1:C$30,C794)&gt;0,Feuil2!$C$1,COUNTIF(Feuil2!D$1:D$30,C794)&gt;0,Feuil2!$D$1,COUNTIF(Feuil2!E$1:E$30,C794)&gt;0,Feuil2!$E$1)</f>
        <v>#N/A</v>
      </c>
      <c r="AB794" t="str">
        <f t="shared" si="76"/>
        <v>MUFE</v>
      </c>
      <c r="AC794" s="2">
        <f t="shared" si="77"/>
        <v>0.58333333333333337</v>
      </c>
    </row>
    <row r="795" spans="1:29" x14ac:dyDescent="0.2">
      <c r="A795" s="1">
        <v>44929</v>
      </c>
      <c r="B795">
        <v>47727</v>
      </c>
      <c r="C795" t="s">
        <v>697</v>
      </c>
      <c r="D795" t="s">
        <v>805</v>
      </c>
      <c r="E795" t="s">
        <v>225</v>
      </c>
      <c r="F795" t="s">
        <v>86</v>
      </c>
      <c r="H795" t="s">
        <v>38</v>
      </c>
      <c r="I795" t="s">
        <v>200</v>
      </c>
      <c r="J795" t="s">
        <v>219</v>
      </c>
      <c r="K795" t="s">
        <v>78</v>
      </c>
      <c r="O795" s="1">
        <v>44929</v>
      </c>
      <c r="P795" s="1">
        <v>44932</v>
      </c>
      <c r="Q795" s="1"/>
      <c r="R795" s="1"/>
      <c r="S795" s="1">
        <v>44998</v>
      </c>
      <c r="T795" s="1"/>
      <c r="U795" s="1"/>
      <c r="V795" s="1">
        <v>45008</v>
      </c>
      <c r="W795" s="1" t="str">
        <f t="shared" si="72"/>
        <v>janvier</v>
      </c>
      <c r="X795" s="1" t="str">
        <f t="shared" si="73"/>
        <v>mars</v>
      </c>
      <c r="Y795" s="1" t="str">
        <f t="shared" si="74"/>
        <v>2023</v>
      </c>
      <c r="Z795" s="1" t="str">
        <f t="shared" si="75"/>
        <v>2023</v>
      </c>
      <c r="AA795" t="e" cm="1">
        <f t="array" ref="AA795">_xlfn.IFS(COUNTIF(Feuil2!A$1:A$30,C795)&gt;0,Feuil2!$A$1,COUNTIF(Feuil2!B$1:B$30,C795)&gt;0,Feuil2!$B$1,COUNTIF(Feuil2!C$1:C$30,C795)&gt;0,Feuil2!$C$1,COUNTIF(Feuil2!D$1:D$30,C795)&gt;0,Feuil2!$D$1,COUNTIF(Feuil2!E$1:E$30,C795)&gt;0,Feuil2!$E$1)</f>
        <v>#N/A</v>
      </c>
      <c r="AB795" t="str">
        <f t="shared" si="76"/>
        <v>Sisley</v>
      </c>
      <c r="AC795" s="2" t="str">
        <f t="shared" si="77"/>
        <v/>
      </c>
    </row>
    <row r="796" spans="1:29" x14ac:dyDescent="0.2">
      <c r="A796" s="1">
        <v>44894</v>
      </c>
      <c r="B796">
        <v>47360</v>
      </c>
      <c r="C796" t="s">
        <v>806</v>
      </c>
      <c r="E796" t="s">
        <v>59</v>
      </c>
      <c r="F796" t="s">
        <v>86</v>
      </c>
      <c r="H796" t="s">
        <v>38</v>
      </c>
      <c r="I796" t="s">
        <v>200</v>
      </c>
      <c r="J796" t="s">
        <v>219</v>
      </c>
      <c r="K796" t="s">
        <v>78</v>
      </c>
      <c r="L796">
        <v>5</v>
      </c>
      <c r="N796" s="2">
        <v>0.60416666666666674</v>
      </c>
      <c r="O796" s="1">
        <v>44894</v>
      </c>
      <c r="P796" s="1">
        <v>44900</v>
      </c>
      <c r="Q796" s="1"/>
      <c r="R796" s="1"/>
      <c r="S796" s="1">
        <v>44996</v>
      </c>
      <c r="T796" s="1">
        <v>44900</v>
      </c>
      <c r="U796" s="1"/>
      <c r="V796" s="1">
        <v>45008</v>
      </c>
      <c r="W796" s="1" t="str">
        <f t="shared" si="72"/>
        <v>novembre</v>
      </c>
      <c r="X796" s="1" t="str">
        <f t="shared" si="73"/>
        <v>mars</v>
      </c>
      <c r="Y796" s="1" t="str">
        <f t="shared" si="74"/>
        <v>2022</v>
      </c>
      <c r="Z796" s="1" t="str">
        <f t="shared" si="75"/>
        <v>2023</v>
      </c>
      <c r="AA796" t="e" cm="1">
        <f t="array" ref="AA796">_xlfn.IFS(COUNTIF(Feuil2!A$1:A$30,C796)&gt;0,Feuil2!$A$1,COUNTIF(Feuil2!B$1:B$30,C796)&gt;0,Feuil2!$B$1,COUNTIF(Feuil2!C$1:C$30,C796)&gt;0,Feuil2!$C$1,COUNTIF(Feuil2!D$1:D$30,C796)&gt;0,Feuil2!$D$1,COUNTIF(Feuil2!E$1:E$30,C796)&gt;0,Feuil2!$E$1)</f>
        <v>#N/A</v>
      </c>
      <c r="AB796" t="str">
        <f t="shared" si="76"/>
        <v>Theobroma</v>
      </c>
      <c r="AC796" s="2">
        <f t="shared" si="77"/>
        <v>0.84583333333333344</v>
      </c>
    </row>
    <row r="797" spans="1:29" x14ac:dyDescent="0.2">
      <c r="A797" s="1">
        <v>44971</v>
      </c>
      <c r="B797">
        <v>48182</v>
      </c>
      <c r="C797" t="s">
        <v>238</v>
      </c>
      <c r="E797" t="s">
        <v>170</v>
      </c>
      <c r="F797" t="s">
        <v>102</v>
      </c>
      <c r="G797" t="s">
        <v>807</v>
      </c>
      <c r="H797" t="s">
        <v>38</v>
      </c>
      <c r="I797" t="s">
        <v>200</v>
      </c>
      <c r="J797" t="s">
        <v>181</v>
      </c>
      <c r="K797" t="s">
        <v>78</v>
      </c>
      <c r="N797" s="2">
        <v>2.0833333333333332E-2</v>
      </c>
      <c r="O797" s="1"/>
      <c r="P797" s="1">
        <v>44973</v>
      </c>
      <c r="Q797" s="1"/>
      <c r="R797" s="1"/>
      <c r="S797" s="1">
        <v>44991</v>
      </c>
      <c r="T797" s="1">
        <v>45002</v>
      </c>
      <c r="U797" s="1"/>
      <c r="V797" s="1">
        <v>45008</v>
      </c>
      <c r="W797" s="1" t="str">
        <f t="shared" si="72"/>
        <v>février</v>
      </c>
      <c r="X797" s="1" t="str">
        <f t="shared" si="73"/>
        <v>mars</v>
      </c>
      <c r="Y797" s="1" t="str">
        <f t="shared" si="74"/>
        <v>2023</v>
      </c>
      <c r="Z797" s="1" t="str">
        <f t="shared" si="75"/>
        <v>2023</v>
      </c>
      <c r="AA797" t="str" cm="1">
        <f t="array" ref="AA797">_xlfn.IFS(COUNTIF(Feuil2!A$1:A$30,C797)&gt;0,Feuil2!$A$1,COUNTIF(Feuil2!B$1:B$30,C797)&gt;0,Feuil2!$B$1,COUNTIF(Feuil2!C$1:C$30,C797)&gt;0,Feuil2!$C$1,COUNTIF(Feuil2!D$1:D$30,C797)&gt;0,Feuil2!$D$1,COUNTIF(Feuil2!E$1:E$30,C797)&gt;0,Feuil2!$E$1)</f>
        <v>PUIG</v>
      </c>
      <c r="AB797" t="str">
        <f t="shared" si="76"/>
        <v>PUIG</v>
      </c>
      <c r="AC797" s="2">
        <f t="shared" si="77"/>
        <v>2.9166666666666664E-2</v>
      </c>
    </row>
    <row r="798" spans="1:29" x14ac:dyDescent="0.2">
      <c r="A798" s="1">
        <v>44977</v>
      </c>
      <c r="B798">
        <v>48236</v>
      </c>
      <c r="C798" t="s">
        <v>592</v>
      </c>
      <c r="E798" t="s">
        <v>225</v>
      </c>
      <c r="F798" t="s">
        <v>116</v>
      </c>
      <c r="H798" t="s">
        <v>38</v>
      </c>
      <c r="I798" t="s">
        <v>788</v>
      </c>
      <c r="J798" t="s">
        <v>60</v>
      </c>
      <c r="K798" t="s">
        <v>78</v>
      </c>
      <c r="L798">
        <v>1</v>
      </c>
      <c r="N798" s="2">
        <v>0.33333333333333331</v>
      </c>
      <c r="O798" s="1">
        <v>44977</v>
      </c>
      <c r="P798" s="1">
        <v>44980</v>
      </c>
      <c r="Q798" s="1"/>
      <c r="R798" s="1"/>
      <c r="S798" s="1">
        <v>45005</v>
      </c>
      <c r="T798" s="1">
        <v>44984</v>
      </c>
      <c r="U798" s="1">
        <v>44999</v>
      </c>
      <c r="V798" s="1">
        <v>45008</v>
      </c>
      <c r="W798" s="1" t="str">
        <f t="shared" si="72"/>
        <v>février</v>
      </c>
      <c r="X798" s="1" t="str">
        <f t="shared" si="73"/>
        <v>mars</v>
      </c>
      <c r="Y798" s="1" t="str">
        <f t="shared" si="74"/>
        <v>2023</v>
      </c>
      <c r="Z798" s="1" t="str">
        <f t="shared" si="75"/>
        <v>2023</v>
      </c>
      <c r="AA798" t="e" cm="1">
        <f t="array" ref="AA798">_xlfn.IFS(COUNTIF(Feuil2!A$1:A$30,C798)&gt;0,Feuil2!$A$1,COUNTIF(Feuil2!B$1:B$30,C798)&gt;0,Feuil2!$B$1,COUNTIF(Feuil2!C$1:C$30,C798)&gt;0,Feuil2!$C$1,COUNTIF(Feuil2!D$1:D$30,C798)&gt;0,Feuil2!$D$1,COUNTIF(Feuil2!E$1:E$30,C798)&gt;0,Feuil2!$E$1)</f>
        <v>#N/A</v>
      </c>
      <c r="AB798" t="str">
        <f t="shared" si="76"/>
        <v>Drunk Elephant</v>
      </c>
      <c r="AC798" s="2">
        <f t="shared" si="77"/>
        <v>0.46666666666666662</v>
      </c>
    </row>
    <row r="799" spans="1:29" x14ac:dyDescent="0.2">
      <c r="A799" s="1">
        <v>44986</v>
      </c>
      <c r="B799">
        <v>48325</v>
      </c>
      <c r="C799" t="s">
        <v>808</v>
      </c>
      <c r="D799" t="s">
        <v>809</v>
      </c>
      <c r="E799" t="s">
        <v>24</v>
      </c>
      <c r="F799" t="s">
        <v>226</v>
      </c>
      <c r="H799" t="s">
        <v>38</v>
      </c>
      <c r="I799" t="s">
        <v>200</v>
      </c>
      <c r="J799" t="s">
        <v>181</v>
      </c>
      <c r="K799" t="s">
        <v>78</v>
      </c>
      <c r="O799" s="1">
        <v>44986</v>
      </c>
      <c r="P799" s="1">
        <v>44992</v>
      </c>
      <c r="Q799" s="1"/>
      <c r="R799" s="1"/>
      <c r="S799" s="1">
        <v>45049</v>
      </c>
      <c r="T799" s="1"/>
      <c r="U799" s="1"/>
      <c r="V799" s="1">
        <v>45008</v>
      </c>
      <c r="W799" s="1" t="str">
        <f t="shared" si="72"/>
        <v>mars</v>
      </c>
      <c r="X799" s="1" t="str">
        <f t="shared" si="73"/>
        <v>mars</v>
      </c>
      <c r="Y799" s="1" t="str">
        <f t="shared" si="74"/>
        <v>2023</v>
      </c>
      <c r="Z799" s="1" t="str">
        <f t="shared" si="75"/>
        <v>2023</v>
      </c>
      <c r="AA799" t="e" cm="1">
        <f t="array" ref="AA799">_xlfn.IFS(COUNTIF(Feuil2!A$1:A$30,C799)&gt;0,Feuil2!$A$1,COUNTIF(Feuil2!B$1:B$30,C799)&gt;0,Feuil2!$B$1,COUNTIF(Feuil2!C$1:C$30,C799)&gt;0,Feuil2!$C$1,COUNTIF(Feuil2!D$1:D$30,C799)&gt;0,Feuil2!$D$1,COUNTIF(Feuil2!E$1:E$30,C799)&gt;0,Feuil2!$E$1)</f>
        <v>#N/A</v>
      </c>
      <c r="AB799" t="str">
        <f t="shared" si="76"/>
        <v>Kayali</v>
      </c>
      <c r="AC799" s="2" t="str">
        <f t="shared" si="77"/>
        <v/>
      </c>
    </row>
    <row r="800" spans="1:29" x14ac:dyDescent="0.2">
      <c r="A800" s="1">
        <v>44907</v>
      </c>
      <c r="B800">
        <v>47507</v>
      </c>
      <c r="C800" t="s">
        <v>380</v>
      </c>
      <c r="D800" t="s">
        <v>810</v>
      </c>
      <c r="E800" t="s">
        <v>225</v>
      </c>
      <c r="F800" t="s">
        <v>86</v>
      </c>
      <c r="H800" t="s">
        <v>38</v>
      </c>
      <c r="I800" t="s">
        <v>200</v>
      </c>
      <c r="J800" t="s">
        <v>60</v>
      </c>
      <c r="K800" t="s">
        <v>65</v>
      </c>
      <c r="L800">
        <v>4</v>
      </c>
      <c r="N800" s="2">
        <v>0.66666666666666663</v>
      </c>
      <c r="O800" s="1"/>
      <c r="P800" s="1">
        <v>44916</v>
      </c>
      <c r="Q800" s="1">
        <v>44949</v>
      </c>
      <c r="R800" s="1">
        <v>44977</v>
      </c>
      <c r="S800" s="1">
        <v>44978</v>
      </c>
      <c r="T800" s="1">
        <v>44933</v>
      </c>
      <c r="U800" s="1">
        <v>44959</v>
      </c>
      <c r="V800" s="1">
        <v>44964</v>
      </c>
      <c r="W800" s="1" t="str">
        <f t="shared" si="72"/>
        <v>décembre</v>
      </c>
      <c r="X800" s="1" t="str">
        <f t="shared" si="73"/>
        <v>février</v>
      </c>
      <c r="Y800" s="1" t="str">
        <f t="shared" si="74"/>
        <v>2022</v>
      </c>
      <c r="Z800" s="1" t="str">
        <f t="shared" si="75"/>
        <v>2023</v>
      </c>
      <c r="AA800" t="e" cm="1">
        <f t="array" ref="AA800">_xlfn.IFS(COUNTIF(Feuil2!A$1:A$30,C800)&gt;0,Feuil2!$A$1,COUNTIF(Feuil2!B$1:B$30,C800)&gt;0,Feuil2!$B$1,COUNTIF(Feuil2!C$1:C$30,C800)&gt;0,Feuil2!$C$1,COUNTIF(Feuil2!D$1:D$30,C800)&gt;0,Feuil2!$D$1,COUNTIF(Feuil2!E$1:E$30,C800)&gt;0,Feuil2!$E$1)</f>
        <v>#N/A</v>
      </c>
      <c r="AB800" t="str">
        <f t="shared" si="76"/>
        <v>CHARLOTTE TILBURY</v>
      </c>
      <c r="AC800" s="2">
        <f t="shared" si="77"/>
        <v>0.93333333333333324</v>
      </c>
    </row>
    <row r="801" spans="1:29" x14ac:dyDescent="0.2">
      <c r="A801" s="1">
        <v>44931</v>
      </c>
      <c r="B801">
        <v>47753</v>
      </c>
      <c r="C801" t="s">
        <v>811</v>
      </c>
      <c r="D801" t="s">
        <v>812</v>
      </c>
      <c r="E801" t="s">
        <v>24</v>
      </c>
      <c r="F801" t="s">
        <v>86</v>
      </c>
      <c r="H801" t="s">
        <v>38</v>
      </c>
      <c r="I801" t="s">
        <v>200</v>
      </c>
      <c r="J801" t="s">
        <v>181</v>
      </c>
      <c r="K801" t="s">
        <v>65</v>
      </c>
      <c r="L801">
        <v>7</v>
      </c>
      <c r="N801" s="2">
        <v>0.52083333333333337</v>
      </c>
      <c r="O801" s="1">
        <v>44979</v>
      </c>
      <c r="P801" s="1">
        <v>44981</v>
      </c>
      <c r="Q801" s="1">
        <v>44991</v>
      </c>
      <c r="R801" s="1">
        <v>45015</v>
      </c>
      <c r="S801" s="1">
        <v>45020</v>
      </c>
      <c r="T801" s="1">
        <v>44981</v>
      </c>
      <c r="U801" s="1">
        <v>45000</v>
      </c>
      <c r="V801" s="1">
        <v>45001</v>
      </c>
      <c r="W801" s="1" t="str">
        <f t="shared" si="72"/>
        <v>janvier</v>
      </c>
      <c r="X801" s="1" t="str">
        <f t="shared" si="73"/>
        <v>mars</v>
      </c>
      <c r="Y801" s="1" t="str">
        <f t="shared" si="74"/>
        <v>2023</v>
      </c>
      <c r="Z801" s="1" t="str">
        <f t="shared" si="75"/>
        <v>2023</v>
      </c>
      <c r="AA801" t="e" cm="1">
        <f t="array" ref="AA801">_xlfn.IFS(COUNTIF(Feuil2!A$1:A$30,C801)&gt;0,Feuil2!$A$1,COUNTIF(Feuil2!B$1:B$30,C801)&gt;0,Feuil2!$B$1,COUNTIF(Feuil2!C$1:C$30,C801)&gt;0,Feuil2!$C$1,COUNTIF(Feuil2!D$1:D$30,C801)&gt;0,Feuil2!$D$1,COUNTIF(Feuil2!E$1:E$30,C801)&gt;0,Feuil2!$E$1)</f>
        <v>#N/A</v>
      </c>
      <c r="AB801" t="str">
        <f t="shared" si="76"/>
        <v>LANCÔME</v>
      </c>
      <c r="AC801" s="2">
        <f t="shared" si="77"/>
        <v>0.72916666666666663</v>
      </c>
    </row>
    <row r="802" spans="1:29" x14ac:dyDescent="0.2">
      <c r="A802" s="1">
        <v>44924</v>
      </c>
      <c r="B802">
        <v>47679</v>
      </c>
      <c r="C802" t="s">
        <v>420</v>
      </c>
      <c r="D802" t="s">
        <v>813</v>
      </c>
      <c r="E802" t="s">
        <v>59</v>
      </c>
      <c r="F802" t="s">
        <v>97</v>
      </c>
      <c r="H802" t="s">
        <v>38</v>
      </c>
      <c r="I802" t="s">
        <v>200</v>
      </c>
      <c r="J802" t="s">
        <v>60</v>
      </c>
      <c r="K802" t="s">
        <v>78</v>
      </c>
      <c r="L802">
        <v>1</v>
      </c>
      <c r="N802" s="2">
        <v>2.0833333333333332E-2</v>
      </c>
      <c r="O802" s="1">
        <v>44922</v>
      </c>
      <c r="P802" s="1">
        <v>44929</v>
      </c>
      <c r="Q802" s="1"/>
      <c r="R802" s="1"/>
      <c r="S802" s="1"/>
      <c r="T802" s="1">
        <v>44929</v>
      </c>
      <c r="U802" s="1"/>
      <c r="V802" s="1">
        <v>45014</v>
      </c>
      <c r="W802" s="1" t="str">
        <f t="shared" si="72"/>
        <v>décembre</v>
      </c>
      <c r="X802" s="1" t="str">
        <f t="shared" si="73"/>
        <v>mars</v>
      </c>
      <c r="Y802" s="1" t="str">
        <f t="shared" si="74"/>
        <v>2022</v>
      </c>
      <c r="Z802" s="1" t="str">
        <f t="shared" si="75"/>
        <v>2023</v>
      </c>
      <c r="AA802" t="e" cm="1">
        <f t="array" ref="AA802">_xlfn.IFS(COUNTIF(Feuil2!A$1:A$30,C802)&gt;0,Feuil2!$A$1,COUNTIF(Feuil2!B$1:B$30,C802)&gt;0,Feuil2!$B$1,COUNTIF(Feuil2!C$1:C$30,C802)&gt;0,Feuil2!$C$1,COUNTIF(Feuil2!D$1:D$30,C802)&gt;0,Feuil2!$D$1,COUNTIF(Feuil2!E$1:E$30,C802)&gt;0,Feuil2!$E$1)</f>
        <v>#N/A</v>
      </c>
      <c r="AB802" t="str">
        <f t="shared" si="76"/>
        <v>Acqua Di Parma</v>
      </c>
      <c r="AC802" s="2">
        <f t="shared" si="77"/>
        <v>2.9166666666666664E-2</v>
      </c>
    </row>
    <row r="803" spans="1:29" x14ac:dyDescent="0.2">
      <c r="A803" s="1">
        <v>44958</v>
      </c>
      <c r="B803">
        <v>48057</v>
      </c>
      <c r="C803" t="s">
        <v>89</v>
      </c>
      <c r="D803" t="s">
        <v>143</v>
      </c>
      <c r="E803" t="s">
        <v>85</v>
      </c>
      <c r="F803" t="s">
        <v>86</v>
      </c>
      <c r="H803" t="s">
        <v>26</v>
      </c>
      <c r="I803" t="s">
        <v>200</v>
      </c>
      <c r="J803" t="s">
        <v>219</v>
      </c>
      <c r="K803" t="s">
        <v>65</v>
      </c>
      <c r="L803">
        <v>3</v>
      </c>
      <c r="N803" s="2">
        <v>0.375</v>
      </c>
      <c r="O803" s="1">
        <v>44959</v>
      </c>
      <c r="P803" s="1">
        <v>44965</v>
      </c>
      <c r="Q803" s="1">
        <v>45030</v>
      </c>
      <c r="R803" s="1">
        <v>45065</v>
      </c>
      <c r="S803" s="1">
        <v>45068</v>
      </c>
      <c r="T803" s="1">
        <v>44993</v>
      </c>
      <c r="U803" s="1">
        <v>45009</v>
      </c>
      <c r="V803" s="1">
        <v>45013</v>
      </c>
      <c r="W803" s="1" t="str">
        <f t="shared" si="72"/>
        <v>février</v>
      </c>
      <c r="X803" s="1" t="str">
        <f t="shared" si="73"/>
        <v>mars</v>
      </c>
      <c r="Y803" s="1" t="str">
        <f t="shared" si="74"/>
        <v>2023</v>
      </c>
      <c r="Z803" s="1" t="str">
        <f t="shared" si="75"/>
        <v>2023</v>
      </c>
      <c r="AA803" t="str" cm="1">
        <f t="array" ref="AA803">_xlfn.IFS(COUNTIF(Feuil2!A$1:A$30,C803)&gt;0,Feuil2!$A$1,COUNTIF(Feuil2!B$1:B$30,C803)&gt;0,Feuil2!$B$1,COUNTIF(Feuil2!C$1:C$30,C803)&gt;0,Feuil2!$C$1,COUNTIF(Feuil2!D$1:D$30,C803)&gt;0,Feuil2!$D$1,COUNTIF(Feuil2!E$1:E$30,C803)&gt;0,Feuil2!$E$1)</f>
        <v>L'Oréal</v>
      </c>
      <c r="AB803" t="str">
        <f t="shared" si="76"/>
        <v>L'Oréal</v>
      </c>
      <c r="AC803" s="2">
        <f t="shared" si="77"/>
        <v>0.52499999999999991</v>
      </c>
    </row>
    <row r="804" spans="1:29" x14ac:dyDescent="0.2">
      <c r="A804" s="1">
        <v>44939</v>
      </c>
      <c r="B804">
        <v>47843</v>
      </c>
      <c r="C804" t="s">
        <v>107</v>
      </c>
      <c r="D804" t="s">
        <v>814</v>
      </c>
      <c r="E804" t="s">
        <v>74</v>
      </c>
      <c r="F804" t="s">
        <v>86</v>
      </c>
      <c r="G804" t="s">
        <v>815</v>
      </c>
      <c r="H804" t="s">
        <v>38</v>
      </c>
      <c r="I804" t="s">
        <v>200</v>
      </c>
      <c r="J804" t="s">
        <v>219</v>
      </c>
      <c r="K804" t="s">
        <v>65</v>
      </c>
      <c r="L804">
        <v>8</v>
      </c>
      <c r="N804" s="2">
        <v>0.70833333333333337</v>
      </c>
      <c r="O804" s="1"/>
      <c r="P804" s="1">
        <v>44945</v>
      </c>
      <c r="Q804" s="1"/>
      <c r="R804" s="1"/>
      <c r="S804" s="1">
        <v>45047</v>
      </c>
      <c r="T804" s="1">
        <v>44945</v>
      </c>
      <c r="U804" s="1">
        <v>45019</v>
      </c>
      <c r="V804" s="1">
        <v>45020</v>
      </c>
      <c r="W804" s="1" t="str">
        <f t="shared" si="72"/>
        <v>janvier</v>
      </c>
      <c r="X804" s="1" t="str">
        <f t="shared" si="73"/>
        <v>avril</v>
      </c>
      <c r="Y804" s="1" t="str">
        <f t="shared" si="74"/>
        <v>2023</v>
      </c>
      <c r="Z804" s="1" t="str">
        <f t="shared" si="75"/>
        <v>2023</v>
      </c>
      <c r="AA804" t="e" cm="1">
        <f t="array" ref="AA804">_xlfn.IFS(COUNTIF(Feuil2!A$1:A$30,C804)&gt;0,Feuil2!$A$1,COUNTIF(Feuil2!B$1:B$30,C804)&gt;0,Feuil2!$B$1,COUNTIF(Feuil2!C$1:C$30,C804)&gt;0,Feuil2!$C$1,COUNTIF(Feuil2!D$1:D$30,C804)&gt;0,Feuil2!$D$1,COUNTIF(Feuil2!E$1:E$30,C804)&gt;0,Feuil2!$E$1)</f>
        <v>#N/A</v>
      </c>
      <c r="AB804" t="str">
        <f t="shared" si="76"/>
        <v>KENZO</v>
      </c>
      <c r="AC804" s="2">
        <f t="shared" si="77"/>
        <v>0.9916666666666667</v>
      </c>
    </row>
    <row r="805" spans="1:29" x14ac:dyDescent="0.2">
      <c r="A805" s="1">
        <v>44615</v>
      </c>
      <c r="B805">
        <v>45180</v>
      </c>
      <c r="C805" t="s">
        <v>816</v>
      </c>
      <c r="D805" t="s">
        <v>817</v>
      </c>
      <c r="E805" t="s">
        <v>113</v>
      </c>
      <c r="F805" t="s">
        <v>48</v>
      </c>
      <c r="H805" t="s">
        <v>26</v>
      </c>
      <c r="I805" t="s">
        <v>229</v>
      </c>
      <c r="J805" t="s">
        <v>431</v>
      </c>
      <c r="K805" t="s">
        <v>65</v>
      </c>
      <c r="L805">
        <v>4</v>
      </c>
      <c r="N805" s="2">
        <v>0.16666666666666666</v>
      </c>
      <c r="O805" s="1">
        <v>44851</v>
      </c>
      <c r="P805" s="1">
        <v>44853</v>
      </c>
      <c r="Q805" s="1">
        <v>44867</v>
      </c>
      <c r="R805" s="1">
        <v>44897</v>
      </c>
      <c r="S805" s="1">
        <v>44907</v>
      </c>
      <c r="T805" s="1">
        <v>44852</v>
      </c>
      <c r="U805" s="1">
        <v>44869</v>
      </c>
      <c r="V805" s="1">
        <v>44874</v>
      </c>
      <c r="W805" s="1" t="str">
        <f t="shared" si="72"/>
        <v>février</v>
      </c>
      <c r="X805" s="1" t="str">
        <f t="shared" si="73"/>
        <v>novembre</v>
      </c>
      <c r="Y805" s="1" t="str">
        <f t="shared" si="74"/>
        <v>2022</v>
      </c>
      <c r="Z805" s="1" t="str">
        <f t="shared" si="75"/>
        <v>2022</v>
      </c>
      <c r="AA805" t="e" cm="1">
        <f t="array" ref="AA805">_xlfn.IFS(COUNTIF(Feuil2!A$1:A$30,C805)&gt;0,Feuil2!$A$1,COUNTIF(Feuil2!B$1:B$30,C805)&gt;0,Feuil2!$B$1,COUNTIF(Feuil2!C$1:C$30,C805)&gt;0,Feuil2!$C$1,COUNTIF(Feuil2!D$1:D$30,C805)&gt;0,Feuil2!$D$1,COUNTIF(Feuil2!E$1:E$30,C805)&gt;0,Feuil2!$E$1)</f>
        <v>#N/A</v>
      </c>
      <c r="AB805" t="str">
        <f t="shared" si="76"/>
        <v>Versace</v>
      </c>
      <c r="AC805" s="2">
        <f t="shared" si="77"/>
        <v>0.23333333333333331</v>
      </c>
    </row>
    <row r="806" spans="1:29" x14ac:dyDescent="0.2">
      <c r="A806" s="1">
        <v>44748</v>
      </c>
      <c r="B806">
        <v>46078</v>
      </c>
      <c r="C806" t="s">
        <v>818</v>
      </c>
      <c r="E806" t="s">
        <v>74</v>
      </c>
      <c r="F806" t="s">
        <v>37</v>
      </c>
      <c r="H806" t="s">
        <v>26</v>
      </c>
      <c r="I806" t="s">
        <v>229</v>
      </c>
      <c r="J806" t="s">
        <v>431</v>
      </c>
      <c r="K806" t="s">
        <v>65</v>
      </c>
      <c r="L806">
        <v>1</v>
      </c>
      <c r="N806" s="2">
        <v>4.1666666666666664E-2</v>
      </c>
      <c r="O806" s="1">
        <v>44811</v>
      </c>
      <c r="P806" s="1">
        <v>44811</v>
      </c>
      <c r="Q806" s="1">
        <v>44816</v>
      </c>
      <c r="R806" s="1">
        <v>44844</v>
      </c>
      <c r="S806" s="1">
        <v>44851</v>
      </c>
      <c r="T806" s="1">
        <v>44811</v>
      </c>
      <c r="U806" s="1">
        <v>44811</v>
      </c>
      <c r="V806" s="1">
        <v>44811</v>
      </c>
      <c r="W806" s="1" t="str">
        <f t="shared" si="72"/>
        <v>juillet</v>
      </c>
      <c r="X806" s="1" t="str">
        <f t="shared" si="73"/>
        <v>septembre</v>
      </c>
      <c r="Y806" s="1" t="str">
        <f t="shared" si="74"/>
        <v>2022</v>
      </c>
      <c r="Z806" s="1" t="str">
        <f t="shared" si="75"/>
        <v>2022</v>
      </c>
      <c r="AA806" t="e" cm="1">
        <f t="array" ref="AA806">_xlfn.IFS(COUNTIF(Feuil2!A$1:A$30,C806)&gt;0,Feuil2!$A$1,COUNTIF(Feuil2!B$1:B$30,C806)&gt;0,Feuil2!$B$1,COUNTIF(Feuil2!C$1:C$30,C806)&gt;0,Feuil2!$C$1,COUNTIF(Feuil2!D$1:D$30,C806)&gt;0,Feuil2!$D$1,COUNTIF(Feuil2!E$1:E$30,C806)&gt;0,Feuil2!$E$1)</f>
        <v>#N/A</v>
      </c>
      <c r="AB806" t="str">
        <f t="shared" si="76"/>
        <v>MELVITA</v>
      </c>
      <c r="AC806" s="2">
        <f t="shared" si="77"/>
        <v>5.8333333333333327E-2</v>
      </c>
    </row>
    <row r="807" spans="1:29" x14ac:dyDescent="0.2">
      <c r="A807" s="1">
        <v>44768</v>
      </c>
      <c r="B807">
        <v>46260</v>
      </c>
      <c r="C807" t="s">
        <v>87</v>
      </c>
      <c r="D807" t="s">
        <v>262</v>
      </c>
      <c r="E807" t="s">
        <v>85</v>
      </c>
      <c r="F807" t="s">
        <v>37</v>
      </c>
      <c r="H807" t="s">
        <v>26</v>
      </c>
      <c r="I807" t="s">
        <v>229</v>
      </c>
      <c r="J807" t="s">
        <v>522</v>
      </c>
      <c r="K807" t="s">
        <v>65</v>
      </c>
      <c r="O807" s="1"/>
      <c r="P807" s="1"/>
      <c r="Q807" s="1">
        <v>44785</v>
      </c>
      <c r="R807" s="1">
        <v>44812</v>
      </c>
      <c r="S807" s="1">
        <v>44844</v>
      </c>
      <c r="T807" s="1">
        <v>44785</v>
      </c>
      <c r="U807" s="1">
        <v>44805</v>
      </c>
      <c r="V807" s="1">
        <v>44805</v>
      </c>
      <c r="W807" s="1" t="str">
        <f t="shared" si="72"/>
        <v>juillet</v>
      </c>
      <c r="X807" s="1" t="str">
        <f t="shared" si="73"/>
        <v>septembre</v>
      </c>
      <c r="Y807" s="1" t="str">
        <f t="shared" si="74"/>
        <v>2022</v>
      </c>
      <c r="Z807" s="1" t="str">
        <f t="shared" si="75"/>
        <v>2022</v>
      </c>
      <c r="AA807" t="str" cm="1">
        <f t="array" ref="AA807">_xlfn.IFS(COUNTIF(Feuil2!A$1:A$30,C807)&gt;0,Feuil2!$A$1,COUNTIF(Feuil2!B$1:B$30,C807)&gt;0,Feuil2!$B$1,COUNTIF(Feuil2!C$1:C$30,C807)&gt;0,Feuil2!$C$1,COUNTIF(Feuil2!D$1:D$30,C807)&gt;0,Feuil2!$D$1,COUNTIF(Feuil2!E$1:E$30,C807)&gt;0,Feuil2!$E$1)</f>
        <v>L'Oréal</v>
      </c>
      <c r="AB807" t="str">
        <f t="shared" si="76"/>
        <v>L'Oréal</v>
      </c>
      <c r="AC807" s="2" t="str">
        <f t="shared" si="77"/>
        <v/>
      </c>
    </row>
    <row r="808" spans="1:29" x14ac:dyDescent="0.2">
      <c r="A808" s="1">
        <v>44789</v>
      </c>
      <c r="B808">
        <v>46482</v>
      </c>
      <c r="C808" t="s">
        <v>350</v>
      </c>
      <c r="D808" t="s">
        <v>582</v>
      </c>
      <c r="E808" t="s">
        <v>24</v>
      </c>
      <c r="F808" t="s">
        <v>116</v>
      </c>
      <c r="G808" t="s">
        <v>819</v>
      </c>
      <c r="H808" t="s">
        <v>26</v>
      </c>
      <c r="I808" t="s">
        <v>229</v>
      </c>
      <c r="J808" t="s">
        <v>389</v>
      </c>
      <c r="K808" t="s">
        <v>65</v>
      </c>
      <c r="L808">
        <v>4</v>
      </c>
      <c r="N808" s="2">
        <v>0.22916666666666666</v>
      </c>
      <c r="O808" s="1">
        <v>44789</v>
      </c>
      <c r="P808" s="1">
        <v>44795</v>
      </c>
      <c r="Q808" s="1">
        <v>44804</v>
      </c>
      <c r="R808" s="1">
        <v>44832</v>
      </c>
      <c r="S808" s="1">
        <v>44838</v>
      </c>
      <c r="T808" s="1">
        <v>44795</v>
      </c>
      <c r="U808" s="1">
        <v>44812</v>
      </c>
      <c r="V808" s="1">
        <v>44813</v>
      </c>
      <c r="W808" s="1" t="str">
        <f t="shared" si="72"/>
        <v>août</v>
      </c>
      <c r="X808" s="1" t="str">
        <f t="shared" si="73"/>
        <v>septembre</v>
      </c>
      <c r="Y808" s="1" t="str">
        <f t="shared" si="74"/>
        <v>2022</v>
      </c>
      <c r="Z808" s="1" t="str">
        <f t="shared" si="75"/>
        <v>2022</v>
      </c>
      <c r="AA808" t="e" cm="1">
        <f t="array" ref="AA808">_xlfn.IFS(COUNTIF(Feuil2!A$1:A$30,C808)&gt;0,Feuil2!$A$1,COUNTIF(Feuil2!B$1:B$30,C808)&gt;0,Feuil2!$B$1,COUNTIF(Feuil2!C$1:C$30,C808)&gt;0,Feuil2!$C$1,COUNTIF(Feuil2!D$1:D$30,C808)&gt;0,Feuil2!$D$1,COUNTIF(Feuil2!E$1:E$30,C808)&gt;0,Feuil2!$E$1)</f>
        <v>#N/A</v>
      </c>
      <c r="AB808" t="str">
        <f t="shared" si="76"/>
        <v>Guerlain</v>
      </c>
      <c r="AC808" s="2">
        <f t="shared" si="77"/>
        <v>0.3208333333333333</v>
      </c>
    </row>
    <row r="809" spans="1:29" x14ac:dyDescent="0.2">
      <c r="A809" s="1">
        <v>44797</v>
      </c>
      <c r="B809">
        <v>46521</v>
      </c>
      <c r="C809" t="s">
        <v>343</v>
      </c>
      <c r="E809" t="s">
        <v>225</v>
      </c>
      <c r="F809" t="s">
        <v>820</v>
      </c>
      <c r="G809" t="s">
        <v>821</v>
      </c>
      <c r="H809" t="s">
        <v>38</v>
      </c>
      <c r="I809" t="s">
        <v>229</v>
      </c>
      <c r="J809" t="s">
        <v>382</v>
      </c>
      <c r="K809" t="s">
        <v>78</v>
      </c>
      <c r="L809">
        <v>1</v>
      </c>
      <c r="O809" s="1"/>
      <c r="P809" s="1"/>
      <c r="Q809" s="1"/>
      <c r="R809" s="1">
        <v>44809</v>
      </c>
      <c r="S809" s="1"/>
      <c r="T809" s="1"/>
      <c r="U809" s="1"/>
      <c r="V809" s="1">
        <v>44819</v>
      </c>
      <c r="W809" s="1" t="str">
        <f t="shared" si="72"/>
        <v>août</v>
      </c>
      <c r="X809" s="1" t="str">
        <f t="shared" si="73"/>
        <v>septembre</v>
      </c>
      <c r="Y809" s="1" t="str">
        <f t="shared" si="74"/>
        <v>2022</v>
      </c>
      <c r="Z809" s="1" t="str">
        <f t="shared" si="75"/>
        <v>2022</v>
      </c>
      <c r="AA809" t="e" cm="1">
        <f t="array" ref="AA809">_xlfn.IFS(COUNTIF(Feuil2!A$1:A$30,C809)&gt;0,Feuil2!$A$1,COUNTIF(Feuil2!B$1:B$30,C809)&gt;0,Feuil2!$B$1,COUNTIF(Feuil2!C$1:C$30,C809)&gt;0,Feuil2!$C$1,COUNTIF(Feuil2!D$1:D$30,C809)&gt;0,Feuil2!$D$1,COUNTIF(Feuil2!E$1:E$30,C809)&gt;0,Feuil2!$E$1)</f>
        <v>#N/A</v>
      </c>
      <c r="AB809" t="str">
        <f t="shared" si="76"/>
        <v>MUFE</v>
      </c>
      <c r="AC809" s="2" t="str">
        <f t="shared" si="77"/>
        <v/>
      </c>
    </row>
    <row r="810" spans="1:29" x14ac:dyDescent="0.2">
      <c r="A810" s="1">
        <v>44798</v>
      </c>
      <c r="B810">
        <v>46532</v>
      </c>
      <c r="C810" t="s">
        <v>350</v>
      </c>
      <c r="D810" t="s">
        <v>304</v>
      </c>
      <c r="E810" t="s">
        <v>24</v>
      </c>
      <c r="F810" t="s">
        <v>115</v>
      </c>
      <c r="H810" t="s">
        <v>26</v>
      </c>
      <c r="I810" t="s">
        <v>229</v>
      </c>
      <c r="J810" t="s">
        <v>389</v>
      </c>
      <c r="K810" t="s">
        <v>65</v>
      </c>
      <c r="L810">
        <v>2</v>
      </c>
      <c r="N810" s="2">
        <v>0.25</v>
      </c>
      <c r="O810" s="1">
        <v>44798</v>
      </c>
      <c r="P810" s="1">
        <v>44804</v>
      </c>
      <c r="Q810" s="1">
        <v>44818</v>
      </c>
      <c r="R810" s="1">
        <v>44846</v>
      </c>
      <c r="S810" s="1">
        <v>44852</v>
      </c>
      <c r="T810" s="1">
        <v>44804</v>
      </c>
      <c r="U810" s="1">
        <v>44819</v>
      </c>
      <c r="V810" s="1">
        <v>44823</v>
      </c>
      <c r="W810" s="1" t="str">
        <f t="shared" si="72"/>
        <v>août</v>
      </c>
      <c r="X810" s="1" t="str">
        <f t="shared" si="73"/>
        <v>septembre</v>
      </c>
      <c r="Y810" s="1" t="str">
        <f t="shared" si="74"/>
        <v>2022</v>
      </c>
      <c r="Z810" s="1" t="str">
        <f t="shared" si="75"/>
        <v>2022</v>
      </c>
      <c r="AA810" t="e" cm="1">
        <f t="array" ref="AA810">_xlfn.IFS(COUNTIF(Feuil2!A$1:A$30,C810)&gt;0,Feuil2!$A$1,COUNTIF(Feuil2!B$1:B$30,C810)&gt;0,Feuil2!$B$1,COUNTIF(Feuil2!C$1:C$30,C810)&gt;0,Feuil2!$C$1,COUNTIF(Feuil2!D$1:D$30,C810)&gt;0,Feuil2!$D$1,COUNTIF(Feuil2!E$1:E$30,C810)&gt;0,Feuil2!$E$1)</f>
        <v>#N/A</v>
      </c>
      <c r="AB810" t="str">
        <f t="shared" si="76"/>
        <v>Guerlain</v>
      </c>
      <c r="AC810" s="2">
        <f t="shared" si="77"/>
        <v>0.35</v>
      </c>
    </row>
    <row r="811" spans="1:29" x14ac:dyDescent="0.2">
      <c r="A811" s="1">
        <v>44804</v>
      </c>
      <c r="B811">
        <v>46567</v>
      </c>
      <c r="C811" t="s">
        <v>350</v>
      </c>
      <c r="D811" t="s">
        <v>822</v>
      </c>
      <c r="E811" t="s">
        <v>24</v>
      </c>
      <c r="F811" t="s">
        <v>69</v>
      </c>
      <c r="H811" t="s">
        <v>38</v>
      </c>
      <c r="I811" t="s">
        <v>229</v>
      </c>
      <c r="J811" t="s">
        <v>823</v>
      </c>
      <c r="K811" t="s">
        <v>65</v>
      </c>
      <c r="L811">
        <v>1</v>
      </c>
      <c r="N811" s="2">
        <v>3.125E-2</v>
      </c>
      <c r="O811" s="1">
        <v>44806</v>
      </c>
      <c r="P811" s="1">
        <v>44806</v>
      </c>
      <c r="Q811" s="1">
        <v>44810</v>
      </c>
      <c r="R811" s="1">
        <v>44832</v>
      </c>
      <c r="S811" s="1">
        <v>44838</v>
      </c>
      <c r="T811" s="1">
        <v>44806</v>
      </c>
      <c r="U811" s="1">
        <v>44816</v>
      </c>
      <c r="V811" s="1">
        <v>44816</v>
      </c>
      <c r="W811" s="1" t="str">
        <f t="shared" si="72"/>
        <v>août</v>
      </c>
      <c r="X811" s="1" t="str">
        <f t="shared" si="73"/>
        <v>septembre</v>
      </c>
      <c r="Y811" s="1" t="str">
        <f t="shared" si="74"/>
        <v>2022</v>
      </c>
      <c r="Z811" s="1" t="str">
        <f t="shared" si="75"/>
        <v>2022</v>
      </c>
      <c r="AA811" t="e" cm="1">
        <f t="array" ref="AA811">_xlfn.IFS(COUNTIF(Feuil2!A$1:A$30,C811)&gt;0,Feuil2!$A$1,COUNTIF(Feuil2!B$1:B$30,C811)&gt;0,Feuil2!$B$1,COUNTIF(Feuil2!C$1:C$30,C811)&gt;0,Feuil2!$C$1,COUNTIF(Feuil2!D$1:D$30,C811)&gt;0,Feuil2!$D$1,COUNTIF(Feuil2!E$1:E$30,C811)&gt;0,Feuil2!$E$1)</f>
        <v>#N/A</v>
      </c>
      <c r="AB811" t="str">
        <f t="shared" si="76"/>
        <v>Guerlain</v>
      </c>
      <c r="AC811" s="2">
        <f t="shared" si="77"/>
        <v>4.3749999999999997E-2</v>
      </c>
    </row>
    <row r="812" spans="1:29" x14ac:dyDescent="0.2">
      <c r="A812" s="1">
        <v>44812</v>
      </c>
      <c r="B812">
        <v>46554</v>
      </c>
      <c r="C812" t="s">
        <v>350</v>
      </c>
      <c r="D812" t="s">
        <v>304</v>
      </c>
      <c r="E812" t="s">
        <v>24</v>
      </c>
      <c r="F812" t="s">
        <v>433</v>
      </c>
      <c r="H812" t="s">
        <v>26</v>
      </c>
      <c r="I812" t="s">
        <v>229</v>
      </c>
      <c r="J812" t="s">
        <v>396</v>
      </c>
      <c r="K812" t="s">
        <v>65</v>
      </c>
      <c r="L812">
        <v>1</v>
      </c>
      <c r="N812" s="2">
        <v>4.1666666666666664E-2</v>
      </c>
      <c r="O812" s="1">
        <v>44812</v>
      </c>
      <c r="P812" s="1">
        <v>44813</v>
      </c>
      <c r="Q812" s="1">
        <v>44813</v>
      </c>
      <c r="R812" s="1">
        <v>44827</v>
      </c>
      <c r="S812" s="1">
        <v>44830</v>
      </c>
      <c r="T812" s="1">
        <v>44813</v>
      </c>
      <c r="U812" s="1">
        <v>44825</v>
      </c>
      <c r="V812" s="1">
        <v>44825</v>
      </c>
      <c r="W812" s="1" t="str">
        <f t="shared" si="72"/>
        <v>septembre</v>
      </c>
      <c r="X812" s="1" t="str">
        <f t="shared" si="73"/>
        <v>septembre</v>
      </c>
      <c r="Y812" s="1" t="str">
        <f t="shared" si="74"/>
        <v>2022</v>
      </c>
      <c r="Z812" s="1" t="str">
        <f t="shared" si="75"/>
        <v>2022</v>
      </c>
      <c r="AA812" t="e" cm="1">
        <f t="array" ref="AA812">_xlfn.IFS(COUNTIF(Feuil2!A$1:A$30,C812)&gt;0,Feuil2!$A$1,COUNTIF(Feuil2!B$1:B$30,C812)&gt;0,Feuil2!$B$1,COUNTIF(Feuil2!C$1:C$30,C812)&gt;0,Feuil2!$C$1,COUNTIF(Feuil2!D$1:D$30,C812)&gt;0,Feuil2!$D$1,COUNTIF(Feuil2!E$1:E$30,C812)&gt;0,Feuil2!$E$1)</f>
        <v>#N/A</v>
      </c>
      <c r="AB812" t="str">
        <f t="shared" si="76"/>
        <v>Guerlain</v>
      </c>
      <c r="AC812" s="2">
        <f t="shared" si="77"/>
        <v>5.8333333333333327E-2</v>
      </c>
    </row>
    <row r="813" spans="1:29" x14ac:dyDescent="0.2">
      <c r="A813" s="1">
        <v>44812</v>
      </c>
      <c r="B813">
        <v>46643</v>
      </c>
      <c r="C813" t="s">
        <v>214</v>
      </c>
      <c r="D813" t="s">
        <v>585</v>
      </c>
      <c r="E813" t="s">
        <v>85</v>
      </c>
      <c r="F813" t="s">
        <v>400</v>
      </c>
      <c r="H813" t="s">
        <v>26</v>
      </c>
      <c r="I813" t="s">
        <v>229</v>
      </c>
      <c r="J813" t="s">
        <v>522</v>
      </c>
      <c r="K813" t="s">
        <v>65</v>
      </c>
      <c r="L813">
        <v>3</v>
      </c>
      <c r="N813" s="2">
        <v>2.0833333333333332E-2</v>
      </c>
      <c r="O813" s="1">
        <v>44816</v>
      </c>
      <c r="P813" s="1">
        <v>44816</v>
      </c>
      <c r="Q813" s="1">
        <v>44817</v>
      </c>
      <c r="R813" s="1">
        <v>44837</v>
      </c>
      <c r="S813" s="1">
        <v>44858</v>
      </c>
      <c r="T813" s="1">
        <v>44816</v>
      </c>
      <c r="U813" s="1">
        <v>44823</v>
      </c>
      <c r="V813" s="1">
        <v>44823</v>
      </c>
      <c r="W813" s="1" t="str">
        <f t="shared" si="72"/>
        <v>septembre</v>
      </c>
      <c r="X813" s="1" t="str">
        <f t="shared" si="73"/>
        <v>septembre</v>
      </c>
      <c r="Y813" s="1" t="str">
        <f t="shared" si="74"/>
        <v>2022</v>
      </c>
      <c r="Z813" s="1" t="str">
        <f t="shared" si="75"/>
        <v>2022</v>
      </c>
      <c r="AA813" t="str" cm="1">
        <f t="array" ref="AA813">_xlfn.IFS(COUNTIF(Feuil2!A$1:A$30,C813)&gt;0,Feuil2!$A$1,COUNTIF(Feuil2!B$1:B$30,C813)&gt;0,Feuil2!$B$1,COUNTIF(Feuil2!C$1:C$30,C813)&gt;0,Feuil2!$C$1,COUNTIF(Feuil2!D$1:D$30,C813)&gt;0,Feuil2!$D$1,COUNTIF(Feuil2!E$1:E$30,C813)&gt;0,Feuil2!$E$1)</f>
        <v>L'Oréal</v>
      </c>
      <c r="AB813" t="str">
        <f t="shared" si="76"/>
        <v>L'Oréal</v>
      </c>
      <c r="AC813" s="2">
        <f t="shared" si="77"/>
        <v>2.9166666666666664E-2</v>
      </c>
    </row>
    <row r="814" spans="1:29" x14ac:dyDescent="0.2">
      <c r="A814" s="1">
        <v>44819</v>
      </c>
      <c r="B814">
        <v>46707</v>
      </c>
      <c r="C814" t="s">
        <v>598</v>
      </c>
      <c r="E814" t="s">
        <v>85</v>
      </c>
      <c r="F814" t="s">
        <v>400</v>
      </c>
      <c r="H814" t="s">
        <v>26</v>
      </c>
      <c r="I814" t="s">
        <v>229</v>
      </c>
      <c r="J814" t="s">
        <v>431</v>
      </c>
      <c r="K814" t="s">
        <v>65</v>
      </c>
      <c r="L814">
        <v>1</v>
      </c>
      <c r="N814" s="2">
        <v>4.1666666666666664E-2</v>
      </c>
      <c r="O814" s="1">
        <v>44819</v>
      </c>
      <c r="P814" s="1">
        <v>44820</v>
      </c>
      <c r="Q814" s="1">
        <v>44824</v>
      </c>
      <c r="R814" s="1">
        <v>44852</v>
      </c>
      <c r="S814" s="1">
        <v>44858</v>
      </c>
      <c r="T814" s="1">
        <v>44820</v>
      </c>
      <c r="U814" s="1">
        <v>44823</v>
      </c>
      <c r="V814" s="1">
        <v>44823</v>
      </c>
      <c r="W814" s="1" t="str">
        <f t="shared" si="72"/>
        <v>septembre</v>
      </c>
      <c r="X814" s="1" t="str">
        <f t="shared" si="73"/>
        <v>septembre</v>
      </c>
      <c r="Y814" s="1" t="str">
        <f t="shared" si="74"/>
        <v>2022</v>
      </c>
      <c r="Z814" s="1" t="str">
        <f t="shared" si="75"/>
        <v>2022</v>
      </c>
      <c r="AA814" t="e" cm="1">
        <f t="array" ref="AA814">_xlfn.IFS(COUNTIF(Feuil2!A$1:A$30,C814)&gt;0,Feuil2!$A$1,COUNTIF(Feuil2!B$1:B$30,C814)&gt;0,Feuil2!$B$1,COUNTIF(Feuil2!C$1:C$30,C814)&gt;0,Feuil2!$C$1,COUNTIF(Feuil2!D$1:D$30,C814)&gt;0,Feuil2!$D$1,COUNTIF(Feuil2!E$1:E$30,C814)&gt;0,Feuil2!$E$1)</f>
        <v>#N/A</v>
      </c>
      <c r="AB814" t="str">
        <f t="shared" si="76"/>
        <v>Caron</v>
      </c>
      <c r="AC814" s="2">
        <f t="shared" si="77"/>
        <v>5.8333333333333327E-2</v>
      </c>
    </row>
    <row r="815" spans="1:29" x14ac:dyDescent="0.2">
      <c r="A815" s="1">
        <v>44820</v>
      </c>
      <c r="B815">
        <v>46710</v>
      </c>
      <c r="C815" t="s">
        <v>350</v>
      </c>
      <c r="D815" t="s">
        <v>617</v>
      </c>
      <c r="E815" t="s">
        <v>109</v>
      </c>
      <c r="F815" t="s">
        <v>152</v>
      </c>
      <c r="H815" t="s">
        <v>26</v>
      </c>
      <c r="I815" t="s">
        <v>824</v>
      </c>
      <c r="J815" t="s">
        <v>416</v>
      </c>
      <c r="K815" t="s">
        <v>65</v>
      </c>
      <c r="L815">
        <v>2</v>
      </c>
      <c r="N815" s="2">
        <v>4.1666666666666664E-2</v>
      </c>
      <c r="O815" s="1">
        <v>44820</v>
      </c>
      <c r="P815" s="1">
        <v>44824</v>
      </c>
      <c r="Q815" s="1">
        <v>44825</v>
      </c>
      <c r="R815" s="1">
        <v>44837</v>
      </c>
      <c r="S815" s="1">
        <v>44844</v>
      </c>
      <c r="T815" s="1">
        <v>44823</v>
      </c>
      <c r="U815" s="1">
        <v>44823</v>
      </c>
      <c r="V815" s="1">
        <v>44824</v>
      </c>
      <c r="W815" s="1" t="str">
        <f t="shared" si="72"/>
        <v>septembre</v>
      </c>
      <c r="X815" s="1" t="str">
        <f t="shared" si="73"/>
        <v>septembre</v>
      </c>
      <c r="Y815" s="1" t="str">
        <f t="shared" si="74"/>
        <v>2022</v>
      </c>
      <c r="Z815" s="1" t="str">
        <f t="shared" si="75"/>
        <v>2022</v>
      </c>
      <c r="AA815" t="e" cm="1">
        <f t="array" ref="AA815">_xlfn.IFS(COUNTIF(Feuil2!A$1:A$30,C815)&gt;0,Feuil2!$A$1,COUNTIF(Feuil2!B$1:B$30,C815)&gt;0,Feuil2!$B$1,COUNTIF(Feuil2!C$1:C$30,C815)&gt;0,Feuil2!$C$1,COUNTIF(Feuil2!D$1:D$30,C815)&gt;0,Feuil2!$D$1,COUNTIF(Feuil2!E$1:E$30,C815)&gt;0,Feuil2!$E$1)</f>
        <v>#N/A</v>
      </c>
      <c r="AB815" t="str">
        <f t="shared" si="76"/>
        <v>Guerlain</v>
      </c>
      <c r="AC815" s="2">
        <f t="shared" si="77"/>
        <v>5.8333333333333327E-2</v>
      </c>
    </row>
    <row r="816" spans="1:29" x14ac:dyDescent="0.2">
      <c r="A816" s="1">
        <v>44823</v>
      </c>
      <c r="B816">
        <v>46730</v>
      </c>
      <c r="C816" t="s">
        <v>350</v>
      </c>
      <c r="D816" t="s">
        <v>825</v>
      </c>
      <c r="E816" t="s">
        <v>24</v>
      </c>
      <c r="F816" t="s">
        <v>69</v>
      </c>
      <c r="H816" t="s">
        <v>26</v>
      </c>
      <c r="I816" t="s">
        <v>229</v>
      </c>
      <c r="J816" t="s">
        <v>416</v>
      </c>
      <c r="K816" t="s">
        <v>65</v>
      </c>
      <c r="L816">
        <v>1</v>
      </c>
      <c r="N816" s="2">
        <v>4.1666666666666664E-2</v>
      </c>
      <c r="O816" s="1">
        <v>44823</v>
      </c>
      <c r="P816" s="1">
        <v>44824</v>
      </c>
      <c r="Q816" s="1">
        <v>44825</v>
      </c>
      <c r="R816" s="1">
        <v>44832</v>
      </c>
      <c r="S816" s="1">
        <v>44834</v>
      </c>
      <c r="T816" s="1">
        <v>44824</v>
      </c>
      <c r="U816" s="1">
        <v>44824</v>
      </c>
      <c r="V816" s="1">
        <v>44825</v>
      </c>
      <c r="W816" s="1" t="str">
        <f t="shared" si="72"/>
        <v>septembre</v>
      </c>
      <c r="X816" s="1" t="str">
        <f t="shared" si="73"/>
        <v>septembre</v>
      </c>
      <c r="Y816" s="1" t="str">
        <f t="shared" si="74"/>
        <v>2022</v>
      </c>
      <c r="Z816" s="1" t="str">
        <f t="shared" si="75"/>
        <v>2022</v>
      </c>
      <c r="AA816" t="e" cm="1">
        <f t="array" ref="AA816">_xlfn.IFS(COUNTIF(Feuil2!A$1:A$30,C816)&gt;0,Feuil2!$A$1,COUNTIF(Feuil2!B$1:B$30,C816)&gt;0,Feuil2!$B$1,COUNTIF(Feuil2!C$1:C$30,C816)&gt;0,Feuil2!$C$1,COUNTIF(Feuil2!D$1:D$30,C816)&gt;0,Feuil2!$D$1,COUNTIF(Feuil2!E$1:E$30,C816)&gt;0,Feuil2!$E$1)</f>
        <v>#N/A</v>
      </c>
      <c r="AB816" t="str">
        <f t="shared" si="76"/>
        <v>Guerlain</v>
      </c>
      <c r="AC816" s="2">
        <f t="shared" si="77"/>
        <v>5.8333333333333327E-2</v>
      </c>
    </row>
    <row r="817" spans="1:29" x14ac:dyDescent="0.2">
      <c r="A817" s="1">
        <v>44825</v>
      </c>
      <c r="B817">
        <v>46750</v>
      </c>
      <c r="C817" t="s">
        <v>350</v>
      </c>
      <c r="D817" t="s">
        <v>826</v>
      </c>
      <c r="E817" t="s">
        <v>24</v>
      </c>
      <c r="F817" t="s">
        <v>116</v>
      </c>
      <c r="H817" t="s">
        <v>26</v>
      </c>
      <c r="I817" t="s">
        <v>229</v>
      </c>
      <c r="J817" t="s">
        <v>448</v>
      </c>
      <c r="K817" t="s">
        <v>65</v>
      </c>
      <c r="L817">
        <v>8</v>
      </c>
      <c r="N817" s="2">
        <v>0.4375</v>
      </c>
      <c r="O817" s="1">
        <v>44825</v>
      </c>
      <c r="P817" s="1">
        <v>44827</v>
      </c>
      <c r="Q817" s="1">
        <v>44830</v>
      </c>
      <c r="R817" s="1">
        <v>44858</v>
      </c>
      <c r="S817" s="1">
        <v>44865</v>
      </c>
      <c r="T817" s="1">
        <v>44826</v>
      </c>
      <c r="U817" s="1">
        <v>44839</v>
      </c>
      <c r="V817" s="1">
        <v>44840</v>
      </c>
      <c r="W817" s="1" t="str">
        <f t="shared" si="72"/>
        <v>septembre</v>
      </c>
      <c r="X817" s="1" t="str">
        <f t="shared" si="73"/>
        <v>octobre</v>
      </c>
      <c r="Y817" s="1" t="str">
        <f t="shared" si="74"/>
        <v>2022</v>
      </c>
      <c r="Z817" s="1" t="str">
        <f t="shared" si="75"/>
        <v>2022</v>
      </c>
      <c r="AA817" t="e" cm="1">
        <f t="array" ref="AA817">_xlfn.IFS(COUNTIF(Feuil2!A$1:A$30,C817)&gt;0,Feuil2!$A$1,COUNTIF(Feuil2!B$1:B$30,C817)&gt;0,Feuil2!$B$1,COUNTIF(Feuil2!C$1:C$30,C817)&gt;0,Feuil2!$C$1,COUNTIF(Feuil2!D$1:D$30,C817)&gt;0,Feuil2!$D$1,COUNTIF(Feuil2!E$1:E$30,C817)&gt;0,Feuil2!$E$1)</f>
        <v>#N/A</v>
      </c>
      <c r="AB817" t="str">
        <f t="shared" si="76"/>
        <v>Guerlain</v>
      </c>
      <c r="AC817" s="2">
        <f t="shared" si="77"/>
        <v>0.61249999999999993</v>
      </c>
    </row>
    <row r="818" spans="1:29" x14ac:dyDescent="0.2">
      <c r="A818" s="1">
        <v>44830</v>
      </c>
      <c r="B818">
        <v>46765</v>
      </c>
      <c r="C818" t="s">
        <v>1087</v>
      </c>
      <c r="E818" t="s">
        <v>827</v>
      </c>
      <c r="F818" t="s">
        <v>362</v>
      </c>
      <c r="H818" t="s">
        <v>26</v>
      </c>
      <c r="I818" t="s">
        <v>229</v>
      </c>
      <c r="J818" t="s">
        <v>577</v>
      </c>
      <c r="K818" t="s">
        <v>65</v>
      </c>
      <c r="L818">
        <v>3</v>
      </c>
      <c r="N818" s="2">
        <v>6.25E-2</v>
      </c>
      <c r="O818" s="1">
        <v>44830</v>
      </c>
      <c r="P818" s="1">
        <v>44832</v>
      </c>
      <c r="Q818" s="1">
        <v>44834</v>
      </c>
      <c r="R818" s="1">
        <v>44858</v>
      </c>
      <c r="S818" s="1">
        <v>44872</v>
      </c>
      <c r="T818" s="1">
        <v>44831</v>
      </c>
      <c r="U818" s="1">
        <v>44832</v>
      </c>
      <c r="V818" s="1">
        <v>44832</v>
      </c>
      <c r="W818" s="1" t="str">
        <f t="shared" si="72"/>
        <v>septembre</v>
      </c>
      <c r="X818" s="1" t="str">
        <f t="shared" si="73"/>
        <v>septembre</v>
      </c>
      <c r="Y818" s="1" t="str">
        <f t="shared" si="74"/>
        <v>2022</v>
      </c>
      <c r="Z818" s="1" t="str">
        <f t="shared" si="75"/>
        <v>2022</v>
      </c>
      <c r="AA818" t="e" cm="1">
        <f t="array" ref="AA818">_xlfn.IFS(COUNTIF(Feuil2!A$1:A$30,C818)&gt;0,Feuil2!$A$1,COUNTIF(Feuil2!B$1:B$30,C818)&gt;0,Feuil2!$B$1,COUNTIF(Feuil2!C$1:C$30,C818)&gt;0,Feuil2!$C$1,COUNTIF(Feuil2!D$1:D$30,C818)&gt;0,Feuil2!$D$1,COUNTIF(Feuil2!E$1:E$30,C818)&gt;0,Feuil2!$E$1)</f>
        <v>#N/A</v>
      </c>
      <c r="AB818" t="str">
        <f t="shared" si="76"/>
        <v>COURREGES</v>
      </c>
      <c r="AC818" s="2">
        <f t="shared" si="77"/>
        <v>8.7499999999999994E-2</v>
      </c>
    </row>
    <row r="819" spans="1:29" x14ac:dyDescent="0.2">
      <c r="A819" s="1">
        <v>44837</v>
      </c>
      <c r="B819">
        <v>46861</v>
      </c>
      <c r="C819" t="s">
        <v>350</v>
      </c>
      <c r="D819" t="s">
        <v>828</v>
      </c>
      <c r="E819" t="s">
        <v>24</v>
      </c>
      <c r="F819" t="s">
        <v>115</v>
      </c>
      <c r="H819" t="s">
        <v>26</v>
      </c>
      <c r="I819" t="s">
        <v>229</v>
      </c>
      <c r="J819" t="s">
        <v>448</v>
      </c>
      <c r="K819" t="s">
        <v>65</v>
      </c>
      <c r="L819">
        <v>5</v>
      </c>
      <c r="N819" s="2">
        <v>0.1875</v>
      </c>
      <c r="O819" s="1">
        <v>44837</v>
      </c>
      <c r="P819" s="1">
        <v>44844</v>
      </c>
      <c r="Q819" s="1">
        <v>44853</v>
      </c>
      <c r="R819" s="1">
        <v>44893</v>
      </c>
      <c r="S819" s="1">
        <v>44900</v>
      </c>
      <c r="T819" s="1">
        <v>44840</v>
      </c>
      <c r="U819" s="1">
        <v>44862</v>
      </c>
      <c r="V819" s="1">
        <v>44862</v>
      </c>
      <c r="W819" s="1" t="str">
        <f t="shared" si="72"/>
        <v>octobre</v>
      </c>
      <c r="X819" s="1" t="str">
        <f t="shared" si="73"/>
        <v>octobre</v>
      </c>
      <c r="Y819" s="1" t="str">
        <f t="shared" si="74"/>
        <v>2022</v>
      </c>
      <c r="Z819" s="1" t="str">
        <f t="shared" si="75"/>
        <v>2022</v>
      </c>
      <c r="AA819" t="e" cm="1">
        <f t="array" ref="AA819">_xlfn.IFS(COUNTIF(Feuil2!A$1:A$30,C819)&gt;0,Feuil2!$A$1,COUNTIF(Feuil2!B$1:B$30,C819)&gt;0,Feuil2!$B$1,COUNTIF(Feuil2!C$1:C$30,C819)&gt;0,Feuil2!$C$1,COUNTIF(Feuil2!D$1:D$30,C819)&gt;0,Feuil2!$D$1,COUNTIF(Feuil2!E$1:E$30,C819)&gt;0,Feuil2!$E$1)</f>
        <v>#N/A</v>
      </c>
      <c r="AB819" t="str">
        <f t="shared" si="76"/>
        <v>Guerlain</v>
      </c>
      <c r="AC819" s="2">
        <f t="shared" si="77"/>
        <v>0.26249999999999996</v>
      </c>
    </row>
    <row r="820" spans="1:29" x14ac:dyDescent="0.2">
      <c r="A820" s="1">
        <v>44837</v>
      </c>
      <c r="B820">
        <v>46863</v>
      </c>
      <c r="C820" t="s">
        <v>105</v>
      </c>
      <c r="D820" t="s">
        <v>829</v>
      </c>
      <c r="E820" t="s">
        <v>85</v>
      </c>
      <c r="F820" t="s">
        <v>152</v>
      </c>
      <c r="H820" t="s">
        <v>26</v>
      </c>
      <c r="I820" t="s">
        <v>229</v>
      </c>
      <c r="J820" t="s">
        <v>522</v>
      </c>
      <c r="K820" t="s">
        <v>65</v>
      </c>
      <c r="L820">
        <v>3</v>
      </c>
      <c r="N820" s="2">
        <v>6.25E-2</v>
      </c>
      <c r="O820" s="1">
        <v>44837</v>
      </c>
      <c r="P820" s="1">
        <v>44838</v>
      </c>
      <c r="Q820" s="1">
        <v>44839</v>
      </c>
      <c r="R820" s="1">
        <v>44867</v>
      </c>
      <c r="S820" s="1">
        <v>44872</v>
      </c>
      <c r="T820" s="1">
        <v>44838</v>
      </c>
      <c r="U820" s="1">
        <v>44847</v>
      </c>
      <c r="V820" s="1">
        <v>44848</v>
      </c>
      <c r="W820" s="1" t="str">
        <f t="shared" si="72"/>
        <v>octobre</v>
      </c>
      <c r="X820" s="1" t="str">
        <f t="shared" si="73"/>
        <v>octobre</v>
      </c>
      <c r="Y820" s="1" t="str">
        <f t="shared" si="74"/>
        <v>2022</v>
      </c>
      <c r="Z820" s="1" t="str">
        <f t="shared" si="75"/>
        <v>2022</v>
      </c>
      <c r="AA820" t="e" cm="1">
        <f t="array" ref="AA820">_xlfn.IFS(COUNTIF(Feuil2!A$1:A$30,C820)&gt;0,Feuil2!$A$1,COUNTIF(Feuil2!B$1:B$30,C820)&gt;0,Feuil2!$B$1,COUNTIF(Feuil2!C$1:C$30,C820)&gt;0,Feuil2!$C$1,COUNTIF(Feuil2!D$1:D$30,C820)&gt;0,Feuil2!$D$1,COUNTIF(Feuil2!E$1:E$30,C820)&gt;0,Feuil2!$E$1)</f>
        <v>#N/A</v>
      </c>
      <c r="AB820" t="str">
        <f t="shared" si="76"/>
        <v>Viktor &amp; Rolf</v>
      </c>
      <c r="AC820" s="2">
        <f t="shared" si="77"/>
        <v>8.7499999999999994E-2</v>
      </c>
    </row>
    <row r="821" spans="1:29" x14ac:dyDescent="0.2">
      <c r="A821" s="1">
        <v>44839</v>
      </c>
      <c r="B821">
        <v>46889</v>
      </c>
      <c r="C821" t="s">
        <v>386</v>
      </c>
      <c r="E821" t="s">
        <v>85</v>
      </c>
      <c r="F821" t="s">
        <v>132</v>
      </c>
      <c r="H821" t="s">
        <v>26</v>
      </c>
      <c r="I821" t="s">
        <v>229</v>
      </c>
      <c r="J821" t="s">
        <v>416</v>
      </c>
      <c r="K821" t="s">
        <v>65</v>
      </c>
      <c r="L821">
        <v>3</v>
      </c>
      <c r="N821" s="2">
        <v>0.125</v>
      </c>
      <c r="O821" s="1">
        <v>44839</v>
      </c>
      <c r="P821" s="1">
        <v>44841</v>
      </c>
      <c r="Q821" s="1">
        <v>44844</v>
      </c>
      <c r="R821" s="1">
        <v>44865</v>
      </c>
      <c r="S821" s="1">
        <v>44872</v>
      </c>
      <c r="T821" s="1">
        <v>44840</v>
      </c>
      <c r="U821" s="1">
        <v>44846</v>
      </c>
      <c r="V821" s="1">
        <v>44846</v>
      </c>
      <c r="W821" s="1" t="str">
        <f t="shared" si="72"/>
        <v>octobre</v>
      </c>
      <c r="X821" s="1" t="str">
        <f t="shared" si="73"/>
        <v>octobre</v>
      </c>
      <c r="Y821" s="1" t="str">
        <f t="shared" si="74"/>
        <v>2022</v>
      </c>
      <c r="Z821" s="1" t="str">
        <f t="shared" si="75"/>
        <v>2022</v>
      </c>
      <c r="AA821" t="e" cm="1">
        <f t="array" ref="AA821">_xlfn.IFS(COUNTIF(Feuil2!A$1:A$30,C821)&gt;0,Feuil2!$A$1,COUNTIF(Feuil2!B$1:B$30,C821)&gt;0,Feuil2!$B$1,COUNTIF(Feuil2!C$1:C$30,C821)&gt;0,Feuil2!$C$1,COUNTIF(Feuil2!D$1:D$30,C821)&gt;0,Feuil2!$D$1,COUNTIF(Feuil2!E$1:E$30,C821)&gt;0,Feuil2!$E$1)</f>
        <v>#N/A</v>
      </c>
      <c r="AB821" t="str">
        <f t="shared" si="76"/>
        <v>Guy Laroche</v>
      </c>
      <c r="AC821" s="2">
        <f t="shared" si="77"/>
        <v>0.17499999999999999</v>
      </c>
    </row>
    <row r="822" spans="1:29" x14ac:dyDescent="0.2">
      <c r="A822" s="1">
        <v>44841</v>
      </c>
      <c r="B822">
        <v>46924</v>
      </c>
      <c r="C822" t="s">
        <v>350</v>
      </c>
      <c r="D822" t="s">
        <v>421</v>
      </c>
      <c r="E822" t="s">
        <v>113</v>
      </c>
      <c r="F822" t="s">
        <v>86</v>
      </c>
      <c r="H822" t="s">
        <v>26</v>
      </c>
      <c r="I822" t="s">
        <v>229</v>
      </c>
      <c r="J822" t="s">
        <v>416</v>
      </c>
      <c r="K822" t="s">
        <v>65</v>
      </c>
      <c r="L822">
        <v>5</v>
      </c>
      <c r="N822" s="2">
        <v>0.29166666666666669</v>
      </c>
      <c r="O822" s="1">
        <v>44851</v>
      </c>
      <c r="P822" s="1">
        <v>44852</v>
      </c>
      <c r="Q822" s="1">
        <v>44859</v>
      </c>
      <c r="R822" s="1">
        <v>44879</v>
      </c>
      <c r="S822" s="1">
        <v>44886</v>
      </c>
      <c r="T822" s="1">
        <v>44851</v>
      </c>
      <c r="U822" s="1">
        <v>44869</v>
      </c>
      <c r="V822" s="1">
        <v>44872</v>
      </c>
      <c r="W822" s="1" t="str">
        <f t="shared" si="72"/>
        <v>octobre</v>
      </c>
      <c r="X822" s="1" t="str">
        <f t="shared" si="73"/>
        <v>novembre</v>
      </c>
      <c r="Y822" s="1" t="str">
        <f t="shared" si="74"/>
        <v>2022</v>
      </c>
      <c r="Z822" s="1" t="str">
        <f t="shared" si="75"/>
        <v>2022</v>
      </c>
      <c r="AA822" t="e" cm="1">
        <f t="array" ref="AA822">_xlfn.IFS(COUNTIF(Feuil2!A$1:A$30,C822)&gt;0,Feuil2!$A$1,COUNTIF(Feuil2!B$1:B$30,C822)&gt;0,Feuil2!$B$1,COUNTIF(Feuil2!C$1:C$30,C822)&gt;0,Feuil2!$C$1,COUNTIF(Feuil2!D$1:D$30,C822)&gt;0,Feuil2!$D$1,COUNTIF(Feuil2!E$1:E$30,C822)&gt;0,Feuil2!$E$1)</f>
        <v>#N/A</v>
      </c>
      <c r="AB822" t="str">
        <f t="shared" si="76"/>
        <v>Guerlain</v>
      </c>
      <c r="AC822" s="2">
        <f t="shared" si="77"/>
        <v>0.40833333333333333</v>
      </c>
    </row>
    <row r="823" spans="1:29" x14ac:dyDescent="0.2">
      <c r="A823" s="1">
        <v>44844</v>
      </c>
      <c r="B823">
        <v>46927</v>
      </c>
      <c r="C823" t="s">
        <v>795</v>
      </c>
      <c r="D823" t="s">
        <v>795</v>
      </c>
      <c r="E823" t="s">
        <v>113</v>
      </c>
      <c r="F823" t="s">
        <v>48</v>
      </c>
      <c r="H823" t="s">
        <v>38</v>
      </c>
      <c r="I823" t="s">
        <v>229</v>
      </c>
      <c r="J823" t="s">
        <v>259</v>
      </c>
      <c r="K823" t="s">
        <v>65</v>
      </c>
      <c r="L823">
        <v>1</v>
      </c>
      <c r="N823" s="2">
        <v>8.3333333333333329E-2</v>
      </c>
      <c r="O823" s="1"/>
      <c r="P823" s="1">
        <v>44860</v>
      </c>
      <c r="Q823" s="1">
        <v>44867</v>
      </c>
      <c r="R823" s="1">
        <v>44883</v>
      </c>
      <c r="S823" s="1">
        <v>44886</v>
      </c>
      <c r="T823" s="1">
        <v>44858</v>
      </c>
      <c r="U823" s="1">
        <v>44861</v>
      </c>
      <c r="V823" s="1">
        <v>44861</v>
      </c>
      <c r="W823" s="1" t="str">
        <f t="shared" si="72"/>
        <v>octobre</v>
      </c>
      <c r="X823" s="1" t="str">
        <f t="shared" si="73"/>
        <v>octobre</v>
      </c>
      <c r="Y823" s="1" t="str">
        <f t="shared" si="74"/>
        <v>2022</v>
      </c>
      <c r="Z823" s="1" t="str">
        <f t="shared" si="75"/>
        <v>2022</v>
      </c>
      <c r="AA823" t="e" cm="1">
        <f t="array" ref="AA823">_xlfn.IFS(COUNTIF(Feuil2!A$1:A$30,C823)&gt;0,Feuil2!$A$1,COUNTIF(Feuil2!B$1:B$30,C823)&gt;0,Feuil2!$B$1,COUNTIF(Feuil2!C$1:C$30,C823)&gt;0,Feuil2!$C$1,COUNTIF(Feuil2!D$1:D$30,C823)&gt;0,Feuil2!$D$1,COUNTIF(Feuil2!E$1:E$30,C823)&gt;0,Feuil2!$E$1)</f>
        <v>#N/A</v>
      </c>
      <c r="AB823" t="str">
        <f t="shared" si="76"/>
        <v>Horace</v>
      </c>
      <c r="AC823" s="2">
        <f t="shared" si="77"/>
        <v>0.11666666666666665</v>
      </c>
    </row>
    <row r="824" spans="1:29" x14ac:dyDescent="0.2">
      <c r="A824" s="1">
        <v>44851</v>
      </c>
      <c r="B824">
        <v>46978</v>
      </c>
      <c r="C824" t="s">
        <v>343</v>
      </c>
      <c r="D824" t="s">
        <v>830</v>
      </c>
      <c r="E824" t="s">
        <v>24</v>
      </c>
      <c r="F824" t="s">
        <v>114</v>
      </c>
      <c r="G824" t="s">
        <v>831</v>
      </c>
      <c r="H824" t="s">
        <v>26</v>
      </c>
      <c r="I824" t="s">
        <v>229</v>
      </c>
      <c r="J824" t="s">
        <v>439</v>
      </c>
      <c r="K824" t="s">
        <v>65</v>
      </c>
      <c r="L824">
        <v>1</v>
      </c>
      <c r="N824" s="2">
        <v>4.1666666666666664E-2</v>
      </c>
      <c r="O824" s="1">
        <v>44851</v>
      </c>
      <c r="P824" s="1">
        <v>44852</v>
      </c>
      <c r="Q824" s="1">
        <v>44852</v>
      </c>
      <c r="R824" s="1">
        <v>44861</v>
      </c>
      <c r="S824" s="1">
        <v>44865</v>
      </c>
      <c r="T824" s="1">
        <v>44852</v>
      </c>
      <c r="U824" s="1">
        <v>44852</v>
      </c>
      <c r="V824" s="1">
        <v>44852</v>
      </c>
      <c r="W824" s="1" t="str">
        <f t="shared" si="72"/>
        <v>octobre</v>
      </c>
      <c r="X824" s="1" t="str">
        <f t="shared" si="73"/>
        <v>octobre</v>
      </c>
      <c r="Y824" s="1" t="str">
        <f t="shared" si="74"/>
        <v>2022</v>
      </c>
      <c r="Z824" s="1" t="str">
        <f t="shared" si="75"/>
        <v>2022</v>
      </c>
      <c r="AA824" t="e" cm="1">
        <f t="array" ref="AA824">_xlfn.IFS(COUNTIF(Feuil2!A$1:A$30,C824)&gt;0,Feuil2!$A$1,COUNTIF(Feuil2!B$1:B$30,C824)&gt;0,Feuil2!$B$1,COUNTIF(Feuil2!C$1:C$30,C824)&gt;0,Feuil2!$C$1,COUNTIF(Feuil2!D$1:D$30,C824)&gt;0,Feuil2!$D$1,COUNTIF(Feuil2!E$1:E$30,C824)&gt;0,Feuil2!$E$1)</f>
        <v>#N/A</v>
      </c>
      <c r="AB824" t="str">
        <f t="shared" si="76"/>
        <v>MUFE</v>
      </c>
      <c r="AC824" s="2">
        <f t="shared" si="77"/>
        <v>5.8333333333333327E-2</v>
      </c>
    </row>
    <row r="825" spans="1:29" x14ac:dyDescent="0.2">
      <c r="A825" s="1">
        <v>44861</v>
      </c>
      <c r="B825">
        <v>47098</v>
      </c>
      <c r="C825" t="s">
        <v>350</v>
      </c>
      <c r="D825" t="s">
        <v>304</v>
      </c>
      <c r="E825" t="s">
        <v>24</v>
      </c>
      <c r="F825" t="s">
        <v>412</v>
      </c>
      <c r="H825" t="s">
        <v>26</v>
      </c>
      <c r="I825" t="s">
        <v>229</v>
      </c>
      <c r="J825" t="s">
        <v>448</v>
      </c>
      <c r="K825" t="s">
        <v>65</v>
      </c>
      <c r="L825">
        <v>1</v>
      </c>
      <c r="N825" s="2">
        <v>8.3333333333333329E-2</v>
      </c>
      <c r="O825" s="1">
        <v>44861</v>
      </c>
      <c r="P825" s="1">
        <v>44867</v>
      </c>
      <c r="Q825" s="1">
        <v>44870</v>
      </c>
      <c r="R825" s="1">
        <v>44886</v>
      </c>
      <c r="S825" s="1">
        <v>44893</v>
      </c>
      <c r="T825" s="1">
        <v>44865</v>
      </c>
      <c r="U825" s="1">
        <v>44874</v>
      </c>
      <c r="V825" s="1">
        <v>44874</v>
      </c>
      <c r="W825" s="1" t="str">
        <f t="shared" si="72"/>
        <v>octobre</v>
      </c>
      <c r="X825" s="1" t="str">
        <f t="shared" si="73"/>
        <v>novembre</v>
      </c>
      <c r="Y825" s="1" t="str">
        <f t="shared" si="74"/>
        <v>2022</v>
      </c>
      <c r="Z825" s="1" t="str">
        <f t="shared" si="75"/>
        <v>2022</v>
      </c>
      <c r="AA825" t="e" cm="1">
        <f t="array" ref="AA825">_xlfn.IFS(COUNTIF(Feuil2!A$1:A$30,C825)&gt;0,Feuil2!$A$1,COUNTIF(Feuil2!B$1:B$30,C825)&gt;0,Feuil2!$B$1,COUNTIF(Feuil2!C$1:C$30,C825)&gt;0,Feuil2!$C$1,COUNTIF(Feuil2!D$1:D$30,C825)&gt;0,Feuil2!$D$1,COUNTIF(Feuil2!E$1:E$30,C825)&gt;0,Feuil2!$E$1)</f>
        <v>#N/A</v>
      </c>
      <c r="AB825" t="str">
        <f t="shared" si="76"/>
        <v>Guerlain</v>
      </c>
      <c r="AC825" s="2">
        <f t="shared" si="77"/>
        <v>0.11666666666666665</v>
      </c>
    </row>
    <row r="826" spans="1:29" x14ac:dyDescent="0.2">
      <c r="A826" s="1">
        <v>44868</v>
      </c>
      <c r="B826">
        <v>47139</v>
      </c>
      <c r="C826" t="s">
        <v>89</v>
      </c>
      <c r="D826" t="s">
        <v>579</v>
      </c>
      <c r="E826" t="s">
        <v>260</v>
      </c>
      <c r="F826" t="s">
        <v>685</v>
      </c>
      <c r="H826" t="s">
        <v>26</v>
      </c>
      <c r="I826" t="s">
        <v>229</v>
      </c>
      <c r="J826" t="s">
        <v>453</v>
      </c>
      <c r="K826" t="s">
        <v>65</v>
      </c>
      <c r="L826">
        <v>2</v>
      </c>
      <c r="N826" s="2">
        <v>0.10416666666666667</v>
      </c>
      <c r="O826" s="1">
        <v>44868</v>
      </c>
      <c r="P826" s="1">
        <v>44873</v>
      </c>
      <c r="Q826" s="1">
        <v>44879</v>
      </c>
      <c r="R826" s="1">
        <v>44895</v>
      </c>
      <c r="S826" s="1">
        <v>44900</v>
      </c>
      <c r="T826" s="1">
        <v>44868</v>
      </c>
      <c r="U826" s="1">
        <v>44874</v>
      </c>
      <c r="V826" s="1">
        <v>44874</v>
      </c>
      <c r="W826" s="1" t="str">
        <f t="shared" si="72"/>
        <v>novembre</v>
      </c>
      <c r="X826" s="1" t="str">
        <f t="shared" si="73"/>
        <v>novembre</v>
      </c>
      <c r="Y826" s="1" t="str">
        <f t="shared" si="74"/>
        <v>2022</v>
      </c>
      <c r="Z826" s="1" t="str">
        <f t="shared" si="75"/>
        <v>2022</v>
      </c>
      <c r="AA826" t="str" cm="1">
        <f t="array" ref="AA826">_xlfn.IFS(COUNTIF(Feuil2!A$1:A$30,C826)&gt;0,Feuil2!$A$1,COUNTIF(Feuil2!B$1:B$30,C826)&gt;0,Feuil2!$B$1,COUNTIF(Feuil2!C$1:C$30,C826)&gt;0,Feuil2!$C$1,COUNTIF(Feuil2!D$1:D$30,C826)&gt;0,Feuil2!$D$1,COUNTIF(Feuil2!E$1:E$30,C826)&gt;0,Feuil2!$E$1)</f>
        <v>L'Oréal</v>
      </c>
      <c r="AB826" t="str">
        <f t="shared" si="76"/>
        <v>L'Oréal</v>
      </c>
      <c r="AC826" s="2">
        <f t="shared" si="77"/>
        <v>0.14583333333333334</v>
      </c>
    </row>
    <row r="827" spans="1:29" x14ac:dyDescent="0.2">
      <c r="A827" s="1">
        <v>44838</v>
      </c>
      <c r="B827">
        <v>46871</v>
      </c>
      <c r="C827" t="s">
        <v>350</v>
      </c>
      <c r="D827" t="s">
        <v>826</v>
      </c>
      <c r="E827" t="s">
        <v>24</v>
      </c>
      <c r="F827" t="s">
        <v>116</v>
      </c>
      <c r="H827" t="s">
        <v>26</v>
      </c>
      <c r="I827" t="s">
        <v>229</v>
      </c>
      <c r="J827" t="s">
        <v>448</v>
      </c>
      <c r="K827" t="s">
        <v>65</v>
      </c>
      <c r="L827">
        <v>15</v>
      </c>
      <c r="N827" s="2">
        <v>0.5625</v>
      </c>
      <c r="O827" s="1">
        <v>44838</v>
      </c>
      <c r="P827" s="1">
        <v>44844</v>
      </c>
      <c r="Q827" s="1">
        <v>44859</v>
      </c>
      <c r="R827" s="1">
        <v>44907</v>
      </c>
      <c r="S827" s="1">
        <v>44914</v>
      </c>
      <c r="T827" s="1">
        <v>44841</v>
      </c>
      <c r="U827" s="1">
        <v>44886</v>
      </c>
      <c r="V827" s="1">
        <v>44887</v>
      </c>
      <c r="W827" s="1" t="str">
        <f t="shared" si="72"/>
        <v>octobre</v>
      </c>
      <c r="X827" s="1" t="str">
        <f t="shared" si="73"/>
        <v>novembre</v>
      </c>
      <c r="Y827" s="1" t="str">
        <f t="shared" si="74"/>
        <v>2022</v>
      </c>
      <c r="Z827" s="1" t="str">
        <f t="shared" si="75"/>
        <v>2022</v>
      </c>
      <c r="AA827" t="e" cm="1">
        <f t="array" ref="AA827">_xlfn.IFS(COUNTIF(Feuil2!A$1:A$30,C827)&gt;0,Feuil2!$A$1,COUNTIF(Feuil2!B$1:B$30,C827)&gt;0,Feuil2!$B$1,COUNTIF(Feuil2!C$1:C$30,C827)&gt;0,Feuil2!$C$1,COUNTIF(Feuil2!D$1:D$30,C827)&gt;0,Feuil2!$D$1,COUNTIF(Feuil2!E$1:E$30,C827)&gt;0,Feuil2!$E$1)</f>
        <v>#N/A</v>
      </c>
      <c r="AB827" t="str">
        <f t="shared" si="76"/>
        <v>Guerlain</v>
      </c>
      <c r="AC827" s="2">
        <f t="shared" si="77"/>
        <v>0.78749999999999998</v>
      </c>
    </row>
    <row r="828" spans="1:29" x14ac:dyDescent="0.2">
      <c r="A828" s="1">
        <v>44900</v>
      </c>
      <c r="B828">
        <v>47188</v>
      </c>
      <c r="C828" t="s">
        <v>350</v>
      </c>
      <c r="D828" t="s">
        <v>304</v>
      </c>
      <c r="E828" t="s">
        <v>24</v>
      </c>
      <c r="F828" t="s">
        <v>116</v>
      </c>
      <c r="H828" t="s">
        <v>26</v>
      </c>
      <c r="I828" t="s">
        <v>229</v>
      </c>
      <c r="J828" t="s">
        <v>448</v>
      </c>
      <c r="K828" t="s">
        <v>65</v>
      </c>
      <c r="L828">
        <v>2</v>
      </c>
      <c r="N828" s="2">
        <v>0.45833333333333331</v>
      </c>
      <c r="O828" s="1">
        <v>44897</v>
      </c>
      <c r="P828" s="1">
        <v>44907</v>
      </c>
      <c r="Q828" s="1">
        <v>44914</v>
      </c>
      <c r="R828" s="1">
        <v>44951</v>
      </c>
      <c r="S828" s="1">
        <v>44957</v>
      </c>
      <c r="T828" s="1">
        <v>44901</v>
      </c>
      <c r="U828" s="1">
        <v>44921</v>
      </c>
      <c r="V828" s="1">
        <v>44922</v>
      </c>
      <c r="W828" s="1" t="str">
        <f t="shared" si="72"/>
        <v>décembre</v>
      </c>
      <c r="X828" s="1" t="str">
        <f t="shared" si="73"/>
        <v>décembre</v>
      </c>
      <c r="Y828" s="1" t="str">
        <f t="shared" si="74"/>
        <v>2022</v>
      </c>
      <c r="Z828" s="1" t="str">
        <f t="shared" si="75"/>
        <v>2022</v>
      </c>
      <c r="AA828" t="e" cm="1">
        <f t="array" ref="AA828">_xlfn.IFS(COUNTIF(Feuil2!A$1:A$30,C828)&gt;0,Feuil2!$A$1,COUNTIF(Feuil2!B$1:B$30,C828)&gt;0,Feuil2!$B$1,COUNTIF(Feuil2!C$1:C$30,C828)&gt;0,Feuil2!$C$1,COUNTIF(Feuil2!D$1:D$30,C828)&gt;0,Feuil2!$D$1,COUNTIF(Feuil2!E$1:E$30,C828)&gt;0,Feuil2!$E$1)</f>
        <v>#N/A</v>
      </c>
      <c r="AB828" t="str">
        <f t="shared" si="76"/>
        <v>Guerlain</v>
      </c>
      <c r="AC828" s="2">
        <f t="shared" si="77"/>
        <v>0.64166666666666661</v>
      </c>
    </row>
    <row r="829" spans="1:29" x14ac:dyDescent="0.2">
      <c r="A829" s="1">
        <v>44874</v>
      </c>
      <c r="B829">
        <v>47179</v>
      </c>
      <c r="C829" t="s">
        <v>350</v>
      </c>
      <c r="D829" t="s">
        <v>832</v>
      </c>
      <c r="E829" t="s">
        <v>24</v>
      </c>
      <c r="F829" t="s">
        <v>116</v>
      </c>
      <c r="H829" t="s">
        <v>26</v>
      </c>
      <c r="I829" t="s">
        <v>229</v>
      </c>
      <c r="J829" t="s">
        <v>448</v>
      </c>
      <c r="K829" t="s">
        <v>65</v>
      </c>
      <c r="L829">
        <v>4</v>
      </c>
      <c r="N829" s="2">
        <v>0.27083333333333331</v>
      </c>
      <c r="O829" s="1"/>
      <c r="P829" s="1">
        <v>44907</v>
      </c>
      <c r="Q829" s="1">
        <v>44914</v>
      </c>
      <c r="R829" s="1">
        <v>44949</v>
      </c>
      <c r="S829" s="1">
        <v>44956</v>
      </c>
      <c r="T829" s="1">
        <v>44902</v>
      </c>
      <c r="U829" s="1"/>
      <c r="V829" s="1">
        <v>44917</v>
      </c>
      <c r="W829" s="1" t="str">
        <f t="shared" si="72"/>
        <v>novembre</v>
      </c>
      <c r="X829" s="1" t="str">
        <f t="shared" si="73"/>
        <v>décembre</v>
      </c>
      <c r="Y829" s="1" t="str">
        <f t="shared" si="74"/>
        <v>2022</v>
      </c>
      <c r="Z829" s="1" t="str">
        <f t="shared" si="75"/>
        <v>2022</v>
      </c>
      <c r="AA829" t="e" cm="1">
        <f t="array" ref="AA829">_xlfn.IFS(COUNTIF(Feuil2!A$1:A$30,C829)&gt;0,Feuil2!$A$1,COUNTIF(Feuil2!B$1:B$30,C829)&gt;0,Feuil2!$B$1,COUNTIF(Feuil2!C$1:C$30,C829)&gt;0,Feuil2!$C$1,COUNTIF(Feuil2!D$1:D$30,C829)&gt;0,Feuil2!$D$1,COUNTIF(Feuil2!E$1:E$30,C829)&gt;0,Feuil2!$E$1)</f>
        <v>#N/A</v>
      </c>
      <c r="AB829" t="str">
        <f t="shared" si="76"/>
        <v>Guerlain</v>
      </c>
      <c r="AC829" s="2">
        <f t="shared" si="77"/>
        <v>0.3791666666666666</v>
      </c>
    </row>
    <row r="830" spans="1:29" x14ac:dyDescent="0.2">
      <c r="A830" s="1">
        <v>44912</v>
      </c>
      <c r="B830">
        <v>47589</v>
      </c>
      <c r="C830" t="s">
        <v>551</v>
      </c>
      <c r="D830" t="s">
        <v>798</v>
      </c>
      <c r="E830" t="s">
        <v>85</v>
      </c>
      <c r="F830" t="s">
        <v>53</v>
      </c>
      <c r="H830" t="s">
        <v>26</v>
      </c>
      <c r="I830" t="s">
        <v>229</v>
      </c>
      <c r="J830" t="s">
        <v>453</v>
      </c>
      <c r="K830" t="s">
        <v>65</v>
      </c>
      <c r="N830" s="2">
        <v>8.3333333333333329E-2</v>
      </c>
      <c r="O830" s="1"/>
      <c r="P830" s="1">
        <v>44915</v>
      </c>
      <c r="Q830" s="1">
        <v>44915</v>
      </c>
      <c r="R830" s="1">
        <v>44571</v>
      </c>
      <c r="S830" s="1">
        <v>44577</v>
      </c>
      <c r="T830" s="1">
        <v>44915</v>
      </c>
      <c r="U830" s="1">
        <v>44922</v>
      </c>
      <c r="V830" s="1">
        <v>44935</v>
      </c>
      <c r="W830" s="1" t="str">
        <f t="shared" si="72"/>
        <v>décembre</v>
      </c>
      <c r="X830" s="1" t="str">
        <f t="shared" si="73"/>
        <v>janvier</v>
      </c>
      <c r="Y830" s="1" t="str">
        <f t="shared" si="74"/>
        <v>2022</v>
      </c>
      <c r="Z830" s="1" t="str">
        <f t="shared" si="75"/>
        <v>2023</v>
      </c>
      <c r="AA830" t="str" cm="1">
        <f t="array" ref="AA830">_xlfn.IFS(COUNTIF(Feuil2!A$1:A$30,C830)&gt;0,Feuil2!$A$1,COUNTIF(Feuil2!B$1:B$30,C830)&gt;0,Feuil2!$B$1,COUNTIF(Feuil2!C$1:C$30,C830)&gt;0,Feuil2!$C$1,COUNTIF(Feuil2!D$1:D$30,C830)&gt;0,Feuil2!$D$1,COUNTIF(Feuil2!E$1:E$30,C830)&gt;0,Feuil2!$E$1)</f>
        <v>L'Oréal</v>
      </c>
      <c r="AB830" t="str">
        <f t="shared" si="76"/>
        <v>L'Oréal</v>
      </c>
      <c r="AC830" s="2">
        <f t="shared" si="77"/>
        <v>0.11666666666666665</v>
      </c>
    </row>
    <row r="831" spans="1:29" x14ac:dyDescent="0.2">
      <c r="A831" s="1">
        <v>44918</v>
      </c>
      <c r="B831">
        <v>47653</v>
      </c>
      <c r="C831" t="s">
        <v>350</v>
      </c>
      <c r="D831" t="s">
        <v>375</v>
      </c>
      <c r="E831" t="s">
        <v>24</v>
      </c>
      <c r="F831" t="s">
        <v>833</v>
      </c>
      <c r="G831" t="s">
        <v>834</v>
      </c>
      <c r="H831" t="s">
        <v>26</v>
      </c>
      <c r="I831" t="s">
        <v>229</v>
      </c>
      <c r="J831" t="s">
        <v>267</v>
      </c>
      <c r="K831" t="s">
        <v>65</v>
      </c>
      <c r="L831">
        <v>6</v>
      </c>
      <c r="N831" s="2">
        <v>4.1666666666666664E-2</v>
      </c>
      <c r="O831" s="1"/>
      <c r="P831" s="1">
        <v>44922</v>
      </c>
      <c r="Q831" s="1">
        <v>44924</v>
      </c>
      <c r="R831" s="1">
        <v>44579</v>
      </c>
      <c r="S831" s="1">
        <v>44584</v>
      </c>
      <c r="T831" s="1">
        <v>44921</v>
      </c>
      <c r="U831" s="1">
        <v>44942</v>
      </c>
      <c r="V831" s="1">
        <v>44944</v>
      </c>
      <c r="W831" s="1" t="str">
        <f t="shared" si="72"/>
        <v>décembre</v>
      </c>
      <c r="X831" s="1" t="str">
        <f t="shared" si="73"/>
        <v>janvier</v>
      </c>
      <c r="Y831" s="1" t="str">
        <f t="shared" si="74"/>
        <v>2022</v>
      </c>
      <c r="Z831" s="1" t="str">
        <f t="shared" si="75"/>
        <v>2023</v>
      </c>
      <c r="AA831" t="e" cm="1">
        <f t="array" ref="AA831">_xlfn.IFS(COUNTIF(Feuil2!A$1:A$30,C831)&gt;0,Feuil2!$A$1,COUNTIF(Feuil2!B$1:B$30,C831)&gt;0,Feuil2!$B$1,COUNTIF(Feuil2!C$1:C$30,C831)&gt;0,Feuil2!$C$1,COUNTIF(Feuil2!D$1:D$30,C831)&gt;0,Feuil2!$D$1,COUNTIF(Feuil2!E$1:E$30,C831)&gt;0,Feuil2!$E$1)</f>
        <v>#N/A</v>
      </c>
      <c r="AB831" t="str">
        <f t="shared" si="76"/>
        <v>Guerlain</v>
      </c>
      <c r="AC831" s="2">
        <f t="shared" si="77"/>
        <v>5.8333333333333327E-2</v>
      </c>
    </row>
    <row r="832" spans="1:29" x14ac:dyDescent="0.2">
      <c r="A832" s="1">
        <v>44897</v>
      </c>
      <c r="B832">
        <v>47401</v>
      </c>
      <c r="C832" t="s">
        <v>1087</v>
      </c>
      <c r="E832" t="s">
        <v>1177</v>
      </c>
      <c r="F832" t="s">
        <v>835</v>
      </c>
      <c r="H832" t="s">
        <v>26</v>
      </c>
      <c r="I832" t="s">
        <v>229</v>
      </c>
      <c r="J832" t="s">
        <v>158</v>
      </c>
      <c r="K832" t="s">
        <v>65</v>
      </c>
      <c r="L832">
        <v>1</v>
      </c>
      <c r="N832" s="2">
        <v>6.25E-2</v>
      </c>
      <c r="O832" s="1">
        <v>44897</v>
      </c>
      <c r="P832" s="1">
        <v>44903</v>
      </c>
      <c r="Q832" s="1">
        <v>44935</v>
      </c>
      <c r="R832" s="1">
        <v>44963</v>
      </c>
      <c r="S832" s="1">
        <v>44967</v>
      </c>
      <c r="T832" s="1">
        <v>44902</v>
      </c>
      <c r="U832" s="1">
        <v>44938</v>
      </c>
      <c r="V832" s="1">
        <v>44939</v>
      </c>
      <c r="W832" s="1" t="str">
        <f t="shared" si="72"/>
        <v>décembre</v>
      </c>
      <c r="X832" s="1" t="str">
        <f t="shared" si="73"/>
        <v>janvier</v>
      </c>
      <c r="Y832" s="1" t="str">
        <f t="shared" si="74"/>
        <v>2022</v>
      </c>
      <c r="Z832" s="1" t="str">
        <f t="shared" si="75"/>
        <v>2023</v>
      </c>
      <c r="AA832" t="e" cm="1">
        <f t="array" ref="AA832">_xlfn.IFS(COUNTIF(Feuil2!A$1:A$30,C832)&gt;0,Feuil2!$A$1,COUNTIF(Feuil2!B$1:B$30,C832)&gt;0,Feuil2!$B$1,COUNTIF(Feuil2!C$1:C$30,C832)&gt;0,Feuil2!$C$1,COUNTIF(Feuil2!D$1:D$30,C832)&gt;0,Feuil2!$D$1,COUNTIF(Feuil2!E$1:E$30,C832)&gt;0,Feuil2!$E$1)</f>
        <v>#N/A</v>
      </c>
      <c r="AB832" t="str">
        <f t="shared" si="76"/>
        <v>COURREGES</v>
      </c>
      <c r="AC832" s="2">
        <f t="shared" si="77"/>
        <v>8.7499999999999994E-2</v>
      </c>
    </row>
    <row r="833" spans="1:29" x14ac:dyDescent="0.2">
      <c r="A833" s="1">
        <v>44943</v>
      </c>
      <c r="B833">
        <v>47872</v>
      </c>
      <c r="C833" t="s">
        <v>836</v>
      </c>
      <c r="D833" t="s">
        <v>23</v>
      </c>
      <c r="E833" t="s">
        <v>225</v>
      </c>
      <c r="F833" t="s">
        <v>116</v>
      </c>
      <c r="G833" t="s">
        <v>837</v>
      </c>
      <c r="H833" t="s">
        <v>38</v>
      </c>
      <c r="I833" t="s">
        <v>229</v>
      </c>
      <c r="J833" t="s">
        <v>181</v>
      </c>
      <c r="K833" t="s">
        <v>65</v>
      </c>
      <c r="L833">
        <v>1</v>
      </c>
      <c r="N833" s="2">
        <v>0.33333333333333331</v>
      </c>
      <c r="O833" s="1">
        <v>44944</v>
      </c>
      <c r="P833" s="1">
        <v>44944</v>
      </c>
      <c r="Q833" s="1">
        <v>44946</v>
      </c>
      <c r="R833" s="1">
        <v>44956</v>
      </c>
      <c r="S833" s="1"/>
      <c r="T833" s="1">
        <v>44944</v>
      </c>
      <c r="U833" s="1">
        <v>44946</v>
      </c>
      <c r="V833" s="1">
        <v>44946</v>
      </c>
      <c r="W833" s="1" t="str">
        <f t="shared" si="72"/>
        <v>janvier</v>
      </c>
      <c r="X833" s="1" t="str">
        <f t="shared" si="73"/>
        <v>janvier</v>
      </c>
      <c r="Y833" s="1" t="str">
        <f t="shared" si="74"/>
        <v>2023</v>
      </c>
      <c r="Z833" s="1" t="str">
        <f t="shared" si="75"/>
        <v>2023</v>
      </c>
      <c r="AA833" t="e" cm="1">
        <f t="array" ref="AA833">_xlfn.IFS(COUNTIF(Feuil2!A$1:A$30,C833)&gt;0,Feuil2!$A$1,COUNTIF(Feuil2!B$1:B$30,C833)&gt;0,Feuil2!$B$1,COUNTIF(Feuil2!C$1:C$30,C833)&gt;0,Feuil2!$C$1,COUNTIF(Feuil2!D$1:D$30,C833)&gt;0,Feuil2!$D$1,COUNTIF(Feuil2!E$1:E$30,C833)&gt;0,Feuil2!$E$1)</f>
        <v>#N/A</v>
      </c>
      <c r="AB833" t="str">
        <f t="shared" si="76"/>
        <v>PAT MCGRATH LABS</v>
      </c>
      <c r="AC833" s="2">
        <f t="shared" si="77"/>
        <v>0.46666666666666662</v>
      </c>
    </row>
    <row r="834" spans="1:29" x14ac:dyDescent="0.2">
      <c r="A834" s="1">
        <v>44767</v>
      </c>
      <c r="B834">
        <v>46264</v>
      </c>
      <c r="C834" t="s">
        <v>554</v>
      </c>
      <c r="D834" t="s">
        <v>838</v>
      </c>
      <c r="E834" t="s">
        <v>83</v>
      </c>
      <c r="F834" t="s">
        <v>37</v>
      </c>
      <c r="H834" t="s">
        <v>26</v>
      </c>
      <c r="I834" t="s">
        <v>229</v>
      </c>
      <c r="J834" t="s">
        <v>522</v>
      </c>
      <c r="K834" t="s">
        <v>65</v>
      </c>
      <c r="L834">
        <v>3</v>
      </c>
      <c r="N834" s="2">
        <v>0.27083333333333331</v>
      </c>
      <c r="O834" s="1">
        <v>44767</v>
      </c>
      <c r="P834" s="1">
        <v>44771</v>
      </c>
      <c r="Q834" s="1">
        <v>44798</v>
      </c>
      <c r="R834" s="1">
        <v>44823</v>
      </c>
      <c r="S834" s="1">
        <v>44852</v>
      </c>
      <c r="T834" s="1">
        <v>44774</v>
      </c>
      <c r="U834" s="1">
        <v>44813</v>
      </c>
      <c r="V834" s="1">
        <v>44813</v>
      </c>
      <c r="W834" s="1" t="str">
        <f t="shared" ref="W834:W897" si="78">IF(A834&lt;&gt;"",TEXT(A834,"mmmm"),"")</f>
        <v>juillet</v>
      </c>
      <c r="X834" s="1" t="str">
        <f t="shared" ref="X834:X897" si="79">IF(V834&lt;&gt;"",TEXT(V834,"mmmm"),"")</f>
        <v>septembre</v>
      </c>
      <c r="Y834" s="1" t="str">
        <f t="shared" ref="Y834:Y897" si="80">IF(A834&lt;&gt;"",TEXT(A834,"AAAA"),"")</f>
        <v>2022</v>
      </c>
      <c r="Z834" s="1" t="str">
        <f t="shared" ref="Z834:Z897" si="81">IF(V834&lt;&gt;"",TEXT(V834,"AAAA"),"")</f>
        <v>2022</v>
      </c>
      <c r="AA834" t="str" cm="1">
        <f t="array" ref="AA834">_xlfn.IFS(COUNTIF(Feuil2!A$1:A$30,C834)&gt;0,Feuil2!$A$1,COUNTIF(Feuil2!B$1:B$30,C834)&gt;0,Feuil2!$B$1,COUNTIF(Feuil2!C$1:C$30,C834)&gt;0,Feuil2!$C$1,COUNTIF(Feuil2!D$1:D$30,C834)&gt;0,Feuil2!$D$1,COUNTIF(Feuil2!E$1:E$30,C834)&gt;0,Feuil2!$E$1)</f>
        <v>L'Oréal</v>
      </c>
      <c r="AB834" t="str">
        <f t="shared" ref="AB834:AB897" si="82">IF(C834&lt;&gt;"",IFERROR(AA834,C834),"")</f>
        <v>L'Oréal</v>
      </c>
      <c r="AC834" s="2">
        <f t="shared" ref="AC834:AC897" si="83">IF(N834&lt;&gt;"",N834*1.4,"")</f>
        <v>0.3791666666666666</v>
      </c>
    </row>
    <row r="835" spans="1:29" x14ac:dyDescent="0.2">
      <c r="A835" s="1">
        <v>44774</v>
      </c>
      <c r="B835">
        <v>46373</v>
      </c>
      <c r="C835" t="s">
        <v>24</v>
      </c>
      <c r="D835" t="s">
        <v>579</v>
      </c>
      <c r="E835" t="s">
        <v>24</v>
      </c>
      <c r="F835" t="s">
        <v>839</v>
      </c>
      <c r="G835" t="s">
        <v>840</v>
      </c>
      <c r="H835" t="s">
        <v>26</v>
      </c>
      <c r="I835" t="s">
        <v>229</v>
      </c>
      <c r="J835" t="s">
        <v>177</v>
      </c>
      <c r="K835" t="s">
        <v>65</v>
      </c>
      <c r="L835">
        <v>12</v>
      </c>
      <c r="N835" s="2">
        <v>0.39583333333333337</v>
      </c>
      <c r="O835" s="1"/>
      <c r="P835" s="1">
        <v>44778</v>
      </c>
      <c r="Q835" s="1">
        <v>44823</v>
      </c>
      <c r="R835" s="1">
        <v>44858</v>
      </c>
      <c r="S835" s="1">
        <v>44865</v>
      </c>
      <c r="T835" s="1">
        <v>44831</v>
      </c>
      <c r="U835" s="1">
        <v>44817</v>
      </c>
      <c r="V835" s="1">
        <v>44847</v>
      </c>
      <c r="W835" s="1" t="str">
        <f t="shared" si="78"/>
        <v>août</v>
      </c>
      <c r="X835" s="1" t="str">
        <f t="shared" si="79"/>
        <v>octobre</v>
      </c>
      <c r="Y835" s="1" t="str">
        <f t="shared" si="80"/>
        <v>2022</v>
      </c>
      <c r="Z835" s="1" t="str">
        <f t="shared" si="81"/>
        <v>2022</v>
      </c>
      <c r="AA835" t="str" cm="1">
        <f t="array" ref="AA835">_xlfn.IFS(COUNTIF(Feuil2!A$1:A$30,C835)&gt;0,Feuil2!$A$1,COUNTIF(Feuil2!B$1:B$30,C835)&gt;0,Feuil2!$B$1,COUNTIF(Feuil2!C$1:C$30,C835)&gt;0,Feuil2!$C$1,COUNTIF(Feuil2!D$1:D$30,C835)&gt;0,Feuil2!$D$1,COUNTIF(Feuil2!E$1:E$30,C835)&gt;0,Feuil2!$E$1)</f>
        <v>Sephora</v>
      </c>
      <c r="AB835" t="str">
        <f t="shared" si="82"/>
        <v>Sephora</v>
      </c>
      <c r="AC835" s="2">
        <f t="shared" si="83"/>
        <v>0.5541666666666667</v>
      </c>
    </row>
    <row r="836" spans="1:29" x14ac:dyDescent="0.2">
      <c r="A836" s="1">
        <v>44777</v>
      </c>
      <c r="B836">
        <v>46414</v>
      </c>
      <c r="C836" t="s">
        <v>24</v>
      </c>
      <c r="D836" t="s">
        <v>841</v>
      </c>
      <c r="E836" t="s">
        <v>225</v>
      </c>
      <c r="F836" t="s">
        <v>116</v>
      </c>
      <c r="H836" t="s">
        <v>38</v>
      </c>
      <c r="I836" t="s">
        <v>229</v>
      </c>
      <c r="J836" t="s">
        <v>393</v>
      </c>
      <c r="K836" t="s">
        <v>65</v>
      </c>
      <c r="L836">
        <v>4</v>
      </c>
      <c r="N836" s="2">
        <v>0.20833333333333334</v>
      </c>
      <c r="O836" s="1">
        <v>44777</v>
      </c>
      <c r="P836" s="1">
        <v>44783</v>
      </c>
      <c r="Q836" s="1">
        <v>44794</v>
      </c>
      <c r="R836" s="1">
        <v>44822</v>
      </c>
      <c r="S836" s="1">
        <v>44837</v>
      </c>
      <c r="T836" s="1">
        <v>44790</v>
      </c>
      <c r="U836" s="1">
        <v>44806</v>
      </c>
      <c r="V836" s="1">
        <v>44810</v>
      </c>
      <c r="W836" s="1" t="str">
        <f t="shared" si="78"/>
        <v>août</v>
      </c>
      <c r="X836" s="1" t="str">
        <f t="shared" si="79"/>
        <v>septembre</v>
      </c>
      <c r="Y836" s="1" t="str">
        <f t="shared" si="80"/>
        <v>2022</v>
      </c>
      <c r="Z836" s="1" t="str">
        <f t="shared" si="81"/>
        <v>2022</v>
      </c>
      <c r="AA836" t="str" cm="1">
        <f t="array" ref="AA836">_xlfn.IFS(COUNTIF(Feuil2!A$1:A$30,C836)&gt;0,Feuil2!$A$1,COUNTIF(Feuil2!B$1:B$30,C836)&gt;0,Feuil2!$B$1,COUNTIF(Feuil2!C$1:C$30,C836)&gt;0,Feuil2!$C$1,COUNTIF(Feuil2!D$1:D$30,C836)&gt;0,Feuil2!$D$1,COUNTIF(Feuil2!E$1:E$30,C836)&gt;0,Feuil2!$E$1)</f>
        <v>Sephora</v>
      </c>
      <c r="AB836" t="str">
        <f t="shared" si="82"/>
        <v>Sephora</v>
      </c>
      <c r="AC836" s="2">
        <f t="shared" si="83"/>
        <v>0.29166666666666669</v>
      </c>
    </row>
    <row r="837" spans="1:29" x14ac:dyDescent="0.2">
      <c r="A837" s="1">
        <v>44809</v>
      </c>
      <c r="B837">
        <v>46590</v>
      </c>
      <c r="C837" t="s">
        <v>1087</v>
      </c>
      <c r="E837" t="s">
        <v>1177</v>
      </c>
      <c r="G837" t="s">
        <v>842</v>
      </c>
      <c r="H837" t="s">
        <v>26</v>
      </c>
      <c r="I837" t="s">
        <v>229</v>
      </c>
      <c r="J837" t="s">
        <v>577</v>
      </c>
      <c r="K837" t="s">
        <v>65</v>
      </c>
      <c r="L837">
        <v>3</v>
      </c>
      <c r="N837" s="2">
        <v>0.16666666666666666</v>
      </c>
      <c r="O837" s="1"/>
      <c r="P837" s="1">
        <v>44806</v>
      </c>
      <c r="Q837" s="1">
        <v>44809</v>
      </c>
      <c r="R837" s="1">
        <v>44809</v>
      </c>
      <c r="S837" s="1"/>
      <c r="T837" s="1">
        <v>44809</v>
      </c>
      <c r="U837" s="1">
        <v>44832</v>
      </c>
      <c r="V837" s="1">
        <v>44832</v>
      </c>
      <c r="W837" s="1" t="str">
        <f t="shared" si="78"/>
        <v>septembre</v>
      </c>
      <c r="X837" s="1" t="str">
        <f t="shared" si="79"/>
        <v>septembre</v>
      </c>
      <c r="Y837" s="1" t="str">
        <f t="shared" si="80"/>
        <v>2022</v>
      </c>
      <c r="Z837" s="1" t="str">
        <f t="shared" si="81"/>
        <v>2022</v>
      </c>
      <c r="AA837" t="e" cm="1">
        <f t="array" ref="AA837">_xlfn.IFS(COUNTIF(Feuil2!A$1:A$30,C837)&gt;0,Feuil2!$A$1,COUNTIF(Feuil2!B$1:B$30,C837)&gt;0,Feuil2!$B$1,COUNTIF(Feuil2!C$1:C$30,C837)&gt;0,Feuil2!$C$1,COUNTIF(Feuil2!D$1:D$30,C837)&gt;0,Feuil2!$D$1,COUNTIF(Feuil2!E$1:E$30,C837)&gt;0,Feuil2!$E$1)</f>
        <v>#N/A</v>
      </c>
      <c r="AB837" t="str">
        <f t="shared" si="82"/>
        <v>COURREGES</v>
      </c>
      <c r="AC837" s="2">
        <f t="shared" si="83"/>
        <v>0.23333333333333331</v>
      </c>
    </row>
    <row r="838" spans="1:29" x14ac:dyDescent="0.2">
      <c r="A838" s="1">
        <v>44819</v>
      </c>
      <c r="B838">
        <v>46701</v>
      </c>
      <c r="C838" t="s">
        <v>89</v>
      </c>
      <c r="D838" t="s">
        <v>843</v>
      </c>
      <c r="E838" t="s">
        <v>74</v>
      </c>
      <c r="F838" t="s">
        <v>364</v>
      </c>
      <c r="G838" t="s">
        <v>844</v>
      </c>
      <c r="H838" t="s">
        <v>26</v>
      </c>
      <c r="I838" t="s">
        <v>229</v>
      </c>
      <c r="J838" t="s">
        <v>453</v>
      </c>
      <c r="K838" t="s">
        <v>65</v>
      </c>
      <c r="L838">
        <v>6</v>
      </c>
      <c r="N838" s="2">
        <v>0.26041666666666669</v>
      </c>
      <c r="O838" s="1">
        <v>44819</v>
      </c>
      <c r="P838" s="1">
        <v>44820</v>
      </c>
      <c r="Q838" s="1">
        <v>44831</v>
      </c>
      <c r="R838" s="1">
        <v>44859</v>
      </c>
      <c r="S838" s="1">
        <v>44865</v>
      </c>
      <c r="T838" s="1">
        <v>44823</v>
      </c>
      <c r="U838" s="1">
        <v>44838</v>
      </c>
      <c r="V838" s="1">
        <v>44840</v>
      </c>
      <c r="W838" s="1" t="str">
        <f t="shared" si="78"/>
        <v>septembre</v>
      </c>
      <c r="X838" s="1" t="str">
        <f t="shared" si="79"/>
        <v>octobre</v>
      </c>
      <c r="Y838" s="1" t="str">
        <f t="shared" si="80"/>
        <v>2022</v>
      </c>
      <c r="Z838" s="1" t="str">
        <f t="shared" si="81"/>
        <v>2022</v>
      </c>
      <c r="AA838" t="str" cm="1">
        <f t="array" ref="AA838">_xlfn.IFS(COUNTIF(Feuil2!A$1:A$30,C838)&gt;0,Feuil2!$A$1,COUNTIF(Feuil2!B$1:B$30,C838)&gt;0,Feuil2!$B$1,COUNTIF(Feuil2!C$1:C$30,C838)&gt;0,Feuil2!$C$1,COUNTIF(Feuil2!D$1:D$30,C838)&gt;0,Feuil2!$D$1,COUNTIF(Feuil2!E$1:E$30,C838)&gt;0,Feuil2!$E$1)</f>
        <v>L'Oréal</v>
      </c>
      <c r="AB838" t="str">
        <f t="shared" si="82"/>
        <v>L'Oréal</v>
      </c>
      <c r="AC838" s="2">
        <f t="shared" si="83"/>
        <v>0.36458333333333331</v>
      </c>
    </row>
    <row r="839" spans="1:29" x14ac:dyDescent="0.2">
      <c r="A839" s="1">
        <v>44832</v>
      </c>
      <c r="B839">
        <v>46821</v>
      </c>
      <c r="C839" t="s">
        <v>350</v>
      </c>
      <c r="D839" t="s">
        <v>421</v>
      </c>
      <c r="E839" t="s">
        <v>24</v>
      </c>
      <c r="F839" t="s">
        <v>433</v>
      </c>
      <c r="H839" t="s">
        <v>26</v>
      </c>
      <c r="I839" t="s">
        <v>229</v>
      </c>
      <c r="J839" t="s">
        <v>448</v>
      </c>
      <c r="K839" t="s">
        <v>65</v>
      </c>
      <c r="L839">
        <v>2</v>
      </c>
      <c r="N839" s="2">
        <v>0.16666666666666666</v>
      </c>
      <c r="O839" s="1">
        <v>44832</v>
      </c>
      <c r="P839" s="1">
        <v>44834</v>
      </c>
      <c r="Q839" s="1">
        <v>44838</v>
      </c>
      <c r="R839" s="1">
        <v>44849</v>
      </c>
      <c r="S839" s="1">
        <v>44867</v>
      </c>
      <c r="T839" s="1">
        <v>44837</v>
      </c>
      <c r="U839" s="1">
        <v>44858</v>
      </c>
      <c r="V839" s="1">
        <v>44860</v>
      </c>
      <c r="W839" s="1" t="str">
        <f t="shared" si="78"/>
        <v>septembre</v>
      </c>
      <c r="X839" s="1" t="str">
        <f t="shared" si="79"/>
        <v>octobre</v>
      </c>
      <c r="Y839" s="1" t="str">
        <f t="shared" si="80"/>
        <v>2022</v>
      </c>
      <c r="Z839" s="1" t="str">
        <f t="shared" si="81"/>
        <v>2022</v>
      </c>
      <c r="AA839" t="e" cm="1">
        <f t="array" ref="AA839">_xlfn.IFS(COUNTIF(Feuil2!A$1:A$30,C839)&gt;0,Feuil2!$A$1,COUNTIF(Feuil2!B$1:B$30,C839)&gt;0,Feuil2!$B$1,COUNTIF(Feuil2!C$1:C$30,C839)&gt;0,Feuil2!$C$1,COUNTIF(Feuil2!D$1:D$30,C839)&gt;0,Feuil2!$D$1,COUNTIF(Feuil2!E$1:E$30,C839)&gt;0,Feuil2!$E$1)</f>
        <v>#N/A</v>
      </c>
      <c r="AB839" t="str">
        <f t="shared" si="82"/>
        <v>Guerlain</v>
      </c>
      <c r="AC839" s="2">
        <f t="shared" si="83"/>
        <v>0.23333333333333331</v>
      </c>
    </row>
    <row r="840" spans="1:29" x14ac:dyDescent="0.2">
      <c r="A840" s="1">
        <v>44838</v>
      </c>
      <c r="B840">
        <v>45293</v>
      </c>
      <c r="C840" t="s">
        <v>89</v>
      </c>
      <c r="D840" t="s">
        <v>421</v>
      </c>
      <c r="E840" t="s">
        <v>24</v>
      </c>
      <c r="F840" t="s">
        <v>433</v>
      </c>
      <c r="H840" t="s">
        <v>26</v>
      </c>
      <c r="I840" t="s">
        <v>229</v>
      </c>
      <c r="J840" t="s">
        <v>522</v>
      </c>
      <c r="K840" t="s">
        <v>65</v>
      </c>
      <c r="L840">
        <v>3</v>
      </c>
      <c r="N840" s="2">
        <v>0.3125</v>
      </c>
      <c r="O840" s="1">
        <v>44838</v>
      </c>
      <c r="P840" s="1">
        <v>44841</v>
      </c>
      <c r="Q840" s="1">
        <v>44872</v>
      </c>
      <c r="R840" s="1">
        <v>44887</v>
      </c>
      <c r="S840" s="1">
        <v>44893</v>
      </c>
      <c r="T840" s="1">
        <v>44859</v>
      </c>
      <c r="U840" s="1">
        <v>44874</v>
      </c>
      <c r="V840" s="1">
        <v>44873</v>
      </c>
      <c r="W840" s="1" t="str">
        <f t="shared" si="78"/>
        <v>octobre</v>
      </c>
      <c r="X840" s="1" t="str">
        <f t="shared" si="79"/>
        <v>novembre</v>
      </c>
      <c r="Y840" s="1" t="str">
        <f t="shared" si="80"/>
        <v>2022</v>
      </c>
      <c r="Z840" s="1" t="str">
        <f t="shared" si="81"/>
        <v>2022</v>
      </c>
      <c r="AA840" t="str" cm="1">
        <f t="array" ref="AA840">_xlfn.IFS(COUNTIF(Feuil2!A$1:A$30,C840)&gt;0,Feuil2!$A$1,COUNTIF(Feuil2!B$1:B$30,C840)&gt;0,Feuil2!$B$1,COUNTIF(Feuil2!C$1:C$30,C840)&gt;0,Feuil2!$C$1,COUNTIF(Feuil2!D$1:D$30,C840)&gt;0,Feuil2!$D$1,COUNTIF(Feuil2!E$1:E$30,C840)&gt;0,Feuil2!$E$1)</f>
        <v>L'Oréal</v>
      </c>
      <c r="AB840" t="str">
        <f t="shared" si="82"/>
        <v>L'Oréal</v>
      </c>
      <c r="AC840" s="2">
        <f t="shared" si="83"/>
        <v>0.4375</v>
      </c>
    </row>
    <row r="841" spans="1:29" x14ac:dyDescent="0.2">
      <c r="A841" s="1">
        <v>44846</v>
      </c>
      <c r="B841">
        <v>46946</v>
      </c>
      <c r="C841" t="s">
        <v>350</v>
      </c>
      <c r="D841" t="s">
        <v>845</v>
      </c>
      <c r="E841" t="s">
        <v>109</v>
      </c>
      <c r="F841" t="s">
        <v>152</v>
      </c>
      <c r="H841" t="s">
        <v>26</v>
      </c>
      <c r="I841" t="s">
        <v>229</v>
      </c>
      <c r="J841" t="s">
        <v>448</v>
      </c>
      <c r="K841" t="s">
        <v>65</v>
      </c>
      <c r="L841">
        <v>3</v>
      </c>
      <c r="N841" s="2">
        <v>4.1666666666666664E-2</v>
      </c>
      <c r="O841" s="1">
        <v>44846</v>
      </c>
      <c r="P841" s="1">
        <v>44846</v>
      </c>
      <c r="Q841" s="1">
        <v>44851</v>
      </c>
      <c r="R841" s="1">
        <v>44879</v>
      </c>
      <c r="S841" s="1">
        <v>44886</v>
      </c>
      <c r="T841" s="1">
        <v>44847</v>
      </c>
      <c r="U841" s="1">
        <v>44847</v>
      </c>
      <c r="V841" s="1">
        <v>44848</v>
      </c>
      <c r="W841" s="1" t="str">
        <f t="shared" si="78"/>
        <v>octobre</v>
      </c>
      <c r="X841" s="1" t="str">
        <f t="shared" si="79"/>
        <v>octobre</v>
      </c>
      <c r="Y841" s="1" t="str">
        <f t="shared" si="80"/>
        <v>2022</v>
      </c>
      <c r="Z841" s="1" t="str">
        <f t="shared" si="81"/>
        <v>2022</v>
      </c>
      <c r="AA841" t="e" cm="1">
        <f t="array" ref="AA841">_xlfn.IFS(COUNTIF(Feuil2!A$1:A$30,C841)&gt;0,Feuil2!$A$1,COUNTIF(Feuil2!B$1:B$30,C841)&gt;0,Feuil2!$B$1,COUNTIF(Feuil2!C$1:C$30,C841)&gt;0,Feuil2!$C$1,COUNTIF(Feuil2!D$1:D$30,C841)&gt;0,Feuil2!$D$1,COUNTIF(Feuil2!E$1:E$30,C841)&gt;0,Feuil2!$E$1)</f>
        <v>#N/A</v>
      </c>
      <c r="AB841" t="str">
        <f t="shared" si="82"/>
        <v>Guerlain</v>
      </c>
      <c r="AC841" s="2">
        <f t="shared" si="83"/>
        <v>5.8333333333333327E-2</v>
      </c>
    </row>
    <row r="842" spans="1:29" x14ac:dyDescent="0.2">
      <c r="A842" s="1">
        <v>44840</v>
      </c>
      <c r="B842">
        <v>46917</v>
      </c>
      <c r="C842" t="s">
        <v>350</v>
      </c>
      <c r="D842" t="s">
        <v>375</v>
      </c>
      <c r="E842" t="s">
        <v>24</v>
      </c>
      <c r="F842" t="s">
        <v>846</v>
      </c>
      <c r="H842" t="s">
        <v>26</v>
      </c>
      <c r="I842" t="s">
        <v>229</v>
      </c>
      <c r="J842" t="s">
        <v>448</v>
      </c>
      <c r="K842" t="s">
        <v>65</v>
      </c>
      <c r="L842">
        <v>6</v>
      </c>
      <c r="N842" s="2">
        <v>0.18055555555555555</v>
      </c>
      <c r="O842" s="1">
        <v>44840</v>
      </c>
      <c r="P842" s="1">
        <v>44844</v>
      </c>
      <c r="Q842" s="1">
        <v>44851</v>
      </c>
      <c r="R842" s="1">
        <v>44881</v>
      </c>
      <c r="S842" s="1"/>
      <c r="T842" s="1">
        <v>44846</v>
      </c>
      <c r="U842" s="1">
        <v>44902</v>
      </c>
      <c r="V842" s="1">
        <v>44902</v>
      </c>
      <c r="W842" s="1" t="str">
        <f t="shared" si="78"/>
        <v>octobre</v>
      </c>
      <c r="X842" s="1" t="str">
        <f t="shared" si="79"/>
        <v>décembre</v>
      </c>
      <c r="Y842" s="1" t="str">
        <f t="shared" si="80"/>
        <v>2022</v>
      </c>
      <c r="Z842" s="1" t="str">
        <f t="shared" si="81"/>
        <v>2022</v>
      </c>
      <c r="AA842" t="e" cm="1">
        <f t="array" ref="AA842">_xlfn.IFS(COUNTIF(Feuil2!A$1:A$30,C842)&gt;0,Feuil2!$A$1,COUNTIF(Feuil2!B$1:B$30,C842)&gt;0,Feuil2!$B$1,COUNTIF(Feuil2!C$1:C$30,C842)&gt;0,Feuil2!$C$1,COUNTIF(Feuil2!D$1:D$30,C842)&gt;0,Feuil2!$D$1,COUNTIF(Feuil2!E$1:E$30,C842)&gt;0,Feuil2!$E$1)</f>
        <v>#N/A</v>
      </c>
      <c r="AB842" t="str">
        <f t="shared" si="82"/>
        <v>Guerlain</v>
      </c>
      <c r="AC842" s="2">
        <f t="shared" si="83"/>
        <v>0.25277777777777777</v>
      </c>
    </row>
    <row r="843" spans="1:29" x14ac:dyDescent="0.2">
      <c r="A843" s="1">
        <v>44872</v>
      </c>
      <c r="B843">
        <v>47165</v>
      </c>
      <c r="C843" t="s">
        <v>350</v>
      </c>
      <c r="D843" t="s">
        <v>847</v>
      </c>
      <c r="E843" t="s">
        <v>74</v>
      </c>
      <c r="F843" t="s">
        <v>48</v>
      </c>
      <c r="G843" t="s">
        <v>848</v>
      </c>
      <c r="H843" t="s">
        <v>26</v>
      </c>
      <c r="I843" t="s">
        <v>229</v>
      </c>
      <c r="J843" t="s">
        <v>849</v>
      </c>
      <c r="K843" t="s">
        <v>65</v>
      </c>
      <c r="L843">
        <v>1</v>
      </c>
      <c r="N843" s="2">
        <v>0.16666666666666666</v>
      </c>
      <c r="O843" s="1">
        <v>44872</v>
      </c>
      <c r="P843" s="1">
        <v>44875</v>
      </c>
      <c r="Q843" s="1">
        <v>44879</v>
      </c>
      <c r="R843" s="1">
        <v>44927</v>
      </c>
      <c r="S843" s="1">
        <v>44927</v>
      </c>
      <c r="T843" s="1">
        <v>44886</v>
      </c>
      <c r="U843" s="1">
        <v>44889</v>
      </c>
      <c r="V843" s="1">
        <v>44897</v>
      </c>
      <c r="W843" s="1" t="str">
        <f t="shared" si="78"/>
        <v>novembre</v>
      </c>
      <c r="X843" s="1" t="str">
        <f t="shared" si="79"/>
        <v>décembre</v>
      </c>
      <c r="Y843" s="1" t="str">
        <f t="shared" si="80"/>
        <v>2022</v>
      </c>
      <c r="Z843" s="1" t="str">
        <f t="shared" si="81"/>
        <v>2022</v>
      </c>
      <c r="AA843" t="e" cm="1">
        <f t="array" ref="AA843">_xlfn.IFS(COUNTIF(Feuil2!A$1:A$30,C843)&gt;0,Feuil2!$A$1,COUNTIF(Feuil2!B$1:B$30,C843)&gt;0,Feuil2!$B$1,COUNTIF(Feuil2!C$1:C$30,C843)&gt;0,Feuil2!$C$1,COUNTIF(Feuil2!D$1:D$30,C843)&gt;0,Feuil2!$D$1,COUNTIF(Feuil2!E$1:E$30,C843)&gt;0,Feuil2!$E$1)</f>
        <v>#N/A</v>
      </c>
      <c r="AB843" t="str">
        <f t="shared" si="82"/>
        <v>Guerlain</v>
      </c>
      <c r="AC843" s="2">
        <f t="shared" si="83"/>
        <v>0.23333333333333331</v>
      </c>
    </row>
    <row r="844" spans="1:29" x14ac:dyDescent="0.2">
      <c r="A844" s="1">
        <v>44861</v>
      </c>
      <c r="B844">
        <v>47101</v>
      </c>
      <c r="C844" t="s">
        <v>201</v>
      </c>
      <c r="E844" t="s">
        <v>113</v>
      </c>
      <c r="F844" t="s">
        <v>850</v>
      </c>
      <c r="G844" t="s">
        <v>851</v>
      </c>
      <c r="H844" t="s">
        <v>38</v>
      </c>
      <c r="I844" t="s">
        <v>229</v>
      </c>
      <c r="J844" t="s">
        <v>259</v>
      </c>
      <c r="K844" t="s">
        <v>65</v>
      </c>
      <c r="L844">
        <v>3</v>
      </c>
      <c r="N844" s="2">
        <v>0.25</v>
      </c>
      <c r="O844" s="1">
        <v>44879</v>
      </c>
      <c r="P844" s="1">
        <v>44872</v>
      </c>
      <c r="Q844" s="1">
        <v>44886</v>
      </c>
      <c r="R844" s="1">
        <v>44904</v>
      </c>
      <c r="S844" s="1">
        <v>44907</v>
      </c>
      <c r="T844" s="1">
        <v>44880</v>
      </c>
      <c r="U844" s="1">
        <v>44894</v>
      </c>
      <c r="V844" s="1">
        <v>44834</v>
      </c>
      <c r="W844" s="1" t="str">
        <f t="shared" si="78"/>
        <v>octobre</v>
      </c>
      <c r="X844" s="1" t="str">
        <f t="shared" si="79"/>
        <v>septembre</v>
      </c>
      <c r="Y844" s="1" t="str">
        <f t="shared" si="80"/>
        <v>2022</v>
      </c>
      <c r="Z844" s="1" t="str">
        <f t="shared" si="81"/>
        <v>2022</v>
      </c>
      <c r="AA844" t="e" cm="1">
        <f t="array" ref="AA844">_xlfn.IFS(COUNTIF(Feuil2!A$1:A$30,C844)&gt;0,Feuil2!$A$1,COUNTIF(Feuil2!B$1:B$30,C844)&gt;0,Feuil2!$B$1,COUNTIF(Feuil2!C$1:C$30,C844)&gt;0,Feuil2!$C$1,COUNTIF(Feuil2!D$1:D$30,C844)&gt;0,Feuil2!$D$1,COUNTIF(Feuil2!E$1:E$30,C844)&gt;0,Feuil2!$E$1)</f>
        <v>#N/A</v>
      </c>
      <c r="AB844" t="str">
        <f t="shared" si="82"/>
        <v>Paula's Choice</v>
      </c>
      <c r="AC844" s="2">
        <f t="shared" si="83"/>
        <v>0.35</v>
      </c>
    </row>
    <row r="845" spans="1:29" x14ac:dyDescent="0.2">
      <c r="A845" s="1">
        <v>44894</v>
      </c>
      <c r="B845">
        <v>47353</v>
      </c>
      <c r="C845" t="s">
        <v>566</v>
      </c>
      <c r="D845" t="s">
        <v>852</v>
      </c>
      <c r="E845" t="s">
        <v>24</v>
      </c>
      <c r="F845" t="s">
        <v>116</v>
      </c>
      <c r="H845" t="s">
        <v>26</v>
      </c>
      <c r="I845" t="s">
        <v>229</v>
      </c>
      <c r="J845" t="s">
        <v>439</v>
      </c>
      <c r="K845" t="s">
        <v>65</v>
      </c>
      <c r="L845">
        <v>2</v>
      </c>
      <c r="N845" s="2">
        <v>0.39583333333333331</v>
      </c>
      <c r="O845" s="1">
        <v>44894</v>
      </c>
      <c r="P845" s="1">
        <v>44900</v>
      </c>
      <c r="Q845" s="1"/>
      <c r="R845" s="1"/>
      <c r="S845" s="1"/>
      <c r="T845" s="1">
        <v>44901</v>
      </c>
      <c r="U845" s="1"/>
      <c r="V845" s="1">
        <v>44918</v>
      </c>
      <c r="W845" s="1" t="str">
        <f t="shared" si="78"/>
        <v>novembre</v>
      </c>
      <c r="X845" s="1" t="str">
        <f t="shared" si="79"/>
        <v>décembre</v>
      </c>
      <c r="Y845" s="1" t="str">
        <f t="shared" si="80"/>
        <v>2022</v>
      </c>
      <c r="Z845" s="1" t="str">
        <f t="shared" si="81"/>
        <v>2022</v>
      </c>
      <c r="AA845" t="e" cm="1">
        <f t="array" ref="AA845">_xlfn.IFS(COUNTIF(Feuil2!A$1:A$30,C845)&gt;0,Feuil2!$A$1,COUNTIF(Feuil2!B$1:B$30,C845)&gt;0,Feuil2!$B$1,COUNTIF(Feuil2!C$1:C$30,C845)&gt;0,Feuil2!$C$1,COUNTIF(Feuil2!D$1:D$30,C845)&gt;0,Feuil2!$D$1,COUNTIF(Feuil2!E$1:E$30,C845)&gt;0,Feuil2!$E$1)</f>
        <v>#N/A</v>
      </c>
      <c r="AB845" t="str">
        <f t="shared" si="82"/>
        <v>Fenty</v>
      </c>
      <c r="AC845" s="2">
        <f t="shared" si="83"/>
        <v>0.55416666666666659</v>
      </c>
    </row>
    <row r="846" spans="1:29" x14ac:dyDescent="0.2">
      <c r="A846" s="1">
        <v>44882</v>
      </c>
      <c r="B846">
        <v>47246</v>
      </c>
      <c r="C846" t="s">
        <v>853</v>
      </c>
      <c r="E846" t="s">
        <v>24</v>
      </c>
      <c r="F846" t="s">
        <v>116</v>
      </c>
      <c r="H846" t="s">
        <v>26</v>
      </c>
      <c r="I846" t="s">
        <v>229</v>
      </c>
      <c r="J846" t="s">
        <v>439</v>
      </c>
      <c r="K846" t="s">
        <v>65</v>
      </c>
      <c r="L846">
        <v>3</v>
      </c>
      <c r="N846" s="2">
        <v>0.5</v>
      </c>
      <c r="O846" s="1">
        <v>44882</v>
      </c>
      <c r="P846" s="1">
        <v>44886</v>
      </c>
      <c r="Q846" s="1"/>
      <c r="R846" s="1"/>
      <c r="S846" s="1"/>
      <c r="T846" s="1">
        <v>44887</v>
      </c>
      <c r="U846" s="1">
        <v>44933</v>
      </c>
      <c r="V846" s="1">
        <v>44933</v>
      </c>
      <c r="W846" s="1" t="str">
        <f t="shared" si="78"/>
        <v>novembre</v>
      </c>
      <c r="X846" s="1" t="str">
        <f t="shared" si="79"/>
        <v>janvier</v>
      </c>
      <c r="Y846" s="1" t="str">
        <f t="shared" si="80"/>
        <v>2022</v>
      </c>
      <c r="Z846" s="1" t="str">
        <f t="shared" si="81"/>
        <v>2023</v>
      </c>
      <c r="AA846" t="e" cm="1">
        <f t="array" ref="AA846">_xlfn.IFS(COUNTIF(Feuil2!A$1:A$30,C846)&gt;0,Feuil2!$A$1,COUNTIF(Feuil2!B$1:B$30,C846)&gt;0,Feuil2!$B$1,COUNTIF(Feuil2!C$1:C$30,C846)&gt;0,Feuil2!$C$1,COUNTIF(Feuil2!D$1:D$30,C846)&gt;0,Feuil2!$D$1,COUNTIF(Feuil2!E$1:E$30,C846)&gt;0,Feuil2!$E$1)</f>
        <v>#N/A</v>
      </c>
      <c r="AB846" t="str">
        <f t="shared" si="82"/>
        <v>BYOMA</v>
      </c>
      <c r="AC846" s="2">
        <f t="shared" si="83"/>
        <v>0.7</v>
      </c>
    </row>
    <row r="847" spans="1:29" x14ac:dyDescent="0.2">
      <c r="A847" s="1">
        <v>44907</v>
      </c>
      <c r="B847">
        <v>47502</v>
      </c>
      <c r="C847" t="s">
        <v>350</v>
      </c>
      <c r="D847" t="s">
        <v>304</v>
      </c>
      <c r="E847" t="s">
        <v>24</v>
      </c>
      <c r="F847" t="s">
        <v>184</v>
      </c>
      <c r="H847" t="s">
        <v>26</v>
      </c>
      <c r="I847" t="s">
        <v>229</v>
      </c>
      <c r="J847" t="s">
        <v>374</v>
      </c>
      <c r="K847" t="s">
        <v>65</v>
      </c>
      <c r="L847">
        <v>2</v>
      </c>
      <c r="N847" s="2">
        <v>0.125</v>
      </c>
      <c r="O847" s="1">
        <v>44907</v>
      </c>
      <c r="P847" s="1">
        <v>44909</v>
      </c>
      <c r="Q847" s="1">
        <v>44911</v>
      </c>
      <c r="R847" s="1">
        <v>44945</v>
      </c>
      <c r="S847" s="1">
        <v>44946</v>
      </c>
      <c r="T847" s="1">
        <v>44910</v>
      </c>
      <c r="U847" s="1">
        <v>44931</v>
      </c>
      <c r="V847" s="1">
        <v>44931</v>
      </c>
      <c r="W847" s="1" t="str">
        <f t="shared" si="78"/>
        <v>décembre</v>
      </c>
      <c r="X847" s="1" t="str">
        <f t="shared" si="79"/>
        <v>janvier</v>
      </c>
      <c r="Y847" s="1" t="str">
        <f t="shared" si="80"/>
        <v>2022</v>
      </c>
      <c r="Z847" s="1" t="str">
        <f t="shared" si="81"/>
        <v>2023</v>
      </c>
      <c r="AA847" t="e" cm="1">
        <f t="array" ref="AA847">_xlfn.IFS(COUNTIF(Feuil2!A$1:A$30,C847)&gt;0,Feuil2!$A$1,COUNTIF(Feuil2!B$1:B$30,C847)&gt;0,Feuil2!$B$1,COUNTIF(Feuil2!C$1:C$30,C847)&gt;0,Feuil2!$C$1,COUNTIF(Feuil2!D$1:D$30,C847)&gt;0,Feuil2!$D$1,COUNTIF(Feuil2!E$1:E$30,C847)&gt;0,Feuil2!$E$1)</f>
        <v>#N/A</v>
      </c>
      <c r="AB847" t="str">
        <f t="shared" si="82"/>
        <v>Guerlain</v>
      </c>
      <c r="AC847" s="2">
        <f t="shared" si="83"/>
        <v>0.17499999999999999</v>
      </c>
    </row>
    <row r="848" spans="1:29" x14ac:dyDescent="0.2">
      <c r="A848" s="1">
        <v>44939</v>
      </c>
      <c r="B848">
        <v>47845</v>
      </c>
      <c r="C848" t="s">
        <v>854</v>
      </c>
      <c r="D848" t="s">
        <v>23</v>
      </c>
      <c r="E848" t="s">
        <v>74</v>
      </c>
      <c r="F848" t="s">
        <v>302</v>
      </c>
      <c r="G848" t="s">
        <v>23</v>
      </c>
      <c r="H848" t="s">
        <v>38</v>
      </c>
      <c r="I848" t="s">
        <v>229</v>
      </c>
      <c r="J848" t="s">
        <v>181</v>
      </c>
      <c r="K848" t="s">
        <v>65</v>
      </c>
      <c r="L848">
        <v>1</v>
      </c>
      <c r="N848" s="2">
        <v>8.3333333333333329E-2</v>
      </c>
      <c r="O848" s="1">
        <v>44950</v>
      </c>
      <c r="P848" s="1">
        <v>44945</v>
      </c>
      <c r="Q848" s="1">
        <v>44956</v>
      </c>
      <c r="R848" s="1">
        <v>44971</v>
      </c>
      <c r="S848" s="1">
        <v>44977</v>
      </c>
      <c r="T848" s="1">
        <v>44951</v>
      </c>
      <c r="U848" s="1">
        <v>44956</v>
      </c>
      <c r="V848" s="1">
        <v>44957</v>
      </c>
      <c r="W848" s="1" t="str">
        <f t="shared" si="78"/>
        <v>janvier</v>
      </c>
      <c r="X848" s="1" t="str">
        <f t="shared" si="79"/>
        <v>janvier</v>
      </c>
      <c r="Y848" s="1" t="str">
        <f t="shared" si="80"/>
        <v>2023</v>
      </c>
      <c r="Z848" s="1" t="str">
        <f t="shared" si="81"/>
        <v>2023</v>
      </c>
      <c r="AA848" t="e" cm="1">
        <f t="array" ref="AA848">_xlfn.IFS(COUNTIF(Feuil2!A$1:A$30,C848)&gt;0,Feuil2!$A$1,COUNTIF(Feuil2!B$1:B$30,C848)&gt;0,Feuil2!$B$1,COUNTIF(Feuil2!C$1:C$30,C848)&gt;0,Feuil2!$C$1,COUNTIF(Feuil2!D$1:D$30,C848)&gt;0,Feuil2!$D$1,COUNTIF(Feuil2!E$1:E$30,C848)&gt;0,Feuil2!$E$1)</f>
        <v>#N/A</v>
      </c>
      <c r="AB848" t="str">
        <f t="shared" si="82"/>
        <v>MOSCHINO</v>
      </c>
      <c r="AC848" s="2">
        <f t="shared" si="83"/>
        <v>0.11666666666666665</v>
      </c>
    </row>
    <row r="849" spans="1:29" x14ac:dyDescent="0.2">
      <c r="A849" s="1">
        <v>44939</v>
      </c>
      <c r="B849">
        <v>47847</v>
      </c>
      <c r="C849" t="s">
        <v>704</v>
      </c>
      <c r="D849" t="s">
        <v>23</v>
      </c>
      <c r="E849" t="s">
        <v>74</v>
      </c>
      <c r="F849" t="s">
        <v>302</v>
      </c>
      <c r="G849" t="s">
        <v>23</v>
      </c>
      <c r="H849" t="s">
        <v>38</v>
      </c>
      <c r="I849" t="s">
        <v>229</v>
      </c>
      <c r="J849" t="s">
        <v>181</v>
      </c>
      <c r="K849" t="s">
        <v>65</v>
      </c>
      <c r="L849">
        <v>1</v>
      </c>
      <c r="N849" s="2">
        <v>0.125</v>
      </c>
      <c r="O849" s="1">
        <v>44950</v>
      </c>
      <c r="P849" s="1">
        <v>44945</v>
      </c>
      <c r="Q849" s="1">
        <v>44956</v>
      </c>
      <c r="R849" s="1">
        <v>44971</v>
      </c>
      <c r="S849" s="1">
        <v>44977</v>
      </c>
      <c r="T849" s="1">
        <v>44951</v>
      </c>
      <c r="U849" s="1">
        <v>44956</v>
      </c>
      <c r="V849" s="1">
        <v>44956</v>
      </c>
      <c r="W849" s="1" t="str">
        <f t="shared" si="78"/>
        <v>janvier</v>
      </c>
      <c r="X849" s="1" t="str">
        <f t="shared" si="79"/>
        <v>janvier</v>
      </c>
      <c r="Y849" s="1" t="str">
        <f t="shared" si="80"/>
        <v>2023</v>
      </c>
      <c r="Z849" s="1" t="str">
        <f t="shared" si="81"/>
        <v>2023</v>
      </c>
      <c r="AA849" t="e" cm="1">
        <f t="array" ref="AA849">_xlfn.IFS(COUNTIF(Feuil2!A$1:A$30,C849)&gt;0,Feuil2!$A$1,COUNTIF(Feuil2!B$1:B$30,C849)&gt;0,Feuil2!$B$1,COUNTIF(Feuil2!C$1:C$30,C849)&gt;0,Feuil2!$C$1,COUNTIF(Feuil2!D$1:D$30,C849)&gt;0,Feuil2!$D$1,COUNTIF(Feuil2!E$1:E$30,C849)&gt;0,Feuil2!$E$1)</f>
        <v>#N/A</v>
      </c>
      <c r="AB849" t="str">
        <f t="shared" si="82"/>
        <v>VERSACE</v>
      </c>
      <c r="AC849" s="2">
        <f t="shared" si="83"/>
        <v>0.17499999999999999</v>
      </c>
    </row>
    <row r="850" spans="1:29" x14ac:dyDescent="0.2">
      <c r="A850" s="1">
        <v>44937</v>
      </c>
      <c r="B850">
        <v>47822</v>
      </c>
      <c r="C850" t="s">
        <v>251</v>
      </c>
      <c r="D850" t="s">
        <v>304</v>
      </c>
      <c r="E850" t="s">
        <v>24</v>
      </c>
      <c r="F850" t="s">
        <v>116</v>
      </c>
      <c r="G850" t="s">
        <v>23</v>
      </c>
      <c r="H850" t="s">
        <v>26</v>
      </c>
      <c r="I850" t="s">
        <v>229</v>
      </c>
      <c r="J850" t="s">
        <v>267</v>
      </c>
      <c r="K850" t="s">
        <v>65</v>
      </c>
      <c r="L850">
        <v>8</v>
      </c>
      <c r="N850" s="2">
        <v>0.29166666666666669</v>
      </c>
      <c r="O850" s="1">
        <v>44938</v>
      </c>
      <c r="P850" s="1">
        <v>44939</v>
      </c>
      <c r="Q850" s="1">
        <v>44944</v>
      </c>
      <c r="R850" s="1">
        <v>44984</v>
      </c>
      <c r="S850" s="1">
        <v>45205</v>
      </c>
      <c r="T850" s="1">
        <v>44939</v>
      </c>
      <c r="U850" s="1">
        <v>44956</v>
      </c>
      <c r="V850" s="1">
        <v>44956</v>
      </c>
      <c r="W850" s="1" t="str">
        <f t="shared" si="78"/>
        <v>janvier</v>
      </c>
      <c r="X850" s="1" t="str">
        <f t="shared" si="79"/>
        <v>janvier</v>
      </c>
      <c r="Y850" s="1" t="str">
        <f t="shared" si="80"/>
        <v>2023</v>
      </c>
      <c r="Z850" s="1" t="str">
        <f t="shared" si="81"/>
        <v>2023</v>
      </c>
      <c r="AA850" t="e" cm="1">
        <f t="array" ref="AA850">_xlfn.IFS(COUNTIF(Feuil2!A$1:A$30,C850)&gt;0,Feuil2!$A$1,COUNTIF(Feuil2!B$1:B$30,C850)&gt;0,Feuil2!$B$1,COUNTIF(Feuil2!C$1:C$30,C850)&gt;0,Feuil2!$C$1,COUNTIF(Feuil2!D$1:D$30,C850)&gt;0,Feuil2!$D$1,COUNTIF(Feuil2!E$1:E$30,C850)&gt;0,Feuil2!$E$1)</f>
        <v>#N/A</v>
      </c>
      <c r="AB850" t="str">
        <f t="shared" si="82"/>
        <v>GUERLAIN</v>
      </c>
      <c r="AC850" s="2">
        <f t="shared" si="83"/>
        <v>0.40833333333333333</v>
      </c>
    </row>
    <row r="851" spans="1:29" x14ac:dyDescent="0.2">
      <c r="A851" s="1">
        <v>44942</v>
      </c>
      <c r="B851">
        <v>47866</v>
      </c>
      <c r="C851" t="s">
        <v>836</v>
      </c>
      <c r="D851" t="s">
        <v>23</v>
      </c>
      <c r="E851" t="s">
        <v>24</v>
      </c>
      <c r="F851" t="s">
        <v>116</v>
      </c>
      <c r="G851" t="s">
        <v>23</v>
      </c>
      <c r="H851" t="s">
        <v>26</v>
      </c>
      <c r="I851" t="s">
        <v>229</v>
      </c>
      <c r="J851" t="s">
        <v>192</v>
      </c>
      <c r="K851" t="s">
        <v>65</v>
      </c>
      <c r="L851">
        <v>4</v>
      </c>
      <c r="N851" s="2">
        <v>0.33333333333333331</v>
      </c>
      <c r="O851" s="1">
        <v>44944</v>
      </c>
      <c r="P851" s="1">
        <v>44944</v>
      </c>
      <c r="Q851" s="1">
        <v>44945</v>
      </c>
      <c r="R851" s="1">
        <v>44960</v>
      </c>
      <c r="S851" s="1">
        <v>44957</v>
      </c>
      <c r="T851" s="1">
        <v>44944</v>
      </c>
      <c r="U851" s="1">
        <v>44951</v>
      </c>
      <c r="V851" s="1">
        <v>44951</v>
      </c>
      <c r="W851" s="1" t="str">
        <f t="shared" si="78"/>
        <v>janvier</v>
      </c>
      <c r="X851" s="1" t="str">
        <f t="shared" si="79"/>
        <v>janvier</v>
      </c>
      <c r="Y851" s="1" t="str">
        <f t="shared" si="80"/>
        <v>2023</v>
      </c>
      <c r="Z851" s="1" t="str">
        <f t="shared" si="81"/>
        <v>2023</v>
      </c>
      <c r="AA851" t="e" cm="1">
        <f t="array" ref="AA851">_xlfn.IFS(COUNTIF(Feuil2!A$1:A$30,C851)&gt;0,Feuil2!$A$1,COUNTIF(Feuil2!B$1:B$30,C851)&gt;0,Feuil2!$B$1,COUNTIF(Feuil2!C$1:C$30,C851)&gt;0,Feuil2!$C$1,COUNTIF(Feuil2!D$1:D$30,C851)&gt;0,Feuil2!$D$1,COUNTIF(Feuil2!E$1:E$30,C851)&gt;0,Feuil2!$E$1)</f>
        <v>#N/A</v>
      </c>
      <c r="AB851" t="str">
        <f t="shared" si="82"/>
        <v>PAT MCGRATH LABS</v>
      </c>
      <c r="AC851" s="2">
        <f t="shared" si="83"/>
        <v>0.46666666666666662</v>
      </c>
    </row>
    <row r="852" spans="1:29" x14ac:dyDescent="0.2">
      <c r="A852" s="1">
        <v>44711</v>
      </c>
      <c r="B852">
        <v>45706</v>
      </c>
      <c r="C852" t="s">
        <v>350</v>
      </c>
      <c r="D852" t="s">
        <v>617</v>
      </c>
      <c r="E852" t="s">
        <v>24</v>
      </c>
      <c r="G852" t="s">
        <v>855</v>
      </c>
      <c r="H852" t="s">
        <v>26</v>
      </c>
      <c r="I852" t="s">
        <v>229</v>
      </c>
      <c r="J852" t="s">
        <v>267</v>
      </c>
      <c r="K852" t="s">
        <v>65</v>
      </c>
      <c r="L852">
        <v>1</v>
      </c>
      <c r="O852" s="1"/>
      <c r="P852" s="1"/>
      <c r="Q852" s="1">
        <v>44834</v>
      </c>
      <c r="R852" s="1">
        <v>44864</v>
      </c>
      <c r="S852" s="1"/>
      <c r="T852" s="1"/>
      <c r="U852" s="1"/>
      <c r="V852" s="1"/>
      <c r="W852" s="1" t="str">
        <f t="shared" si="78"/>
        <v>mai</v>
      </c>
      <c r="X852" s="1" t="str">
        <f t="shared" si="79"/>
        <v/>
      </c>
      <c r="Y852" s="1" t="str">
        <f t="shared" si="80"/>
        <v>2022</v>
      </c>
      <c r="Z852" s="1" t="str">
        <f t="shared" si="81"/>
        <v/>
      </c>
      <c r="AA852" t="e" cm="1">
        <f t="array" ref="AA852">_xlfn.IFS(COUNTIF(Feuil2!A$1:A$30,C852)&gt;0,Feuil2!$A$1,COUNTIF(Feuil2!B$1:B$30,C852)&gt;0,Feuil2!$B$1,COUNTIF(Feuil2!C$1:C$30,C852)&gt;0,Feuil2!$C$1,COUNTIF(Feuil2!D$1:D$30,C852)&gt;0,Feuil2!$D$1,COUNTIF(Feuil2!E$1:E$30,C852)&gt;0,Feuil2!$E$1)</f>
        <v>#N/A</v>
      </c>
      <c r="AB852" t="str">
        <f t="shared" si="82"/>
        <v>Guerlain</v>
      </c>
      <c r="AC852" s="2" t="str">
        <f t="shared" si="83"/>
        <v/>
      </c>
    </row>
    <row r="853" spans="1:29" x14ac:dyDescent="0.2">
      <c r="A853" s="1">
        <v>44964</v>
      </c>
      <c r="B853">
        <v>48100</v>
      </c>
      <c r="C853" t="s">
        <v>1087</v>
      </c>
      <c r="D853" t="s">
        <v>856</v>
      </c>
      <c r="E853" t="s">
        <v>1177</v>
      </c>
      <c r="F853" t="s">
        <v>152</v>
      </c>
      <c r="G853" t="s">
        <v>857</v>
      </c>
      <c r="H853" t="s">
        <v>26</v>
      </c>
      <c r="I853" t="s">
        <v>229</v>
      </c>
      <c r="J853" t="s">
        <v>158</v>
      </c>
      <c r="K853" t="s">
        <v>65</v>
      </c>
      <c r="N853" s="2">
        <v>4.1666666666666664E-2</v>
      </c>
      <c r="O853" s="1">
        <v>44964</v>
      </c>
      <c r="P853" s="1">
        <v>44964</v>
      </c>
      <c r="Q853" s="1">
        <v>44964</v>
      </c>
      <c r="R853" s="1">
        <v>44979</v>
      </c>
      <c r="S853" s="1">
        <v>44984</v>
      </c>
      <c r="T853" s="1"/>
      <c r="U853" s="1">
        <v>44964</v>
      </c>
      <c r="V853" s="1">
        <v>44965</v>
      </c>
      <c r="W853" s="1" t="str">
        <f t="shared" si="78"/>
        <v>février</v>
      </c>
      <c r="X853" s="1" t="str">
        <f t="shared" si="79"/>
        <v>février</v>
      </c>
      <c r="Y853" s="1" t="str">
        <f t="shared" si="80"/>
        <v>2023</v>
      </c>
      <c r="Z853" s="1" t="str">
        <f t="shared" si="81"/>
        <v>2023</v>
      </c>
      <c r="AA853" t="e" cm="1">
        <f t="array" ref="AA853">_xlfn.IFS(COUNTIF(Feuil2!A$1:A$30,C853)&gt;0,Feuil2!$A$1,COUNTIF(Feuil2!B$1:B$30,C853)&gt;0,Feuil2!$B$1,COUNTIF(Feuil2!C$1:C$30,C853)&gt;0,Feuil2!$C$1,COUNTIF(Feuil2!D$1:D$30,C853)&gt;0,Feuil2!$D$1,COUNTIF(Feuil2!E$1:E$30,C853)&gt;0,Feuil2!$E$1)</f>
        <v>#N/A</v>
      </c>
      <c r="AB853" t="str">
        <f t="shared" si="82"/>
        <v>COURREGES</v>
      </c>
      <c r="AC853" s="2">
        <f t="shared" si="83"/>
        <v>5.8333333333333327E-2</v>
      </c>
    </row>
    <row r="854" spans="1:29" x14ac:dyDescent="0.2">
      <c r="A854" s="1">
        <v>44711</v>
      </c>
      <c r="B854">
        <v>45706</v>
      </c>
      <c r="C854" t="s">
        <v>350</v>
      </c>
      <c r="D854" t="s">
        <v>617</v>
      </c>
      <c r="E854" t="s">
        <v>24</v>
      </c>
      <c r="G854" t="s">
        <v>855</v>
      </c>
      <c r="H854" t="s">
        <v>26</v>
      </c>
      <c r="I854" t="s">
        <v>229</v>
      </c>
      <c r="J854" t="s">
        <v>267</v>
      </c>
      <c r="K854" t="s">
        <v>65</v>
      </c>
      <c r="L854">
        <v>1</v>
      </c>
      <c r="N854" s="2">
        <v>6.25E-2</v>
      </c>
      <c r="O854" s="1"/>
      <c r="P854" s="1"/>
      <c r="Q854" s="1">
        <v>44834</v>
      </c>
      <c r="R854" s="1">
        <v>44864</v>
      </c>
      <c r="S854" s="1"/>
      <c r="T854" s="1"/>
      <c r="U854" s="1"/>
      <c r="V854" s="1"/>
      <c r="W854" s="1" t="str">
        <f t="shared" si="78"/>
        <v>mai</v>
      </c>
      <c r="X854" s="1" t="str">
        <f t="shared" si="79"/>
        <v/>
      </c>
      <c r="Y854" s="1" t="str">
        <f t="shared" si="80"/>
        <v>2022</v>
      </c>
      <c r="Z854" s="1" t="str">
        <f t="shared" si="81"/>
        <v/>
      </c>
      <c r="AA854" t="e" cm="1">
        <f t="array" ref="AA854">_xlfn.IFS(COUNTIF(Feuil2!A$1:A$30,C854)&gt;0,Feuil2!$A$1,COUNTIF(Feuil2!B$1:B$30,C854)&gt;0,Feuil2!$B$1,COUNTIF(Feuil2!C$1:C$30,C854)&gt;0,Feuil2!$C$1,COUNTIF(Feuil2!D$1:D$30,C854)&gt;0,Feuil2!$D$1,COUNTIF(Feuil2!E$1:E$30,C854)&gt;0,Feuil2!$E$1)</f>
        <v>#N/A</v>
      </c>
      <c r="AB854" t="str">
        <f t="shared" si="82"/>
        <v>Guerlain</v>
      </c>
      <c r="AC854" s="2">
        <f t="shared" si="83"/>
        <v>8.7499999999999994E-2</v>
      </c>
    </row>
    <row r="855" spans="1:29" x14ac:dyDescent="0.2">
      <c r="A855" s="1">
        <v>44952</v>
      </c>
      <c r="B855">
        <v>47975</v>
      </c>
      <c r="C855" t="s">
        <v>203</v>
      </c>
      <c r="D855" t="s">
        <v>222</v>
      </c>
      <c r="E855" t="s">
        <v>85</v>
      </c>
      <c r="F855" t="s">
        <v>102</v>
      </c>
      <c r="H855" t="s">
        <v>26</v>
      </c>
      <c r="I855" t="s">
        <v>229</v>
      </c>
      <c r="J855" t="s">
        <v>245</v>
      </c>
      <c r="K855" t="s">
        <v>65</v>
      </c>
      <c r="L855">
        <v>2</v>
      </c>
      <c r="N855" s="2">
        <v>0.16666666666666666</v>
      </c>
      <c r="O855" s="1"/>
      <c r="P855" s="1">
        <v>44953</v>
      </c>
      <c r="Q855" s="1">
        <v>44956</v>
      </c>
      <c r="R855" s="1">
        <v>44984</v>
      </c>
      <c r="S855" s="1">
        <v>44991</v>
      </c>
      <c r="T855" s="1">
        <v>44964</v>
      </c>
      <c r="U855" s="1">
        <v>44967</v>
      </c>
      <c r="V855" s="1">
        <v>44970</v>
      </c>
      <c r="W855" s="1" t="str">
        <f t="shared" si="78"/>
        <v>janvier</v>
      </c>
      <c r="X855" s="1" t="str">
        <f t="shared" si="79"/>
        <v>février</v>
      </c>
      <c r="Y855" s="1" t="str">
        <f t="shared" si="80"/>
        <v>2023</v>
      </c>
      <c r="Z855" s="1" t="str">
        <f t="shared" si="81"/>
        <v>2023</v>
      </c>
      <c r="AA855" t="e" cm="1">
        <f t="array" ref="AA855">_xlfn.IFS(COUNTIF(Feuil2!A$1:A$30,C855)&gt;0,Feuil2!$A$1,COUNTIF(Feuil2!B$1:B$30,C855)&gt;0,Feuil2!$B$1,COUNTIF(Feuil2!C$1:C$30,C855)&gt;0,Feuil2!$C$1,COUNTIF(Feuil2!D$1:D$30,C855)&gt;0,Feuil2!$D$1,COUNTIF(Feuil2!E$1:E$30,C855)&gt;0,Feuil2!$E$1)</f>
        <v>#N/A</v>
      </c>
      <c r="AB855" t="str">
        <f t="shared" si="82"/>
        <v>HERMES</v>
      </c>
      <c r="AC855" s="2">
        <f t="shared" si="83"/>
        <v>0.23333333333333331</v>
      </c>
    </row>
    <row r="856" spans="1:29" x14ac:dyDescent="0.2">
      <c r="A856" s="1">
        <v>44945</v>
      </c>
      <c r="B856">
        <v>47873</v>
      </c>
      <c r="C856" t="s">
        <v>348</v>
      </c>
      <c r="D856" t="s">
        <v>858</v>
      </c>
      <c r="E856" t="s">
        <v>24</v>
      </c>
      <c r="F856" t="s">
        <v>648</v>
      </c>
      <c r="H856" t="s">
        <v>26</v>
      </c>
      <c r="I856" t="s">
        <v>229</v>
      </c>
      <c r="J856" t="s">
        <v>158</v>
      </c>
      <c r="K856" t="s">
        <v>65</v>
      </c>
      <c r="L856">
        <v>1</v>
      </c>
      <c r="N856" s="2">
        <v>0.125</v>
      </c>
      <c r="O856" s="1">
        <v>44946</v>
      </c>
      <c r="P856" s="1">
        <v>44946</v>
      </c>
      <c r="Q856" s="1">
        <v>44946</v>
      </c>
      <c r="R856" s="1">
        <v>44972</v>
      </c>
      <c r="S856" s="1">
        <v>44978</v>
      </c>
      <c r="T856" s="1">
        <v>44946</v>
      </c>
      <c r="U856" s="1">
        <v>44958</v>
      </c>
      <c r="V856" s="1">
        <v>44963</v>
      </c>
      <c r="W856" s="1" t="str">
        <f t="shared" si="78"/>
        <v>janvier</v>
      </c>
      <c r="X856" s="1" t="str">
        <f t="shared" si="79"/>
        <v>février</v>
      </c>
      <c r="Y856" s="1" t="str">
        <f t="shared" si="80"/>
        <v>2023</v>
      </c>
      <c r="Z856" s="1" t="str">
        <f t="shared" si="81"/>
        <v>2023</v>
      </c>
      <c r="AA856" t="e" cm="1">
        <f t="array" ref="AA856">_xlfn.IFS(COUNTIF(Feuil2!A$1:A$30,C856)&gt;0,Feuil2!$A$1,COUNTIF(Feuil2!B$1:B$30,C856)&gt;0,Feuil2!$B$1,COUNTIF(Feuil2!C$1:C$30,C856)&gt;0,Feuil2!$C$1,COUNTIF(Feuil2!D$1:D$30,C856)&gt;0,Feuil2!$D$1,COUNTIF(Feuil2!E$1:E$30,C856)&gt;0,Feuil2!$E$1)</f>
        <v>#N/A</v>
      </c>
      <c r="AB856" t="str">
        <f t="shared" si="82"/>
        <v>Erborian</v>
      </c>
      <c r="AC856" s="2">
        <f t="shared" si="83"/>
        <v>0.17499999999999999</v>
      </c>
    </row>
    <row r="857" spans="1:29" x14ac:dyDescent="0.2">
      <c r="A857" s="1">
        <v>44956</v>
      </c>
      <c r="B857">
        <v>48010</v>
      </c>
      <c r="C857" t="s">
        <v>203</v>
      </c>
      <c r="D857" t="s">
        <v>222</v>
      </c>
      <c r="E857" t="s">
        <v>24</v>
      </c>
      <c r="F857" t="s">
        <v>69</v>
      </c>
      <c r="H857" t="s">
        <v>26</v>
      </c>
      <c r="I857" t="s">
        <v>229</v>
      </c>
      <c r="J857" t="s">
        <v>245</v>
      </c>
      <c r="K857" t="s">
        <v>65</v>
      </c>
      <c r="L857">
        <v>1</v>
      </c>
      <c r="N857" s="2">
        <v>4.1666666666666664E-2</v>
      </c>
      <c r="O857" s="1"/>
      <c r="P857" s="1"/>
      <c r="Q857" s="1">
        <v>44957</v>
      </c>
      <c r="R857" s="1">
        <v>44977</v>
      </c>
      <c r="S857" s="1">
        <v>44984</v>
      </c>
      <c r="T857" s="1">
        <v>44957</v>
      </c>
      <c r="U857" s="1">
        <v>44965</v>
      </c>
      <c r="V857" s="1">
        <v>44966</v>
      </c>
      <c r="W857" s="1" t="str">
        <f t="shared" si="78"/>
        <v>janvier</v>
      </c>
      <c r="X857" s="1" t="str">
        <f t="shared" si="79"/>
        <v>février</v>
      </c>
      <c r="Y857" s="1" t="str">
        <f t="shared" si="80"/>
        <v>2023</v>
      </c>
      <c r="Z857" s="1" t="str">
        <f t="shared" si="81"/>
        <v>2023</v>
      </c>
      <c r="AA857" t="e" cm="1">
        <f t="array" ref="AA857">_xlfn.IFS(COUNTIF(Feuil2!A$1:A$30,C857)&gt;0,Feuil2!$A$1,COUNTIF(Feuil2!B$1:B$30,C857)&gt;0,Feuil2!$B$1,COUNTIF(Feuil2!C$1:C$30,C857)&gt;0,Feuil2!$C$1,COUNTIF(Feuil2!D$1:D$30,C857)&gt;0,Feuil2!$D$1,COUNTIF(Feuil2!E$1:E$30,C857)&gt;0,Feuil2!$E$1)</f>
        <v>#N/A</v>
      </c>
      <c r="AB857" t="str">
        <f t="shared" si="82"/>
        <v>HERMES</v>
      </c>
      <c r="AC857" s="2">
        <f t="shared" si="83"/>
        <v>5.8333333333333327E-2</v>
      </c>
    </row>
    <row r="858" spans="1:29" x14ac:dyDescent="0.2">
      <c r="A858" s="1">
        <v>44951</v>
      </c>
      <c r="B858">
        <v>47971</v>
      </c>
      <c r="C858" t="s">
        <v>203</v>
      </c>
      <c r="D858" t="s">
        <v>222</v>
      </c>
      <c r="E858" t="s">
        <v>225</v>
      </c>
      <c r="F858" t="s">
        <v>116</v>
      </c>
      <c r="H858" t="s">
        <v>38</v>
      </c>
      <c r="I858" t="s">
        <v>229</v>
      </c>
      <c r="J858" t="s">
        <v>181</v>
      </c>
      <c r="K858" t="s">
        <v>65</v>
      </c>
      <c r="L858">
        <v>2</v>
      </c>
      <c r="N858" s="2">
        <v>0.16666666666666666</v>
      </c>
      <c r="O858" s="1">
        <v>44951</v>
      </c>
      <c r="P858" s="1">
        <v>44957</v>
      </c>
      <c r="Q858" s="1">
        <v>44967</v>
      </c>
      <c r="R858" s="1">
        <v>44988</v>
      </c>
      <c r="S858" s="1">
        <v>44991</v>
      </c>
      <c r="T858" s="1">
        <v>44956</v>
      </c>
      <c r="U858" s="1">
        <v>44973</v>
      </c>
      <c r="V858" s="1">
        <v>44973</v>
      </c>
      <c r="W858" s="1" t="str">
        <f t="shared" si="78"/>
        <v>janvier</v>
      </c>
      <c r="X858" s="1" t="str">
        <f t="shared" si="79"/>
        <v>février</v>
      </c>
      <c r="Y858" s="1" t="str">
        <f t="shared" si="80"/>
        <v>2023</v>
      </c>
      <c r="Z858" s="1" t="str">
        <f t="shared" si="81"/>
        <v>2023</v>
      </c>
      <c r="AA858" t="e" cm="1">
        <f t="array" ref="AA858">_xlfn.IFS(COUNTIF(Feuil2!A$1:A$30,C858)&gt;0,Feuil2!$A$1,COUNTIF(Feuil2!B$1:B$30,C858)&gt;0,Feuil2!$B$1,COUNTIF(Feuil2!C$1:C$30,C858)&gt;0,Feuil2!$C$1,COUNTIF(Feuil2!D$1:D$30,C858)&gt;0,Feuil2!$D$1,COUNTIF(Feuil2!E$1:E$30,C858)&gt;0,Feuil2!$E$1)</f>
        <v>#N/A</v>
      </c>
      <c r="AB858" t="str">
        <f t="shared" si="82"/>
        <v>HERMES</v>
      </c>
      <c r="AC858" s="2">
        <f t="shared" si="83"/>
        <v>0.23333333333333331</v>
      </c>
    </row>
    <row r="859" spans="1:29" x14ac:dyDescent="0.2">
      <c r="A859" s="1">
        <v>44966</v>
      </c>
      <c r="B859">
        <v>48134</v>
      </c>
      <c r="C859" t="s">
        <v>859</v>
      </c>
      <c r="D859" t="s">
        <v>860</v>
      </c>
      <c r="E859" t="s">
        <v>225</v>
      </c>
      <c r="F859" t="s">
        <v>116</v>
      </c>
      <c r="H859" t="s">
        <v>38</v>
      </c>
      <c r="I859" t="s">
        <v>229</v>
      </c>
      <c r="J859" t="s">
        <v>475</v>
      </c>
      <c r="K859" t="s">
        <v>65</v>
      </c>
      <c r="L859">
        <v>2</v>
      </c>
      <c r="N859" s="2">
        <v>0.10416666666666667</v>
      </c>
      <c r="O859" s="1">
        <v>44966</v>
      </c>
      <c r="P859" s="1">
        <v>44971</v>
      </c>
      <c r="Q859" s="1">
        <v>44977</v>
      </c>
      <c r="R859" s="1">
        <v>44987</v>
      </c>
      <c r="S859" s="1">
        <v>44991</v>
      </c>
      <c r="T859" s="1">
        <v>44970</v>
      </c>
      <c r="U859" s="1">
        <v>44977</v>
      </c>
      <c r="V859" s="1">
        <v>44978</v>
      </c>
      <c r="W859" s="1" t="str">
        <f t="shared" si="78"/>
        <v>février</v>
      </c>
      <c r="X859" s="1" t="str">
        <f t="shared" si="79"/>
        <v>février</v>
      </c>
      <c r="Y859" s="1" t="str">
        <f t="shared" si="80"/>
        <v>2023</v>
      </c>
      <c r="Z859" s="1" t="str">
        <f t="shared" si="81"/>
        <v>2023</v>
      </c>
      <c r="AA859" t="e" cm="1">
        <f t="array" ref="AA859">_xlfn.IFS(COUNTIF(Feuil2!A$1:A$30,C859)&gt;0,Feuil2!$A$1,COUNTIF(Feuil2!B$1:B$30,C859)&gt;0,Feuil2!$B$1,COUNTIF(Feuil2!C$1:C$30,C859)&gt;0,Feuil2!$C$1,COUNTIF(Feuil2!D$1:D$30,C859)&gt;0,Feuil2!$D$1,COUNTIF(Feuil2!E$1:E$30,C859)&gt;0,Feuil2!$E$1)</f>
        <v>#N/A</v>
      </c>
      <c r="AB859" t="str">
        <f t="shared" si="82"/>
        <v>Huda Beauty</v>
      </c>
      <c r="AC859" s="2">
        <f t="shared" si="83"/>
        <v>0.14583333333333334</v>
      </c>
    </row>
    <row r="860" spans="1:29" x14ac:dyDescent="0.2">
      <c r="A860" s="1">
        <v>44953</v>
      </c>
      <c r="B860">
        <v>48007</v>
      </c>
      <c r="C860" t="s">
        <v>563</v>
      </c>
      <c r="D860" t="s">
        <v>119</v>
      </c>
      <c r="E860" t="s">
        <v>24</v>
      </c>
      <c r="F860" t="s">
        <v>116</v>
      </c>
      <c r="H860" t="s">
        <v>26</v>
      </c>
      <c r="I860" t="s">
        <v>229</v>
      </c>
      <c r="J860" t="s">
        <v>32</v>
      </c>
      <c r="K860" t="s">
        <v>65</v>
      </c>
      <c r="L860">
        <v>7</v>
      </c>
      <c r="N860" s="2">
        <v>0.91666666666666663</v>
      </c>
      <c r="O860" s="1">
        <v>44953</v>
      </c>
      <c r="P860" s="1">
        <v>44959</v>
      </c>
      <c r="Q860" s="1">
        <v>44971</v>
      </c>
      <c r="R860" s="1">
        <v>44999</v>
      </c>
      <c r="S860" s="1">
        <v>45005</v>
      </c>
      <c r="T860" s="1">
        <v>44958</v>
      </c>
      <c r="U860" s="1">
        <v>44987</v>
      </c>
      <c r="V860" s="1">
        <v>44987</v>
      </c>
      <c r="W860" s="1" t="str">
        <f t="shared" si="78"/>
        <v>janvier</v>
      </c>
      <c r="X860" s="1" t="str">
        <f t="shared" si="79"/>
        <v>mars</v>
      </c>
      <c r="Y860" s="1" t="str">
        <f t="shared" si="80"/>
        <v>2023</v>
      </c>
      <c r="Z860" s="1" t="str">
        <f t="shared" si="81"/>
        <v>2023</v>
      </c>
      <c r="AA860" t="e" cm="1">
        <f t="array" ref="AA860">_xlfn.IFS(COUNTIF(Feuil2!A$1:A$30,C860)&gt;0,Feuil2!$A$1,COUNTIF(Feuil2!B$1:B$30,C860)&gt;0,Feuil2!$B$1,COUNTIF(Feuil2!C$1:C$30,C860)&gt;0,Feuil2!$C$1,COUNTIF(Feuil2!D$1:D$30,C860)&gt;0,Feuil2!$D$1,COUNTIF(Feuil2!E$1:E$30,C860)&gt;0,Feuil2!$E$1)</f>
        <v>#N/A</v>
      </c>
      <c r="AB860" t="str">
        <f t="shared" si="82"/>
        <v>Clarins</v>
      </c>
      <c r="AC860" s="2">
        <f t="shared" si="83"/>
        <v>1.2833333333333332</v>
      </c>
    </row>
    <row r="861" spans="1:29" x14ac:dyDescent="0.2">
      <c r="A861" s="1">
        <v>44971</v>
      </c>
      <c r="B861">
        <v>48186</v>
      </c>
      <c r="C861" t="s">
        <v>350</v>
      </c>
      <c r="D861" t="s">
        <v>861</v>
      </c>
      <c r="E861" t="s">
        <v>24</v>
      </c>
      <c r="F861" t="s">
        <v>115</v>
      </c>
      <c r="H861" t="s">
        <v>26</v>
      </c>
      <c r="I861" t="s">
        <v>229</v>
      </c>
      <c r="J861" t="s">
        <v>267</v>
      </c>
      <c r="K861" t="s">
        <v>65</v>
      </c>
      <c r="L861">
        <v>6</v>
      </c>
      <c r="N861" s="2">
        <v>0.25</v>
      </c>
      <c r="O861" s="1"/>
      <c r="P861" s="1">
        <v>44973</v>
      </c>
      <c r="Q861" s="1">
        <v>44981</v>
      </c>
      <c r="R861" s="1">
        <v>45012</v>
      </c>
      <c r="S861" s="1">
        <v>45019</v>
      </c>
      <c r="T861" s="1">
        <v>44979</v>
      </c>
      <c r="U861" s="1">
        <v>44985</v>
      </c>
      <c r="V861" s="1">
        <v>44985</v>
      </c>
      <c r="W861" s="1" t="str">
        <f t="shared" si="78"/>
        <v>février</v>
      </c>
      <c r="X861" s="1" t="str">
        <f t="shared" si="79"/>
        <v>février</v>
      </c>
      <c r="Y861" s="1" t="str">
        <f t="shared" si="80"/>
        <v>2023</v>
      </c>
      <c r="Z861" s="1" t="str">
        <f t="shared" si="81"/>
        <v>2023</v>
      </c>
      <c r="AA861" t="e" cm="1">
        <f t="array" ref="AA861">_xlfn.IFS(COUNTIF(Feuil2!A$1:A$30,C861)&gt;0,Feuil2!$A$1,COUNTIF(Feuil2!B$1:B$30,C861)&gt;0,Feuil2!$B$1,COUNTIF(Feuil2!C$1:C$30,C861)&gt;0,Feuil2!$C$1,COUNTIF(Feuil2!D$1:D$30,C861)&gt;0,Feuil2!$D$1,COUNTIF(Feuil2!E$1:E$30,C861)&gt;0,Feuil2!$E$1)</f>
        <v>#N/A</v>
      </c>
      <c r="AB861" t="str">
        <f t="shared" si="82"/>
        <v>Guerlain</v>
      </c>
      <c r="AC861" s="2">
        <f t="shared" si="83"/>
        <v>0.35</v>
      </c>
    </row>
    <row r="862" spans="1:29" x14ac:dyDescent="0.2">
      <c r="A862" s="1">
        <v>44952</v>
      </c>
      <c r="B862">
        <v>47991</v>
      </c>
      <c r="C862" t="s">
        <v>251</v>
      </c>
      <c r="D862" t="s">
        <v>862</v>
      </c>
      <c r="E862" t="s">
        <v>24</v>
      </c>
      <c r="F862" t="s">
        <v>69</v>
      </c>
      <c r="G862" t="s">
        <v>23</v>
      </c>
      <c r="H862" t="s">
        <v>26</v>
      </c>
      <c r="I862" t="s">
        <v>229</v>
      </c>
      <c r="J862" t="s">
        <v>267</v>
      </c>
      <c r="K862" t="s">
        <v>65</v>
      </c>
      <c r="L862">
        <v>3</v>
      </c>
      <c r="N862" s="2">
        <v>6.25E-2</v>
      </c>
      <c r="O862" s="1">
        <v>44956</v>
      </c>
      <c r="P862" s="1">
        <v>44959</v>
      </c>
      <c r="Q862" s="1">
        <v>44965</v>
      </c>
      <c r="R862" s="1">
        <v>44991</v>
      </c>
      <c r="S862" s="1">
        <v>44998</v>
      </c>
      <c r="T862" s="1">
        <v>44965</v>
      </c>
      <c r="U862" s="1">
        <v>44993</v>
      </c>
      <c r="V862" s="1">
        <v>44994</v>
      </c>
      <c r="W862" s="1" t="str">
        <f t="shared" si="78"/>
        <v>janvier</v>
      </c>
      <c r="X862" s="1" t="str">
        <f t="shared" si="79"/>
        <v>mars</v>
      </c>
      <c r="Y862" s="1" t="str">
        <f t="shared" si="80"/>
        <v>2023</v>
      </c>
      <c r="Z862" s="1" t="str">
        <f t="shared" si="81"/>
        <v>2023</v>
      </c>
      <c r="AA862" t="e" cm="1">
        <f t="array" ref="AA862">_xlfn.IFS(COUNTIF(Feuil2!A$1:A$30,C862)&gt;0,Feuil2!$A$1,COUNTIF(Feuil2!B$1:B$30,C862)&gt;0,Feuil2!$B$1,COUNTIF(Feuil2!C$1:C$30,C862)&gt;0,Feuil2!$C$1,COUNTIF(Feuil2!D$1:D$30,C862)&gt;0,Feuil2!$D$1,COUNTIF(Feuil2!E$1:E$30,C862)&gt;0,Feuil2!$E$1)</f>
        <v>#N/A</v>
      </c>
      <c r="AB862" t="str">
        <f t="shared" si="82"/>
        <v>GUERLAIN</v>
      </c>
      <c r="AC862" s="2">
        <f t="shared" si="83"/>
        <v>8.7499999999999994E-2</v>
      </c>
    </row>
    <row r="863" spans="1:29" x14ac:dyDescent="0.2">
      <c r="A863" s="1">
        <v>44932</v>
      </c>
      <c r="B863">
        <v>47762</v>
      </c>
      <c r="C863" t="s">
        <v>376</v>
      </c>
      <c r="E863" t="s">
        <v>59</v>
      </c>
      <c r="F863" t="s">
        <v>129</v>
      </c>
      <c r="H863" t="s">
        <v>38</v>
      </c>
      <c r="I863" t="s">
        <v>229</v>
      </c>
      <c r="J863" t="s">
        <v>219</v>
      </c>
      <c r="K863" t="s">
        <v>65</v>
      </c>
      <c r="L863">
        <v>3</v>
      </c>
      <c r="N863" s="2">
        <v>8.3333333333333329E-2</v>
      </c>
      <c r="O863" s="1">
        <v>44937</v>
      </c>
      <c r="P863" s="1">
        <v>44938</v>
      </c>
      <c r="Q863" s="1">
        <v>44967</v>
      </c>
      <c r="R863" s="1">
        <v>44995</v>
      </c>
      <c r="S863" s="1">
        <v>44995</v>
      </c>
      <c r="T863" s="1">
        <v>44938</v>
      </c>
      <c r="U863" s="1">
        <v>44987</v>
      </c>
      <c r="V863" s="1">
        <v>44987</v>
      </c>
      <c r="W863" s="1" t="str">
        <f t="shared" si="78"/>
        <v>janvier</v>
      </c>
      <c r="X863" s="1" t="str">
        <f t="shared" si="79"/>
        <v>mars</v>
      </c>
      <c r="Y863" s="1" t="str">
        <f t="shared" si="80"/>
        <v>2023</v>
      </c>
      <c r="Z863" s="1" t="str">
        <f t="shared" si="81"/>
        <v>2023</v>
      </c>
      <c r="AA863" t="e" cm="1">
        <f t="array" ref="AA863">_xlfn.IFS(COUNTIF(Feuil2!A$1:A$30,C863)&gt;0,Feuil2!$A$1,COUNTIF(Feuil2!B$1:B$30,C863)&gt;0,Feuil2!$B$1,COUNTIF(Feuil2!C$1:C$30,C863)&gt;0,Feuil2!$C$1,COUNTIF(Feuil2!D$1:D$30,C863)&gt;0,Feuil2!$D$1,COUNTIF(Feuil2!E$1:E$30,C863)&gt;0,Feuil2!$E$1)</f>
        <v>#N/A</v>
      </c>
      <c r="AB863" t="str">
        <f t="shared" si="82"/>
        <v>MARIO BADESCU</v>
      </c>
      <c r="AC863" s="2">
        <f t="shared" si="83"/>
        <v>0.11666666666666665</v>
      </c>
    </row>
    <row r="864" spans="1:29" x14ac:dyDescent="0.2">
      <c r="A864" s="1">
        <v>44775</v>
      </c>
      <c r="B864">
        <v>46135</v>
      </c>
      <c r="C864" t="s">
        <v>94</v>
      </c>
      <c r="D864" t="s">
        <v>242</v>
      </c>
      <c r="F864" t="s">
        <v>45</v>
      </c>
      <c r="G864" t="s">
        <v>863</v>
      </c>
      <c r="H864" t="s">
        <v>26</v>
      </c>
      <c r="I864" t="s">
        <v>229</v>
      </c>
      <c r="J864" t="s">
        <v>32</v>
      </c>
      <c r="K864" t="s">
        <v>65</v>
      </c>
      <c r="L864">
        <v>3</v>
      </c>
      <c r="N864" s="2">
        <v>0.14583333333333334</v>
      </c>
      <c r="O864" s="1"/>
      <c r="P864" s="1"/>
      <c r="Q864" s="1"/>
      <c r="R864" s="1"/>
      <c r="S864" s="1"/>
      <c r="T864" s="1">
        <v>44795</v>
      </c>
      <c r="U864" s="1">
        <v>44993</v>
      </c>
      <c r="V864" s="1">
        <v>44995</v>
      </c>
      <c r="W864" s="1" t="str">
        <f t="shared" si="78"/>
        <v>août</v>
      </c>
      <c r="X864" s="1" t="str">
        <f t="shared" si="79"/>
        <v>mars</v>
      </c>
      <c r="Y864" s="1" t="str">
        <f t="shared" si="80"/>
        <v>2022</v>
      </c>
      <c r="Z864" s="1" t="str">
        <f t="shared" si="81"/>
        <v>2023</v>
      </c>
      <c r="AA864" t="str" cm="1">
        <f t="array" ref="AA864">_xlfn.IFS(COUNTIF(Feuil2!A$1:A$30,C864)&gt;0,Feuil2!$A$1,COUNTIF(Feuil2!B$1:B$30,C864)&gt;0,Feuil2!$B$1,COUNTIF(Feuil2!C$1:C$30,C864)&gt;0,Feuil2!$C$1,COUNTIF(Feuil2!D$1:D$30,C864)&gt;0,Feuil2!$D$1,COUNTIF(Feuil2!E$1:E$30,C864)&gt;0,Feuil2!$E$1)</f>
        <v>L'Oréal</v>
      </c>
      <c r="AB864" t="str">
        <f t="shared" si="82"/>
        <v>L'Oréal</v>
      </c>
      <c r="AC864" s="2">
        <f t="shared" si="83"/>
        <v>0.20416666666666666</v>
      </c>
    </row>
    <row r="865" spans="1:29" x14ac:dyDescent="0.2">
      <c r="A865" s="1">
        <v>44967</v>
      </c>
      <c r="B865">
        <v>48128</v>
      </c>
      <c r="C865" t="s">
        <v>251</v>
      </c>
      <c r="D865" t="s">
        <v>708</v>
      </c>
      <c r="E865" t="s">
        <v>24</v>
      </c>
      <c r="F865" t="s">
        <v>116</v>
      </c>
      <c r="H865" t="s">
        <v>38</v>
      </c>
      <c r="I865" t="s">
        <v>229</v>
      </c>
      <c r="J865" t="s">
        <v>219</v>
      </c>
      <c r="K865" t="s">
        <v>65</v>
      </c>
      <c r="L865">
        <v>1</v>
      </c>
      <c r="N865" s="2">
        <v>4.1666666666666664E-2</v>
      </c>
      <c r="O865" s="1">
        <v>44967</v>
      </c>
      <c r="P865" s="1">
        <v>44972</v>
      </c>
      <c r="Q865" s="1"/>
      <c r="R865" s="1"/>
      <c r="S865" s="1">
        <v>45005</v>
      </c>
      <c r="T865" s="1">
        <v>44970</v>
      </c>
      <c r="U865" s="1">
        <v>44993</v>
      </c>
      <c r="V865" s="1">
        <v>44993</v>
      </c>
      <c r="W865" s="1" t="str">
        <f t="shared" si="78"/>
        <v>février</v>
      </c>
      <c r="X865" s="1" t="str">
        <f t="shared" si="79"/>
        <v>mars</v>
      </c>
      <c r="Y865" s="1" t="str">
        <f t="shared" si="80"/>
        <v>2023</v>
      </c>
      <c r="Z865" s="1" t="str">
        <f t="shared" si="81"/>
        <v>2023</v>
      </c>
      <c r="AA865" t="e" cm="1">
        <f t="array" ref="AA865">_xlfn.IFS(COUNTIF(Feuil2!A$1:A$30,C865)&gt;0,Feuil2!$A$1,COUNTIF(Feuil2!B$1:B$30,C865)&gt;0,Feuil2!$B$1,COUNTIF(Feuil2!C$1:C$30,C865)&gt;0,Feuil2!$C$1,COUNTIF(Feuil2!D$1:D$30,C865)&gt;0,Feuil2!$D$1,COUNTIF(Feuil2!E$1:E$30,C865)&gt;0,Feuil2!$E$1)</f>
        <v>#N/A</v>
      </c>
      <c r="AB865" t="str">
        <f t="shared" si="82"/>
        <v>GUERLAIN</v>
      </c>
      <c r="AC865" s="2">
        <f t="shared" si="83"/>
        <v>5.8333333333333327E-2</v>
      </c>
    </row>
    <row r="866" spans="1:29" x14ac:dyDescent="0.2">
      <c r="A866" s="1">
        <v>44956</v>
      </c>
      <c r="B866">
        <v>48009</v>
      </c>
      <c r="C866" t="s">
        <v>227</v>
      </c>
      <c r="D866" t="s">
        <v>228</v>
      </c>
      <c r="E866" t="s">
        <v>83</v>
      </c>
      <c r="F866" t="s">
        <v>48</v>
      </c>
      <c r="H866" t="s">
        <v>26</v>
      </c>
      <c r="I866" t="s">
        <v>229</v>
      </c>
      <c r="J866" t="s">
        <v>230</v>
      </c>
      <c r="K866" t="s">
        <v>65</v>
      </c>
      <c r="L866">
        <v>4</v>
      </c>
      <c r="N866" s="2">
        <v>0.33333333333333331</v>
      </c>
      <c r="O866" s="1"/>
      <c r="P866" s="1">
        <v>44964</v>
      </c>
      <c r="Q866" s="1">
        <v>45006</v>
      </c>
      <c r="R866" s="1">
        <v>45034</v>
      </c>
      <c r="S866" s="1">
        <v>45040</v>
      </c>
      <c r="T866" s="1">
        <v>44963</v>
      </c>
      <c r="U866" s="1">
        <v>45000</v>
      </c>
      <c r="V866" s="1">
        <v>45000</v>
      </c>
      <c r="W866" s="1" t="str">
        <f t="shared" si="78"/>
        <v>janvier</v>
      </c>
      <c r="X866" s="1" t="str">
        <f t="shared" si="79"/>
        <v>mars</v>
      </c>
      <c r="Y866" s="1" t="str">
        <f t="shared" si="80"/>
        <v>2023</v>
      </c>
      <c r="Z866" s="1" t="str">
        <f t="shared" si="81"/>
        <v>2023</v>
      </c>
      <c r="AA866" t="str" cm="1">
        <f t="array" ref="AA866">_xlfn.IFS(COUNTIF(Feuil2!A$1:A$30,C866)&gt;0,Feuil2!$A$1,COUNTIF(Feuil2!B$1:B$30,C866)&gt;0,Feuil2!$B$1,COUNTIF(Feuil2!C$1:C$30,C866)&gt;0,Feuil2!$C$1,COUNTIF(Feuil2!D$1:D$30,C866)&gt;0,Feuil2!$D$1,COUNTIF(Feuil2!E$1:E$30,C866)&gt;0,Feuil2!$E$1)</f>
        <v>PUIG</v>
      </c>
      <c r="AB866" t="str">
        <f t="shared" si="82"/>
        <v>PUIG</v>
      </c>
      <c r="AC866" s="2">
        <f t="shared" si="83"/>
        <v>0.46666666666666662</v>
      </c>
    </row>
    <row r="867" spans="1:29" x14ac:dyDescent="0.2">
      <c r="A867" s="1">
        <v>44985</v>
      </c>
      <c r="B867">
        <v>48317</v>
      </c>
      <c r="C867" t="s">
        <v>203</v>
      </c>
      <c r="D867" t="s">
        <v>222</v>
      </c>
      <c r="E867" t="s">
        <v>151</v>
      </c>
      <c r="F867" t="s">
        <v>97</v>
      </c>
      <c r="G867" t="s">
        <v>23</v>
      </c>
      <c r="H867" t="s">
        <v>26</v>
      </c>
      <c r="I867" t="s">
        <v>229</v>
      </c>
      <c r="J867" t="s">
        <v>245</v>
      </c>
      <c r="K867" t="s">
        <v>65</v>
      </c>
      <c r="L867">
        <v>1</v>
      </c>
      <c r="N867" s="2">
        <v>2.0833333333333332E-2</v>
      </c>
      <c r="O867" s="1">
        <v>44988</v>
      </c>
      <c r="P867" s="1">
        <v>44988</v>
      </c>
      <c r="Q867" s="1">
        <v>45014</v>
      </c>
      <c r="R867" s="1">
        <v>45047</v>
      </c>
      <c r="S867" s="1">
        <v>45054</v>
      </c>
      <c r="T867" s="1">
        <v>44991</v>
      </c>
      <c r="U867" s="1">
        <v>44995</v>
      </c>
      <c r="V867" s="1">
        <v>44995</v>
      </c>
      <c r="W867" s="1" t="str">
        <f t="shared" si="78"/>
        <v>février</v>
      </c>
      <c r="X867" s="1" t="str">
        <f t="shared" si="79"/>
        <v>mars</v>
      </c>
      <c r="Y867" s="1" t="str">
        <f t="shared" si="80"/>
        <v>2023</v>
      </c>
      <c r="Z867" s="1" t="str">
        <f t="shared" si="81"/>
        <v>2023</v>
      </c>
      <c r="AA867" t="e" cm="1">
        <f t="array" ref="AA867">_xlfn.IFS(COUNTIF(Feuil2!A$1:A$30,C867)&gt;0,Feuil2!$A$1,COUNTIF(Feuil2!B$1:B$30,C867)&gt;0,Feuil2!$B$1,COUNTIF(Feuil2!C$1:C$30,C867)&gt;0,Feuil2!$C$1,COUNTIF(Feuil2!D$1:D$30,C867)&gt;0,Feuil2!$D$1,COUNTIF(Feuil2!E$1:E$30,C867)&gt;0,Feuil2!$E$1)</f>
        <v>#N/A</v>
      </c>
      <c r="AB867" t="str">
        <f t="shared" si="82"/>
        <v>HERMES</v>
      </c>
      <c r="AC867" s="2">
        <f t="shared" si="83"/>
        <v>2.9166666666666664E-2</v>
      </c>
    </row>
    <row r="868" spans="1:29" x14ac:dyDescent="0.2">
      <c r="A868" s="1">
        <v>44902</v>
      </c>
      <c r="B868">
        <v>47453</v>
      </c>
      <c r="C868" t="s">
        <v>203</v>
      </c>
      <c r="D868" t="s">
        <v>222</v>
      </c>
      <c r="E868" t="s">
        <v>1177</v>
      </c>
      <c r="F868" t="s">
        <v>37</v>
      </c>
      <c r="H868" t="s">
        <v>26</v>
      </c>
      <c r="I868" t="s">
        <v>229</v>
      </c>
      <c r="J868" t="s">
        <v>158</v>
      </c>
      <c r="K868" t="s">
        <v>65</v>
      </c>
      <c r="L868">
        <v>9</v>
      </c>
      <c r="N868" s="2">
        <v>2.7083333333333335</v>
      </c>
      <c r="O868" s="1">
        <v>44902</v>
      </c>
      <c r="P868" s="1">
        <v>44907</v>
      </c>
      <c r="Q868" s="1"/>
      <c r="R868" s="1"/>
      <c r="S868" s="1"/>
      <c r="T868" s="1">
        <v>44904</v>
      </c>
      <c r="U868" s="1">
        <v>44995</v>
      </c>
      <c r="V868" s="1">
        <v>44998</v>
      </c>
      <c r="W868" s="1" t="str">
        <f t="shared" si="78"/>
        <v>décembre</v>
      </c>
      <c r="X868" s="1" t="str">
        <f t="shared" si="79"/>
        <v>mars</v>
      </c>
      <c r="Y868" s="1" t="str">
        <f t="shared" si="80"/>
        <v>2022</v>
      </c>
      <c r="Z868" s="1" t="str">
        <f t="shared" si="81"/>
        <v>2023</v>
      </c>
      <c r="AA868" t="e" cm="1">
        <f t="array" ref="AA868">_xlfn.IFS(COUNTIF(Feuil2!A$1:A$30,C868)&gt;0,Feuil2!$A$1,COUNTIF(Feuil2!B$1:B$30,C868)&gt;0,Feuil2!$B$1,COUNTIF(Feuil2!C$1:C$30,C868)&gt;0,Feuil2!$C$1,COUNTIF(Feuil2!D$1:D$30,C868)&gt;0,Feuil2!$D$1,COUNTIF(Feuil2!E$1:E$30,C868)&gt;0,Feuil2!$E$1)</f>
        <v>#N/A</v>
      </c>
      <c r="AB868" t="str">
        <f t="shared" si="82"/>
        <v>HERMES</v>
      </c>
      <c r="AC868" s="2">
        <f t="shared" si="83"/>
        <v>3.7916666666666665</v>
      </c>
    </row>
    <row r="869" spans="1:29" x14ac:dyDescent="0.2">
      <c r="A869" s="1">
        <v>44950</v>
      </c>
      <c r="B869">
        <v>47951</v>
      </c>
      <c r="C869" t="s">
        <v>864</v>
      </c>
      <c r="E869" t="s">
        <v>59</v>
      </c>
      <c r="F869" t="s">
        <v>129</v>
      </c>
      <c r="H869" t="s">
        <v>38</v>
      </c>
      <c r="I869" t="s">
        <v>229</v>
      </c>
      <c r="J869" t="s">
        <v>181</v>
      </c>
      <c r="K869" t="s">
        <v>78</v>
      </c>
      <c r="L869">
        <v>1</v>
      </c>
      <c r="N869" s="2">
        <v>0.10416666666666667</v>
      </c>
      <c r="O869" s="1">
        <v>44950</v>
      </c>
      <c r="P869" s="1">
        <v>44956</v>
      </c>
      <c r="Q869" s="1"/>
      <c r="R869" s="1"/>
      <c r="S869" s="1">
        <v>44984</v>
      </c>
      <c r="T869" s="1">
        <v>44956</v>
      </c>
      <c r="U869" s="1"/>
      <c r="V869" s="1">
        <v>45008</v>
      </c>
      <c r="W869" s="1" t="str">
        <f t="shared" si="78"/>
        <v>janvier</v>
      </c>
      <c r="X869" s="1" t="str">
        <f t="shared" si="79"/>
        <v>mars</v>
      </c>
      <c r="Y869" s="1" t="str">
        <f t="shared" si="80"/>
        <v>2023</v>
      </c>
      <c r="Z869" s="1" t="str">
        <f t="shared" si="81"/>
        <v>2023</v>
      </c>
      <c r="AA869" t="e" cm="1">
        <f t="array" ref="AA869">_xlfn.IFS(COUNTIF(Feuil2!A$1:A$30,C869)&gt;0,Feuil2!$A$1,COUNTIF(Feuil2!B$1:B$30,C869)&gt;0,Feuil2!$B$1,COUNTIF(Feuil2!C$1:C$30,C869)&gt;0,Feuil2!$C$1,COUNTIF(Feuil2!D$1:D$30,C869)&gt;0,Feuil2!$D$1,COUNTIF(Feuil2!E$1:E$30,C869)&gt;0,Feuil2!$E$1)</f>
        <v>#N/A</v>
      </c>
      <c r="AB869" t="str">
        <f t="shared" si="82"/>
        <v>LIPAULT</v>
      </c>
      <c r="AC869" s="2">
        <f t="shared" si="83"/>
        <v>0.14583333333333334</v>
      </c>
    </row>
    <row r="870" spans="1:29" x14ac:dyDescent="0.2">
      <c r="A870" s="1">
        <v>44970</v>
      </c>
      <c r="B870">
        <v>48164</v>
      </c>
      <c r="C870" t="s">
        <v>118</v>
      </c>
      <c r="D870" t="s">
        <v>865</v>
      </c>
      <c r="E870" t="s">
        <v>866</v>
      </c>
      <c r="F870" t="s">
        <v>867</v>
      </c>
      <c r="H870" t="s">
        <v>38</v>
      </c>
      <c r="I870" t="s">
        <v>229</v>
      </c>
      <c r="J870" t="s">
        <v>219</v>
      </c>
      <c r="K870" t="s">
        <v>78</v>
      </c>
      <c r="L870">
        <v>1</v>
      </c>
      <c r="O870" s="1"/>
      <c r="P870" s="1">
        <v>44974</v>
      </c>
      <c r="Q870" s="1"/>
      <c r="R870" s="1"/>
      <c r="S870" s="1"/>
      <c r="T870" s="1">
        <v>44999</v>
      </c>
      <c r="U870" s="1"/>
      <c r="V870" s="1">
        <v>45008</v>
      </c>
      <c r="W870" s="1" t="str">
        <f t="shared" si="78"/>
        <v>février</v>
      </c>
      <c r="X870" s="1" t="str">
        <f t="shared" si="79"/>
        <v>mars</v>
      </c>
      <c r="Y870" s="1" t="str">
        <f t="shared" si="80"/>
        <v>2023</v>
      </c>
      <c r="Z870" s="1" t="str">
        <f t="shared" si="81"/>
        <v>2023</v>
      </c>
      <c r="AA870" t="e" cm="1">
        <f t="array" ref="AA870">_xlfn.IFS(COUNTIF(Feuil2!A$1:A$30,C870)&gt;0,Feuil2!$A$1,COUNTIF(Feuil2!B$1:B$30,C870)&gt;0,Feuil2!$B$1,COUNTIF(Feuil2!C$1:C$30,C870)&gt;0,Feuil2!$C$1,COUNTIF(Feuil2!D$1:D$30,C870)&gt;0,Feuil2!$D$1,COUNTIF(Feuil2!E$1:E$30,C870)&gt;0,Feuil2!$E$1)</f>
        <v>#N/A</v>
      </c>
      <c r="AB870" t="str">
        <f t="shared" si="82"/>
        <v>CLARINS</v>
      </c>
      <c r="AC870" s="2" t="str">
        <f t="shared" si="83"/>
        <v/>
      </c>
    </row>
    <row r="871" spans="1:29" x14ac:dyDescent="0.2">
      <c r="A871" s="1">
        <v>44936</v>
      </c>
      <c r="B871">
        <v>47794</v>
      </c>
      <c r="C871" t="s">
        <v>868</v>
      </c>
      <c r="D871" t="s">
        <v>869</v>
      </c>
      <c r="E871" t="s">
        <v>225</v>
      </c>
      <c r="F871" t="s">
        <v>116</v>
      </c>
      <c r="G871" t="s">
        <v>23</v>
      </c>
      <c r="H871" t="s">
        <v>38</v>
      </c>
      <c r="I871" t="s">
        <v>229</v>
      </c>
      <c r="J871" t="s">
        <v>181</v>
      </c>
      <c r="K871" t="s">
        <v>78</v>
      </c>
      <c r="O871" s="1"/>
      <c r="P871" s="1">
        <v>44951</v>
      </c>
      <c r="Q871" s="1"/>
      <c r="R871" s="1"/>
      <c r="S871" s="1">
        <v>45019</v>
      </c>
      <c r="T871" s="1"/>
      <c r="U871" s="1"/>
      <c r="V871" s="1">
        <v>45008</v>
      </c>
      <c r="W871" s="1" t="str">
        <f t="shared" si="78"/>
        <v>janvier</v>
      </c>
      <c r="X871" s="1" t="str">
        <f t="shared" si="79"/>
        <v>mars</v>
      </c>
      <c r="Y871" s="1" t="str">
        <f t="shared" si="80"/>
        <v>2023</v>
      </c>
      <c r="Z871" s="1" t="str">
        <f t="shared" si="81"/>
        <v>2023</v>
      </c>
      <c r="AA871" t="str" cm="1">
        <f t="array" ref="AA871">_xlfn.IFS(COUNTIF(Feuil2!A$1:A$30,C871)&gt;0,Feuil2!$A$1,COUNTIF(Feuil2!B$1:B$30,C871)&gt;0,Feuil2!$B$1,COUNTIF(Feuil2!C$1:C$30,C871)&gt;0,Feuil2!$C$1,COUNTIF(Feuil2!D$1:D$30,C871)&gt;0,Feuil2!$D$1,COUNTIF(Feuil2!E$1:E$30,C871)&gt;0,Feuil2!$E$1)</f>
        <v>PUIG</v>
      </c>
      <c r="AB871" t="str">
        <f t="shared" si="82"/>
        <v>PUIG</v>
      </c>
      <c r="AC871" s="2" t="str">
        <f t="shared" si="83"/>
        <v/>
      </c>
    </row>
    <row r="872" spans="1:29" x14ac:dyDescent="0.2">
      <c r="A872" s="1">
        <v>44974</v>
      </c>
      <c r="B872">
        <v>48235</v>
      </c>
      <c r="C872" t="s">
        <v>46</v>
      </c>
      <c r="D872" t="s">
        <v>870</v>
      </c>
      <c r="E872" t="s">
        <v>74</v>
      </c>
      <c r="F872" t="s">
        <v>37</v>
      </c>
      <c r="G872" t="s">
        <v>23</v>
      </c>
      <c r="H872" t="s">
        <v>26</v>
      </c>
      <c r="I872" t="s">
        <v>229</v>
      </c>
      <c r="J872" t="s">
        <v>158</v>
      </c>
      <c r="K872" t="s">
        <v>65</v>
      </c>
      <c r="L872">
        <v>5</v>
      </c>
      <c r="N872" s="2">
        <v>0.45833333333333331</v>
      </c>
      <c r="O872" s="1">
        <v>44986</v>
      </c>
      <c r="P872" s="1">
        <v>44988</v>
      </c>
      <c r="Q872" s="1">
        <v>44995</v>
      </c>
      <c r="R872" s="1">
        <v>45027</v>
      </c>
      <c r="S872" s="1">
        <v>45033</v>
      </c>
      <c r="T872" s="1">
        <v>44987</v>
      </c>
      <c r="U872" s="1">
        <v>45006</v>
      </c>
      <c r="V872" s="1">
        <v>45006</v>
      </c>
      <c r="W872" s="1" t="str">
        <f t="shared" si="78"/>
        <v>février</v>
      </c>
      <c r="X872" s="1" t="str">
        <f t="shared" si="79"/>
        <v>mars</v>
      </c>
      <c r="Y872" s="1" t="str">
        <f t="shared" si="80"/>
        <v>2023</v>
      </c>
      <c r="Z872" s="1" t="str">
        <f t="shared" si="81"/>
        <v>2023</v>
      </c>
      <c r="AA872" t="e" cm="1">
        <f t="array" ref="AA872">_xlfn.IFS(COUNTIF(Feuil2!A$1:A$30,C872)&gt;0,Feuil2!$A$1,COUNTIF(Feuil2!B$1:B$30,C872)&gt;0,Feuil2!$B$1,COUNTIF(Feuil2!C$1:C$30,C872)&gt;0,Feuil2!$C$1,COUNTIF(Feuil2!D$1:D$30,C872)&gt;0,Feuil2!$D$1,COUNTIF(Feuil2!E$1:E$30,C872)&gt;0,Feuil2!$E$1)</f>
        <v>#N/A</v>
      </c>
      <c r="AB872" t="str">
        <f t="shared" si="82"/>
        <v>ERBORIAN</v>
      </c>
      <c r="AC872" s="2">
        <f t="shared" si="83"/>
        <v>0.64166666666666661</v>
      </c>
    </row>
    <row r="873" spans="1:29" x14ac:dyDescent="0.2">
      <c r="A873" s="1">
        <v>44993</v>
      </c>
      <c r="B873">
        <v>48382</v>
      </c>
      <c r="C873" t="s">
        <v>350</v>
      </c>
      <c r="D873" t="s">
        <v>304</v>
      </c>
      <c r="E873" t="s">
        <v>24</v>
      </c>
      <c r="F873" t="s">
        <v>115</v>
      </c>
      <c r="G873" t="s">
        <v>871</v>
      </c>
      <c r="H873" t="s">
        <v>26</v>
      </c>
      <c r="I873" t="s">
        <v>229</v>
      </c>
      <c r="J873" t="s">
        <v>180</v>
      </c>
      <c r="K873" t="s">
        <v>78</v>
      </c>
      <c r="L873">
        <v>1</v>
      </c>
      <c r="N873" s="2">
        <v>2.0833333333333332E-2</v>
      </c>
      <c r="O873" s="1">
        <v>44993</v>
      </c>
      <c r="P873" s="1">
        <v>44995</v>
      </c>
      <c r="Q873" s="1">
        <v>45005</v>
      </c>
      <c r="R873" s="1">
        <v>45027</v>
      </c>
      <c r="S873" s="1">
        <v>45034</v>
      </c>
      <c r="T873" s="1">
        <v>44994</v>
      </c>
      <c r="U873" s="1"/>
      <c r="V873" s="1">
        <v>45014</v>
      </c>
      <c r="W873" s="1" t="str">
        <f t="shared" si="78"/>
        <v>mars</v>
      </c>
      <c r="X873" s="1" t="str">
        <f t="shared" si="79"/>
        <v>mars</v>
      </c>
      <c r="Y873" s="1" t="str">
        <f t="shared" si="80"/>
        <v>2023</v>
      </c>
      <c r="Z873" s="1" t="str">
        <f t="shared" si="81"/>
        <v>2023</v>
      </c>
      <c r="AA873" t="e" cm="1">
        <f t="array" ref="AA873">_xlfn.IFS(COUNTIF(Feuil2!A$1:A$30,C873)&gt;0,Feuil2!$A$1,COUNTIF(Feuil2!B$1:B$30,C873)&gt;0,Feuil2!$B$1,COUNTIF(Feuil2!C$1:C$30,C873)&gt;0,Feuil2!$C$1,COUNTIF(Feuil2!D$1:D$30,C873)&gt;0,Feuil2!$D$1,COUNTIF(Feuil2!E$1:E$30,C873)&gt;0,Feuil2!$E$1)</f>
        <v>#N/A</v>
      </c>
      <c r="AB873" t="str">
        <f t="shared" si="82"/>
        <v>Guerlain</v>
      </c>
      <c r="AC873" s="2">
        <f t="shared" si="83"/>
        <v>2.9166666666666664E-2</v>
      </c>
    </row>
    <row r="874" spans="1:29" x14ac:dyDescent="0.2">
      <c r="A874" s="1">
        <v>45022</v>
      </c>
      <c r="B874">
        <v>48467</v>
      </c>
      <c r="C874" t="s">
        <v>251</v>
      </c>
      <c r="D874" t="s">
        <v>304</v>
      </c>
      <c r="E874" t="s">
        <v>24</v>
      </c>
      <c r="F874" t="s">
        <v>116</v>
      </c>
      <c r="H874" t="s">
        <v>26</v>
      </c>
      <c r="I874" t="s">
        <v>229</v>
      </c>
      <c r="J874" t="s">
        <v>180</v>
      </c>
      <c r="K874" t="s">
        <v>65</v>
      </c>
      <c r="L874">
        <v>3</v>
      </c>
      <c r="N874" s="2">
        <v>0.125</v>
      </c>
      <c r="O874" s="1">
        <v>45022</v>
      </c>
      <c r="P874" s="1">
        <v>45012</v>
      </c>
      <c r="Q874" s="1">
        <v>45019</v>
      </c>
      <c r="R874" s="1">
        <v>45055</v>
      </c>
      <c r="S874" s="1">
        <v>45062</v>
      </c>
      <c r="T874" s="1">
        <v>45023</v>
      </c>
      <c r="U874" s="1">
        <v>45033</v>
      </c>
      <c r="V874" s="1">
        <v>45034</v>
      </c>
      <c r="W874" s="1" t="str">
        <f t="shared" si="78"/>
        <v>avril</v>
      </c>
      <c r="X874" s="1" t="str">
        <f t="shared" si="79"/>
        <v>avril</v>
      </c>
      <c r="Y874" s="1" t="str">
        <f t="shared" si="80"/>
        <v>2023</v>
      </c>
      <c r="Z874" s="1" t="str">
        <f t="shared" si="81"/>
        <v>2023</v>
      </c>
      <c r="AA874" t="e" cm="1">
        <f t="array" ref="AA874">_xlfn.IFS(COUNTIF(Feuil2!A$1:A$30,C874)&gt;0,Feuil2!$A$1,COUNTIF(Feuil2!B$1:B$30,C874)&gt;0,Feuil2!$B$1,COUNTIF(Feuil2!C$1:C$30,C874)&gt;0,Feuil2!$C$1,COUNTIF(Feuil2!D$1:D$30,C874)&gt;0,Feuil2!$D$1,COUNTIF(Feuil2!E$1:E$30,C874)&gt;0,Feuil2!$E$1)</f>
        <v>#N/A</v>
      </c>
      <c r="AB874" t="str">
        <f t="shared" si="82"/>
        <v>GUERLAIN</v>
      </c>
      <c r="AC874" s="2">
        <f t="shared" si="83"/>
        <v>0.17499999999999999</v>
      </c>
    </row>
    <row r="875" spans="1:29" x14ac:dyDescent="0.2">
      <c r="A875" s="1">
        <v>45008</v>
      </c>
      <c r="B875">
        <v>48509</v>
      </c>
      <c r="C875" t="s">
        <v>248</v>
      </c>
      <c r="D875" t="s">
        <v>250</v>
      </c>
      <c r="E875" t="s">
        <v>74</v>
      </c>
      <c r="F875" t="s">
        <v>48</v>
      </c>
      <c r="H875" t="s">
        <v>26</v>
      </c>
      <c r="I875" t="s">
        <v>229</v>
      </c>
      <c r="J875" t="s">
        <v>230</v>
      </c>
      <c r="K875" t="s">
        <v>65</v>
      </c>
      <c r="L875">
        <v>3</v>
      </c>
      <c r="N875" s="2">
        <v>0.16666666666666666</v>
      </c>
      <c r="O875" s="1">
        <v>45008</v>
      </c>
      <c r="P875" s="1">
        <v>45012</v>
      </c>
      <c r="Q875" s="1">
        <v>45020</v>
      </c>
      <c r="R875" s="1">
        <v>45055</v>
      </c>
      <c r="S875" s="1">
        <v>45061</v>
      </c>
      <c r="T875" s="1">
        <v>45009</v>
      </c>
      <c r="U875" s="1">
        <v>45033</v>
      </c>
      <c r="V875" s="1">
        <v>45033</v>
      </c>
      <c r="W875" s="1" t="str">
        <f t="shared" si="78"/>
        <v>mars</v>
      </c>
      <c r="X875" s="1" t="str">
        <f t="shared" si="79"/>
        <v>avril</v>
      </c>
      <c r="Y875" s="1" t="str">
        <f t="shared" si="80"/>
        <v>2023</v>
      </c>
      <c r="Z875" s="1" t="str">
        <f t="shared" si="81"/>
        <v>2023</v>
      </c>
      <c r="AA875" t="str" cm="1">
        <f t="array" ref="AA875">_xlfn.IFS(COUNTIF(Feuil2!A$1:A$30,C875)&gt;0,Feuil2!$A$1,COUNTIF(Feuil2!B$1:B$30,C875)&gt;0,Feuil2!$B$1,COUNTIF(Feuil2!C$1:C$30,C875)&gt;0,Feuil2!$C$1,COUNTIF(Feuil2!D$1:D$30,C875)&gt;0,Feuil2!$D$1,COUNTIF(Feuil2!E$1:E$30,C875)&gt;0,Feuil2!$E$1)</f>
        <v>PUIG</v>
      </c>
      <c r="AB875" t="str">
        <f t="shared" si="82"/>
        <v>PUIG</v>
      </c>
      <c r="AC875" s="2">
        <f t="shared" si="83"/>
        <v>0.23333333333333331</v>
      </c>
    </row>
    <row r="876" spans="1:29" x14ac:dyDescent="0.2">
      <c r="A876" s="1">
        <v>44994</v>
      </c>
      <c r="B876">
        <v>48402</v>
      </c>
      <c r="C876" t="s">
        <v>248</v>
      </c>
      <c r="D876" t="s">
        <v>250</v>
      </c>
      <c r="E876" t="s">
        <v>24</v>
      </c>
      <c r="F876" t="s">
        <v>116</v>
      </c>
      <c r="H876" t="s">
        <v>26</v>
      </c>
      <c r="I876" t="s">
        <v>229</v>
      </c>
      <c r="J876" t="s">
        <v>230</v>
      </c>
      <c r="K876" t="s">
        <v>65</v>
      </c>
      <c r="L876">
        <v>2</v>
      </c>
      <c r="N876" s="2">
        <v>0.27083333333333331</v>
      </c>
      <c r="O876" s="1"/>
      <c r="P876" s="1">
        <v>45005</v>
      </c>
      <c r="Q876" s="1">
        <v>45020</v>
      </c>
      <c r="R876" s="1">
        <v>45055</v>
      </c>
      <c r="S876" s="1">
        <v>45062</v>
      </c>
      <c r="T876" s="1">
        <v>45008</v>
      </c>
      <c r="U876" s="1">
        <v>45037</v>
      </c>
      <c r="V876" s="1">
        <v>45037</v>
      </c>
      <c r="W876" s="1" t="str">
        <f t="shared" si="78"/>
        <v>mars</v>
      </c>
      <c r="X876" s="1" t="str">
        <f t="shared" si="79"/>
        <v>avril</v>
      </c>
      <c r="Y876" s="1" t="str">
        <f t="shared" si="80"/>
        <v>2023</v>
      </c>
      <c r="Z876" s="1" t="str">
        <f t="shared" si="81"/>
        <v>2023</v>
      </c>
      <c r="AA876" t="str" cm="1">
        <f t="array" ref="AA876">_xlfn.IFS(COUNTIF(Feuil2!A$1:A$30,C876)&gt;0,Feuil2!$A$1,COUNTIF(Feuil2!B$1:B$30,C876)&gt;0,Feuil2!$B$1,COUNTIF(Feuil2!C$1:C$30,C876)&gt;0,Feuil2!$C$1,COUNTIF(Feuil2!D$1:D$30,C876)&gt;0,Feuil2!$D$1,COUNTIF(Feuil2!E$1:E$30,C876)&gt;0,Feuil2!$E$1)</f>
        <v>PUIG</v>
      </c>
      <c r="AB876" t="str">
        <f t="shared" si="82"/>
        <v>PUIG</v>
      </c>
      <c r="AC876" s="2">
        <f t="shared" si="83"/>
        <v>0.3791666666666666</v>
      </c>
    </row>
    <row r="877" spans="1:29" x14ac:dyDescent="0.2">
      <c r="A877" s="1">
        <v>44958</v>
      </c>
      <c r="B877">
        <v>48060</v>
      </c>
      <c r="C877" t="s">
        <v>227</v>
      </c>
      <c r="D877" t="s">
        <v>228</v>
      </c>
      <c r="E877" t="s">
        <v>83</v>
      </c>
      <c r="F877" t="s">
        <v>102</v>
      </c>
      <c r="H877" t="s">
        <v>26</v>
      </c>
      <c r="I877" t="s">
        <v>229</v>
      </c>
      <c r="J877" t="s">
        <v>230</v>
      </c>
      <c r="K877" t="s">
        <v>65</v>
      </c>
      <c r="L877">
        <v>5</v>
      </c>
      <c r="N877" s="2">
        <v>0.3125</v>
      </c>
      <c r="O877" s="1">
        <v>44959</v>
      </c>
      <c r="P877" s="1">
        <v>44965</v>
      </c>
      <c r="Q877" s="1">
        <v>45020</v>
      </c>
      <c r="R877" s="1">
        <v>45056</v>
      </c>
      <c r="S877" s="1">
        <v>45061</v>
      </c>
      <c r="T877" s="1">
        <v>44964</v>
      </c>
      <c r="U877" s="1">
        <v>45023</v>
      </c>
      <c r="V877" s="1">
        <v>45033</v>
      </c>
      <c r="W877" s="1" t="str">
        <f t="shared" si="78"/>
        <v>février</v>
      </c>
      <c r="X877" s="1" t="str">
        <f t="shared" si="79"/>
        <v>avril</v>
      </c>
      <c r="Y877" s="1" t="str">
        <f t="shared" si="80"/>
        <v>2023</v>
      </c>
      <c r="Z877" s="1" t="str">
        <f t="shared" si="81"/>
        <v>2023</v>
      </c>
      <c r="AA877" t="str" cm="1">
        <f t="array" ref="AA877">_xlfn.IFS(COUNTIF(Feuil2!A$1:A$30,C877)&gt;0,Feuil2!$A$1,COUNTIF(Feuil2!B$1:B$30,C877)&gt;0,Feuil2!$B$1,COUNTIF(Feuil2!C$1:C$30,C877)&gt;0,Feuil2!$C$1,COUNTIF(Feuil2!D$1:D$30,C877)&gt;0,Feuil2!$D$1,COUNTIF(Feuil2!E$1:E$30,C877)&gt;0,Feuil2!$E$1)</f>
        <v>PUIG</v>
      </c>
      <c r="AB877" t="str">
        <f t="shared" si="82"/>
        <v>PUIG</v>
      </c>
      <c r="AC877" s="2">
        <f t="shared" si="83"/>
        <v>0.4375</v>
      </c>
    </row>
    <row r="878" spans="1:29" x14ac:dyDescent="0.2">
      <c r="A878" s="1">
        <v>45030</v>
      </c>
      <c r="B878">
        <v>48713</v>
      </c>
      <c r="C878" t="s">
        <v>155</v>
      </c>
      <c r="E878" t="s">
        <v>85</v>
      </c>
      <c r="F878" t="s">
        <v>387</v>
      </c>
      <c r="H878" t="s">
        <v>26</v>
      </c>
      <c r="I878" t="s">
        <v>264</v>
      </c>
      <c r="J878" t="s">
        <v>158</v>
      </c>
      <c r="K878" t="s">
        <v>65</v>
      </c>
      <c r="L878">
        <v>1</v>
      </c>
      <c r="N878" s="2">
        <v>0.20833333333333334</v>
      </c>
      <c r="O878" s="1">
        <v>45030</v>
      </c>
      <c r="P878" s="1">
        <v>45030</v>
      </c>
      <c r="Q878" s="1">
        <v>45033</v>
      </c>
      <c r="R878" s="1">
        <v>45057</v>
      </c>
      <c r="S878" s="1">
        <v>45061</v>
      </c>
      <c r="T878" s="1">
        <v>45030</v>
      </c>
      <c r="U878" s="1"/>
      <c r="V878" s="1">
        <v>45034</v>
      </c>
      <c r="W878" s="1" t="str">
        <f t="shared" si="78"/>
        <v>avril</v>
      </c>
      <c r="X878" s="1" t="str">
        <f t="shared" si="79"/>
        <v>avril</v>
      </c>
      <c r="Y878" s="1" t="str">
        <f t="shared" si="80"/>
        <v>2023</v>
      </c>
      <c r="Z878" s="1" t="str">
        <f t="shared" si="81"/>
        <v>2023</v>
      </c>
      <c r="AA878" t="e" cm="1">
        <f t="array" ref="AA878">_xlfn.IFS(COUNTIF(Feuil2!A$1:A$30,C878)&gt;0,Feuil2!$A$1,COUNTIF(Feuil2!B$1:B$30,C878)&gt;0,Feuil2!$B$1,COUNTIF(Feuil2!C$1:C$30,C878)&gt;0,Feuil2!$C$1,COUNTIF(Feuil2!D$1:D$30,C878)&gt;0,Feuil2!$D$1,COUNTIF(Feuil2!E$1:E$30,C878)&gt;0,Feuil2!$E$1)</f>
        <v>#N/A</v>
      </c>
      <c r="AB878" t="str">
        <f t="shared" si="82"/>
        <v>Lancaster</v>
      </c>
      <c r="AC878" s="2">
        <f t="shared" si="83"/>
        <v>0.29166666666666669</v>
      </c>
    </row>
    <row r="879" spans="1:29" x14ac:dyDescent="0.2">
      <c r="A879" s="1">
        <v>45021</v>
      </c>
      <c r="B879">
        <v>48609</v>
      </c>
      <c r="C879" t="s">
        <v>270</v>
      </c>
      <c r="D879" t="s">
        <v>872</v>
      </c>
      <c r="E879" t="s">
        <v>85</v>
      </c>
      <c r="F879" t="s">
        <v>102</v>
      </c>
      <c r="H879" t="s">
        <v>26</v>
      </c>
      <c r="I879" t="s">
        <v>264</v>
      </c>
      <c r="J879" t="s">
        <v>158</v>
      </c>
      <c r="K879" t="s">
        <v>65</v>
      </c>
      <c r="L879">
        <v>6</v>
      </c>
      <c r="N879" s="2">
        <v>0.20833333333333334</v>
      </c>
      <c r="O879" s="1">
        <v>45020</v>
      </c>
      <c r="P879" s="1">
        <v>45022</v>
      </c>
      <c r="Q879" s="1">
        <v>45055</v>
      </c>
      <c r="R879" s="1">
        <v>45061</v>
      </c>
      <c r="S879" s="1">
        <v>45081</v>
      </c>
      <c r="T879" s="1">
        <v>45021</v>
      </c>
      <c r="U879" s="1">
        <v>45034</v>
      </c>
      <c r="V879" s="1">
        <v>45034</v>
      </c>
      <c r="W879" s="1" t="str">
        <f t="shared" si="78"/>
        <v>avril</v>
      </c>
      <c r="X879" s="1" t="str">
        <f t="shared" si="79"/>
        <v>avril</v>
      </c>
      <c r="Y879" s="1" t="str">
        <f t="shared" si="80"/>
        <v>2023</v>
      </c>
      <c r="Z879" s="1" t="str">
        <f t="shared" si="81"/>
        <v>2023</v>
      </c>
      <c r="AA879" t="str" cm="1">
        <f t="array" ref="AA879">_xlfn.IFS(COUNTIF(Feuil2!A$1:A$30,C879)&gt;0,Feuil2!$A$1,COUNTIF(Feuil2!B$1:B$30,C879)&gt;0,Feuil2!$B$1,COUNTIF(Feuil2!C$1:C$30,C879)&gt;0,Feuil2!$C$1,COUNTIF(Feuil2!D$1:D$30,C879)&gt;0,Feuil2!$D$1,COUNTIF(Feuil2!E$1:E$30,C879)&gt;0,Feuil2!$E$1)</f>
        <v>COTY</v>
      </c>
      <c r="AB879" t="str">
        <f t="shared" si="82"/>
        <v>COTY</v>
      </c>
      <c r="AC879" s="2">
        <f t="shared" si="83"/>
        <v>0.29166666666666669</v>
      </c>
    </row>
    <row r="880" spans="1:29" x14ac:dyDescent="0.2">
      <c r="A880" s="1">
        <v>45021</v>
      </c>
      <c r="B880">
        <v>48656</v>
      </c>
      <c r="C880" t="s">
        <v>155</v>
      </c>
      <c r="D880" t="s">
        <v>493</v>
      </c>
      <c r="E880" t="s">
        <v>24</v>
      </c>
      <c r="F880" t="s">
        <v>253</v>
      </c>
      <c r="H880" t="s">
        <v>26</v>
      </c>
      <c r="I880" t="s">
        <v>264</v>
      </c>
      <c r="J880" t="s">
        <v>158</v>
      </c>
      <c r="K880" t="s">
        <v>65</v>
      </c>
      <c r="L880">
        <v>5</v>
      </c>
      <c r="N880" s="2">
        <v>0.25</v>
      </c>
      <c r="O880" s="1"/>
      <c r="P880" s="1"/>
      <c r="Q880" s="1"/>
      <c r="R880" s="1"/>
      <c r="S880" s="1"/>
      <c r="T880" s="1">
        <v>45021</v>
      </c>
      <c r="U880" s="1">
        <v>45036</v>
      </c>
      <c r="V880" s="1">
        <v>45036</v>
      </c>
      <c r="W880" s="1" t="str">
        <f t="shared" si="78"/>
        <v>avril</v>
      </c>
      <c r="X880" s="1" t="str">
        <f t="shared" si="79"/>
        <v>avril</v>
      </c>
      <c r="Y880" s="1" t="str">
        <f t="shared" si="80"/>
        <v>2023</v>
      </c>
      <c r="Z880" s="1" t="str">
        <f t="shared" si="81"/>
        <v>2023</v>
      </c>
      <c r="AA880" t="e" cm="1">
        <f t="array" ref="AA880">_xlfn.IFS(COUNTIF(Feuil2!A$1:A$30,C880)&gt;0,Feuil2!$A$1,COUNTIF(Feuil2!B$1:B$30,C880)&gt;0,Feuil2!$B$1,COUNTIF(Feuil2!C$1:C$30,C880)&gt;0,Feuil2!$C$1,COUNTIF(Feuil2!D$1:D$30,C880)&gt;0,Feuil2!$D$1,COUNTIF(Feuil2!E$1:E$30,C880)&gt;0,Feuil2!$E$1)</f>
        <v>#N/A</v>
      </c>
      <c r="AB880" t="str">
        <f t="shared" si="82"/>
        <v>Lancaster</v>
      </c>
      <c r="AC880" s="2">
        <f t="shared" si="83"/>
        <v>0.35</v>
      </c>
    </row>
    <row r="881" spans="1:29" x14ac:dyDescent="0.2">
      <c r="A881" s="1">
        <v>45035</v>
      </c>
      <c r="B881">
        <v>48745</v>
      </c>
      <c r="C881" t="s">
        <v>728</v>
      </c>
      <c r="D881" t="s">
        <v>873</v>
      </c>
      <c r="E881" t="s">
        <v>217</v>
      </c>
      <c r="F881" t="s">
        <v>195</v>
      </c>
      <c r="H881" t="s">
        <v>26</v>
      </c>
      <c r="I881" t="s">
        <v>264</v>
      </c>
      <c r="J881" t="s">
        <v>154</v>
      </c>
      <c r="K881" t="s">
        <v>65</v>
      </c>
      <c r="L881">
        <v>1</v>
      </c>
      <c r="N881" s="2">
        <v>8.3333333333333329E-2</v>
      </c>
      <c r="O881" s="1"/>
      <c r="P881" s="1"/>
      <c r="Q881" s="1">
        <v>45036</v>
      </c>
      <c r="R881" s="1">
        <v>45061</v>
      </c>
      <c r="S881" s="1">
        <v>45068</v>
      </c>
      <c r="T881" s="1">
        <v>45035</v>
      </c>
      <c r="U881" s="1">
        <v>45036</v>
      </c>
      <c r="V881" s="1">
        <v>45037</v>
      </c>
      <c r="W881" s="1" t="str">
        <f t="shared" si="78"/>
        <v>avril</v>
      </c>
      <c r="X881" s="1" t="str">
        <f t="shared" si="79"/>
        <v>avril</v>
      </c>
      <c r="Y881" s="1" t="str">
        <f t="shared" si="80"/>
        <v>2023</v>
      </c>
      <c r="Z881" s="1" t="str">
        <f t="shared" si="81"/>
        <v>2023</v>
      </c>
      <c r="AA881" t="str" cm="1">
        <f t="array" ref="AA881">_xlfn.IFS(COUNTIF(Feuil2!A$1:A$30,C881)&gt;0,Feuil2!$A$1,COUNTIF(Feuil2!B$1:B$30,C881)&gt;0,Feuil2!$B$1,COUNTIF(Feuil2!C$1:C$30,C881)&gt;0,Feuil2!$C$1,COUNTIF(Feuil2!D$1:D$30,C881)&gt;0,Feuil2!$D$1,COUNTIF(Feuil2!E$1:E$30,C881)&gt;0,Feuil2!$E$1)</f>
        <v>COTY</v>
      </c>
      <c r="AB881" t="str">
        <f t="shared" si="82"/>
        <v>COTY</v>
      </c>
      <c r="AC881" s="2">
        <f t="shared" si="83"/>
        <v>0.11666666666666665</v>
      </c>
    </row>
    <row r="882" spans="1:29" x14ac:dyDescent="0.2">
      <c r="A882" s="1">
        <v>44845</v>
      </c>
      <c r="B882">
        <v>46963</v>
      </c>
      <c r="C882" t="s">
        <v>87</v>
      </c>
      <c r="D882" t="s">
        <v>421</v>
      </c>
      <c r="E882" t="s">
        <v>74</v>
      </c>
      <c r="F882" t="s">
        <v>387</v>
      </c>
      <c r="H882" t="s">
        <v>26</v>
      </c>
      <c r="I882" t="s">
        <v>278</v>
      </c>
      <c r="J882" t="s">
        <v>522</v>
      </c>
      <c r="K882" t="s">
        <v>65</v>
      </c>
      <c r="L882">
        <v>5</v>
      </c>
      <c r="N882" s="2">
        <v>0.16666666666666666</v>
      </c>
      <c r="O882" s="1">
        <v>44845</v>
      </c>
      <c r="P882" s="1">
        <v>44851</v>
      </c>
      <c r="Q882" s="1">
        <v>44853</v>
      </c>
      <c r="R882" s="1">
        <v>44879</v>
      </c>
      <c r="S882" s="1">
        <v>44893</v>
      </c>
      <c r="T882" s="1">
        <v>44846</v>
      </c>
      <c r="U882" s="1">
        <v>44853</v>
      </c>
      <c r="V882" s="1">
        <v>44853</v>
      </c>
      <c r="W882" s="1" t="str">
        <f t="shared" si="78"/>
        <v>octobre</v>
      </c>
      <c r="X882" s="1" t="str">
        <f t="shared" si="79"/>
        <v>octobre</v>
      </c>
      <c r="Y882" s="1" t="str">
        <f t="shared" si="80"/>
        <v>2022</v>
      </c>
      <c r="Z882" s="1" t="str">
        <f t="shared" si="81"/>
        <v>2022</v>
      </c>
      <c r="AA882" t="str" cm="1">
        <f t="array" ref="AA882">_xlfn.IFS(COUNTIF(Feuil2!A$1:A$30,C882)&gt;0,Feuil2!$A$1,COUNTIF(Feuil2!B$1:B$30,C882)&gt;0,Feuil2!$B$1,COUNTIF(Feuil2!C$1:C$30,C882)&gt;0,Feuil2!$C$1,COUNTIF(Feuil2!D$1:D$30,C882)&gt;0,Feuil2!$D$1,COUNTIF(Feuil2!E$1:E$30,C882)&gt;0,Feuil2!$E$1)</f>
        <v>L'Oréal</v>
      </c>
      <c r="AB882" t="str">
        <f t="shared" si="82"/>
        <v>L'Oréal</v>
      </c>
      <c r="AC882" s="2">
        <f t="shared" si="83"/>
        <v>0.23333333333333331</v>
      </c>
    </row>
    <row r="883" spans="1:29" x14ac:dyDescent="0.2">
      <c r="A883" s="1">
        <v>44852</v>
      </c>
      <c r="B883">
        <v>46968</v>
      </c>
      <c r="C883" t="s">
        <v>874</v>
      </c>
      <c r="D883" t="s">
        <v>875</v>
      </c>
      <c r="E883" t="s">
        <v>59</v>
      </c>
      <c r="F883" t="s">
        <v>97</v>
      </c>
      <c r="H883" t="s">
        <v>26</v>
      </c>
      <c r="I883" t="s">
        <v>278</v>
      </c>
      <c r="J883" t="s">
        <v>522</v>
      </c>
      <c r="K883" t="s">
        <v>65</v>
      </c>
      <c r="L883">
        <v>2</v>
      </c>
      <c r="N883" s="2">
        <v>0.29166666666666669</v>
      </c>
      <c r="O883" s="1">
        <v>44852</v>
      </c>
      <c r="P883" s="1">
        <v>44853</v>
      </c>
      <c r="Q883" s="1">
        <v>44859</v>
      </c>
      <c r="R883" s="1"/>
      <c r="S883" s="1"/>
      <c r="T883" s="1">
        <v>44853</v>
      </c>
      <c r="U883" s="1">
        <v>44854</v>
      </c>
      <c r="V883" s="1">
        <v>44855</v>
      </c>
      <c r="W883" s="1" t="str">
        <f t="shared" si="78"/>
        <v>octobre</v>
      </c>
      <c r="X883" s="1" t="str">
        <f t="shared" si="79"/>
        <v>octobre</v>
      </c>
      <c r="Y883" s="1" t="str">
        <f t="shared" si="80"/>
        <v>2022</v>
      </c>
      <c r="Z883" s="1" t="str">
        <f t="shared" si="81"/>
        <v>2022</v>
      </c>
      <c r="AA883" t="str" cm="1">
        <f t="array" ref="AA883">_xlfn.IFS(COUNTIF(Feuil2!A$1:A$30,C883)&gt;0,Feuil2!$A$1,COUNTIF(Feuil2!B$1:B$30,C883)&gt;0,Feuil2!$B$1,COUNTIF(Feuil2!C$1:C$30,C883)&gt;0,Feuil2!$C$1,COUNTIF(Feuil2!D$1:D$30,C883)&gt;0,Feuil2!$D$1,COUNTIF(Feuil2!E$1:E$30,C883)&gt;0,Feuil2!$E$1)</f>
        <v>Interparfums</v>
      </c>
      <c r="AB883" t="str">
        <f t="shared" si="82"/>
        <v>Interparfums</v>
      </c>
      <c r="AC883" s="2">
        <f t="shared" si="83"/>
        <v>0.40833333333333333</v>
      </c>
    </row>
    <row r="884" spans="1:29" x14ac:dyDescent="0.2">
      <c r="A884" s="1">
        <v>44854</v>
      </c>
      <c r="B884">
        <v>46999</v>
      </c>
      <c r="C884" t="s">
        <v>130</v>
      </c>
      <c r="E884" t="s">
        <v>74</v>
      </c>
      <c r="F884" t="s">
        <v>266</v>
      </c>
      <c r="H884" t="s">
        <v>26</v>
      </c>
      <c r="I884" t="s">
        <v>278</v>
      </c>
      <c r="J884" t="s">
        <v>522</v>
      </c>
      <c r="K884" t="s">
        <v>65</v>
      </c>
      <c r="L884">
        <v>1</v>
      </c>
      <c r="N884" s="2">
        <v>9.375E-2</v>
      </c>
      <c r="O884" s="1">
        <v>44854</v>
      </c>
      <c r="P884" s="1">
        <v>44855</v>
      </c>
      <c r="Q884" s="1">
        <v>44855</v>
      </c>
      <c r="R884" s="1">
        <v>44868</v>
      </c>
      <c r="S884" s="1">
        <v>44865</v>
      </c>
      <c r="T884" s="1">
        <v>44855</v>
      </c>
      <c r="U884" s="1">
        <v>44858</v>
      </c>
      <c r="V884" s="1">
        <v>44858</v>
      </c>
      <c r="W884" s="1" t="str">
        <f t="shared" si="78"/>
        <v>octobre</v>
      </c>
      <c r="X884" s="1" t="str">
        <f t="shared" si="79"/>
        <v>octobre</v>
      </c>
      <c r="Y884" s="1" t="str">
        <f t="shared" si="80"/>
        <v>2022</v>
      </c>
      <c r="Z884" s="1" t="str">
        <f t="shared" si="81"/>
        <v>2022</v>
      </c>
      <c r="AA884" t="e" cm="1">
        <f t="array" ref="AA884">_xlfn.IFS(COUNTIF(Feuil2!A$1:A$30,C884)&gt;0,Feuil2!$A$1,COUNTIF(Feuil2!B$1:B$30,C884)&gt;0,Feuil2!$B$1,COUNTIF(Feuil2!C$1:C$30,C884)&gt;0,Feuil2!$C$1,COUNTIF(Feuil2!D$1:D$30,C884)&gt;0,Feuil2!$D$1,COUNTIF(Feuil2!E$1:E$30,C884)&gt;0,Feuil2!$E$1)</f>
        <v>#N/A</v>
      </c>
      <c r="AB884" t="str">
        <f t="shared" si="82"/>
        <v>Elie Saab</v>
      </c>
      <c r="AC884" s="2">
        <f t="shared" si="83"/>
        <v>0.13124999999999998</v>
      </c>
    </row>
    <row r="885" spans="1:29" x14ac:dyDescent="0.2">
      <c r="A885" s="1">
        <v>44862</v>
      </c>
      <c r="B885">
        <v>47111</v>
      </c>
      <c r="C885" t="s">
        <v>242</v>
      </c>
      <c r="D885" t="s">
        <v>876</v>
      </c>
      <c r="E885" t="s">
        <v>24</v>
      </c>
      <c r="F885" t="s">
        <v>69</v>
      </c>
      <c r="G885" t="s">
        <v>877</v>
      </c>
      <c r="H885" t="s">
        <v>26</v>
      </c>
      <c r="I885" t="s">
        <v>278</v>
      </c>
      <c r="J885" t="s">
        <v>522</v>
      </c>
      <c r="K885" t="s">
        <v>65</v>
      </c>
      <c r="L885">
        <v>1</v>
      </c>
      <c r="N885" s="2">
        <v>0.14583333333333334</v>
      </c>
      <c r="O885" s="1">
        <v>44862</v>
      </c>
      <c r="P885" s="1">
        <v>44867</v>
      </c>
      <c r="Q885" s="1">
        <v>44867</v>
      </c>
      <c r="R885" s="1">
        <v>44873</v>
      </c>
      <c r="S885" s="1">
        <v>44874</v>
      </c>
      <c r="T885" s="1">
        <v>44867</v>
      </c>
      <c r="U885" s="1">
        <v>44881</v>
      </c>
      <c r="V885" s="1">
        <v>44882</v>
      </c>
      <c r="W885" s="1" t="str">
        <f t="shared" si="78"/>
        <v>octobre</v>
      </c>
      <c r="X885" s="1" t="str">
        <f t="shared" si="79"/>
        <v>novembre</v>
      </c>
      <c r="Y885" s="1" t="str">
        <f t="shared" si="80"/>
        <v>2022</v>
      </c>
      <c r="Z885" s="1" t="str">
        <f t="shared" si="81"/>
        <v>2022</v>
      </c>
      <c r="AA885" t="str" cm="1">
        <f t="array" ref="AA885">_xlfn.IFS(COUNTIF(Feuil2!A$1:A$30,C885)&gt;0,Feuil2!$A$1,COUNTIF(Feuil2!B$1:B$30,C885)&gt;0,Feuil2!$B$1,COUNTIF(Feuil2!C$1:C$30,C885)&gt;0,Feuil2!$C$1,COUNTIF(Feuil2!D$1:D$30,C885)&gt;0,Feuil2!$D$1,COUNTIF(Feuil2!E$1:E$30,C885)&gt;0,Feuil2!$E$1)</f>
        <v>L'Oréal</v>
      </c>
      <c r="AB885" t="str">
        <f t="shared" si="82"/>
        <v>L'Oréal</v>
      </c>
      <c r="AC885" s="2">
        <f t="shared" si="83"/>
        <v>0.20416666666666666</v>
      </c>
    </row>
    <row r="886" spans="1:29" x14ac:dyDescent="0.2">
      <c r="A886" s="1">
        <v>44872</v>
      </c>
      <c r="B886">
        <v>47167</v>
      </c>
      <c r="C886" t="s">
        <v>1087</v>
      </c>
      <c r="D886" t="s">
        <v>878</v>
      </c>
      <c r="E886" t="s">
        <v>1177</v>
      </c>
      <c r="F886" t="s">
        <v>97</v>
      </c>
      <c r="G886" t="s">
        <v>879</v>
      </c>
      <c r="H886" t="s">
        <v>26</v>
      </c>
      <c r="I886" t="s">
        <v>278</v>
      </c>
      <c r="J886" t="s">
        <v>431</v>
      </c>
      <c r="K886" t="s">
        <v>65</v>
      </c>
      <c r="L886">
        <v>1</v>
      </c>
      <c r="N886" s="2">
        <v>4.1666666666666664E-2</v>
      </c>
      <c r="O886" s="1"/>
      <c r="P886" s="1">
        <v>44876</v>
      </c>
      <c r="Q886" s="1">
        <v>44874</v>
      </c>
      <c r="R886" s="1">
        <v>44902</v>
      </c>
      <c r="S886" s="1">
        <v>44914</v>
      </c>
      <c r="T886" s="1">
        <v>44873</v>
      </c>
      <c r="U886" s="1">
        <v>44874</v>
      </c>
      <c r="V886" s="1">
        <v>44874</v>
      </c>
      <c r="W886" s="1" t="str">
        <f t="shared" si="78"/>
        <v>novembre</v>
      </c>
      <c r="X886" s="1" t="str">
        <f t="shared" si="79"/>
        <v>novembre</v>
      </c>
      <c r="Y886" s="1" t="str">
        <f t="shared" si="80"/>
        <v>2022</v>
      </c>
      <c r="Z886" s="1" t="str">
        <f t="shared" si="81"/>
        <v>2022</v>
      </c>
      <c r="AA886" t="e" cm="1">
        <f t="array" ref="AA886">_xlfn.IFS(COUNTIF(Feuil2!A$1:A$30,C886)&gt;0,Feuil2!$A$1,COUNTIF(Feuil2!B$1:B$30,C886)&gt;0,Feuil2!$B$1,COUNTIF(Feuil2!C$1:C$30,C886)&gt;0,Feuil2!$C$1,COUNTIF(Feuil2!D$1:D$30,C886)&gt;0,Feuil2!$D$1,COUNTIF(Feuil2!E$1:E$30,C886)&gt;0,Feuil2!$E$1)</f>
        <v>#N/A</v>
      </c>
      <c r="AB886" t="str">
        <f t="shared" si="82"/>
        <v>COURREGES</v>
      </c>
      <c r="AC886" s="2">
        <f t="shared" si="83"/>
        <v>5.8333333333333327E-2</v>
      </c>
    </row>
    <row r="887" spans="1:29" x14ac:dyDescent="0.2">
      <c r="A887" s="1">
        <v>44873</v>
      </c>
      <c r="B887">
        <v>47176</v>
      </c>
      <c r="C887" t="s">
        <v>350</v>
      </c>
      <c r="D887" t="s">
        <v>880</v>
      </c>
      <c r="E887" t="s">
        <v>344</v>
      </c>
      <c r="F887" t="s">
        <v>152</v>
      </c>
      <c r="H887" t="s">
        <v>26</v>
      </c>
      <c r="I887" t="s">
        <v>278</v>
      </c>
      <c r="J887" t="s">
        <v>448</v>
      </c>
      <c r="K887" t="s">
        <v>65</v>
      </c>
      <c r="L887">
        <v>1</v>
      </c>
      <c r="N887" s="2">
        <v>6.25E-2</v>
      </c>
      <c r="O887" s="1">
        <v>44873</v>
      </c>
      <c r="P887" s="1">
        <v>44874</v>
      </c>
      <c r="Q887" s="1">
        <v>44874</v>
      </c>
      <c r="R887" s="1">
        <v>44893</v>
      </c>
      <c r="S887" s="1">
        <v>44900</v>
      </c>
      <c r="T887" s="1">
        <v>44874</v>
      </c>
      <c r="U887" s="1">
        <v>44874</v>
      </c>
      <c r="V887" s="1">
        <v>44875</v>
      </c>
      <c r="W887" s="1" t="str">
        <f t="shared" si="78"/>
        <v>novembre</v>
      </c>
      <c r="X887" s="1" t="str">
        <f t="shared" si="79"/>
        <v>novembre</v>
      </c>
      <c r="Y887" s="1" t="str">
        <f t="shared" si="80"/>
        <v>2022</v>
      </c>
      <c r="Z887" s="1" t="str">
        <f t="shared" si="81"/>
        <v>2022</v>
      </c>
      <c r="AA887" t="e" cm="1">
        <f t="array" ref="AA887">_xlfn.IFS(COUNTIF(Feuil2!A$1:A$30,C887)&gt;0,Feuil2!$A$1,COUNTIF(Feuil2!B$1:B$30,C887)&gt;0,Feuil2!$B$1,COUNTIF(Feuil2!C$1:C$30,C887)&gt;0,Feuil2!$C$1,COUNTIF(Feuil2!D$1:D$30,C887)&gt;0,Feuil2!$D$1,COUNTIF(Feuil2!E$1:E$30,C887)&gt;0,Feuil2!$E$1)</f>
        <v>#N/A</v>
      </c>
      <c r="AB887" t="str">
        <f t="shared" si="82"/>
        <v>Guerlain</v>
      </c>
      <c r="AC887" s="2">
        <f t="shared" si="83"/>
        <v>8.7499999999999994E-2</v>
      </c>
    </row>
    <row r="888" spans="1:29" x14ac:dyDescent="0.2">
      <c r="A888" s="1">
        <v>44874</v>
      </c>
      <c r="B888">
        <v>47183</v>
      </c>
      <c r="C888" t="s">
        <v>881</v>
      </c>
      <c r="D888" t="s">
        <v>882</v>
      </c>
      <c r="E888" t="s">
        <v>85</v>
      </c>
      <c r="F888" t="s">
        <v>53</v>
      </c>
      <c r="H888" t="s">
        <v>26</v>
      </c>
      <c r="I888" t="s">
        <v>278</v>
      </c>
      <c r="J888" t="s">
        <v>522</v>
      </c>
      <c r="K888" t="s">
        <v>65</v>
      </c>
      <c r="L888">
        <v>2</v>
      </c>
      <c r="N888" s="2">
        <v>0.125</v>
      </c>
      <c r="O888" s="1">
        <v>44874</v>
      </c>
      <c r="P888" s="1">
        <v>44879</v>
      </c>
      <c r="Q888" s="1">
        <v>44882</v>
      </c>
      <c r="R888" s="1">
        <v>44890</v>
      </c>
      <c r="S888" s="1">
        <v>44893</v>
      </c>
      <c r="T888" s="1">
        <v>44875</v>
      </c>
      <c r="U888" s="1">
        <v>44893</v>
      </c>
      <c r="V888" s="1">
        <v>44893</v>
      </c>
      <c r="W888" s="1" t="str">
        <f t="shared" si="78"/>
        <v>novembre</v>
      </c>
      <c r="X888" s="1" t="str">
        <f t="shared" si="79"/>
        <v>novembre</v>
      </c>
      <c r="Y888" s="1" t="str">
        <f t="shared" si="80"/>
        <v>2022</v>
      </c>
      <c r="Z888" s="1" t="str">
        <f t="shared" si="81"/>
        <v>2022</v>
      </c>
      <c r="AA888" t="str" cm="1">
        <f t="array" ref="AA888">_xlfn.IFS(COUNTIF(Feuil2!A$1:A$30,C888)&gt;0,Feuil2!$A$1,COUNTIF(Feuil2!B$1:B$30,C888)&gt;0,Feuil2!$B$1,COUNTIF(Feuil2!C$1:C$30,C888)&gt;0,Feuil2!$C$1,COUNTIF(Feuil2!D$1:D$30,C888)&gt;0,Feuil2!$D$1,COUNTIF(Feuil2!E$1:E$30,C888)&gt;0,Feuil2!$E$1)</f>
        <v>Interparfums</v>
      </c>
      <c r="AB888" t="str">
        <f t="shared" si="82"/>
        <v>Interparfums</v>
      </c>
      <c r="AC888" s="2">
        <f t="shared" si="83"/>
        <v>0.17499999999999999</v>
      </c>
    </row>
    <row r="889" spans="1:29" x14ac:dyDescent="0.2">
      <c r="A889" s="1">
        <v>44867</v>
      </c>
      <c r="B889">
        <v>46718</v>
      </c>
      <c r="C889" t="s">
        <v>203</v>
      </c>
      <c r="D889" t="s">
        <v>883</v>
      </c>
      <c r="E889" t="s">
        <v>74</v>
      </c>
      <c r="F889" t="s">
        <v>302</v>
      </c>
      <c r="H889" t="s">
        <v>38</v>
      </c>
      <c r="I889" t="s">
        <v>278</v>
      </c>
      <c r="J889" t="s">
        <v>382</v>
      </c>
      <c r="K889" t="s">
        <v>65</v>
      </c>
      <c r="L889">
        <v>7</v>
      </c>
      <c r="N889" s="2">
        <v>0.70833333333333326</v>
      </c>
      <c r="O889" s="1">
        <v>44867</v>
      </c>
      <c r="P889" s="1">
        <v>44872</v>
      </c>
      <c r="Q889" s="1">
        <v>44879</v>
      </c>
      <c r="R889" s="1">
        <v>44902</v>
      </c>
      <c r="S889" s="1">
        <v>44907</v>
      </c>
      <c r="T889" s="1">
        <v>44868</v>
      </c>
      <c r="U889" s="1">
        <v>44897</v>
      </c>
      <c r="V889" s="1">
        <v>44897</v>
      </c>
      <c r="W889" s="1" t="str">
        <f t="shared" si="78"/>
        <v>novembre</v>
      </c>
      <c r="X889" s="1" t="str">
        <f t="shared" si="79"/>
        <v>décembre</v>
      </c>
      <c r="Y889" s="1" t="str">
        <f t="shared" si="80"/>
        <v>2022</v>
      </c>
      <c r="Z889" s="1" t="str">
        <f t="shared" si="81"/>
        <v>2022</v>
      </c>
      <c r="AA889" t="e" cm="1">
        <f t="array" ref="AA889">_xlfn.IFS(COUNTIF(Feuil2!A$1:A$30,C889)&gt;0,Feuil2!$A$1,COUNTIF(Feuil2!B$1:B$30,C889)&gt;0,Feuil2!$B$1,COUNTIF(Feuil2!C$1:C$30,C889)&gt;0,Feuil2!$C$1,COUNTIF(Feuil2!D$1:D$30,C889)&gt;0,Feuil2!$D$1,COUNTIF(Feuil2!E$1:E$30,C889)&gt;0,Feuil2!$E$1)</f>
        <v>#N/A</v>
      </c>
      <c r="AB889" t="str">
        <f t="shared" si="82"/>
        <v>HERMES</v>
      </c>
      <c r="AC889" s="2">
        <f t="shared" si="83"/>
        <v>0.99166666666666647</v>
      </c>
    </row>
    <row r="890" spans="1:29" x14ac:dyDescent="0.2">
      <c r="A890" s="1">
        <v>44887</v>
      </c>
      <c r="B890">
        <v>47296</v>
      </c>
      <c r="C890" t="s">
        <v>563</v>
      </c>
      <c r="D890" t="s">
        <v>608</v>
      </c>
      <c r="E890" t="s">
        <v>24</v>
      </c>
      <c r="F890" t="s">
        <v>253</v>
      </c>
      <c r="H890" t="s">
        <v>26</v>
      </c>
      <c r="I890" t="s">
        <v>278</v>
      </c>
      <c r="J890" t="s">
        <v>453</v>
      </c>
      <c r="K890" t="s">
        <v>65</v>
      </c>
      <c r="L890">
        <v>4</v>
      </c>
      <c r="N890" s="2">
        <v>0.34722222222222221</v>
      </c>
      <c r="O890" s="1">
        <v>44887</v>
      </c>
      <c r="P890" s="1">
        <v>44890</v>
      </c>
      <c r="Q890" s="1">
        <v>44902</v>
      </c>
      <c r="R890" s="1">
        <v>44936</v>
      </c>
      <c r="S890" s="1">
        <v>44956</v>
      </c>
      <c r="T890" s="1">
        <v>44890</v>
      </c>
      <c r="U890" s="1">
        <v>44908</v>
      </c>
      <c r="V890" s="1">
        <v>44908</v>
      </c>
      <c r="W890" s="1" t="str">
        <f t="shared" si="78"/>
        <v>novembre</v>
      </c>
      <c r="X890" s="1" t="str">
        <f t="shared" si="79"/>
        <v>décembre</v>
      </c>
      <c r="Y890" s="1" t="str">
        <f t="shared" si="80"/>
        <v>2022</v>
      </c>
      <c r="Z890" s="1" t="str">
        <f t="shared" si="81"/>
        <v>2022</v>
      </c>
      <c r="AA890" t="e" cm="1">
        <f t="array" ref="AA890">_xlfn.IFS(COUNTIF(Feuil2!A$1:A$30,C890)&gt;0,Feuil2!$A$1,COUNTIF(Feuil2!B$1:B$30,C890)&gt;0,Feuil2!$B$1,COUNTIF(Feuil2!C$1:C$30,C890)&gt;0,Feuil2!$C$1,COUNTIF(Feuil2!D$1:D$30,C890)&gt;0,Feuil2!$D$1,COUNTIF(Feuil2!E$1:E$30,C890)&gt;0,Feuil2!$E$1)</f>
        <v>#N/A</v>
      </c>
      <c r="AB890" t="str">
        <f t="shared" si="82"/>
        <v>Clarins</v>
      </c>
      <c r="AC890" s="2">
        <f t="shared" si="83"/>
        <v>0.48611111111111105</v>
      </c>
    </row>
    <row r="891" spans="1:29" x14ac:dyDescent="0.2">
      <c r="A891" s="1">
        <v>44912</v>
      </c>
      <c r="B891">
        <v>47560</v>
      </c>
      <c r="C891" t="s">
        <v>471</v>
      </c>
      <c r="D891" t="s">
        <v>884</v>
      </c>
      <c r="E891" t="s">
        <v>1177</v>
      </c>
      <c r="F891" t="s">
        <v>69</v>
      </c>
      <c r="H891" t="s">
        <v>26</v>
      </c>
      <c r="I891" t="s">
        <v>278</v>
      </c>
      <c r="J891" t="s">
        <v>431</v>
      </c>
      <c r="K891" t="s">
        <v>65</v>
      </c>
      <c r="L891">
        <v>2</v>
      </c>
      <c r="N891" s="2">
        <v>0.125</v>
      </c>
      <c r="O891" s="1"/>
      <c r="P891" s="1">
        <v>44915</v>
      </c>
      <c r="Q891" s="1">
        <v>44915</v>
      </c>
      <c r="R891" s="1">
        <v>44570</v>
      </c>
      <c r="S891" s="1">
        <v>44584</v>
      </c>
      <c r="T891" s="1">
        <v>44915</v>
      </c>
      <c r="U891" s="1">
        <v>44917</v>
      </c>
      <c r="V891" s="1">
        <v>44921</v>
      </c>
      <c r="W891" s="1" t="str">
        <f t="shared" si="78"/>
        <v>décembre</v>
      </c>
      <c r="X891" s="1" t="str">
        <f t="shared" si="79"/>
        <v>décembre</v>
      </c>
      <c r="Y891" s="1" t="str">
        <f t="shared" si="80"/>
        <v>2022</v>
      </c>
      <c r="Z891" s="1" t="str">
        <f t="shared" si="81"/>
        <v>2022</v>
      </c>
      <c r="AA891" t="e" cm="1">
        <f t="array" ref="AA891">_xlfn.IFS(COUNTIF(Feuil2!A$1:A$30,C891)&gt;0,Feuil2!$A$1,COUNTIF(Feuil2!B$1:B$30,C891)&gt;0,Feuil2!$B$1,COUNTIF(Feuil2!C$1:C$30,C891)&gt;0,Feuil2!$C$1,COUNTIF(Feuil2!D$1:D$30,C891)&gt;0,Feuil2!$D$1,COUNTIF(Feuil2!E$1:E$30,C891)&gt;0,Feuil2!$E$1)</f>
        <v>#N/A</v>
      </c>
      <c r="AB891" t="str">
        <f t="shared" si="82"/>
        <v>Serge Lutens</v>
      </c>
      <c r="AC891" s="2">
        <f t="shared" si="83"/>
        <v>0.17499999999999999</v>
      </c>
    </row>
    <row r="892" spans="1:29" x14ac:dyDescent="0.2">
      <c r="A892" s="1">
        <v>44911</v>
      </c>
      <c r="B892">
        <v>47568</v>
      </c>
      <c r="C892" t="s">
        <v>87</v>
      </c>
      <c r="D892" t="s">
        <v>262</v>
      </c>
      <c r="E892" t="s">
        <v>85</v>
      </c>
      <c r="F892" t="s">
        <v>152</v>
      </c>
      <c r="H892" t="s">
        <v>26</v>
      </c>
      <c r="I892" t="s">
        <v>278</v>
      </c>
      <c r="J892" t="s">
        <v>522</v>
      </c>
      <c r="K892" t="s">
        <v>65</v>
      </c>
      <c r="L892">
        <v>2</v>
      </c>
      <c r="N892" s="2">
        <v>0.125</v>
      </c>
      <c r="O892" s="1">
        <v>44911</v>
      </c>
      <c r="P892" s="1">
        <v>44917</v>
      </c>
      <c r="Q892" s="1">
        <v>44917</v>
      </c>
      <c r="R892" s="1">
        <v>44924</v>
      </c>
      <c r="S892" s="1">
        <v>44928</v>
      </c>
      <c r="T892" s="1"/>
      <c r="U892" s="1">
        <v>44917</v>
      </c>
      <c r="V892" s="1">
        <v>44921</v>
      </c>
      <c r="W892" s="1" t="str">
        <f t="shared" si="78"/>
        <v>décembre</v>
      </c>
      <c r="X892" s="1" t="str">
        <f t="shared" si="79"/>
        <v>décembre</v>
      </c>
      <c r="Y892" s="1" t="str">
        <f t="shared" si="80"/>
        <v>2022</v>
      </c>
      <c r="Z892" s="1" t="str">
        <f t="shared" si="81"/>
        <v>2022</v>
      </c>
      <c r="AA892" t="str" cm="1">
        <f t="array" ref="AA892">_xlfn.IFS(COUNTIF(Feuil2!A$1:A$30,C892)&gt;0,Feuil2!$A$1,COUNTIF(Feuil2!B$1:B$30,C892)&gt;0,Feuil2!$B$1,COUNTIF(Feuil2!C$1:C$30,C892)&gt;0,Feuil2!$C$1,COUNTIF(Feuil2!D$1:D$30,C892)&gt;0,Feuil2!$D$1,COUNTIF(Feuil2!E$1:E$30,C892)&gt;0,Feuil2!$E$1)</f>
        <v>L'Oréal</v>
      </c>
      <c r="AB892" t="str">
        <f t="shared" si="82"/>
        <v>L'Oréal</v>
      </c>
      <c r="AC892" s="2">
        <f t="shared" si="83"/>
        <v>0.17499999999999999</v>
      </c>
    </row>
    <row r="893" spans="1:29" x14ac:dyDescent="0.2">
      <c r="A893" s="1">
        <v>44921</v>
      </c>
      <c r="B893">
        <v>47603</v>
      </c>
      <c r="C893" t="s">
        <v>420</v>
      </c>
      <c r="D893" t="s">
        <v>885</v>
      </c>
      <c r="E893" t="s">
        <v>886</v>
      </c>
      <c r="F893" t="s">
        <v>174</v>
      </c>
      <c r="H893" t="s">
        <v>38</v>
      </c>
      <c r="I893" t="s">
        <v>278</v>
      </c>
      <c r="J893" t="s">
        <v>422</v>
      </c>
      <c r="K893" t="s">
        <v>65</v>
      </c>
      <c r="L893">
        <v>1</v>
      </c>
      <c r="N893" s="2">
        <v>0.125</v>
      </c>
      <c r="O893" s="1">
        <v>44921</v>
      </c>
      <c r="P893" s="1"/>
      <c r="Q893" s="1">
        <v>44917</v>
      </c>
      <c r="R893" s="1">
        <v>44957</v>
      </c>
      <c r="S893" s="1">
        <v>44930</v>
      </c>
      <c r="T893" s="1">
        <v>44922</v>
      </c>
      <c r="U893" s="1">
        <v>44922</v>
      </c>
      <c r="V893" s="1">
        <v>44923</v>
      </c>
      <c r="W893" s="1" t="str">
        <f t="shared" si="78"/>
        <v>décembre</v>
      </c>
      <c r="X893" s="1" t="str">
        <f t="shared" si="79"/>
        <v>décembre</v>
      </c>
      <c r="Y893" s="1" t="str">
        <f t="shared" si="80"/>
        <v>2022</v>
      </c>
      <c r="Z893" s="1" t="str">
        <f t="shared" si="81"/>
        <v>2022</v>
      </c>
      <c r="AA893" t="e" cm="1">
        <f t="array" ref="AA893">_xlfn.IFS(COUNTIF(Feuil2!A$1:A$30,C893)&gt;0,Feuil2!$A$1,COUNTIF(Feuil2!B$1:B$30,C893)&gt;0,Feuil2!$B$1,COUNTIF(Feuil2!C$1:C$30,C893)&gt;0,Feuil2!$C$1,COUNTIF(Feuil2!D$1:D$30,C893)&gt;0,Feuil2!$D$1,COUNTIF(Feuil2!E$1:E$30,C893)&gt;0,Feuil2!$E$1)</f>
        <v>#N/A</v>
      </c>
      <c r="AB893" t="str">
        <f t="shared" si="82"/>
        <v>Acqua Di Parma</v>
      </c>
      <c r="AC893" s="2">
        <f t="shared" si="83"/>
        <v>0.17499999999999999</v>
      </c>
    </row>
    <row r="894" spans="1:29" x14ac:dyDescent="0.2">
      <c r="A894" s="1">
        <v>44915</v>
      </c>
      <c r="B894">
        <v>47351</v>
      </c>
      <c r="C894" t="s">
        <v>1087</v>
      </c>
      <c r="E894" t="s">
        <v>74</v>
      </c>
      <c r="F894" t="s">
        <v>302</v>
      </c>
      <c r="H894" t="s">
        <v>26</v>
      </c>
      <c r="I894" t="s">
        <v>278</v>
      </c>
      <c r="J894" t="s">
        <v>422</v>
      </c>
      <c r="K894" t="s">
        <v>65</v>
      </c>
      <c r="L894">
        <v>1</v>
      </c>
      <c r="N894" s="2">
        <v>0.41666666666666669</v>
      </c>
      <c r="O894" s="1"/>
      <c r="P894" s="1">
        <v>44915</v>
      </c>
      <c r="Q894" s="1"/>
      <c r="R894" s="1"/>
      <c r="S894" s="1">
        <v>44563</v>
      </c>
      <c r="T894" s="1">
        <v>44915</v>
      </c>
      <c r="U894" s="1">
        <v>44918</v>
      </c>
      <c r="V894" s="1">
        <v>44921</v>
      </c>
      <c r="W894" s="1" t="str">
        <f t="shared" si="78"/>
        <v>décembre</v>
      </c>
      <c r="X894" s="1" t="str">
        <f t="shared" si="79"/>
        <v>décembre</v>
      </c>
      <c r="Y894" s="1" t="str">
        <f t="shared" si="80"/>
        <v>2022</v>
      </c>
      <c r="Z894" s="1" t="str">
        <f t="shared" si="81"/>
        <v>2022</v>
      </c>
      <c r="AA894" t="e" cm="1">
        <f t="array" ref="AA894">_xlfn.IFS(COUNTIF(Feuil2!A$1:A$30,C894)&gt;0,Feuil2!$A$1,COUNTIF(Feuil2!B$1:B$30,C894)&gt;0,Feuil2!$B$1,COUNTIF(Feuil2!C$1:C$30,C894)&gt;0,Feuil2!$C$1,COUNTIF(Feuil2!D$1:D$30,C894)&gt;0,Feuil2!$D$1,COUNTIF(Feuil2!E$1:E$30,C894)&gt;0,Feuil2!$E$1)</f>
        <v>#N/A</v>
      </c>
      <c r="AB894" t="str">
        <f t="shared" si="82"/>
        <v>COURREGES</v>
      </c>
      <c r="AC894" s="2">
        <f t="shared" si="83"/>
        <v>0.58333333333333337</v>
      </c>
    </row>
    <row r="895" spans="1:29" x14ac:dyDescent="0.2">
      <c r="A895" s="1">
        <v>44935</v>
      </c>
      <c r="B895">
        <v>47787</v>
      </c>
      <c r="C895" t="s">
        <v>40</v>
      </c>
      <c r="D895" t="s">
        <v>680</v>
      </c>
      <c r="E895" t="s">
        <v>1177</v>
      </c>
      <c r="F895" t="s">
        <v>152</v>
      </c>
      <c r="G895" t="s">
        <v>23</v>
      </c>
      <c r="H895" t="s">
        <v>26</v>
      </c>
      <c r="I895" t="s">
        <v>278</v>
      </c>
      <c r="J895" t="s">
        <v>32</v>
      </c>
      <c r="K895" t="s">
        <v>65</v>
      </c>
      <c r="L895">
        <v>1</v>
      </c>
      <c r="N895" s="2">
        <v>0.125</v>
      </c>
      <c r="O895" s="1"/>
      <c r="P895" s="1">
        <v>44936</v>
      </c>
      <c r="Q895" s="1">
        <v>44936</v>
      </c>
      <c r="R895" s="1">
        <v>44951</v>
      </c>
      <c r="S895" s="1">
        <v>44968</v>
      </c>
      <c r="T895" s="1">
        <v>44936</v>
      </c>
      <c r="U895" s="1">
        <v>44937</v>
      </c>
      <c r="V895" s="1">
        <v>44937</v>
      </c>
      <c r="W895" s="1" t="str">
        <f t="shared" si="78"/>
        <v>janvier</v>
      </c>
      <c r="X895" s="1" t="str">
        <f t="shared" si="79"/>
        <v>janvier</v>
      </c>
      <c r="Y895" s="1" t="str">
        <f t="shared" si="80"/>
        <v>2023</v>
      </c>
      <c r="Z895" s="1" t="str">
        <f t="shared" si="81"/>
        <v>2023</v>
      </c>
      <c r="AA895" t="e" cm="1">
        <f t="array" ref="AA895">_xlfn.IFS(COUNTIF(Feuil2!A$1:A$30,C895)&gt;0,Feuil2!$A$1,COUNTIF(Feuil2!B$1:B$30,C895)&gt;0,Feuil2!$B$1,COUNTIF(Feuil2!C$1:C$30,C895)&gt;0,Feuil2!$C$1,COUNTIF(Feuil2!D$1:D$30,C895)&gt;0,Feuil2!$D$1,COUNTIF(Feuil2!E$1:E$30,C895)&gt;0,Feuil2!$E$1)</f>
        <v>#N/A</v>
      </c>
      <c r="AB895" t="str">
        <f t="shared" si="82"/>
        <v>DIOR</v>
      </c>
      <c r="AC895" s="2">
        <f t="shared" si="83"/>
        <v>0.17499999999999999</v>
      </c>
    </row>
    <row r="896" spans="1:29" x14ac:dyDescent="0.2">
      <c r="A896" s="1">
        <v>44845</v>
      </c>
      <c r="B896">
        <v>46940</v>
      </c>
      <c r="C896" t="s">
        <v>89</v>
      </c>
      <c r="D896" t="s">
        <v>539</v>
      </c>
      <c r="E896" t="s">
        <v>225</v>
      </c>
      <c r="F896" t="s">
        <v>787</v>
      </c>
      <c r="H896" t="s">
        <v>38</v>
      </c>
      <c r="I896" t="s">
        <v>278</v>
      </c>
      <c r="J896" t="s">
        <v>606</v>
      </c>
      <c r="K896" t="s">
        <v>65</v>
      </c>
      <c r="L896">
        <v>2</v>
      </c>
      <c r="N896" s="2">
        <v>0.20833333333333334</v>
      </c>
      <c r="O896" s="1">
        <v>44845</v>
      </c>
      <c r="P896" s="1">
        <v>44851</v>
      </c>
      <c r="Q896" s="1">
        <v>44879</v>
      </c>
      <c r="R896" s="1">
        <v>44899</v>
      </c>
      <c r="S896" s="1">
        <v>44900</v>
      </c>
      <c r="T896" s="1">
        <v>44852</v>
      </c>
      <c r="U896" s="1">
        <v>44873</v>
      </c>
      <c r="V896" s="1">
        <v>44874</v>
      </c>
      <c r="W896" s="1" t="str">
        <f t="shared" si="78"/>
        <v>octobre</v>
      </c>
      <c r="X896" s="1" t="str">
        <f t="shared" si="79"/>
        <v>novembre</v>
      </c>
      <c r="Y896" s="1" t="str">
        <f t="shared" si="80"/>
        <v>2022</v>
      </c>
      <c r="Z896" s="1" t="str">
        <f t="shared" si="81"/>
        <v>2022</v>
      </c>
      <c r="AA896" t="str" cm="1">
        <f t="array" ref="AA896">_xlfn.IFS(COUNTIF(Feuil2!A$1:A$30,C896)&gt;0,Feuil2!$A$1,COUNTIF(Feuil2!B$1:B$30,C896)&gt;0,Feuil2!$B$1,COUNTIF(Feuil2!C$1:C$30,C896)&gt;0,Feuil2!$C$1,COUNTIF(Feuil2!D$1:D$30,C896)&gt;0,Feuil2!$D$1,COUNTIF(Feuil2!E$1:E$30,C896)&gt;0,Feuil2!$E$1)</f>
        <v>L'Oréal</v>
      </c>
      <c r="AB896" t="str">
        <f t="shared" si="82"/>
        <v>L'Oréal</v>
      </c>
      <c r="AC896" s="2">
        <f t="shared" si="83"/>
        <v>0.29166666666666669</v>
      </c>
    </row>
    <row r="897" spans="1:29" x14ac:dyDescent="0.2">
      <c r="A897" s="1">
        <v>44845</v>
      </c>
      <c r="B897">
        <v>46938</v>
      </c>
      <c r="C897" t="s">
        <v>89</v>
      </c>
      <c r="D897" t="s">
        <v>421</v>
      </c>
      <c r="E897" t="s">
        <v>225</v>
      </c>
      <c r="F897" t="s">
        <v>545</v>
      </c>
      <c r="H897" t="s">
        <v>38</v>
      </c>
      <c r="I897" t="s">
        <v>278</v>
      </c>
      <c r="J897" t="s">
        <v>382</v>
      </c>
      <c r="K897" t="s">
        <v>65</v>
      </c>
      <c r="L897">
        <v>2</v>
      </c>
      <c r="N897" s="2">
        <v>0.25</v>
      </c>
      <c r="O897" s="1">
        <v>44845</v>
      </c>
      <c r="P897" s="1">
        <v>44851</v>
      </c>
      <c r="Q897" s="1">
        <v>44855</v>
      </c>
      <c r="R897" s="1">
        <v>44883</v>
      </c>
      <c r="S897" s="1">
        <v>44886</v>
      </c>
      <c r="T897" s="1">
        <v>44882</v>
      </c>
      <c r="U897" s="1">
        <v>44872</v>
      </c>
      <c r="V897" s="1">
        <v>44872</v>
      </c>
      <c r="W897" s="1" t="str">
        <f t="shared" si="78"/>
        <v>octobre</v>
      </c>
      <c r="X897" s="1" t="str">
        <f t="shared" si="79"/>
        <v>novembre</v>
      </c>
      <c r="Y897" s="1" t="str">
        <f t="shared" si="80"/>
        <v>2022</v>
      </c>
      <c r="Z897" s="1" t="str">
        <f t="shared" si="81"/>
        <v>2022</v>
      </c>
      <c r="AA897" t="str" cm="1">
        <f t="array" ref="AA897">_xlfn.IFS(COUNTIF(Feuil2!A$1:A$30,C897)&gt;0,Feuil2!$A$1,COUNTIF(Feuil2!B$1:B$30,C897)&gt;0,Feuil2!$B$1,COUNTIF(Feuil2!C$1:C$30,C897)&gt;0,Feuil2!$C$1,COUNTIF(Feuil2!D$1:D$30,C897)&gt;0,Feuil2!$D$1,COUNTIF(Feuil2!E$1:E$30,C897)&gt;0,Feuil2!$E$1)</f>
        <v>L'Oréal</v>
      </c>
      <c r="AB897" t="str">
        <f t="shared" si="82"/>
        <v>L'Oréal</v>
      </c>
      <c r="AC897" s="2">
        <f t="shared" si="83"/>
        <v>0.35</v>
      </c>
    </row>
    <row r="898" spans="1:29" x14ac:dyDescent="0.2">
      <c r="A898" s="1">
        <v>44901</v>
      </c>
      <c r="B898">
        <v>47437</v>
      </c>
      <c r="C898" t="s">
        <v>887</v>
      </c>
      <c r="E898" t="s">
        <v>59</v>
      </c>
      <c r="F898" t="s">
        <v>888</v>
      </c>
      <c r="H898" t="s">
        <v>26</v>
      </c>
      <c r="I898" t="s">
        <v>278</v>
      </c>
      <c r="J898" t="s">
        <v>439</v>
      </c>
      <c r="K898" t="s">
        <v>65</v>
      </c>
      <c r="L898">
        <v>2</v>
      </c>
      <c r="N898" s="2">
        <v>0.16666666666666666</v>
      </c>
      <c r="O898" s="1">
        <v>44901</v>
      </c>
      <c r="P898" s="1">
        <v>44904</v>
      </c>
      <c r="Q898" s="1">
        <v>44904</v>
      </c>
      <c r="R898" s="1">
        <v>44931</v>
      </c>
      <c r="S898" s="1"/>
      <c r="T898" s="1">
        <v>44907</v>
      </c>
      <c r="U898" s="1">
        <v>44924</v>
      </c>
      <c r="V898" s="1">
        <v>44924</v>
      </c>
      <c r="W898" s="1" t="str">
        <f t="shared" ref="W898:W961" si="84">IF(A898&lt;&gt;"",TEXT(A898,"mmmm"),"")</f>
        <v>décembre</v>
      </c>
      <c r="X898" s="1" t="str">
        <f t="shared" ref="X898:X961" si="85">IF(V898&lt;&gt;"",TEXT(V898,"mmmm"),"")</f>
        <v>décembre</v>
      </c>
      <c r="Y898" s="1" t="str">
        <f t="shared" ref="Y898:Y961" si="86">IF(A898&lt;&gt;"",TEXT(A898,"AAAA"),"")</f>
        <v>2022</v>
      </c>
      <c r="Z898" s="1" t="str">
        <f t="shared" ref="Z898:Z961" si="87">IF(V898&lt;&gt;"",TEXT(V898,"AAAA"),"")</f>
        <v>2022</v>
      </c>
      <c r="AA898" t="e" cm="1">
        <f t="array" ref="AA898">_xlfn.IFS(COUNTIF(Feuil2!A$1:A$30,C898)&gt;0,Feuil2!$A$1,COUNTIF(Feuil2!B$1:B$30,C898)&gt;0,Feuil2!$B$1,COUNTIF(Feuil2!C$1:C$30,C898)&gt;0,Feuil2!$C$1,COUNTIF(Feuil2!D$1:D$30,C898)&gt;0,Feuil2!$D$1,COUNTIF(Feuil2!E$1:E$30,C898)&gt;0,Feuil2!$E$1)</f>
        <v>#N/A</v>
      </c>
      <c r="AB898" t="str">
        <f t="shared" ref="AB898:AB961" si="88">IF(C898&lt;&gt;"",IFERROR(AA898,C898),"")</f>
        <v>Darphin Pharma</v>
      </c>
      <c r="AC898" s="2">
        <f t="shared" ref="AC898:AC961" si="89">IF(N898&lt;&gt;"",N898*1.4,"")</f>
        <v>0.23333333333333331</v>
      </c>
    </row>
    <row r="899" spans="1:29" x14ac:dyDescent="0.2">
      <c r="A899" s="1">
        <v>44915</v>
      </c>
      <c r="B899">
        <v>47571</v>
      </c>
      <c r="C899" t="s">
        <v>1087</v>
      </c>
      <c r="D899" t="s">
        <v>889</v>
      </c>
      <c r="E899" t="s">
        <v>74</v>
      </c>
      <c r="F899" t="s">
        <v>48</v>
      </c>
      <c r="H899" t="s">
        <v>26</v>
      </c>
      <c r="I899" t="s">
        <v>278</v>
      </c>
      <c r="J899" t="s">
        <v>431</v>
      </c>
      <c r="K899" t="s">
        <v>65</v>
      </c>
      <c r="L899">
        <v>2</v>
      </c>
      <c r="N899" s="2">
        <v>0.20833333333333331</v>
      </c>
      <c r="O899" s="1"/>
      <c r="P899" s="1">
        <v>44918</v>
      </c>
      <c r="Q899" s="1">
        <v>44918</v>
      </c>
      <c r="R899" s="1">
        <v>44585</v>
      </c>
      <c r="S899" s="1">
        <v>44591</v>
      </c>
      <c r="T899" s="1">
        <v>44921</v>
      </c>
      <c r="U899" s="1">
        <v>44923</v>
      </c>
      <c r="V899" s="1">
        <v>44923</v>
      </c>
      <c r="W899" s="1" t="str">
        <f t="shared" si="84"/>
        <v>décembre</v>
      </c>
      <c r="X899" s="1" t="str">
        <f t="shared" si="85"/>
        <v>décembre</v>
      </c>
      <c r="Y899" s="1" t="str">
        <f t="shared" si="86"/>
        <v>2022</v>
      </c>
      <c r="Z899" s="1" t="str">
        <f t="shared" si="87"/>
        <v>2022</v>
      </c>
      <c r="AA899" t="e" cm="1">
        <f t="array" ref="AA899">_xlfn.IFS(COUNTIF(Feuil2!A$1:A$30,C899)&gt;0,Feuil2!$A$1,COUNTIF(Feuil2!B$1:B$30,C899)&gt;0,Feuil2!$B$1,COUNTIF(Feuil2!C$1:C$30,C899)&gt;0,Feuil2!$C$1,COUNTIF(Feuil2!D$1:D$30,C899)&gt;0,Feuil2!$D$1,COUNTIF(Feuil2!E$1:E$30,C899)&gt;0,Feuil2!$E$1)</f>
        <v>#N/A</v>
      </c>
      <c r="AB899" t="str">
        <f t="shared" si="88"/>
        <v>COURREGES</v>
      </c>
      <c r="AC899" s="2">
        <f t="shared" si="89"/>
        <v>0.29166666666666663</v>
      </c>
    </row>
    <row r="900" spans="1:29" x14ac:dyDescent="0.2">
      <c r="A900" s="1">
        <v>44890</v>
      </c>
      <c r="B900">
        <v>47334</v>
      </c>
      <c r="C900" t="s">
        <v>563</v>
      </c>
      <c r="D900" t="s">
        <v>608</v>
      </c>
      <c r="E900" t="s">
        <v>151</v>
      </c>
      <c r="F900" t="s">
        <v>97</v>
      </c>
      <c r="H900" t="s">
        <v>26</v>
      </c>
      <c r="I900" t="s">
        <v>278</v>
      </c>
      <c r="J900" t="s">
        <v>453</v>
      </c>
      <c r="K900" t="s">
        <v>65</v>
      </c>
      <c r="L900">
        <v>4</v>
      </c>
      <c r="N900" s="2">
        <v>0.3125</v>
      </c>
      <c r="O900" s="1"/>
      <c r="P900" s="1">
        <v>44900</v>
      </c>
      <c r="Q900" s="1">
        <v>44943</v>
      </c>
      <c r="R900" s="1">
        <v>44971</v>
      </c>
      <c r="S900" s="1">
        <v>44977</v>
      </c>
      <c r="T900" s="1">
        <v>44908</v>
      </c>
      <c r="U900" s="1">
        <v>44917</v>
      </c>
      <c r="V900" s="1">
        <v>44921</v>
      </c>
      <c r="W900" s="1" t="str">
        <f t="shared" si="84"/>
        <v>novembre</v>
      </c>
      <c r="X900" s="1" t="str">
        <f t="shared" si="85"/>
        <v>décembre</v>
      </c>
      <c r="Y900" s="1" t="str">
        <f t="shared" si="86"/>
        <v>2022</v>
      </c>
      <c r="Z900" s="1" t="str">
        <f t="shared" si="87"/>
        <v>2022</v>
      </c>
      <c r="AA900" t="e" cm="1">
        <f t="array" ref="AA900">_xlfn.IFS(COUNTIF(Feuil2!A$1:A$30,C900)&gt;0,Feuil2!$A$1,COUNTIF(Feuil2!B$1:B$30,C900)&gt;0,Feuil2!$B$1,COUNTIF(Feuil2!C$1:C$30,C900)&gt;0,Feuil2!$C$1,COUNTIF(Feuil2!D$1:D$30,C900)&gt;0,Feuil2!$D$1,COUNTIF(Feuil2!E$1:E$30,C900)&gt;0,Feuil2!$E$1)</f>
        <v>#N/A</v>
      </c>
      <c r="AB900" t="str">
        <f t="shared" si="88"/>
        <v>Clarins</v>
      </c>
      <c r="AC900" s="2">
        <f t="shared" si="89"/>
        <v>0.4375</v>
      </c>
    </row>
    <row r="901" spans="1:29" x14ac:dyDescent="0.2">
      <c r="A901" s="1">
        <v>44935</v>
      </c>
      <c r="B901">
        <v>47784</v>
      </c>
      <c r="C901" t="s">
        <v>40</v>
      </c>
      <c r="D901" t="s">
        <v>23</v>
      </c>
      <c r="E901" t="s">
        <v>24</v>
      </c>
      <c r="F901" t="s">
        <v>412</v>
      </c>
      <c r="G901" t="s">
        <v>23</v>
      </c>
      <c r="H901" t="s">
        <v>26</v>
      </c>
      <c r="I901" t="s">
        <v>278</v>
      </c>
      <c r="J901" t="s">
        <v>136</v>
      </c>
      <c r="K901" t="s">
        <v>65</v>
      </c>
      <c r="L901">
        <v>1</v>
      </c>
      <c r="N901" s="2">
        <v>0.10416666666666667</v>
      </c>
      <c r="O901" s="1"/>
      <c r="P901" s="1">
        <v>44936</v>
      </c>
      <c r="Q901" s="1">
        <v>44923</v>
      </c>
      <c r="R901" s="1">
        <v>44951</v>
      </c>
      <c r="S901" s="1">
        <v>44957</v>
      </c>
      <c r="T901" s="1">
        <v>44937</v>
      </c>
      <c r="U901" s="1">
        <v>44937</v>
      </c>
      <c r="V901" s="1">
        <v>44937</v>
      </c>
      <c r="W901" s="1" t="str">
        <f t="shared" si="84"/>
        <v>janvier</v>
      </c>
      <c r="X901" s="1" t="str">
        <f t="shared" si="85"/>
        <v>janvier</v>
      </c>
      <c r="Y901" s="1" t="str">
        <f t="shared" si="86"/>
        <v>2023</v>
      </c>
      <c r="Z901" s="1" t="str">
        <f t="shared" si="87"/>
        <v>2023</v>
      </c>
      <c r="AA901" t="e" cm="1">
        <f t="array" ref="AA901">_xlfn.IFS(COUNTIF(Feuil2!A$1:A$30,C901)&gt;0,Feuil2!$A$1,COUNTIF(Feuil2!B$1:B$30,C901)&gt;0,Feuil2!$B$1,COUNTIF(Feuil2!C$1:C$30,C901)&gt;0,Feuil2!$C$1,COUNTIF(Feuil2!D$1:D$30,C901)&gt;0,Feuil2!$D$1,COUNTIF(Feuil2!E$1:E$30,C901)&gt;0,Feuil2!$E$1)</f>
        <v>#N/A</v>
      </c>
      <c r="AB901" t="str">
        <f t="shared" si="88"/>
        <v>DIOR</v>
      </c>
      <c r="AC901" s="2">
        <f t="shared" si="89"/>
        <v>0.14583333333333334</v>
      </c>
    </row>
    <row r="902" spans="1:29" x14ac:dyDescent="0.2">
      <c r="A902" s="1">
        <v>44963</v>
      </c>
      <c r="B902">
        <v>48083</v>
      </c>
      <c r="C902" t="s">
        <v>61</v>
      </c>
      <c r="D902" t="s">
        <v>890</v>
      </c>
      <c r="E902" t="s">
        <v>85</v>
      </c>
      <c r="F902" t="s">
        <v>129</v>
      </c>
      <c r="H902" t="s">
        <v>26</v>
      </c>
      <c r="I902" t="s">
        <v>278</v>
      </c>
      <c r="J902" t="s">
        <v>192</v>
      </c>
      <c r="K902" t="s">
        <v>65</v>
      </c>
      <c r="L902">
        <v>1</v>
      </c>
      <c r="N902" s="2">
        <v>0.20833333333333334</v>
      </c>
      <c r="O902" s="1">
        <v>44963</v>
      </c>
      <c r="P902" s="1">
        <v>44966</v>
      </c>
      <c r="Q902" s="1">
        <v>44970</v>
      </c>
      <c r="R902" s="1">
        <v>44998</v>
      </c>
      <c r="S902" s="1">
        <v>45019</v>
      </c>
      <c r="T902" s="1">
        <v>44966</v>
      </c>
      <c r="U902" s="1">
        <v>44967</v>
      </c>
      <c r="V902" s="1">
        <v>44967</v>
      </c>
      <c r="W902" s="1" t="str">
        <f t="shared" si="84"/>
        <v>février</v>
      </c>
      <c r="X902" s="1" t="str">
        <f t="shared" si="85"/>
        <v>février</v>
      </c>
      <c r="Y902" s="1" t="str">
        <f t="shared" si="86"/>
        <v>2023</v>
      </c>
      <c r="Z902" s="1" t="str">
        <f t="shared" si="87"/>
        <v>2023</v>
      </c>
      <c r="AA902" t="e" cm="1">
        <f t="array" ref="AA902">_xlfn.IFS(COUNTIF(Feuil2!A$1:A$30,C902)&gt;0,Feuil2!$A$1,COUNTIF(Feuil2!B$1:B$30,C902)&gt;0,Feuil2!$B$1,COUNTIF(Feuil2!C$1:C$30,C902)&gt;0,Feuil2!$C$1,COUNTIF(Feuil2!D$1:D$30,C902)&gt;0,Feuil2!$D$1,COUNTIF(Feuil2!E$1:E$30,C902)&gt;0,Feuil2!$E$1)</f>
        <v>#N/A</v>
      </c>
      <c r="AB902" t="str">
        <f t="shared" si="88"/>
        <v>ESTEE LAUDER</v>
      </c>
      <c r="AC902" s="2">
        <f t="shared" si="89"/>
        <v>0.29166666666666669</v>
      </c>
    </row>
    <row r="903" spans="1:29" x14ac:dyDescent="0.2">
      <c r="A903" s="1">
        <v>44949</v>
      </c>
      <c r="B903">
        <v>47940</v>
      </c>
      <c r="C903" t="s">
        <v>682</v>
      </c>
      <c r="D903" t="s">
        <v>23</v>
      </c>
      <c r="E903" t="s">
        <v>260</v>
      </c>
      <c r="F903" t="s">
        <v>23</v>
      </c>
      <c r="G903" t="s">
        <v>23</v>
      </c>
      <c r="H903" t="s">
        <v>26</v>
      </c>
      <c r="I903" t="s">
        <v>278</v>
      </c>
      <c r="J903" t="s">
        <v>192</v>
      </c>
      <c r="K903" t="s">
        <v>65</v>
      </c>
      <c r="L903">
        <v>1</v>
      </c>
      <c r="M903" t="s">
        <v>23</v>
      </c>
      <c r="N903" s="2">
        <v>6.25E-2</v>
      </c>
      <c r="O903" s="1">
        <v>44959</v>
      </c>
      <c r="P903" s="1">
        <v>44953</v>
      </c>
      <c r="Q903" s="1">
        <v>44993</v>
      </c>
      <c r="R903" s="1">
        <v>45021</v>
      </c>
      <c r="S903" s="1">
        <v>45026</v>
      </c>
      <c r="T903" s="1">
        <v>44960</v>
      </c>
      <c r="U903" s="1">
        <v>44966</v>
      </c>
      <c r="V903" s="1">
        <v>44967</v>
      </c>
      <c r="W903" s="1" t="str">
        <f t="shared" si="84"/>
        <v>janvier</v>
      </c>
      <c r="X903" s="1" t="str">
        <f t="shared" si="85"/>
        <v>février</v>
      </c>
      <c r="Y903" s="1" t="str">
        <f t="shared" si="86"/>
        <v>2023</v>
      </c>
      <c r="Z903" s="1" t="str">
        <f t="shared" si="87"/>
        <v>2023</v>
      </c>
      <c r="AA903" t="e" cm="1">
        <f t="array" ref="AA903">_xlfn.IFS(COUNTIF(Feuil2!A$1:A$30,C903)&gt;0,Feuil2!$A$1,COUNTIF(Feuil2!B$1:B$30,C903)&gt;0,Feuil2!$B$1,COUNTIF(Feuil2!C$1:C$30,C903)&gt;0,Feuil2!$C$1,COUNTIF(Feuil2!D$1:D$30,C903)&gt;0,Feuil2!$D$1,COUNTIF(Feuil2!E$1:E$30,C903)&gt;0,Feuil2!$E$1)</f>
        <v>#N/A</v>
      </c>
      <c r="AB903" t="str">
        <f t="shared" si="88"/>
        <v>CLINIQUE</v>
      </c>
      <c r="AC903" s="2">
        <f t="shared" si="89"/>
        <v>8.7499999999999994E-2</v>
      </c>
    </row>
    <row r="904" spans="1:29" x14ac:dyDescent="0.2">
      <c r="A904" s="1">
        <v>44932</v>
      </c>
      <c r="B904">
        <v>47213</v>
      </c>
      <c r="C904" t="s">
        <v>695</v>
      </c>
      <c r="D904" t="s">
        <v>696</v>
      </c>
      <c r="E904" t="s">
        <v>24</v>
      </c>
      <c r="F904" t="s">
        <v>53</v>
      </c>
      <c r="H904" t="s">
        <v>26</v>
      </c>
      <c r="I904" t="s">
        <v>278</v>
      </c>
      <c r="J904" t="s">
        <v>158</v>
      </c>
      <c r="K904" t="s">
        <v>65</v>
      </c>
      <c r="L904">
        <v>1</v>
      </c>
      <c r="N904" s="2">
        <v>4.1666666666666664E-2</v>
      </c>
      <c r="O904" s="1">
        <v>44932</v>
      </c>
      <c r="P904" s="1">
        <v>44936</v>
      </c>
      <c r="Q904" s="1">
        <v>44944</v>
      </c>
      <c r="R904" s="1">
        <v>44979</v>
      </c>
      <c r="S904" s="1"/>
      <c r="T904" s="1">
        <v>44935</v>
      </c>
      <c r="U904" s="1">
        <v>44964</v>
      </c>
      <c r="V904" s="1">
        <v>44964</v>
      </c>
      <c r="W904" s="1" t="str">
        <f t="shared" si="84"/>
        <v>janvier</v>
      </c>
      <c r="X904" s="1" t="str">
        <f t="shared" si="85"/>
        <v>février</v>
      </c>
      <c r="Y904" s="1" t="str">
        <f t="shared" si="86"/>
        <v>2023</v>
      </c>
      <c r="Z904" s="1" t="str">
        <f t="shared" si="87"/>
        <v>2023</v>
      </c>
      <c r="AA904" t="e" cm="1">
        <f t="array" ref="AA904">_xlfn.IFS(COUNTIF(Feuil2!A$1:A$30,C904)&gt;0,Feuil2!$A$1,COUNTIF(Feuil2!B$1:B$30,C904)&gt;0,Feuil2!$B$1,COUNTIF(Feuil2!C$1:C$30,C904)&gt;0,Feuil2!$C$1,COUNTIF(Feuil2!D$1:D$30,C904)&gt;0,Feuil2!$D$1,COUNTIF(Feuil2!E$1:E$30,C904)&gt;0,Feuil2!$E$1)</f>
        <v>#N/A</v>
      </c>
      <c r="AB904" t="str">
        <f t="shared" si="88"/>
        <v>Narciso Rodriguez</v>
      </c>
      <c r="AC904" s="2">
        <f t="shared" si="89"/>
        <v>5.8333333333333327E-2</v>
      </c>
    </row>
    <row r="905" spans="1:29" x14ac:dyDescent="0.2">
      <c r="A905" s="1">
        <v>44957</v>
      </c>
      <c r="B905">
        <v>48027</v>
      </c>
      <c r="C905" t="s">
        <v>563</v>
      </c>
      <c r="D905" t="s">
        <v>512</v>
      </c>
      <c r="E905" t="s">
        <v>260</v>
      </c>
      <c r="F905" t="s">
        <v>152</v>
      </c>
      <c r="H905" t="s">
        <v>26</v>
      </c>
      <c r="I905" t="s">
        <v>278</v>
      </c>
      <c r="J905" t="s">
        <v>32</v>
      </c>
      <c r="K905" t="s">
        <v>65</v>
      </c>
      <c r="L905">
        <v>3</v>
      </c>
      <c r="N905" s="2">
        <v>0.14583333333333334</v>
      </c>
      <c r="O905" s="1">
        <v>44957</v>
      </c>
      <c r="P905" s="1">
        <v>44958</v>
      </c>
      <c r="Q905" s="1">
        <v>44959</v>
      </c>
      <c r="R905" s="1">
        <v>44979</v>
      </c>
      <c r="S905" s="1">
        <v>44986</v>
      </c>
      <c r="T905" s="1">
        <v>44958</v>
      </c>
      <c r="U905" s="1">
        <v>44966</v>
      </c>
      <c r="V905" s="1">
        <v>44967</v>
      </c>
      <c r="W905" s="1" t="str">
        <f t="shared" si="84"/>
        <v>janvier</v>
      </c>
      <c r="X905" s="1" t="str">
        <f t="shared" si="85"/>
        <v>février</v>
      </c>
      <c r="Y905" s="1" t="str">
        <f t="shared" si="86"/>
        <v>2023</v>
      </c>
      <c r="Z905" s="1" t="str">
        <f t="shared" si="87"/>
        <v>2023</v>
      </c>
      <c r="AA905" t="e" cm="1">
        <f t="array" ref="AA905">_xlfn.IFS(COUNTIF(Feuil2!A$1:A$30,C905)&gt;0,Feuil2!$A$1,COUNTIF(Feuil2!B$1:B$30,C905)&gt;0,Feuil2!$B$1,COUNTIF(Feuil2!C$1:C$30,C905)&gt;0,Feuil2!$C$1,COUNTIF(Feuil2!D$1:D$30,C905)&gt;0,Feuil2!$D$1,COUNTIF(Feuil2!E$1:E$30,C905)&gt;0,Feuil2!$E$1)</f>
        <v>#N/A</v>
      </c>
      <c r="AB905" t="str">
        <f t="shared" si="88"/>
        <v>Clarins</v>
      </c>
      <c r="AC905" s="2">
        <f t="shared" si="89"/>
        <v>0.20416666666666666</v>
      </c>
    </row>
    <row r="906" spans="1:29" x14ac:dyDescent="0.2">
      <c r="A906" s="1">
        <v>44915</v>
      </c>
      <c r="B906">
        <v>47598</v>
      </c>
      <c r="C906" t="s">
        <v>323</v>
      </c>
      <c r="D906" t="s">
        <v>891</v>
      </c>
      <c r="E906" t="s">
        <v>74</v>
      </c>
      <c r="F906" t="s">
        <v>48</v>
      </c>
      <c r="H906" t="s">
        <v>26</v>
      </c>
      <c r="I906" t="s">
        <v>278</v>
      </c>
      <c r="J906" t="s">
        <v>158</v>
      </c>
      <c r="K906" t="s">
        <v>65</v>
      </c>
      <c r="L906">
        <v>2</v>
      </c>
      <c r="N906" s="2">
        <v>0.29166666666666669</v>
      </c>
      <c r="O906" s="1">
        <v>44956</v>
      </c>
      <c r="P906" s="1">
        <v>44957</v>
      </c>
      <c r="Q906" s="1">
        <v>44963</v>
      </c>
      <c r="R906" s="1">
        <v>44991</v>
      </c>
      <c r="S906" s="1">
        <v>44998</v>
      </c>
      <c r="T906" s="1">
        <v>44958</v>
      </c>
      <c r="U906" s="1">
        <v>44960</v>
      </c>
      <c r="V906" s="1">
        <v>44960</v>
      </c>
      <c r="W906" s="1" t="str">
        <f t="shared" si="84"/>
        <v>décembre</v>
      </c>
      <c r="X906" s="1" t="str">
        <f t="shared" si="85"/>
        <v>février</v>
      </c>
      <c r="Y906" s="1" t="str">
        <f t="shared" si="86"/>
        <v>2022</v>
      </c>
      <c r="Z906" s="1" t="str">
        <f t="shared" si="87"/>
        <v>2023</v>
      </c>
      <c r="AA906" t="e" cm="1">
        <f t="array" ref="AA906">_xlfn.IFS(COUNTIF(Feuil2!A$1:A$30,C906)&gt;0,Feuil2!$A$1,COUNTIF(Feuil2!B$1:B$30,C906)&gt;0,Feuil2!$B$1,COUNTIF(Feuil2!C$1:C$30,C906)&gt;0,Feuil2!$C$1,COUNTIF(Feuil2!D$1:D$30,C906)&gt;0,Feuil2!$D$1,COUNTIF(Feuil2!E$1:E$30,C906)&gt;0,Feuil2!$E$1)</f>
        <v>#N/A</v>
      </c>
      <c r="AB906" t="str">
        <f t="shared" si="88"/>
        <v>Melvita</v>
      </c>
      <c r="AC906" s="2">
        <f t="shared" si="89"/>
        <v>0.40833333333333333</v>
      </c>
    </row>
    <row r="907" spans="1:29" x14ac:dyDescent="0.2">
      <c r="A907" s="1">
        <v>44953</v>
      </c>
      <c r="B907">
        <v>47996</v>
      </c>
      <c r="C907" t="s">
        <v>368</v>
      </c>
      <c r="D907" t="s">
        <v>892</v>
      </c>
      <c r="E907" t="s">
        <v>1177</v>
      </c>
      <c r="F907" t="s">
        <v>97</v>
      </c>
      <c r="H907" t="s">
        <v>26</v>
      </c>
      <c r="I907" t="s">
        <v>278</v>
      </c>
      <c r="J907" t="s">
        <v>54</v>
      </c>
      <c r="K907" t="s">
        <v>65</v>
      </c>
      <c r="L907">
        <v>1</v>
      </c>
      <c r="N907" s="2">
        <v>0.10416666666666667</v>
      </c>
      <c r="O907" s="1">
        <v>44953</v>
      </c>
      <c r="P907" s="1">
        <v>44959</v>
      </c>
      <c r="Q907" s="1">
        <v>44977</v>
      </c>
      <c r="R907" s="1">
        <v>45005</v>
      </c>
      <c r="S907" s="1">
        <v>45015</v>
      </c>
      <c r="T907" s="1">
        <v>44956</v>
      </c>
      <c r="U907" s="1">
        <v>44959</v>
      </c>
      <c r="V907" s="1">
        <v>44959</v>
      </c>
      <c r="W907" s="1" t="str">
        <f t="shared" si="84"/>
        <v>janvier</v>
      </c>
      <c r="X907" s="1" t="str">
        <f t="shared" si="85"/>
        <v>février</v>
      </c>
      <c r="Y907" s="1" t="str">
        <f t="shared" si="86"/>
        <v>2023</v>
      </c>
      <c r="Z907" s="1" t="str">
        <f t="shared" si="87"/>
        <v>2023</v>
      </c>
      <c r="AA907" t="str" cm="1">
        <f t="array" ref="AA907">_xlfn.IFS(COUNTIF(Feuil2!A$1:A$30,C907)&gt;0,Feuil2!$A$1,COUNTIF(Feuil2!B$1:B$30,C907)&gt;0,Feuil2!$B$1,COUNTIF(Feuil2!C$1:C$30,C907)&gt;0,Feuil2!$C$1,COUNTIF(Feuil2!D$1:D$30,C907)&gt;0,Feuil2!$D$1,COUNTIF(Feuil2!E$1:E$30,C907)&gt;0,Feuil2!$E$1)</f>
        <v>Interparfums</v>
      </c>
      <c r="AB907" t="str">
        <f t="shared" si="88"/>
        <v>Interparfums</v>
      </c>
      <c r="AC907" s="2">
        <f t="shared" si="89"/>
        <v>0.14583333333333334</v>
      </c>
    </row>
    <row r="908" spans="1:29" x14ac:dyDescent="0.2">
      <c r="A908" s="1">
        <v>44938</v>
      </c>
      <c r="B908">
        <v>47833</v>
      </c>
      <c r="C908" t="s">
        <v>893</v>
      </c>
      <c r="E908" t="s">
        <v>894</v>
      </c>
      <c r="F908" t="s">
        <v>53</v>
      </c>
      <c r="H908" t="s">
        <v>26</v>
      </c>
      <c r="I908" t="s">
        <v>278</v>
      </c>
      <c r="J908" t="s">
        <v>192</v>
      </c>
      <c r="K908" t="s">
        <v>65</v>
      </c>
      <c r="L908">
        <v>1</v>
      </c>
      <c r="M908" t="s">
        <v>23</v>
      </c>
      <c r="N908" s="2">
        <v>8.3333333333333329E-2</v>
      </c>
      <c r="O908" s="1">
        <v>44956</v>
      </c>
      <c r="P908" s="1">
        <v>44942</v>
      </c>
      <c r="Q908" s="1"/>
      <c r="R908" s="1"/>
      <c r="S908" s="1"/>
      <c r="T908" s="1">
        <v>44956</v>
      </c>
      <c r="U908" s="1">
        <v>44956</v>
      </c>
      <c r="V908" s="1">
        <v>44957</v>
      </c>
      <c r="W908" s="1" t="str">
        <f t="shared" si="84"/>
        <v>janvier</v>
      </c>
      <c r="X908" s="1" t="str">
        <f t="shared" si="85"/>
        <v>janvier</v>
      </c>
      <c r="Y908" s="1" t="str">
        <f t="shared" si="86"/>
        <v>2023</v>
      </c>
      <c r="Z908" s="1" t="str">
        <f t="shared" si="87"/>
        <v>2023</v>
      </c>
      <c r="AA908" t="e" cm="1">
        <f t="array" ref="AA908">_xlfn.IFS(COUNTIF(Feuil2!A$1:A$30,C908)&gt;0,Feuil2!$A$1,COUNTIF(Feuil2!B$1:B$30,C908)&gt;0,Feuil2!$B$1,COUNTIF(Feuil2!C$1:C$30,C908)&gt;0,Feuil2!$C$1,COUNTIF(Feuil2!D$1:D$30,C908)&gt;0,Feuil2!$D$1,COUNTIF(Feuil2!E$1:E$30,C908)&gt;0,Feuil2!$E$1)</f>
        <v>#N/A</v>
      </c>
      <c r="AB908" t="str">
        <f t="shared" si="88"/>
        <v>DARPHIN</v>
      </c>
      <c r="AC908" s="2">
        <f t="shared" si="89"/>
        <v>0.11666666666666665</v>
      </c>
    </row>
    <row r="909" spans="1:29" x14ac:dyDescent="0.2">
      <c r="A909" s="1">
        <v>44964</v>
      </c>
      <c r="B909">
        <v>48104</v>
      </c>
      <c r="C909" t="s">
        <v>511</v>
      </c>
      <c r="D909" t="s">
        <v>895</v>
      </c>
      <c r="E909" t="s">
        <v>85</v>
      </c>
      <c r="F909" t="s">
        <v>53</v>
      </c>
      <c r="H909" t="s">
        <v>26</v>
      </c>
      <c r="I909" t="s">
        <v>278</v>
      </c>
      <c r="J909" t="s">
        <v>32</v>
      </c>
      <c r="K909" t="s">
        <v>65</v>
      </c>
      <c r="L909">
        <v>1</v>
      </c>
      <c r="N909" s="2">
        <v>4.1666666666666664E-2</v>
      </c>
      <c r="O909" s="1">
        <v>44964</v>
      </c>
      <c r="P909" s="1">
        <v>44965</v>
      </c>
      <c r="Q909" s="1">
        <v>44965</v>
      </c>
      <c r="R909" s="1">
        <v>44980</v>
      </c>
      <c r="S909" s="1">
        <v>44986</v>
      </c>
      <c r="T909" s="1">
        <v>44965</v>
      </c>
      <c r="U909" s="1">
        <v>44972</v>
      </c>
      <c r="V909" s="1">
        <v>44972</v>
      </c>
      <c r="W909" s="1" t="str">
        <f t="shared" si="84"/>
        <v>février</v>
      </c>
      <c r="X909" s="1" t="str">
        <f t="shared" si="85"/>
        <v>février</v>
      </c>
      <c r="Y909" s="1" t="str">
        <f t="shared" si="86"/>
        <v>2023</v>
      </c>
      <c r="Z909" s="1" t="str">
        <f t="shared" si="87"/>
        <v>2023</v>
      </c>
      <c r="AA909" t="e" cm="1">
        <f t="array" ref="AA909">_xlfn.IFS(COUNTIF(Feuil2!A$1:A$30,C909)&gt;0,Feuil2!$A$1,COUNTIF(Feuil2!B$1:B$30,C909)&gt;0,Feuil2!$B$1,COUNTIF(Feuil2!C$1:C$30,C909)&gt;0,Feuil2!$C$1,COUNTIF(Feuil2!D$1:D$30,C909)&gt;0,Feuil2!$D$1,COUNTIF(Feuil2!E$1:E$30,C909)&gt;0,Feuil2!$E$1)</f>
        <v>#N/A</v>
      </c>
      <c r="AB909" t="str">
        <f t="shared" si="88"/>
        <v>Decléor</v>
      </c>
      <c r="AC909" s="2">
        <f t="shared" si="89"/>
        <v>5.8333333333333327E-2</v>
      </c>
    </row>
    <row r="910" spans="1:29" x14ac:dyDescent="0.2">
      <c r="A910" s="1">
        <v>44956</v>
      </c>
      <c r="B910">
        <v>48018</v>
      </c>
      <c r="C910" t="s">
        <v>89</v>
      </c>
      <c r="D910" t="s">
        <v>470</v>
      </c>
      <c r="E910" t="s">
        <v>225</v>
      </c>
      <c r="F910" t="s">
        <v>116</v>
      </c>
      <c r="H910" t="s">
        <v>38</v>
      </c>
      <c r="I910" t="s">
        <v>278</v>
      </c>
      <c r="J910" t="s">
        <v>219</v>
      </c>
      <c r="K910" t="s">
        <v>65</v>
      </c>
      <c r="L910">
        <v>1</v>
      </c>
      <c r="N910" s="2">
        <v>4.1666666666666664E-2</v>
      </c>
      <c r="O910" s="1">
        <v>44956</v>
      </c>
      <c r="P910" s="1">
        <v>44960</v>
      </c>
      <c r="Q910" s="1">
        <v>44965</v>
      </c>
      <c r="R910" s="1">
        <v>44993</v>
      </c>
      <c r="S910" s="1">
        <v>44993</v>
      </c>
      <c r="T910" s="1">
        <v>44957</v>
      </c>
      <c r="U910" s="1">
        <v>44970</v>
      </c>
      <c r="V910" s="1">
        <v>44970</v>
      </c>
      <c r="W910" s="1" t="str">
        <f t="shared" si="84"/>
        <v>janvier</v>
      </c>
      <c r="X910" s="1" t="str">
        <f t="shared" si="85"/>
        <v>février</v>
      </c>
      <c r="Y910" s="1" t="str">
        <f t="shared" si="86"/>
        <v>2023</v>
      </c>
      <c r="Z910" s="1" t="str">
        <f t="shared" si="87"/>
        <v>2023</v>
      </c>
      <c r="AA910" t="str" cm="1">
        <f t="array" ref="AA910">_xlfn.IFS(COUNTIF(Feuil2!A$1:A$30,C910)&gt;0,Feuil2!$A$1,COUNTIF(Feuil2!B$1:B$30,C910)&gt;0,Feuil2!$B$1,COUNTIF(Feuil2!C$1:C$30,C910)&gt;0,Feuil2!$C$1,COUNTIF(Feuil2!D$1:D$30,C910)&gt;0,Feuil2!$D$1,COUNTIF(Feuil2!E$1:E$30,C910)&gt;0,Feuil2!$E$1)</f>
        <v>L'Oréal</v>
      </c>
      <c r="AB910" t="str">
        <f t="shared" si="88"/>
        <v>L'Oréal</v>
      </c>
      <c r="AC910" s="2">
        <f t="shared" si="89"/>
        <v>5.8333333333333327E-2</v>
      </c>
    </row>
    <row r="911" spans="1:29" x14ac:dyDescent="0.2">
      <c r="A911" s="1">
        <v>44963</v>
      </c>
      <c r="B911">
        <v>48071</v>
      </c>
      <c r="C911" t="s">
        <v>896</v>
      </c>
      <c r="E911" t="s">
        <v>399</v>
      </c>
      <c r="F911" t="s">
        <v>53</v>
      </c>
      <c r="H911" t="s">
        <v>26</v>
      </c>
      <c r="I911" t="s">
        <v>278</v>
      </c>
      <c r="J911" t="s">
        <v>181</v>
      </c>
      <c r="K911" t="s">
        <v>65</v>
      </c>
      <c r="L911">
        <v>2</v>
      </c>
      <c r="N911" s="2">
        <v>8.3333333333333329E-2</v>
      </c>
      <c r="O911" s="1">
        <v>44963</v>
      </c>
      <c r="P911" s="1">
        <v>44964</v>
      </c>
      <c r="Q911" s="1">
        <v>44967</v>
      </c>
      <c r="R911" s="1">
        <v>44985</v>
      </c>
      <c r="S911" s="1">
        <v>44986</v>
      </c>
      <c r="T911" s="1">
        <v>44963</v>
      </c>
      <c r="U911" s="1">
        <v>44977</v>
      </c>
      <c r="V911" s="1">
        <v>44977</v>
      </c>
      <c r="W911" s="1" t="str">
        <f t="shared" si="84"/>
        <v>février</v>
      </c>
      <c r="X911" s="1" t="str">
        <f t="shared" si="85"/>
        <v>février</v>
      </c>
      <c r="Y911" s="1" t="str">
        <f t="shared" si="86"/>
        <v>2023</v>
      </c>
      <c r="Z911" s="1" t="str">
        <f t="shared" si="87"/>
        <v>2023</v>
      </c>
      <c r="AA911" t="e" cm="1">
        <f t="array" ref="AA911">_xlfn.IFS(COUNTIF(Feuil2!A$1:A$30,C911)&gt;0,Feuil2!$A$1,COUNTIF(Feuil2!B$1:B$30,C911)&gt;0,Feuil2!$B$1,COUNTIF(Feuil2!C$1:C$30,C911)&gt;0,Feuil2!$C$1,COUNTIF(Feuil2!D$1:D$30,C911)&gt;0,Feuil2!$D$1,COUNTIF(Feuil2!E$1:E$30,C911)&gt;0,Feuil2!$E$1)</f>
        <v>#N/A</v>
      </c>
      <c r="AB911" t="str">
        <f t="shared" si="88"/>
        <v>Noble Panacea</v>
      </c>
      <c r="AC911" s="2">
        <f t="shared" si="89"/>
        <v>0.11666666666666665</v>
      </c>
    </row>
    <row r="912" spans="1:29" x14ac:dyDescent="0.2">
      <c r="A912" s="1">
        <v>44965</v>
      </c>
      <c r="B912">
        <v>48119</v>
      </c>
      <c r="C912" t="s">
        <v>89</v>
      </c>
      <c r="D912" t="s">
        <v>897</v>
      </c>
      <c r="E912" t="s">
        <v>1177</v>
      </c>
      <c r="F912" t="s">
        <v>53</v>
      </c>
      <c r="H912" t="s">
        <v>26</v>
      </c>
      <c r="I912" t="s">
        <v>278</v>
      </c>
      <c r="J912" t="s">
        <v>32</v>
      </c>
      <c r="K912" t="s">
        <v>65</v>
      </c>
      <c r="L912">
        <v>1</v>
      </c>
      <c r="N912" s="2">
        <v>5.5555555555555552E-2</v>
      </c>
      <c r="O912" s="1">
        <v>44965</v>
      </c>
      <c r="P912" s="1">
        <v>44966</v>
      </c>
      <c r="Q912" s="1">
        <v>44967</v>
      </c>
      <c r="R912" s="1">
        <v>44979</v>
      </c>
      <c r="S912" s="1">
        <v>44984</v>
      </c>
      <c r="T912" s="1">
        <v>44967</v>
      </c>
      <c r="U912" s="1"/>
      <c r="V912" s="1">
        <v>44972</v>
      </c>
      <c r="W912" s="1" t="str">
        <f t="shared" si="84"/>
        <v>février</v>
      </c>
      <c r="X912" s="1" t="str">
        <f t="shared" si="85"/>
        <v>février</v>
      </c>
      <c r="Y912" s="1" t="str">
        <f t="shared" si="86"/>
        <v>2023</v>
      </c>
      <c r="Z912" s="1" t="str">
        <f t="shared" si="87"/>
        <v>2023</v>
      </c>
      <c r="AA912" t="str" cm="1">
        <f t="array" ref="AA912">_xlfn.IFS(COUNTIF(Feuil2!A$1:A$30,C912)&gt;0,Feuil2!$A$1,COUNTIF(Feuil2!B$1:B$30,C912)&gt;0,Feuil2!$B$1,COUNTIF(Feuil2!C$1:C$30,C912)&gt;0,Feuil2!$C$1,COUNTIF(Feuil2!D$1:D$30,C912)&gt;0,Feuil2!$D$1,COUNTIF(Feuil2!E$1:E$30,C912)&gt;0,Feuil2!$E$1)</f>
        <v>L'Oréal</v>
      </c>
      <c r="AB912" t="str">
        <f t="shared" si="88"/>
        <v>L'Oréal</v>
      </c>
      <c r="AC912" s="2">
        <f t="shared" si="89"/>
        <v>7.7777777777777765E-2</v>
      </c>
    </row>
    <row r="913" spans="1:29" x14ac:dyDescent="0.2">
      <c r="A913" s="1">
        <v>44953</v>
      </c>
      <c r="B913">
        <v>47970</v>
      </c>
      <c r="C913" t="s">
        <v>563</v>
      </c>
      <c r="D913" t="s">
        <v>621</v>
      </c>
      <c r="E913" t="s">
        <v>85</v>
      </c>
      <c r="F913" t="s">
        <v>898</v>
      </c>
      <c r="H913" t="s">
        <v>26</v>
      </c>
      <c r="I913" t="s">
        <v>278</v>
      </c>
      <c r="J913" t="s">
        <v>32</v>
      </c>
      <c r="K913" t="s">
        <v>65</v>
      </c>
      <c r="L913">
        <v>2</v>
      </c>
      <c r="N913" s="2">
        <v>0.20138888888888887</v>
      </c>
      <c r="O913" s="1">
        <v>44953</v>
      </c>
      <c r="P913" s="1">
        <v>44959</v>
      </c>
      <c r="Q913" s="1">
        <v>44971</v>
      </c>
      <c r="R913" s="1">
        <v>44999</v>
      </c>
      <c r="S913" s="1">
        <v>45005</v>
      </c>
      <c r="T913" s="1">
        <v>44963</v>
      </c>
      <c r="U913" s="1">
        <v>44977</v>
      </c>
      <c r="V913" s="1">
        <v>44978</v>
      </c>
      <c r="W913" s="1" t="str">
        <f t="shared" si="84"/>
        <v>janvier</v>
      </c>
      <c r="X913" s="1" t="str">
        <f t="shared" si="85"/>
        <v>février</v>
      </c>
      <c r="Y913" s="1" t="str">
        <f t="shared" si="86"/>
        <v>2023</v>
      </c>
      <c r="Z913" s="1" t="str">
        <f t="shared" si="87"/>
        <v>2023</v>
      </c>
      <c r="AA913" t="e" cm="1">
        <f t="array" ref="AA913">_xlfn.IFS(COUNTIF(Feuil2!A$1:A$30,C913)&gt;0,Feuil2!$A$1,COUNTIF(Feuil2!B$1:B$30,C913)&gt;0,Feuil2!$B$1,COUNTIF(Feuil2!C$1:C$30,C913)&gt;0,Feuil2!$C$1,COUNTIF(Feuil2!D$1:D$30,C913)&gt;0,Feuil2!$D$1,COUNTIF(Feuil2!E$1:E$30,C913)&gt;0,Feuil2!$E$1)</f>
        <v>#N/A</v>
      </c>
      <c r="AB913" t="str">
        <f t="shared" si="88"/>
        <v>Clarins</v>
      </c>
      <c r="AC913" s="2">
        <f t="shared" si="89"/>
        <v>0.28194444444444439</v>
      </c>
    </row>
    <row r="914" spans="1:29" x14ac:dyDescent="0.2">
      <c r="A914" s="1">
        <v>44958</v>
      </c>
      <c r="B914">
        <v>48037</v>
      </c>
      <c r="C914" t="s">
        <v>390</v>
      </c>
      <c r="D914" t="s">
        <v>899</v>
      </c>
      <c r="E914" t="s">
        <v>1177</v>
      </c>
      <c r="F914" t="s">
        <v>53</v>
      </c>
      <c r="H914" t="s">
        <v>26</v>
      </c>
      <c r="I914" t="s">
        <v>278</v>
      </c>
      <c r="J914" t="s">
        <v>42</v>
      </c>
      <c r="K914" t="s">
        <v>65</v>
      </c>
      <c r="L914">
        <v>5</v>
      </c>
      <c r="N914" s="2">
        <v>0.41666666666666669</v>
      </c>
      <c r="O914" s="1">
        <v>44958</v>
      </c>
      <c r="P914" s="1">
        <v>44960</v>
      </c>
      <c r="Q914" s="1"/>
      <c r="R914" s="1">
        <v>44967</v>
      </c>
      <c r="S914" s="1">
        <v>44967</v>
      </c>
      <c r="T914" s="1">
        <v>44959</v>
      </c>
      <c r="U914" s="1">
        <v>44977</v>
      </c>
      <c r="V914" s="1">
        <v>44977</v>
      </c>
      <c r="W914" s="1" t="str">
        <f t="shared" si="84"/>
        <v>février</v>
      </c>
      <c r="X914" s="1" t="str">
        <f t="shared" si="85"/>
        <v>février</v>
      </c>
      <c r="Y914" s="1" t="str">
        <f t="shared" si="86"/>
        <v>2023</v>
      </c>
      <c r="Z914" s="1" t="str">
        <f t="shared" si="87"/>
        <v>2023</v>
      </c>
      <c r="AA914" t="e" cm="1">
        <f t="array" ref="AA914">_xlfn.IFS(COUNTIF(Feuil2!A$1:A$30,C914)&gt;0,Feuil2!$A$1,COUNTIF(Feuil2!B$1:B$30,C914)&gt;0,Feuil2!$B$1,COUNTIF(Feuil2!C$1:C$30,C914)&gt;0,Feuil2!$C$1,COUNTIF(Feuil2!D$1:D$30,C914)&gt;0,Feuil2!$D$1,COUNTIF(Feuil2!E$1:E$30,C914)&gt;0,Feuil2!$E$1)</f>
        <v>#N/A</v>
      </c>
      <c r="AB914" t="str">
        <f t="shared" si="88"/>
        <v>La Prairie</v>
      </c>
      <c r="AC914" s="2">
        <f t="shared" si="89"/>
        <v>0.58333333333333337</v>
      </c>
    </row>
    <row r="915" spans="1:29" x14ac:dyDescent="0.2">
      <c r="A915" s="1">
        <v>44981</v>
      </c>
      <c r="B915">
        <v>48190</v>
      </c>
      <c r="C915" t="s">
        <v>511</v>
      </c>
      <c r="D915" t="s">
        <v>900</v>
      </c>
      <c r="E915" t="s">
        <v>83</v>
      </c>
      <c r="F915" t="s">
        <v>387</v>
      </c>
      <c r="H915" t="s">
        <v>26</v>
      </c>
      <c r="I915" t="s">
        <v>278</v>
      </c>
      <c r="J915" t="s">
        <v>32</v>
      </c>
      <c r="K915" t="s">
        <v>65</v>
      </c>
      <c r="L915">
        <v>1</v>
      </c>
      <c r="N915" s="2">
        <v>6.25E-2</v>
      </c>
      <c r="O915" s="1">
        <v>44981</v>
      </c>
      <c r="P915" s="1">
        <v>44984</v>
      </c>
      <c r="Q915" s="1">
        <v>44985</v>
      </c>
      <c r="R915" s="1">
        <v>45013</v>
      </c>
      <c r="S915" s="1">
        <v>45020</v>
      </c>
      <c r="T915" s="1">
        <v>44984</v>
      </c>
      <c r="U915" s="1">
        <v>44988</v>
      </c>
      <c r="V915" s="1">
        <v>44988</v>
      </c>
      <c r="W915" s="1" t="str">
        <f t="shared" si="84"/>
        <v>février</v>
      </c>
      <c r="X915" s="1" t="str">
        <f t="shared" si="85"/>
        <v>mars</v>
      </c>
      <c r="Y915" s="1" t="str">
        <f t="shared" si="86"/>
        <v>2023</v>
      </c>
      <c r="Z915" s="1" t="str">
        <f t="shared" si="87"/>
        <v>2023</v>
      </c>
      <c r="AA915" t="e" cm="1">
        <f t="array" ref="AA915">_xlfn.IFS(COUNTIF(Feuil2!A$1:A$30,C915)&gt;0,Feuil2!$A$1,COUNTIF(Feuil2!B$1:B$30,C915)&gt;0,Feuil2!$B$1,COUNTIF(Feuil2!C$1:C$30,C915)&gt;0,Feuil2!$C$1,COUNTIF(Feuil2!D$1:D$30,C915)&gt;0,Feuil2!$D$1,COUNTIF(Feuil2!E$1:E$30,C915)&gt;0,Feuil2!$E$1)</f>
        <v>#N/A</v>
      </c>
      <c r="AB915" t="str">
        <f t="shared" si="88"/>
        <v>Decléor</v>
      </c>
      <c r="AC915" s="2">
        <f t="shared" si="89"/>
        <v>8.7499999999999994E-2</v>
      </c>
    </row>
    <row r="916" spans="1:29" x14ac:dyDescent="0.2">
      <c r="A916" s="1">
        <v>44963</v>
      </c>
      <c r="B916">
        <v>48081</v>
      </c>
      <c r="C916" t="s">
        <v>197</v>
      </c>
      <c r="D916" t="s">
        <v>198</v>
      </c>
      <c r="E916" t="s">
        <v>113</v>
      </c>
      <c r="F916" t="s">
        <v>48</v>
      </c>
      <c r="H916" t="s">
        <v>26</v>
      </c>
      <c r="I916" t="s">
        <v>278</v>
      </c>
      <c r="J916" t="s">
        <v>111</v>
      </c>
      <c r="K916" t="s">
        <v>65</v>
      </c>
      <c r="L916">
        <v>4</v>
      </c>
      <c r="N916" s="2">
        <v>0.34722222222222227</v>
      </c>
      <c r="O916" s="1">
        <v>44963</v>
      </c>
      <c r="P916" s="1">
        <v>44966</v>
      </c>
      <c r="Q916" s="1">
        <v>44970</v>
      </c>
      <c r="R916" s="1">
        <v>44981</v>
      </c>
      <c r="S916" s="1">
        <v>44991</v>
      </c>
      <c r="T916" s="1">
        <v>44967</v>
      </c>
      <c r="U916" s="1">
        <v>44974</v>
      </c>
      <c r="V916" s="1">
        <v>44974</v>
      </c>
      <c r="W916" s="1" t="str">
        <f t="shared" si="84"/>
        <v>février</v>
      </c>
      <c r="X916" s="1" t="str">
        <f t="shared" si="85"/>
        <v>février</v>
      </c>
      <c r="Y916" s="1" t="str">
        <f t="shared" si="86"/>
        <v>2023</v>
      </c>
      <c r="Z916" s="1" t="str">
        <f t="shared" si="87"/>
        <v>2023</v>
      </c>
      <c r="AA916" t="e" cm="1">
        <f t="array" ref="AA916">_xlfn.IFS(COUNTIF(Feuil2!A$1:A$30,C916)&gt;0,Feuil2!$A$1,COUNTIF(Feuil2!B$1:B$30,C916)&gt;0,Feuil2!$B$1,COUNTIF(Feuil2!C$1:C$30,C916)&gt;0,Feuil2!$C$1,COUNTIF(Feuil2!D$1:D$30,C916)&gt;0,Feuil2!$D$1,COUNTIF(Feuil2!E$1:E$30,C916)&gt;0,Feuil2!$E$1)</f>
        <v>#N/A</v>
      </c>
      <c r="AB916" t="str">
        <f t="shared" si="88"/>
        <v>Givenchy</v>
      </c>
      <c r="AC916" s="2">
        <f t="shared" si="89"/>
        <v>0.48611111111111116</v>
      </c>
    </row>
    <row r="917" spans="1:29" x14ac:dyDescent="0.2">
      <c r="A917" s="1">
        <v>44963</v>
      </c>
      <c r="B917">
        <v>48085</v>
      </c>
      <c r="C917" t="s">
        <v>682</v>
      </c>
      <c r="D917" t="s">
        <v>901</v>
      </c>
      <c r="E917" t="s">
        <v>85</v>
      </c>
      <c r="F917" t="s">
        <v>102</v>
      </c>
      <c r="H917" t="s">
        <v>26</v>
      </c>
      <c r="I917" t="s">
        <v>278</v>
      </c>
      <c r="J917" t="s">
        <v>192</v>
      </c>
      <c r="K917" t="s">
        <v>65</v>
      </c>
      <c r="L917">
        <v>2</v>
      </c>
      <c r="N917" s="2">
        <v>6.9444444444444448E-2</v>
      </c>
      <c r="O917" s="1"/>
      <c r="P917" s="1">
        <v>44967</v>
      </c>
      <c r="Q917" s="1">
        <v>44984</v>
      </c>
      <c r="R917" s="1">
        <v>45012</v>
      </c>
      <c r="S917" s="1">
        <v>45033</v>
      </c>
      <c r="T917" s="1">
        <v>44978</v>
      </c>
      <c r="U917" s="1">
        <v>44981</v>
      </c>
      <c r="V917" s="1">
        <v>44984</v>
      </c>
      <c r="W917" s="1" t="str">
        <f t="shared" si="84"/>
        <v>février</v>
      </c>
      <c r="X917" s="1" t="str">
        <f t="shared" si="85"/>
        <v>février</v>
      </c>
      <c r="Y917" s="1" t="str">
        <f t="shared" si="86"/>
        <v>2023</v>
      </c>
      <c r="Z917" s="1" t="str">
        <f t="shared" si="87"/>
        <v>2023</v>
      </c>
      <c r="AA917" t="e" cm="1">
        <f t="array" ref="AA917">_xlfn.IFS(COUNTIF(Feuil2!A$1:A$30,C917)&gt;0,Feuil2!$A$1,COUNTIF(Feuil2!B$1:B$30,C917)&gt;0,Feuil2!$B$1,COUNTIF(Feuil2!C$1:C$30,C917)&gt;0,Feuil2!$C$1,COUNTIF(Feuil2!D$1:D$30,C917)&gt;0,Feuil2!$D$1,COUNTIF(Feuil2!E$1:E$30,C917)&gt;0,Feuil2!$E$1)</f>
        <v>#N/A</v>
      </c>
      <c r="AB917" t="str">
        <f t="shared" si="88"/>
        <v>CLINIQUE</v>
      </c>
      <c r="AC917" s="2">
        <f t="shared" si="89"/>
        <v>9.7222222222222224E-2</v>
      </c>
    </row>
    <row r="918" spans="1:29" x14ac:dyDescent="0.2">
      <c r="A918" s="1">
        <v>44958</v>
      </c>
      <c r="B918">
        <v>48059</v>
      </c>
      <c r="C918" t="s">
        <v>682</v>
      </c>
      <c r="D918" t="s">
        <v>683</v>
      </c>
      <c r="E918" t="s">
        <v>484</v>
      </c>
      <c r="F918" t="s">
        <v>152</v>
      </c>
      <c r="H918" t="s">
        <v>26</v>
      </c>
      <c r="I918" t="s">
        <v>278</v>
      </c>
      <c r="J918" t="s">
        <v>192</v>
      </c>
      <c r="K918" t="s">
        <v>65</v>
      </c>
      <c r="L918">
        <v>1</v>
      </c>
      <c r="N918" s="2">
        <v>6.25E-2</v>
      </c>
      <c r="O918" s="1">
        <v>44959</v>
      </c>
      <c r="P918" s="1">
        <v>44965</v>
      </c>
      <c r="Q918" s="1">
        <v>44984</v>
      </c>
      <c r="R918" s="1">
        <v>45012</v>
      </c>
      <c r="S918" s="1">
        <v>45033</v>
      </c>
      <c r="T918" s="1">
        <v>44960</v>
      </c>
      <c r="U918" s="1">
        <v>44980</v>
      </c>
      <c r="V918" s="1">
        <v>44981</v>
      </c>
      <c r="W918" s="1" t="str">
        <f t="shared" si="84"/>
        <v>février</v>
      </c>
      <c r="X918" s="1" t="str">
        <f t="shared" si="85"/>
        <v>février</v>
      </c>
      <c r="Y918" s="1" t="str">
        <f t="shared" si="86"/>
        <v>2023</v>
      </c>
      <c r="Z918" s="1" t="str">
        <f t="shared" si="87"/>
        <v>2023</v>
      </c>
      <c r="AA918" t="e" cm="1">
        <f t="array" ref="AA918">_xlfn.IFS(COUNTIF(Feuil2!A$1:A$30,C918)&gt;0,Feuil2!$A$1,COUNTIF(Feuil2!B$1:B$30,C918)&gt;0,Feuil2!$B$1,COUNTIF(Feuil2!C$1:C$30,C918)&gt;0,Feuil2!$C$1,COUNTIF(Feuil2!D$1:D$30,C918)&gt;0,Feuil2!$D$1,COUNTIF(Feuil2!E$1:E$30,C918)&gt;0,Feuil2!$E$1)</f>
        <v>#N/A</v>
      </c>
      <c r="AB918" t="str">
        <f t="shared" si="88"/>
        <v>CLINIQUE</v>
      </c>
      <c r="AC918" s="2">
        <f t="shared" si="89"/>
        <v>8.7499999999999994E-2</v>
      </c>
    </row>
    <row r="919" spans="1:29" x14ac:dyDescent="0.2">
      <c r="A919" s="1">
        <v>44984</v>
      </c>
      <c r="B919">
        <v>48307</v>
      </c>
      <c r="C919" t="s">
        <v>197</v>
      </c>
      <c r="D919" t="s">
        <v>902</v>
      </c>
      <c r="E919" t="s">
        <v>903</v>
      </c>
      <c r="F919" t="s">
        <v>174</v>
      </c>
      <c r="H919" t="s">
        <v>26</v>
      </c>
      <c r="I919" t="s">
        <v>278</v>
      </c>
      <c r="J919" t="s">
        <v>111</v>
      </c>
      <c r="K919" t="s">
        <v>65</v>
      </c>
      <c r="L919">
        <v>1</v>
      </c>
      <c r="N919" s="2">
        <v>4.1666666666666664E-2</v>
      </c>
      <c r="O919" s="1">
        <v>44984</v>
      </c>
      <c r="P919" s="1">
        <v>44987</v>
      </c>
      <c r="Q919" s="1">
        <v>45014</v>
      </c>
      <c r="R919" s="1">
        <v>45019</v>
      </c>
      <c r="S919" s="1"/>
      <c r="T919" s="1">
        <v>44985</v>
      </c>
      <c r="U919" s="1">
        <v>44987</v>
      </c>
      <c r="V919" s="1">
        <v>44987</v>
      </c>
      <c r="W919" s="1" t="str">
        <f t="shared" si="84"/>
        <v>février</v>
      </c>
      <c r="X919" s="1" t="str">
        <f t="shared" si="85"/>
        <v>mars</v>
      </c>
      <c r="Y919" s="1" t="str">
        <f t="shared" si="86"/>
        <v>2023</v>
      </c>
      <c r="Z919" s="1" t="str">
        <f t="shared" si="87"/>
        <v>2023</v>
      </c>
      <c r="AA919" t="e" cm="1">
        <f t="array" ref="AA919">_xlfn.IFS(COUNTIF(Feuil2!A$1:A$30,C919)&gt;0,Feuil2!$A$1,COUNTIF(Feuil2!B$1:B$30,C919)&gt;0,Feuil2!$B$1,COUNTIF(Feuil2!C$1:C$30,C919)&gt;0,Feuil2!$C$1,COUNTIF(Feuil2!D$1:D$30,C919)&gt;0,Feuil2!$D$1,COUNTIF(Feuil2!E$1:E$30,C919)&gt;0,Feuil2!$E$1)</f>
        <v>#N/A</v>
      </c>
      <c r="AB919" t="str">
        <f t="shared" si="88"/>
        <v>Givenchy</v>
      </c>
      <c r="AC919" s="2">
        <f t="shared" si="89"/>
        <v>5.8333333333333327E-2</v>
      </c>
    </row>
    <row r="920" spans="1:29" x14ac:dyDescent="0.2">
      <c r="A920" s="1">
        <v>45015</v>
      </c>
      <c r="B920">
        <v>48562</v>
      </c>
      <c r="C920" t="s">
        <v>904</v>
      </c>
      <c r="D920" t="s">
        <v>23</v>
      </c>
      <c r="E920" t="s">
        <v>151</v>
      </c>
      <c r="F920" t="s">
        <v>53</v>
      </c>
      <c r="G920" t="s">
        <v>23</v>
      </c>
      <c r="H920" t="s">
        <v>26</v>
      </c>
      <c r="I920" t="s">
        <v>278</v>
      </c>
      <c r="J920" t="s">
        <v>32</v>
      </c>
      <c r="K920" t="s">
        <v>65</v>
      </c>
      <c r="L920">
        <v>1</v>
      </c>
      <c r="N920" s="2">
        <v>6.9444444444444434E-2</v>
      </c>
      <c r="O920" s="1">
        <v>45015</v>
      </c>
      <c r="P920" s="1">
        <v>45019</v>
      </c>
      <c r="Q920" s="1">
        <v>45020</v>
      </c>
      <c r="R920" s="1">
        <v>45041</v>
      </c>
      <c r="S920" s="1">
        <v>45048</v>
      </c>
      <c r="T920" s="1">
        <v>45019</v>
      </c>
      <c r="U920" s="1">
        <v>45030</v>
      </c>
      <c r="V920" s="1">
        <v>45030</v>
      </c>
      <c r="W920" s="1" t="str">
        <f t="shared" si="84"/>
        <v>mars</v>
      </c>
      <c r="X920" s="1" t="str">
        <f t="shared" si="85"/>
        <v>avril</v>
      </c>
      <c r="Y920" s="1" t="str">
        <f t="shared" si="86"/>
        <v>2023</v>
      </c>
      <c r="Z920" s="1" t="str">
        <f t="shared" si="87"/>
        <v>2023</v>
      </c>
      <c r="AA920" t="str" cm="1">
        <f t="array" ref="AA920">_xlfn.IFS(COUNTIF(Feuil2!A$1:A$30,C920)&gt;0,Feuil2!$A$1,COUNTIF(Feuil2!B$1:B$30,C920)&gt;0,Feuil2!$B$1,COUNTIF(Feuil2!C$1:C$30,C920)&gt;0,Feuil2!$C$1,COUNTIF(Feuil2!D$1:D$30,C920)&gt;0,Feuil2!$D$1,COUNTIF(Feuil2!E$1:E$30,C920)&gt;0,Feuil2!$E$1)</f>
        <v>L'Oréal</v>
      </c>
      <c r="AB920" t="str">
        <f t="shared" si="88"/>
        <v>L'Oréal</v>
      </c>
      <c r="AC920" s="2">
        <f t="shared" si="89"/>
        <v>9.7222222222222196E-2</v>
      </c>
    </row>
    <row r="921" spans="1:29" x14ac:dyDescent="0.2">
      <c r="A921" s="1">
        <v>45002</v>
      </c>
      <c r="B921">
        <v>48464</v>
      </c>
      <c r="C921" t="s">
        <v>905</v>
      </c>
      <c r="D921" t="s">
        <v>906</v>
      </c>
      <c r="E921" t="s">
        <v>59</v>
      </c>
      <c r="F921" t="s">
        <v>53</v>
      </c>
      <c r="H921" t="s">
        <v>26</v>
      </c>
      <c r="I921" t="s">
        <v>278</v>
      </c>
      <c r="J921" t="s">
        <v>267</v>
      </c>
      <c r="K921" t="s">
        <v>65</v>
      </c>
      <c r="L921">
        <v>1</v>
      </c>
      <c r="O921" s="1">
        <v>45002</v>
      </c>
      <c r="P921" s="1">
        <v>45005</v>
      </c>
      <c r="Q921" s="1">
        <v>45007</v>
      </c>
      <c r="R921" s="1">
        <v>45027</v>
      </c>
      <c r="S921" s="1">
        <v>45027</v>
      </c>
      <c r="T921" s="1">
        <v>45005</v>
      </c>
      <c r="U921" s="1">
        <v>45008</v>
      </c>
      <c r="V921" s="1">
        <v>45030</v>
      </c>
      <c r="W921" s="1" t="str">
        <f t="shared" si="84"/>
        <v>mars</v>
      </c>
      <c r="X921" s="1" t="str">
        <f t="shared" si="85"/>
        <v>avril</v>
      </c>
      <c r="Y921" s="1" t="str">
        <f t="shared" si="86"/>
        <v>2023</v>
      </c>
      <c r="Z921" s="1" t="str">
        <f t="shared" si="87"/>
        <v>2023</v>
      </c>
      <c r="AA921" t="e" cm="1">
        <f t="array" ref="AA921">_xlfn.IFS(COUNTIF(Feuil2!A$1:A$30,C921)&gt;0,Feuil2!$A$1,COUNTIF(Feuil2!B$1:B$30,C921)&gt;0,Feuil2!$B$1,COUNTIF(Feuil2!C$1:C$30,C921)&gt;0,Feuil2!$C$1,COUNTIF(Feuil2!D$1:D$30,C921)&gt;0,Feuil2!$D$1,COUNTIF(Feuil2!E$1:E$30,C921)&gt;0,Feuil2!$E$1)</f>
        <v>#N/A</v>
      </c>
      <c r="AB921" t="str">
        <f t="shared" si="88"/>
        <v>CellCosmet</v>
      </c>
      <c r="AC921" s="2" t="str">
        <f t="shared" si="89"/>
        <v/>
      </c>
    </row>
    <row r="922" spans="1:29" x14ac:dyDescent="0.2">
      <c r="A922" s="1">
        <v>45015</v>
      </c>
      <c r="B922">
        <v>48564</v>
      </c>
      <c r="C922" t="s">
        <v>67</v>
      </c>
      <c r="D922" t="s">
        <v>907</v>
      </c>
      <c r="E922" t="s">
        <v>24</v>
      </c>
      <c r="F922" t="s">
        <v>152</v>
      </c>
      <c r="G922" t="s">
        <v>23</v>
      </c>
      <c r="H922" t="s">
        <v>26</v>
      </c>
      <c r="I922" t="s">
        <v>278</v>
      </c>
      <c r="J922" t="s">
        <v>32</v>
      </c>
      <c r="K922" t="s">
        <v>65</v>
      </c>
      <c r="L922">
        <v>3</v>
      </c>
      <c r="M922" t="s">
        <v>23</v>
      </c>
      <c r="N922" s="2">
        <v>0.25</v>
      </c>
      <c r="O922" s="1">
        <v>45015</v>
      </c>
      <c r="P922" s="1">
        <v>45016</v>
      </c>
      <c r="Q922" s="1">
        <v>45016</v>
      </c>
      <c r="R922" s="1">
        <v>45023</v>
      </c>
      <c r="S922" s="1">
        <v>45027</v>
      </c>
      <c r="T922" s="1">
        <v>45021</v>
      </c>
      <c r="U922" s="1">
        <v>45023</v>
      </c>
      <c r="V922" s="1">
        <v>45030</v>
      </c>
      <c r="W922" s="1" t="str">
        <f t="shared" si="84"/>
        <v>mars</v>
      </c>
      <c r="X922" s="1" t="str">
        <f t="shared" si="85"/>
        <v>avril</v>
      </c>
      <c r="Y922" s="1" t="str">
        <f t="shared" si="86"/>
        <v>2023</v>
      </c>
      <c r="Z922" s="1" t="str">
        <f t="shared" si="87"/>
        <v>2023</v>
      </c>
      <c r="AA922" t="str" cm="1">
        <f t="array" ref="AA922">_xlfn.IFS(COUNTIF(Feuil2!A$1:A$30,C922)&gt;0,Feuil2!$A$1,COUNTIF(Feuil2!B$1:B$30,C922)&gt;0,Feuil2!$B$1,COUNTIF(Feuil2!C$1:C$30,C922)&gt;0,Feuil2!$C$1,COUNTIF(Feuil2!D$1:D$30,C922)&gt;0,Feuil2!$D$1,COUNTIF(Feuil2!E$1:E$30,C922)&gt;0,Feuil2!$E$1)</f>
        <v>L'Oréal</v>
      </c>
      <c r="AB922" t="str">
        <f t="shared" si="88"/>
        <v>L'Oréal</v>
      </c>
      <c r="AC922" s="2">
        <f t="shared" si="89"/>
        <v>0.35</v>
      </c>
    </row>
    <row r="923" spans="1:29" x14ac:dyDescent="0.2">
      <c r="A923" s="1">
        <v>44890</v>
      </c>
      <c r="B923">
        <v>47339</v>
      </c>
      <c r="C923" t="s">
        <v>563</v>
      </c>
      <c r="D923" t="s">
        <v>608</v>
      </c>
      <c r="E923" t="s">
        <v>344</v>
      </c>
      <c r="F923" t="s">
        <v>97</v>
      </c>
      <c r="H923" t="s">
        <v>26</v>
      </c>
      <c r="I923" t="s">
        <v>278</v>
      </c>
      <c r="J923" t="s">
        <v>32</v>
      </c>
      <c r="K923" t="s">
        <v>65</v>
      </c>
      <c r="L923">
        <v>4</v>
      </c>
      <c r="N923" s="2">
        <v>0.20833333333333334</v>
      </c>
      <c r="O923" s="1"/>
      <c r="P923" s="1">
        <v>44896</v>
      </c>
      <c r="Q923" s="1">
        <v>44936</v>
      </c>
      <c r="R923" s="1">
        <v>44964</v>
      </c>
      <c r="S923" s="1">
        <v>44970</v>
      </c>
      <c r="T923" s="1">
        <v>44904</v>
      </c>
      <c r="U923" s="1">
        <v>44939</v>
      </c>
      <c r="V923" s="1">
        <v>44950</v>
      </c>
      <c r="W923" s="1" t="str">
        <f t="shared" si="84"/>
        <v>novembre</v>
      </c>
      <c r="X923" s="1" t="str">
        <f t="shared" si="85"/>
        <v>janvier</v>
      </c>
      <c r="Y923" s="1" t="str">
        <f t="shared" si="86"/>
        <v>2022</v>
      </c>
      <c r="Z923" s="1" t="str">
        <f t="shared" si="87"/>
        <v>2023</v>
      </c>
      <c r="AA923" t="e" cm="1">
        <f t="array" ref="AA923">_xlfn.IFS(COUNTIF(Feuil2!A$1:A$30,C923)&gt;0,Feuil2!$A$1,COUNTIF(Feuil2!B$1:B$30,C923)&gt;0,Feuil2!$B$1,COUNTIF(Feuil2!C$1:C$30,C923)&gt;0,Feuil2!$C$1,COUNTIF(Feuil2!D$1:D$30,C923)&gt;0,Feuil2!$D$1,COUNTIF(Feuil2!E$1:E$30,C923)&gt;0,Feuil2!$E$1)</f>
        <v>#N/A</v>
      </c>
      <c r="AB923" t="str">
        <f t="shared" si="88"/>
        <v>Clarins</v>
      </c>
      <c r="AC923" s="2">
        <f t="shared" si="89"/>
        <v>0.29166666666666669</v>
      </c>
    </row>
    <row r="924" spans="1:29" x14ac:dyDescent="0.2">
      <c r="A924" s="1">
        <v>44937</v>
      </c>
      <c r="B924">
        <v>47818</v>
      </c>
      <c r="C924" t="s">
        <v>718</v>
      </c>
      <c r="D924" t="s">
        <v>23</v>
      </c>
      <c r="E924" t="s">
        <v>24</v>
      </c>
      <c r="F924" t="s">
        <v>23</v>
      </c>
      <c r="G924" t="s">
        <v>23</v>
      </c>
      <c r="H924" t="s">
        <v>23</v>
      </c>
      <c r="I924" t="s">
        <v>278</v>
      </c>
      <c r="J924" t="s">
        <v>158</v>
      </c>
      <c r="K924" t="s">
        <v>65</v>
      </c>
      <c r="L924">
        <v>3</v>
      </c>
      <c r="N924" s="2">
        <v>0.16666666666666666</v>
      </c>
      <c r="O924" s="1">
        <v>44967</v>
      </c>
      <c r="P924" s="1"/>
      <c r="Q924" s="1">
        <v>44946</v>
      </c>
      <c r="R924" s="1">
        <v>44963</v>
      </c>
      <c r="S924" s="1">
        <v>44970</v>
      </c>
      <c r="T924" s="1">
        <v>44973</v>
      </c>
      <c r="U924" s="1">
        <v>44979</v>
      </c>
      <c r="V924" s="1">
        <v>44986</v>
      </c>
      <c r="W924" s="1" t="str">
        <f t="shared" si="84"/>
        <v>janvier</v>
      </c>
      <c r="X924" s="1" t="str">
        <f t="shared" si="85"/>
        <v>mars</v>
      </c>
      <c r="Y924" s="1" t="str">
        <f t="shared" si="86"/>
        <v>2023</v>
      </c>
      <c r="Z924" s="1" t="str">
        <f t="shared" si="87"/>
        <v>2023</v>
      </c>
      <c r="AA924" t="e" cm="1">
        <f t="array" ref="AA924">_xlfn.IFS(COUNTIF(Feuil2!A$1:A$30,C924)&gt;0,Feuil2!$A$1,COUNTIF(Feuil2!B$1:B$30,C924)&gt;0,Feuil2!$B$1,COUNTIF(Feuil2!C$1:C$30,C924)&gt;0,Feuil2!$C$1,COUNTIF(Feuil2!D$1:D$30,C924)&gt;0,Feuil2!$D$1,COUNTIF(Feuil2!E$1:E$30,C924)&gt;0,Feuil2!$E$1)</f>
        <v>#N/A</v>
      </c>
      <c r="AB924" t="str">
        <f t="shared" si="88"/>
        <v>SERGE LUTENS</v>
      </c>
      <c r="AC924" s="2">
        <f t="shared" si="89"/>
        <v>0.23333333333333331</v>
      </c>
    </row>
    <row r="925" spans="1:29" x14ac:dyDescent="0.2">
      <c r="A925" s="1">
        <v>44938</v>
      </c>
      <c r="B925">
        <v>47829</v>
      </c>
      <c r="C925" t="s">
        <v>72</v>
      </c>
      <c r="D925" t="s">
        <v>559</v>
      </c>
      <c r="E925" t="s">
        <v>74</v>
      </c>
      <c r="F925" t="s">
        <v>266</v>
      </c>
      <c r="H925" t="s">
        <v>26</v>
      </c>
      <c r="I925" t="s">
        <v>278</v>
      </c>
      <c r="J925" t="s">
        <v>54</v>
      </c>
      <c r="K925" t="s">
        <v>65</v>
      </c>
      <c r="L925">
        <v>6</v>
      </c>
      <c r="N925" s="2">
        <v>0.125</v>
      </c>
      <c r="O925" s="1"/>
      <c r="P925" s="1">
        <v>44944</v>
      </c>
      <c r="Q925" s="1">
        <v>44963</v>
      </c>
      <c r="R925" s="1">
        <v>44991</v>
      </c>
      <c r="S925" s="1">
        <v>45019</v>
      </c>
      <c r="T925" s="1">
        <v>44939</v>
      </c>
      <c r="U925" s="1">
        <v>44985</v>
      </c>
      <c r="V925" s="1">
        <v>44992</v>
      </c>
      <c r="W925" s="1" t="str">
        <f t="shared" si="84"/>
        <v>janvier</v>
      </c>
      <c r="X925" s="1" t="str">
        <f t="shared" si="85"/>
        <v>mars</v>
      </c>
      <c r="Y925" s="1" t="str">
        <f t="shared" si="86"/>
        <v>2023</v>
      </c>
      <c r="Z925" s="1" t="str">
        <f t="shared" si="87"/>
        <v>2023</v>
      </c>
      <c r="AA925" t="str" cm="1">
        <f t="array" ref="AA925">_xlfn.IFS(COUNTIF(Feuil2!A$1:A$30,C925)&gt;0,Feuil2!$A$1,COUNTIF(Feuil2!B$1:B$30,C925)&gt;0,Feuil2!$B$1,COUNTIF(Feuil2!C$1:C$30,C925)&gt;0,Feuil2!$C$1,COUNTIF(Feuil2!D$1:D$30,C925)&gt;0,Feuil2!$D$1,COUNTIF(Feuil2!E$1:E$30,C925)&gt;0,Feuil2!$E$1)</f>
        <v>L'Oréal</v>
      </c>
      <c r="AB925" t="str">
        <f t="shared" si="88"/>
        <v>L'Oréal</v>
      </c>
      <c r="AC925" s="2">
        <f t="shared" si="89"/>
        <v>0.17499999999999999</v>
      </c>
    </row>
    <row r="926" spans="1:29" x14ac:dyDescent="0.2">
      <c r="A926" s="1">
        <v>45021</v>
      </c>
      <c r="B926">
        <v>48606</v>
      </c>
      <c r="C926" t="s">
        <v>67</v>
      </c>
      <c r="D926" t="s">
        <v>139</v>
      </c>
      <c r="E926" t="s">
        <v>59</v>
      </c>
      <c r="F926" t="s">
        <v>53</v>
      </c>
      <c r="H926" t="s">
        <v>26</v>
      </c>
      <c r="I926" t="s">
        <v>278</v>
      </c>
      <c r="J926" t="s">
        <v>32</v>
      </c>
      <c r="K926" t="s">
        <v>65</v>
      </c>
      <c r="L926">
        <v>2</v>
      </c>
      <c r="N926" s="2">
        <v>0.22916666666666666</v>
      </c>
      <c r="O926" s="1">
        <v>45021</v>
      </c>
      <c r="P926" s="1">
        <v>45023</v>
      </c>
      <c r="Q926" s="1">
        <v>45023</v>
      </c>
      <c r="R926" s="1">
        <v>45040</v>
      </c>
      <c r="S926" s="1">
        <v>45047</v>
      </c>
      <c r="T926" s="1">
        <v>45023</v>
      </c>
      <c r="U926" s="1">
        <v>45028</v>
      </c>
      <c r="V926" s="1">
        <v>45029</v>
      </c>
      <c r="W926" s="1" t="str">
        <f t="shared" si="84"/>
        <v>avril</v>
      </c>
      <c r="X926" s="1" t="str">
        <f t="shared" si="85"/>
        <v>avril</v>
      </c>
      <c r="Y926" s="1" t="str">
        <f t="shared" si="86"/>
        <v>2023</v>
      </c>
      <c r="Z926" s="1" t="str">
        <f t="shared" si="87"/>
        <v>2023</v>
      </c>
      <c r="AA926" t="str" cm="1">
        <f t="array" ref="AA926">_xlfn.IFS(COUNTIF(Feuil2!A$1:A$30,C926)&gt;0,Feuil2!$A$1,COUNTIF(Feuil2!B$1:B$30,C926)&gt;0,Feuil2!$B$1,COUNTIF(Feuil2!C$1:C$30,C926)&gt;0,Feuil2!$C$1,COUNTIF(Feuil2!D$1:D$30,C926)&gt;0,Feuil2!$D$1,COUNTIF(Feuil2!E$1:E$30,C926)&gt;0,Feuil2!$E$1)</f>
        <v>L'Oréal</v>
      </c>
      <c r="AB926" t="str">
        <f t="shared" si="88"/>
        <v>L'Oréal</v>
      </c>
      <c r="AC926" s="2">
        <f t="shared" si="89"/>
        <v>0.3208333333333333</v>
      </c>
    </row>
    <row r="927" spans="1:29" x14ac:dyDescent="0.2">
      <c r="A927" s="1">
        <v>45021</v>
      </c>
      <c r="B927">
        <v>48617</v>
      </c>
      <c r="C927" t="s">
        <v>874</v>
      </c>
      <c r="D927" t="s">
        <v>908</v>
      </c>
      <c r="E927" t="s">
        <v>260</v>
      </c>
      <c r="F927" t="s">
        <v>152</v>
      </c>
      <c r="H927" t="s">
        <v>26</v>
      </c>
      <c r="I927" t="s">
        <v>278</v>
      </c>
      <c r="J927" t="s">
        <v>54</v>
      </c>
      <c r="K927" t="s">
        <v>65</v>
      </c>
      <c r="L927">
        <v>1</v>
      </c>
      <c r="N927" s="2">
        <v>0.125</v>
      </c>
      <c r="O927" s="1">
        <v>44996</v>
      </c>
      <c r="P927" s="1">
        <v>45023</v>
      </c>
      <c r="Q927" s="1">
        <v>45028</v>
      </c>
      <c r="R927" s="1">
        <v>45035</v>
      </c>
      <c r="S927" s="1">
        <v>45040</v>
      </c>
      <c r="T927" s="1">
        <v>45027</v>
      </c>
      <c r="U927" s="1">
        <v>45028</v>
      </c>
      <c r="V927" s="1">
        <v>45028</v>
      </c>
      <c r="W927" s="1" t="str">
        <f t="shared" si="84"/>
        <v>avril</v>
      </c>
      <c r="X927" s="1" t="str">
        <f t="shared" si="85"/>
        <v>avril</v>
      </c>
      <c r="Y927" s="1" t="str">
        <f t="shared" si="86"/>
        <v>2023</v>
      </c>
      <c r="Z927" s="1" t="str">
        <f t="shared" si="87"/>
        <v>2023</v>
      </c>
      <c r="AA927" t="str" cm="1">
        <f t="array" ref="AA927">_xlfn.IFS(COUNTIF(Feuil2!A$1:A$30,C927)&gt;0,Feuil2!$A$1,COUNTIF(Feuil2!B$1:B$30,C927)&gt;0,Feuil2!$B$1,COUNTIF(Feuil2!C$1:C$30,C927)&gt;0,Feuil2!$C$1,COUNTIF(Feuil2!D$1:D$30,C927)&gt;0,Feuil2!$D$1,COUNTIF(Feuil2!E$1:E$30,C927)&gt;0,Feuil2!$E$1)</f>
        <v>Interparfums</v>
      </c>
      <c r="AB927" t="str">
        <f t="shared" si="88"/>
        <v>Interparfums</v>
      </c>
      <c r="AC927" s="2">
        <f t="shared" si="89"/>
        <v>0.17499999999999999</v>
      </c>
    </row>
    <row r="928" spans="1:29" x14ac:dyDescent="0.2">
      <c r="A928" s="1">
        <v>44977</v>
      </c>
      <c r="B928">
        <v>48242</v>
      </c>
      <c r="C928" t="s">
        <v>164</v>
      </c>
      <c r="D928" t="s">
        <v>23</v>
      </c>
      <c r="E928" t="s">
        <v>1177</v>
      </c>
      <c r="F928" t="s">
        <v>53</v>
      </c>
      <c r="G928" t="s">
        <v>23</v>
      </c>
      <c r="H928" t="s">
        <v>26</v>
      </c>
      <c r="I928" t="s">
        <v>278</v>
      </c>
      <c r="J928" t="s">
        <v>49</v>
      </c>
      <c r="K928" t="s">
        <v>65</v>
      </c>
      <c r="L928">
        <v>1</v>
      </c>
      <c r="N928" s="2">
        <v>3.4722222222222224E-2</v>
      </c>
      <c r="O928" s="1"/>
      <c r="P928" s="1"/>
      <c r="Q928" s="1"/>
      <c r="R928" s="1"/>
      <c r="S928" s="1"/>
      <c r="T928" s="1">
        <v>45019</v>
      </c>
      <c r="U928" s="1">
        <v>45020</v>
      </c>
      <c r="V928" s="1">
        <v>45020</v>
      </c>
      <c r="W928" s="1" t="str">
        <f t="shared" si="84"/>
        <v>février</v>
      </c>
      <c r="X928" s="1" t="str">
        <f t="shared" si="85"/>
        <v>avril</v>
      </c>
      <c r="Y928" s="1" t="str">
        <f t="shared" si="86"/>
        <v>2023</v>
      </c>
      <c r="Z928" s="1" t="str">
        <f t="shared" si="87"/>
        <v>2023</v>
      </c>
      <c r="AA928" t="str" cm="1">
        <f t="array" ref="AA928">_xlfn.IFS(COUNTIF(Feuil2!A$1:A$30,C928)&gt;0,Feuil2!$A$1,COUNTIF(Feuil2!B$1:B$30,C928)&gt;0,Feuil2!$B$1,COUNTIF(Feuil2!C$1:C$30,C928)&gt;0,Feuil2!$C$1,COUNTIF(Feuil2!D$1:D$30,C928)&gt;0,Feuil2!$D$1,COUNTIF(Feuil2!E$1:E$30,C928)&gt;0,Feuil2!$E$1)</f>
        <v>COTY</v>
      </c>
      <c r="AB928" t="str">
        <f t="shared" si="88"/>
        <v>COTY</v>
      </c>
      <c r="AC928" s="2">
        <f t="shared" si="89"/>
        <v>4.8611111111111112E-2</v>
      </c>
    </row>
    <row r="929" spans="1:29" x14ac:dyDescent="0.2">
      <c r="A929" s="1">
        <v>44739</v>
      </c>
      <c r="B929">
        <v>45978</v>
      </c>
      <c r="C929" t="s">
        <v>94</v>
      </c>
      <c r="D929" t="s">
        <v>242</v>
      </c>
      <c r="E929" t="s">
        <v>225</v>
      </c>
      <c r="F929" t="s">
        <v>114</v>
      </c>
      <c r="H929" t="s">
        <v>38</v>
      </c>
      <c r="I929" t="s">
        <v>284</v>
      </c>
      <c r="J929" t="s">
        <v>382</v>
      </c>
      <c r="K929" t="s">
        <v>65</v>
      </c>
      <c r="L929">
        <v>6</v>
      </c>
      <c r="N929" s="2">
        <v>0.41666666666666669</v>
      </c>
      <c r="O929" s="1"/>
      <c r="P929" s="1">
        <v>44743</v>
      </c>
      <c r="Q929" s="1">
        <v>44795</v>
      </c>
      <c r="R929" s="1">
        <v>44823</v>
      </c>
      <c r="S929" s="1">
        <v>44823</v>
      </c>
      <c r="T929" s="1">
        <v>44742</v>
      </c>
      <c r="U929" s="1"/>
      <c r="V929" s="1">
        <v>44809</v>
      </c>
      <c r="W929" s="1" t="str">
        <f t="shared" si="84"/>
        <v>juin</v>
      </c>
      <c r="X929" s="1" t="str">
        <f t="shared" si="85"/>
        <v>septembre</v>
      </c>
      <c r="Y929" s="1" t="str">
        <f t="shared" si="86"/>
        <v>2022</v>
      </c>
      <c r="Z929" s="1" t="str">
        <f t="shared" si="87"/>
        <v>2022</v>
      </c>
      <c r="AA929" t="str" cm="1">
        <f t="array" ref="AA929">_xlfn.IFS(COUNTIF(Feuil2!A$1:A$30,C929)&gt;0,Feuil2!$A$1,COUNTIF(Feuil2!B$1:B$30,C929)&gt;0,Feuil2!$B$1,COUNTIF(Feuil2!C$1:C$30,C929)&gt;0,Feuil2!$C$1,COUNTIF(Feuil2!D$1:D$30,C929)&gt;0,Feuil2!$D$1,COUNTIF(Feuil2!E$1:E$30,C929)&gt;0,Feuil2!$E$1)</f>
        <v>L'Oréal</v>
      </c>
      <c r="AB929" t="str">
        <f t="shared" si="88"/>
        <v>L'Oréal</v>
      </c>
      <c r="AC929" s="2">
        <f t="shared" si="89"/>
        <v>0.58333333333333337</v>
      </c>
    </row>
    <row r="930" spans="1:29" x14ac:dyDescent="0.2">
      <c r="A930" s="1">
        <v>44771</v>
      </c>
      <c r="B930">
        <v>46346</v>
      </c>
      <c r="C930" t="s">
        <v>197</v>
      </c>
      <c r="D930" t="s">
        <v>781</v>
      </c>
      <c r="E930" t="s">
        <v>74</v>
      </c>
      <c r="F930" t="s">
        <v>780</v>
      </c>
      <c r="G930" t="s">
        <v>910</v>
      </c>
      <c r="H930" t="s">
        <v>38</v>
      </c>
      <c r="I930" t="s">
        <v>284</v>
      </c>
      <c r="J930" t="s">
        <v>606</v>
      </c>
      <c r="K930" t="s">
        <v>65</v>
      </c>
      <c r="L930">
        <v>5</v>
      </c>
      <c r="N930" s="2">
        <v>0.35416666666666669</v>
      </c>
      <c r="O930" s="1"/>
      <c r="P930" s="1"/>
      <c r="Q930" s="1">
        <v>44765</v>
      </c>
      <c r="R930" s="1">
        <v>44793</v>
      </c>
      <c r="S930" s="1"/>
      <c r="T930" s="1">
        <v>44803</v>
      </c>
      <c r="U930" s="1">
        <v>44825</v>
      </c>
      <c r="V930" s="1">
        <v>44826</v>
      </c>
      <c r="W930" s="1" t="str">
        <f t="shared" si="84"/>
        <v>juillet</v>
      </c>
      <c r="X930" s="1" t="str">
        <f t="shared" si="85"/>
        <v>septembre</v>
      </c>
      <c r="Y930" s="1" t="str">
        <f t="shared" si="86"/>
        <v>2022</v>
      </c>
      <c r="Z930" s="1" t="str">
        <f t="shared" si="87"/>
        <v>2022</v>
      </c>
      <c r="AA930" t="e" cm="1">
        <f t="array" ref="AA930">_xlfn.IFS(COUNTIF(Feuil2!A$1:A$30,C930)&gt;0,Feuil2!$A$1,COUNTIF(Feuil2!B$1:B$30,C930)&gt;0,Feuil2!$B$1,COUNTIF(Feuil2!C$1:C$30,C930)&gt;0,Feuil2!$C$1,COUNTIF(Feuil2!D$1:D$30,C930)&gt;0,Feuil2!$D$1,COUNTIF(Feuil2!E$1:E$30,C930)&gt;0,Feuil2!$E$1)</f>
        <v>#N/A</v>
      </c>
      <c r="AB930" t="str">
        <f t="shared" si="88"/>
        <v>Givenchy</v>
      </c>
      <c r="AC930" s="2">
        <f t="shared" si="89"/>
        <v>0.49583333333333335</v>
      </c>
    </row>
    <row r="931" spans="1:29" x14ac:dyDescent="0.2">
      <c r="A931" s="1">
        <v>44771</v>
      </c>
      <c r="B931">
        <v>46367</v>
      </c>
      <c r="C931" t="s">
        <v>350</v>
      </c>
      <c r="E931" t="s">
        <v>225</v>
      </c>
      <c r="F931" t="s">
        <v>911</v>
      </c>
      <c r="H931" t="s">
        <v>38</v>
      </c>
      <c r="I931" t="s">
        <v>284</v>
      </c>
      <c r="J931" t="s">
        <v>606</v>
      </c>
      <c r="K931" t="s">
        <v>65</v>
      </c>
      <c r="L931">
        <v>4</v>
      </c>
      <c r="N931" s="2">
        <v>0.20833333333333334</v>
      </c>
      <c r="O931" s="1"/>
      <c r="P931" s="1">
        <v>44789</v>
      </c>
      <c r="Q931" s="1">
        <v>44781</v>
      </c>
      <c r="R931" s="1">
        <v>44809</v>
      </c>
      <c r="S931" s="1"/>
      <c r="T931" s="1">
        <v>44789</v>
      </c>
      <c r="U931" s="1"/>
      <c r="V931" s="1">
        <v>44819</v>
      </c>
      <c r="W931" s="1" t="str">
        <f t="shared" si="84"/>
        <v>juillet</v>
      </c>
      <c r="X931" s="1" t="str">
        <f t="shared" si="85"/>
        <v>septembre</v>
      </c>
      <c r="Y931" s="1" t="str">
        <f t="shared" si="86"/>
        <v>2022</v>
      </c>
      <c r="Z931" s="1" t="str">
        <f t="shared" si="87"/>
        <v>2022</v>
      </c>
      <c r="AA931" t="e" cm="1">
        <f t="array" ref="AA931">_xlfn.IFS(COUNTIF(Feuil2!A$1:A$30,C931)&gt;0,Feuil2!$A$1,COUNTIF(Feuil2!B$1:B$30,C931)&gt;0,Feuil2!$B$1,COUNTIF(Feuil2!C$1:C$30,C931)&gt;0,Feuil2!$C$1,COUNTIF(Feuil2!D$1:D$30,C931)&gt;0,Feuil2!$D$1,COUNTIF(Feuil2!E$1:E$30,C931)&gt;0,Feuil2!$E$1)</f>
        <v>#N/A</v>
      </c>
      <c r="AB931" t="str">
        <f t="shared" si="88"/>
        <v>Guerlain</v>
      </c>
      <c r="AC931" s="2">
        <f t="shared" si="89"/>
        <v>0.29166666666666669</v>
      </c>
    </row>
    <row r="932" spans="1:29" x14ac:dyDescent="0.2">
      <c r="A932" s="1">
        <v>44781</v>
      </c>
      <c r="B932">
        <v>46089</v>
      </c>
      <c r="C932" t="s">
        <v>622</v>
      </c>
      <c r="E932" t="s">
        <v>81</v>
      </c>
      <c r="H932" t="s">
        <v>38</v>
      </c>
      <c r="I932" t="s">
        <v>284</v>
      </c>
      <c r="J932" t="s">
        <v>606</v>
      </c>
      <c r="K932" t="s">
        <v>65</v>
      </c>
      <c r="L932">
        <v>5</v>
      </c>
      <c r="N932" s="2">
        <v>0.83333333333333337</v>
      </c>
      <c r="O932" s="1"/>
      <c r="P932" s="1">
        <v>44822</v>
      </c>
      <c r="Q932" s="1">
        <v>44791</v>
      </c>
      <c r="R932" s="1">
        <v>44819</v>
      </c>
      <c r="S932" s="1"/>
      <c r="T932" s="1">
        <v>44812</v>
      </c>
      <c r="U932" s="1"/>
      <c r="V932" s="1">
        <v>44812</v>
      </c>
      <c r="W932" s="1" t="str">
        <f t="shared" si="84"/>
        <v>août</v>
      </c>
      <c r="X932" s="1" t="str">
        <f t="shared" si="85"/>
        <v>septembre</v>
      </c>
      <c r="Y932" s="1" t="str">
        <f t="shared" si="86"/>
        <v>2022</v>
      </c>
      <c r="Z932" s="1" t="str">
        <f t="shared" si="87"/>
        <v>2022</v>
      </c>
      <c r="AA932" t="e" cm="1">
        <f t="array" ref="AA932">_xlfn.IFS(COUNTIF(Feuil2!A$1:A$30,C932)&gt;0,Feuil2!$A$1,COUNTIF(Feuil2!B$1:B$30,C932)&gt;0,Feuil2!$B$1,COUNTIF(Feuil2!C$1:C$30,C932)&gt;0,Feuil2!$C$1,COUNTIF(Feuil2!D$1:D$30,C932)&gt;0,Feuil2!$D$1,COUNTIF(Feuil2!E$1:E$30,C932)&gt;0,Feuil2!$E$1)</f>
        <v>#N/A</v>
      </c>
      <c r="AB932" t="str">
        <f t="shared" si="88"/>
        <v>Bulgari</v>
      </c>
      <c r="AC932" s="2">
        <f t="shared" si="89"/>
        <v>1.1666666666666667</v>
      </c>
    </row>
    <row r="933" spans="1:29" x14ac:dyDescent="0.2">
      <c r="A933" s="1">
        <v>44781</v>
      </c>
      <c r="B933">
        <v>46433</v>
      </c>
      <c r="C933" t="s">
        <v>874</v>
      </c>
      <c r="E933" t="s">
        <v>311</v>
      </c>
      <c r="F933" t="s">
        <v>780</v>
      </c>
      <c r="G933" t="s">
        <v>912</v>
      </c>
      <c r="H933" t="s">
        <v>38</v>
      </c>
      <c r="I933" t="s">
        <v>284</v>
      </c>
      <c r="J933" t="s">
        <v>422</v>
      </c>
      <c r="K933" t="s">
        <v>65</v>
      </c>
      <c r="L933">
        <v>4</v>
      </c>
      <c r="N933" s="2">
        <v>0.25</v>
      </c>
      <c r="O933" s="1"/>
      <c r="P933" s="1">
        <v>44789</v>
      </c>
      <c r="Q933" s="1">
        <v>44811</v>
      </c>
      <c r="R933" s="1">
        <v>44827</v>
      </c>
      <c r="S933" s="1">
        <v>44832</v>
      </c>
      <c r="T933" s="1">
        <v>44774</v>
      </c>
      <c r="U933" s="1"/>
      <c r="V933" s="1">
        <v>44820</v>
      </c>
      <c r="W933" s="1" t="str">
        <f t="shared" si="84"/>
        <v>août</v>
      </c>
      <c r="X933" s="1" t="str">
        <f t="shared" si="85"/>
        <v>septembre</v>
      </c>
      <c r="Y933" s="1" t="str">
        <f t="shared" si="86"/>
        <v>2022</v>
      </c>
      <c r="Z933" s="1" t="str">
        <f t="shared" si="87"/>
        <v>2022</v>
      </c>
      <c r="AA933" t="str" cm="1">
        <f t="array" ref="AA933">_xlfn.IFS(COUNTIF(Feuil2!A$1:A$30,C933)&gt;0,Feuil2!$A$1,COUNTIF(Feuil2!B$1:B$30,C933)&gt;0,Feuil2!$B$1,COUNTIF(Feuil2!C$1:C$30,C933)&gt;0,Feuil2!$C$1,COUNTIF(Feuil2!D$1:D$30,C933)&gt;0,Feuil2!$D$1,COUNTIF(Feuil2!E$1:E$30,C933)&gt;0,Feuil2!$E$1)</f>
        <v>Interparfums</v>
      </c>
      <c r="AB933" t="str">
        <f t="shared" si="88"/>
        <v>Interparfums</v>
      </c>
      <c r="AC933" s="2">
        <f t="shared" si="89"/>
        <v>0.35</v>
      </c>
    </row>
    <row r="934" spans="1:29" x14ac:dyDescent="0.2">
      <c r="A934" s="1">
        <v>44791</v>
      </c>
      <c r="B934">
        <v>46492</v>
      </c>
      <c r="C934" t="s">
        <v>24</v>
      </c>
      <c r="D934" t="s">
        <v>758</v>
      </c>
      <c r="E934" t="s">
        <v>225</v>
      </c>
      <c r="F934" t="s">
        <v>152</v>
      </c>
      <c r="G934" t="s">
        <v>913</v>
      </c>
      <c r="H934" t="s">
        <v>38</v>
      </c>
      <c r="I934" t="s">
        <v>284</v>
      </c>
      <c r="J934" t="s">
        <v>422</v>
      </c>
      <c r="K934" t="s">
        <v>65</v>
      </c>
      <c r="L934">
        <v>6</v>
      </c>
      <c r="N934" s="2">
        <v>4.8611111111111112E-2</v>
      </c>
      <c r="O934" s="1"/>
      <c r="P934" s="1">
        <v>44795</v>
      </c>
      <c r="Q934" s="1">
        <v>44834</v>
      </c>
      <c r="R934" s="1">
        <v>44845</v>
      </c>
      <c r="S934" s="1">
        <v>44852</v>
      </c>
      <c r="T934" s="1"/>
      <c r="U934" s="1">
        <v>44839</v>
      </c>
      <c r="V934" s="1">
        <v>44840</v>
      </c>
      <c r="W934" s="1" t="str">
        <f t="shared" si="84"/>
        <v>août</v>
      </c>
      <c r="X934" s="1" t="str">
        <f t="shared" si="85"/>
        <v>octobre</v>
      </c>
      <c r="Y934" s="1" t="str">
        <f t="shared" si="86"/>
        <v>2022</v>
      </c>
      <c r="Z934" s="1" t="str">
        <f t="shared" si="87"/>
        <v>2022</v>
      </c>
      <c r="AA934" t="str" cm="1">
        <f t="array" ref="AA934">_xlfn.IFS(COUNTIF(Feuil2!A$1:A$30,C934)&gt;0,Feuil2!$A$1,COUNTIF(Feuil2!B$1:B$30,C934)&gt;0,Feuil2!$B$1,COUNTIF(Feuil2!C$1:C$30,C934)&gt;0,Feuil2!$C$1,COUNTIF(Feuil2!D$1:D$30,C934)&gt;0,Feuil2!$D$1,COUNTIF(Feuil2!E$1:E$30,C934)&gt;0,Feuil2!$E$1)</f>
        <v>Sephora</v>
      </c>
      <c r="AB934" t="str">
        <f t="shared" si="88"/>
        <v>Sephora</v>
      </c>
      <c r="AC934" s="2">
        <f t="shared" si="89"/>
        <v>6.805555555555555E-2</v>
      </c>
    </row>
    <row r="935" spans="1:29" x14ac:dyDescent="0.2">
      <c r="A935" s="1">
        <v>44804</v>
      </c>
      <c r="B935">
        <v>46571</v>
      </c>
      <c r="C935" t="s">
        <v>24</v>
      </c>
      <c r="D935" t="s">
        <v>383</v>
      </c>
      <c r="E935" t="s">
        <v>24</v>
      </c>
      <c r="F935" t="s">
        <v>174</v>
      </c>
      <c r="H935" t="s">
        <v>38</v>
      </c>
      <c r="I935" t="s">
        <v>284</v>
      </c>
      <c r="J935" t="s">
        <v>606</v>
      </c>
      <c r="K935" t="s">
        <v>78</v>
      </c>
      <c r="O935" s="1"/>
      <c r="P935" s="1">
        <v>44810</v>
      </c>
      <c r="Q935" s="1"/>
      <c r="R935" s="1"/>
      <c r="S935" s="1"/>
      <c r="T935" s="1"/>
      <c r="U935" s="1"/>
      <c r="V935" s="1">
        <v>44819</v>
      </c>
      <c r="W935" s="1" t="str">
        <f t="shared" si="84"/>
        <v>août</v>
      </c>
      <c r="X935" s="1" t="str">
        <f t="shared" si="85"/>
        <v>septembre</v>
      </c>
      <c r="Y935" s="1" t="str">
        <f t="shared" si="86"/>
        <v>2022</v>
      </c>
      <c r="Z935" s="1" t="str">
        <f t="shared" si="87"/>
        <v>2022</v>
      </c>
      <c r="AA935" t="str" cm="1">
        <f t="array" ref="AA935">_xlfn.IFS(COUNTIF(Feuil2!A$1:A$30,C935)&gt;0,Feuil2!$A$1,COUNTIF(Feuil2!B$1:B$30,C935)&gt;0,Feuil2!$B$1,COUNTIF(Feuil2!C$1:C$30,C935)&gt;0,Feuil2!$C$1,COUNTIF(Feuil2!D$1:D$30,C935)&gt;0,Feuil2!$D$1,COUNTIF(Feuil2!E$1:E$30,C935)&gt;0,Feuil2!$E$1)</f>
        <v>Sephora</v>
      </c>
      <c r="AB935" t="str">
        <f t="shared" si="88"/>
        <v>Sephora</v>
      </c>
      <c r="AC935" s="2" t="str">
        <f t="shared" si="89"/>
        <v/>
      </c>
    </row>
    <row r="936" spans="1:29" x14ac:dyDescent="0.2">
      <c r="A936" s="1">
        <v>44811</v>
      </c>
      <c r="B936">
        <v>46628</v>
      </c>
      <c r="C936" t="s">
        <v>914</v>
      </c>
      <c r="E936" t="s">
        <v>213</v>
      </c>
      <c r="F936" t="s">
        <v>915</v>
      </c>
      <c r="G936" t="s">
        <v>916</v>
      </c>
      <c r="H936" t="s">
        <v>38</v>
      </c>
      <c r="I936" t="s">
        <v>284</v>
      </c>
      <c r="J936" t="s">
        <v>382</v>
      </c>
      <c r="K936" t="s">
        <v>65</v>
      </c>
      <c r="L936">
        <v>3</v>
      </c>
      <c r="N936" s="2">
        <v>0.20833333333333334</v>
      </c>
      <c r="O936" s="1"/>
      <c r="P936" s="1">
        <v>44811</v>
      </c>
      <c r="Q936" s="1">
        <v>44811</v>
      </c>
      <c r="R936" s="1">
        <v>44813</v>
      </c>
      <c r="S936" s="1">
        <v>44813</v>
      </c>
      <c r="T936" s="1">
        <v>44811</v>
      </c>
      <c r="U936" s="1">
        <v>44813</v>
      </c>
      <c r="V936" s="1">
        <v>44816</v>
      </c>
      <c r="W936" s="1" t="str">
        <f t="shared" si="84"/>
        <v>septembre</v>
      </c>
      <c r="X936" s="1" t="str">
        <f t="shared" si="85"/>
        <v>septembre</v>
      </c>
      <c r="Y936" s="1" t="str">
        <f t="shared" si="86"/>
        <v>2022</v>
      </c>
      <c r="Z936" s="1" t="str">
        <f t="shared" si="87"/>
        <v>2022</v>
      </c>
      <c r="AA936" t="e" cm="1">
        <f t="array" ref="AA936">_xlfn.IFS(COUNTIF(Feuil2!A$1:A$30,C936)&gt;0,Feuil2!$A$1,COUNTIF(Feuil2!B$1:B$30,C936)&gt;0,Feuil2!$B$1,COUNTIF(Feuil2!C$1:C$30,C936)&gt;0,Feuil2!$C$1,COUNTIF(Feuil2!D$1:D$30,C936)&gt;0,Feuil2!$D$1,COUNTIF(Feuil2!E$1:E$30,C936)&gt;0,Feuil2!$E$1)</f>
        <v>#N/A</v>
      </c>
      <c r="AB936" t="str">
        <f t="shared" si="88"/>
        <v>Charlotte Tilbury</v>
      </c>
      <c r="AC936" s="2">
        <f t="shared" si="89"/>
        <v>0.29166666666666669</v>
      </c>
    </row>
    <row r="937" spans="1:29" x14ac:dyDescent="0.2">
      <c r="A937" s="1">
        <v>44812</v>
      </c>
      <c r="B937">
        <v>46640</v>
      </c>
      <c r="C937" t="s">
        <v>697</v>
      </c>
      <c r="D937" t="s">
        <v>917</v>
      </c>
      <c r="E937" t="s">
        <v>225</v>
      </c>
      <c r="F937" t="s">
        <v>116</v>
      </c>
      <c r="H937" t="s">
        <v>38</v>
      </c>
      <c r="I937" t="s">
        <v>284</v>
      </c>
      <c r="J937" t="s">
        <v>606</v>
      </c>
      <c r="K937" t="s">
        <v>78</v>
      </c>
      <c r="O937" s="1"/>
      <c r="P937" s="1">
        <v>44818</v>
      </c>
      <c r="Q937" s="1">
        <v>44837</v>
      </c>
      <c r="R937" s="1">
        <v>44865</v>
      </c>
      <c r="S937" s="1">
        <v>44865</v>
      </c>
      <c r="T937" s="1"/>
      <c r="U937" s="1"/>
      <c r="V937" s="1">
        <v>44819</v>
      </c>
      <c r="W937" s="1" t="str">
        <f t="shared" si="84"/>
        <v>septembre</v>
      </c>
      <c r="X937" s="1" t="str">
        <f t="shared" si="85"/>
        <v>septembre</v>
      </c>
      <c r="Y937" s="1" t="str">
        <f t="shared" si="86"/>
        <v>2022</v>
      </c>
      <c r="Z937" s="1" t="str">
        <f t="shared" si="87"/>
        <v>2022</v>
      </c>
      <c r="AA937" t="e" cm="1">
        <f t="array" ref="AA937">_xlfn.IFS(COUNTIF(Feuil2!A$1:A$30,C937)&gt;0,Feuil2!$A$1,COUNTIF(Feuil2!B$1:B$30,C937)&gt;0,Feuil2!$B$1,COUNTIF(Feuil2!C$1:C$30,C937)&gt;0,Feuil2!$C$1,COUNTIF(Feuil2!D$1:D$30,C937)&gt;0,Feuil2!$D$1,COUNTIF(Feuil2!E$1:E$30,C937)&gt;0,Feuil2!$E$1)</f>
        <v>#N/A</v>
      </c>
      <c r="AB937" t="str">
        <f t="shared" si="88"/>
        <v>Sisley</v>
      </c>
      <c r="AC937" s="2" t="str">
        <f t="shared" si="89"/>
        <v/>
      </c>
    </row>
    <row r="938" spans="1:29" x14ac:dyDescent="0.2">
      <c r="A938" s="1">
        <v>44831</v>
      </c>
      <c r="B938">
        <v>46792</v>
      </c>
      <c r="C938" t="s">
        <v>697</v>
      </c>
      <c r="E938" t="s">
        <v>59</v>
      </c>
      <c r="F938" t="s">
        <v>152</v>
      </c>
      <c r="H938" t="s">
        <v>38</v>
      </c>
      <c r="I938" t="s">
        <v>284</v>
      </c>
      <c r="J938" t="s">
        <v>606</v>
      </c>
      <c r="K938" t="s">
        <v>65</v>
      </c>
      <c r="L938">
        <v>1</v>
      </c>
      <c r="N938" s="2">
        <v>2.0833333333333332E-2</v>
      </c>
      <c r="O938" s="1">
        <v>44831</v>
      </c>
      <c r="P938" s="1">
        <v>44832</v>
      </c>
      <c r="Q938" s="1">
        <v>44837</v>
      </c>
      <c r="R938" s="1">
        <v>44847</v>
      </c>
      <c r="S938" s="1">
        <v>44847</v>
      </c>
      <c r="T938" s="1">
        <v>44832</v>
      </c>
      <c r="U938" s="1">
        <v>44837</v>
      </c>
      <c r="V938" s="1">
        <v>44837</v>
      </c>
      <c r="W938" s="1" t="str">
        <f t="shared" si="84"/>
        <v>septembre</v>
      </c>
      <c r="X938" s="1" t="str">
        <f t="shared" si="85"/>
        <v>octobre</v>
      </c>
      <c r="Y938" s="1" t="str">
        <f t="shared" si="86"/>
        <v>2022</v>
      </c>
      <c r="Z938" s="1" t="str">
        <f t="shared" si="87"/>
        <v>2022</v>
      </c>
      <c r="AA938" t="e" cm="1">
        <f t="array" ref="AA938">_xlfn.IFS(COUNTIF(Feuil2!A$1:A$30,C938)&gt;0,Feuil2!$A$1,COUNTIF(Feuil2!B$1:B$30,C938)&gt;0,Feuil2!$B$1,COUNTIF(Feuil2!C$1:C$30,C938)&gt;0,Feuil2!$C$1,COUNTIF(Feuil2!D$1:D$30,C938)&gt;0,Feuil2!$D$1,COUNTIF(Feuil2!E$1:E$30,C938)&gt;0,Feuil2!$E$1)</f>
        <v>#N/A</v>
      </c>
      <c r="AB938" t="str">
        <f t="shared" si="88"/>
        <v>Sisley</v>
      </c>
      <c r="AC938" s="2">
        <f t="shared" si="89"/>
        <v>2.9166666666666664E-2</v>
      </c>
    </row>
    <row r="939" spans="1:29" x14ac:dyDescent="0.2">
      <c r="A939" s="1">
        <v>44858</v>
      </c>
      <c r="B939">
        <v>47031</v>
      </c>
      <c r="C939" t="s">
        <v>622</v>
      </c>
      <c r="D939" t="s">
        <v>291</v>
      </c>
      <c r="E939" t="s">
        <v>59</v>
      </c>
      <c r="F939" t="s">
        <v>918</v>
      </c>
      <c r="H939" t="s">
        <v>38</v>
      </c>
      <c r="I939" t="s">
        <v>284</v>
      </c>
      <c r="J939" t="s">
        <v>606</v>
      </c>
      <c r="K939" t="s">
        <v>65</v>
      </c>
      <c r="O939" s="1">
        <v>44858</v>
      </c>
      <c r="P939" s="1">
        <v>44862</v>
      </c>
      <c r="Q939" s="1">
        <v>44838</v>
      </c>
      <c r="R939" s="1">
        <v>44868</v>
      </c>
      <c r="S939" s="1">
        <v>44868</v>
      </c>
      <c r="T939" s="1">
        <v>44859</v>
      </c>
      <c r="U939" s="1">
        <v>44867</v>
      </c>
      <c r="V939" s="1">
        <v>44867</v>
      </c>
      <c r="W939" s="1" t="str">
        <f t="shared" si="84"/>
        <v>octobre</v>
      </c>
      <c r="X939" s="1" t="str">
        <f t="shared" si="85"/>
        <v>novembre</v>
      </c>
      <c r="Y939" s="1" t="str">
        <f t="shared" si="86"/>
        <v>2022</v>
      </c>
      <c r="Z939" s="1" t="str">
        <f t="shared" si="87"/>
        <v>2022</v>
      </c>
      <c r="AA939" t="e" cm="1">
        <f t="array" ref="AA939">_xlfn.IFS(COUNTIF(Feuil2!A$1:A$30,C939)&gt;0,Feuil2!$A$1,COUNTIF(Feuil2!B$1:B$30,C939)&gt;0,Feuil2!$B$1,COUNTIF(Feuil2!C$1:C$30,C939)&gt;0,Feuil2!$C$1,COUNTIF(Feuil2!D$1:D$30,C939)&gt;0,Feuil2!$D$1,COUNTIF(Feuil2!E$1:E$30,C939)&gt;0,Feuil2!$E$1)</f>
        <v>#N/A</v>
      </c>
      <c r="AB939" t="str">
        <f t="shared" si="88"/>
        <v>Bulgari</v>
      </c>
      <c r="AC939" s="2" t="str">
        <f t="shared" si="89"/>
        <v/>
      </c>
    </row>
    <row r="940" spans="1:29" x14ac:dyDescent="0.2">
      <c r="A940" s="1">
        <v>44858</v>
      </c>
      <c r="B940">
        <v>47032</v>
      </c>
      <c r="C940" t="s">
        <v>622</v>
      </c>
      <c r="E940" t="s">
        <v>919</v>
      </c>
      <c r="F940" t="s">
        <v>920</v>
      </c>
      <c r="H940" t="s">
        <v>38</v>
      </c>
      <c r="I940" t="s">
        <v>284</v>
      </c>
      <c r="J940" t="s">
        <v>606</v>
      </c>
      <c r="K940" t="s">
        <v>78</v>
      </c>
      <c r="L940">
        <v>2</v>
      </c>
      <c r="N940" s="2">
        <v>0.20833333333333334</v>
      </c>
      <c r="O940" s="1">
        <v>44858</v>
      </c>
      <c r="P940" s="1">
        <v>44862</v>
      </c>
      <c r="Q940" s="1">
        <v>44872</v>
      </c>
      <c r="R940" s="1">
        <v>44900</v>
      </c>
      <c r="S940" s="1">
        <v>44900</v>
      </c>
      <c r="T940" s="1">
        <v>44861</v>
      </c>
      <c r="U940" s="1"/>
      <c r="V940" s="1">
        <v>44875</v>
      </c>
      <c r="W940" s="1" t="str">
        <f t="shared" si="84"/>
        <v>octobre</v>
      </c>
      <c r="X940" s="1" t="str">
        <f t="shared" si="85"/>
        <v>novembre</v>
      </c>
      <c r="Y940" s="1" t="str">
        <f t="shared" si="86"/>
        <v>2022</v>
      </c>
      <c r="Z940" s="1" t="str">
        <f t="shared" si="87"/>
        <v>2022</v>
      </c>
      <c r="AA940" t="e" cm="1">
        <f t="array" ref="AA940">_xlfn.IFS(COUNTIF(Feuil2!A$1:A$30,C940)&gt;0,Feuil2!$A$1,COUNTIF(Feuil2!B$1:B$30,C940)&gt;0,Feuil2!$B$1,COUNTIF(Feuil2!C$1:C$30,C940)&gt;0,Feuil2!$C$1,COUNTIF(Feuil2!D$1:D$30,C940)&gt;0,Feuil2!$D$1,COUNTIF(Feuil2!E$1:E$30,C940)&gt;0,Feuil2!$E$1)</f>
        <v>#N/A</v>
      </c>
      <c r="AB940" t="str">
        <f t="shared" si="88"/>
        <v>Bulgari</v>
      </c>
      <c r="AC940" s="2">
        <f t="shared" si="89"/>
        <v>0.29166666666666669</v>
      </c>
    </row>
    <row r="941" spans="1:29" x14ac:dyDescent="0.2">
      <c r="A941" s="1">
        <v>44839</v>
      </c>
      <c r="B941">
        <v>46895</v>
      </c>
      <c r="C941" t="s">
        <v>909</v>
      </c>
      <c r="E941" t="s">
        <v>24</v>
      </c>
      <c r="F941" t="s">
        <v>648</v>
      </c>
      <c r="H941" t="s">
        <v>38</v>
      </c>
      <c r="I941" t="s">
        <v>284</v>
      </c>
      <c r="J941" t="s">
        <v>422</v>
      </c>
      <c r="K941" t="s">
        <v>65</v>
      </c>
      <c r="L941">
        <v>4</v>
      </c>
      <c r="N941" s="2">
        <v>0.39583333333333331</v>
      </c>
      <c r="O941" s="1">
        <v>44839</v>
      </c>
      <c r="P941" s="1">
        <v>44851</v>
      </c>
      <c r="Q941" s="1">
        <v>44879</v>
      </c>
      <c r="R941" s="1">
        <v>44903</v>
      </c>
      <c r="S941" s="1">
        <v>44907</v>
      </c>
      <c r="T941" s="1">
        <v>44848</v>
      </c>
      <c r="U941" s="1">
        <v>44886</v>
      </c>
      <c r="V941" s="1"/>
      <c r="W941" s="1" t="str">
        <f t="shared" si="84"/>
        <v>octobre</v>
      </c>
      <c r="X941" s="1" t="str">
        <f t="shared" si="85"/>
        <v/>
      </c>
      <c r="Y941" s="1" t="str">
        <f t="shared" si="86"/>
        <v>2022</v>
      </c>
      <c r="Z941" s="1" t="str">
        <f t="shared" si="87"/>
        <v/>
      </c>
      <c r="AA941" t="e" cm="1">
        <f t="array" ref="AA941">_xlfn.IFS(COUNTIF(Feuil2!A$1:A$30,C941)&gt;0,Feuil2!$A$1,COUNTIF(Feuil2!B$1:B$30,C941)&gt;0,Feuil2!$B$1,COUNTIF(Feuil2!C$1:C$30,C941)&gt;0,Feuil2!$C$1,COUNTIF(Feuil2!D$1:D$30,C941)&gt;0,Feuil2!$D$1,COUNTIF(Feuil2!E$1:E$30,C941)&gt;0,Feuil2!$E$1)</f>
        <v>#N/A</v>
      </c>
      <c r="AB941" t="str">
        <f t="shared" si="88"/>
        <v>Steampod</v>
      </c>
      <c r="AC941" s="2">
        <f t="shared" si="89"/>
        <v>0.55416666666666659</v>
      </c>
    </row>
    <row r="942" spans="1:29" x14ac:dyDescent="0.2">
      <c r="A942" s="1">
        <v>44837</v>
      </c>
      <c r="B942">
        <v>46857</v>
      </c>
      <c r="C942" t="s">
        <v>212</v>
      </c>
      <c r="E942" t="s">
        <v>24</v>
      </c>
      <c r="F942" t="s">
        <v>226</v>
      </c>
      <c r="H942" t="s">
        <v>38</v>
      </c>
      <c r="I942" t="s">
        <v>284</v>
      </c>
      <c r="J942" t="s">
        <v>382</v>
      </c>
      <c r="K942" t="s">
        <v>65</v>
      </c>
      <c r="L942">
        <v>1</v>
      </c>
      <c r="N942" s="2">
        <v>4.1666666666666664E-2</v>
      </c>
      <c r="O942" s="1">
        <v>44837</v>
      </c>
      <c r="P942" s="1">
        <v>44838</v>
      </c>
      <c r="Q942" s="1">
        <v>44838</v>
      </c>
      <c r="R942" s="1">
        <v>44838</v>
      </c>
      <c r="S942" s="1"/>
      <c r="T942" s="1">
        <v>44837</v>
      </c>
      <c r="U942" s="1"/>
      <c r="V942" s="1"/>
      <c r="W942" s="1" t="str">
        <f t="shared" si="84"/>
        <v>octobre</v>
      </c>
      <c r="X942" s="1" t="str">
        <f t="shared" si="85"/>
        <v/>
      </c>
      <c r="Y942" s="1" t="str">
        <f t="shared" si="86"/>
        <v>2022</v>
      </c>
      <c r="Z942" s="1" t="str">
        <f t="shared" si="87"/>
        <v/>
      </c>
      <c r="AA942" t="e" cm="1">
        <f t="array" ref="AA942">_xlfn.IFS(COUNTIF(Feuil2!A$1:A$30,C942)&gt;0,Feuil2!$A$1,COUNTIF(Feuil2!B$1:B$30,C942)&gt;0,Feuil2!$B$1,COUNTIF(Feuil2!C$1:C$30,C942)&gt;0,Feuil2!$C$1,COUNTIF(Feuil2!D$1:D$30,C942)&gt;0,Feuil2!$D$1,COUNTIF(Feuil2!E$1:E$30,C942)&gt;0,Feuil2!$E$1)</f>
        <v>#N/A</v>
      </c>
      <c r="AB942" t="str">
        <f t="shared" si="88"/>
        <v>GHD</v>
      </c>
      <c r="AC942" s="2">
        <f t="shared" si="89"/>
        <v>5.8333333333333327E-2</v>
      </c>
    </row>
    <row r="943" spans="1:29" x14ac:dyDescent="0.2">
      <c r="A943" s="1">
        <v>44874</v>
      </c>
      <c r="B943">
        <v>47185</v>
      </c>
      <c r="C943" t="s">
        <v>622</v>
      </c>
      <c r="D943" t="s">
        <v>921</v>
      </c>
      <c r="E943" t="s">
        <v>81</v>
      </c>
      <c r="F943" t="s">
        <v>53</v>
      </c>
      <c r="H943" t="s">
        <v>38</v>
      </c>
      <c r="I943" t="s">
        <v>284</v>
      </c>
      <c r="J943" t="s">
        <v>606</v>
      </c>
      <c r="K943" t="s">
        <v>65</v>
      </c>
      <c r="L943">
        <v>1</v>
      </c>
      <c r="N943" s="2">
        <v>4.1666666666666664E-2</v>
      </c>
      <c r="O943" s="1">
        <v>44874</v>
      </c>
      <c r="P943" s="1">
        <v>44874</v>
      </c>
      <c r="Q943" s="1">
        <v>44875</v>
      </c>
      <c r="R943" s="1">
        <v>44879</v>
      </c>
      <c r="S943" s="1">
        <v>44879</v>
      </c>
      <c r="T943" s="1">
        <v>44874</v>
      </c>
      <c r="U943" s="1"/>
      <c r="V943" s="1"/>
      <c r="W943" s="1" t="str">
        <f t="shared" si="84"/>
        <v>novembre</v>
      </c>
      <c r="X943" s="1" t="str">
        <f t="shared" si="85"/>
        <v/>
      </c>
      <c r="Y943" s="1" t="str">
        <f t="shared" si="86"/>
        <v>2022</v>
      </c>
      <c r="Z943" s="1" t="str">
        <f t="shared" si="87"/>
        <v/>
      </c>
      <c r="AA943" t="e" cm="1">
        <f t="array" ref="AA943">_xlfn.IFS(COUNTIF(Feuil2!A$1:A$30,C943)&gt;0,Feuil2!$A$1,COUNTIF(Feuil2!B$1:B$30,C943)&gt;0,Feuil2!$B$1,COUNTIF(Feuil2!C$1:C$30,C943)&gt;0,Feuil2!$C$1,COUNTIF(Feuil2!D$1:D$30,C943)&gt;0,Feuil2!$D$1,COUNTIF(Feuil2!E$1:E$30,C943)&gt;0,Feuil2!$E$1)</f>
        <v>#N/A</v>
      </c>
      <c r="AB943" t="str">
        <f t="shared" si="88"/>
        <v>Bulgari</v>
      </c>
      <c r="AC943" s="2">
        <f t="shared" si="89"/>
        <v>5.8333333333333327E-2</v>
      </c>
    </row>
    <row r="944" spans="1:29" x14ac:dyDescent="0.2">
      <c r="A944" s="1">
        <v>44917</v>
      </c>
      <c r="B944">
        <v>47636</v>
      </c>
      <c r="C944" t="s">
        <v>212</v>
      </c>
      <c r="E944" t="s">
        <v>24</v>
      </c>
      <c r="F944" t="s">
        <v>53</v>
      </c>
      <c r="G944" t="s">
        <v>922</v>
      </c>
      <c r="H944" t="s">
        <v>38</v>
      </c>
      <c r="I944" t="s">
        <v>284</v>
      </c>
      <c r="J944" t="s">
        <v>382</v>
      </c>
      <c r="K944" t="s">
        <v>65</v>
      </c>
      <c r="L944">
        <v>1</v>
      </c>
      <c r="N944" s="2">
        <v>1.0416666666666666E-2</v>
      </c>
      <c r="O944" s="1"/>
      <c r="P944" s="1">
        <v>44918</v>
      </c>
      <c r="Q944" s="1">
        <v>44928</v>
      </c>
      <c r="R944" s="1">
        <v>44571</v>
      </c>
      <c r="S944" s="1">
        <v>44577</v>
      </c>
      <c r="T944" s="1">
        <v>44917</v>
      </c>
      <c r="U944" s="1">
        <v>44921</v>
      </c>
      <c r="V944" s="1">
        <v>44921</v>
      </c>
      <c r="W944" s="1" t="str">
        <f t="shared" si="84"/>
        <v>décembre</v>
      </c>
      <c r="X944" s="1" t="str">
        <f t="shared" si="85"/>
        <v>décembre</v>
      </c>
      <c r="Y944" s="1" t="str">
        <f t="shared" si="86"/>
        <v>2022</v>
      </c>
      <c r="Z944" s="1" t="str">
        <f t="shared" si="87"/>
        <v>2022</v>
      </c>
      <c r="AA944" t="e" cm="1">
        <f t="array" ref="AA944">_xlfn.IFS(COUNTIF(Feuil2!A$1:A$30,C944)&gt;0,Feuil2!$A$1,COUNTIF(Feuil2!B$1:B$30,C944)&gt;0,Feuil2!$B$1,COUNTIF(Feuil2!C$1:C$30,C944)&gt;0,Feuil2!$C$1,COUNTIF(Feuil2!D$1:D$30,C944)&gt;0,Feuil2!$D$1,COUNTIF(Feuil2!E$1:E$30,C944)&gt;0,Feuil2!$E$1)</f>
        <v>#N/A</v>
      </c>
      <c r="AB944" t="str">
        <f t="shared" si="88"/>
        <v>GHD</v>
      </c>
      <c r="AC944" s="2">
        <f t="shared" si="89"/>
        <v>1.4583333333333332E-2</v>
      </c>
    </row>
    <row r="945" spans="1:29" x14ac:dyDescent="0.2">
      <c r="A945" s="1">
        <v>44936</v>
      </c>
      <c r="B945">
        <v>47793</v>
      </c>
      <c r="C945" t="s">
        <v>22</v>
      </c>
      <c r="D945" t="s">
        <v>23</v>
      </c>
      <c r="E945" t="s">
        <v>24</v>
      </c>
      <c r="F945" t="s">
        <v>53</v>
      </c>
      <c r="G945" t="s">
        <v>23</v>
      </c>
      <c r="H945" t="s">
        <v>38</v>
      </c>
      <c r="I945" t="s">
        <v>284</v>
      </c>
      <c r="J945" t="s">
        <v>219</v>
      </c>
      <c r="K945" t="s">
        <v>65</v>
      </c>
      <c r="L945">
        <v>1</v>
      </c>
      <c r="N945" s="2">
        <v>4.1666666666666664E-2</v>
      </c>
      <c r="O945" s="1"/>
      <c r="P945" s="1">
        <v>44942</v>
      </c>
      <c r="Q945" s="1">
        <v>44914</v>
      </c>
      <c r="R945" s="1">
        <v>44942</v>
      </c>
      <c r="S945" s="1">
        <v>44942</v>
      </c>
      <c r="T945" s="1">
        <v>44936</v>
      </c>
      <c r="U945" s="1">
        <v>44938</v>
      </c>
      <c r="V945" s="1">
        <v>44938</v>
      </c>
      <c r="W945" s="1" t="str">
        <f t="shared" si="84"/>
        <v>janvier</v>
      </c>
      <c r="X945" s="1" t="str">
        <f t="shared" si="85"/>
        <v>janvier</v>
      </c>
      <c r="Y945" s="1" t="str">
        <f t="shared" si="86"/>
        <v>2023</v>
      </c>
      <c r="Z945" s="1" t="str">
        <f t="shared" si="87"/>
        <v>2023</v>
      </c>
      <c r="AA945" t="str" cm="1">
        <f t="array" ref="AA945">_xlfn.IFS(COUNTIF(Feuil2!A$1:A$30,C945)&gt;0,Feuil2!$A$1,COUNTIF(Feuil2!B$1:B$30,C945)&gt;0,Feuil2!$B$1,COUNTIF(Feuil2!C$1:C$30,C945)&gt;0,Feuil2!$C$1,COUNTIF(Feuil2!D$1:D$30,C945)&gt;0,Feuil2!$D$1,COUNTIF(Feuil2!E$1:E$30,C945)&gt;0,Feuil2!$E$1)</f>
        <v>Sephora</v>
      </c>
      <c r="AB945" t="str">
        <f t="shared" si="88"/>
        <v>Sephora</v>
      </c>
      <c r="AC945" s="2">
        <f t="shared" si="89"/>
        <v>5.8333333333333327E-2</v>
      </c>
    </row>
    <row r="946" spans="1:29" x14ac:dyDescent="0.2">
      <c r="A946" s="1">
        <v>44931</v>
      </c>
      <c r="B946">
        <v>47754</v>
      </c>
      <c r="C946" t="s">
        <v>282</v>
      </c>
      <c r="D946" t="s">
        <v>291</v>
      </c>
      <c r="E946" t="s">
        <v>81</v>
      </c>
      <c r="F946" t="s">
        <v>923</v>
      </c>
      <c r="G946" t="s">
        <v>23</v>
      </c>
      <c r="H946" t="s">
        <v>38</v>
      </c>
      <c r="I946" t="s">
        <v>284</v>
      </c>
      <c r="J946" t="s">
        <v>219</v>
      </c>
      <c r="K946" t="s">
        <v>65</v>
      </c>
      <c r="L946">
        <v>1</v>
      </c>
      <c r="N946" s="2">
        <v>0.375</v>
      </c>
      <c r="O946" s="1"/>
      <c r="P946" s="1">
        <v>44937</v>
      </c>
      <c r="Q946" s="1">
        <v>44930</v>
      </c>
      <c r="R946" s="1">
        <v>44958</v>
      </c>
      <c r="S946" s="1">
        <v>44958</v>
      </c>
      <c r="T946" s="1">
        <v>44936</v>
      </c>
      <c r="U946" s="1">
        <v>44946</v>
      </c>
      <c r="V946" s="1">
        <v>44949</v>
      </c>
      <c r="W946" s="1" t="str">
        <f t="shared" si="84"/>
        <v>janvier</v>
      </c>
      <c r="X946" s="1" t="str">
        <f t="shared" si="85"/>
        <v>janvier</v>
      </c>
      <c r="Y946" s="1" t="str">
        <f t="shared" si="86"/>
        <v>2023</v>
      </c>
      <c r="Z946" s="1" t="str">
        <f t="shared" si="87"/>
        <v>2023</v>
      </c>
      <c r="AA946" t="e" cm="1">
        <f t="array" ref="AA946">_xlfn.IFS(COUNTIF(Feuil2!A$1:A$30,C946)&gt;0,Feuil2!$A$1,COUNTIF(Feuil2!B$1:B$30,C946)&gt;0,Feuil2!$B$1,COUNTIF(Feuil2!C$1:C$30,C946)&gt;0,Feuil2!$C$1,COUNTIF(Feuil2!D$1:D$30,C946)&gt;0,Feuil2!$D$1,COUNTIF(Feuil2!E$1:E$30,C946)&gt;0,Feuil2!$E$1)</f>
        <v>#N/A</v>
      </c>
      <c r="AB946" t="str">
        <f t="shared" si="88"/>
        <v>BULGARI</v>
      </c>
      <c r="AC946" s="2">
        <f t="shared" si="89"/>
        <v>0.52499999999999991</v>
      </c>
    </row>
    <row r="947" spans="1:29" x14ac:dyDescent="0.2">
      <c r="A947" s="1">
        <v>44762</v>
      </c>
      <c r="B947">
        <v>46208</v>
      </c>
      <c r="C947" t="s">
        <v>909</v>
      </c>
      <c r="E947" t="s">
        <v>24</v>
      </c>
      <c r="F947" t="s">
        <v>924</v>
      </c>
      <c r="H947" t="s">
        <v>38</v>
      </c>
      <c r="I947" t="s">
        <v>284</v>
      </c>
      <c r="J947" t="s">
        <v>382</v>
      </c>
      <c r="K947" t="s">
        <v>65</v>
      </c>
      <c r="L947">
        <v>6</v>
      </c>
      <c r="N947" s="2">
        <v>0.66666666666666663</v>
      </c>
      <c r="O947" s="1">
        <v>44817</v>
      </c>
      <c r="P947" s="1">
        <v>44820</v>
      </c>
      <c r="Q947" s="1">
        <v>44833</v>
      </c>
      <c r="R947" s="1">
        <v>44860</v>
      </c>
      <c r="S947" s="1">
        <v>44866</v>
      </c>
      <c r="T947" s="1">
        <v>44825</v>
      </c>
      <c r="U947" s="1">
        <v>44840</v>
      </c>
      <c r="V947" s="1">
        <v>44840</v>
      </c>
      <c r="W947" s="1" t="str">
        <f t="shared" si="84"/>
        <v>juillet</v>
      </c>
      <c r="X947" s="1" t="str">
        <f t="shared" si="85"/>
        <v>octobre</v>
      </c>
      <c r="Y947" s="1" t="str">
        <f t="shared" si="86"/>
        <v>2022</v>
      </c>
      <c r="Z947" s="1" t="str">
        <f t="shared" si="87"/>
        <v>2022</v>
      </c>
      <c r="AA947" t="e" cm="1">
        <f t="array" ref="AA947">_xlfn.IFS(COUNTIF(Feuil2!A$1:A$30,C947)&gt;0,Feuil2!$A$1,COUNTIF(Feuil2!B$1:B$30,C947)&gt;0,Feuil2!$B$1,COUNTIF(Feuil2!C$1:C$30,C947)&gt;0,Feuil2!$C$1,COUNTIF(Feuil2!D$1:D$30,C947)&gt;0,Feuil2!$D$1,COUNTIF(Feuil2!E$1:E$30,C947)&gt;0,Feuil2!$E$1)</f>
        <v>#N/A</v>
      </c>
      <c r="AB947" t="str">
        <f t="shared" si="88"/>
        <v>Steampod</v>
      </c>
      <c r="AC947" s="2">
        <f t="shared" si="89"/>
        <v>0.93333333333333324</v>
      </c>
    </row>
    <row r="948" spans="1:29" x14ac:dyDescent="0.2">
      <c r="A948" s="1">
        <v>44764</v>
      </c>
      <c r="B948">
        <v>46199</v>
      </c>
      <c r="C948" t="s">
        <v>87</v>
      </c>
      <c r="D948" t="s">
        <v>262</v>
      </c>
      <c r="E948" t="s">
        <v>85</v>
      </c>
      <c r="F948" t="s">
        <v>174</v>
      </c>
      <c r="G948" t="s">
        <v>925</v>
      </c>
      <c r="H948" t="s">
        <v>38</v>
      </c>
      <c r="I948" t="s">
        <v>284</v>
      </c>
      <c r="J948" t="s">
        <v>382</v>
      </c>
      <c r="K948" t="s">
        <v>65</v>
      </c>
      <c r="L948">
        <v>5</v>
      </c>
      <c r="N948" s="2">
        <v>0.60416666666666663</v>
      </c>
      <c r="O948" s="1">
        <v>44791</v>
      </c>
      <c r="P948" s="1">
        <v>44778</v>
      </c>
      <c r="Q948" s="1">
        <v>44806</v>
      </c>
      <c r="R948" s="1">
        <v>44839</v>
      </c>
      <c r="S948" s="1">
        <v>44844</v>
      </c>
      <c r="T948" s="1">
        <v>44805</v>
      </c>
      <c r="U948" s="1">
        <v>44834</v>
      </c>
      <c r="V948" s="1">
        <v>44839</v>
      </c>
      <c r="W948" s="1" t="str">
        <f t="shared" si="84"/>
        <v>juillet</v>
      </c>
      <c r="X948" s="1" t="str">
        <f t="shared" si="85"/>
        <v>octobre</v>
      </c>
      <c r="Y948" s="1" t="str">
        <f t="shared" si="86"/>
        <v>2022</v>
      </c>
      <c r="Z948" s="1" t="str">
        <f t="shared" si="87"/>
        <v>2022</v>
      </c>
      <c r="AA948" t="str" cm="1">
        <f t="array" ref="AA948">_xlfn.IFS(COUNTIF(Feuil2!A$1:A$30,C948)&gt;0,Feuil2!$A$1,COUNTIF(Feuil2!B$1:B$30,C948)&gt;0,Feuil2!$B$1,COUNTIF(Feuil2!C$1:C$30,C948)&gt;0,Feuil2!$C$1,COUNTIF(Feuil2!D$1:D$30,C948)&gt;0,Feuil2!$D$1,COUNTIF(Feuil2!E$1:E$30,C948)&gt;0,Feuil2!$E$1)</f>
        <v>L'Oréal</v>
      </c>
      <c r="AB948" t="str">
        <f t="shared" si="88"/>
        <v>L'Oréal</v>
      </c>
      <c r="AC948" s="2">
        <f t="shared" si="89"/>
        <v>0.84583333333333321</v>
      </c>
    </row>
    <row r="949" spans="1:29" x14ac:dyDescent="0.2">
      <c r="A949" s="1">
        <v>44767</v>
      </c>
      <c r="B949">
        <v>46246</v>
      </c>
      <c r="C949" t="s">
        <v>203</v>
      </c>
      <c r="D949" t="s">
        <v>883</v>
      </c>
      <c r="E949" t="s">
        <v>225</v>
      </c>
      <c r="F949" t="s">
        <v>525</v>
      </c>
      <c r="H949" t="s">
        <v>38</v>
      </c>
      <c r="I949" t="s">
        <v>284</v>
      </c>
      <c r="J949" t="s">
        <v>382</v>
      </c>
      <c r="K949" t="s">
        <v>65</v>
      </c>
      <c r="L949">
        <v>17</v>
      </c>
      <c r="N949" s="2">
        <v>1.5833333333333333</v>
      </c>
      <c r="O949" s="1"/>
      <c r="P949" s="1">
        <v>44777</v>
      </c>
      <c r="Q949" s="1">
        <v>44872</v>
      </c>
      <c r="R949" s="1">
        <v>44900</v>
      </c>
      <c r="S949" s="1">
        <v>44901</v>
      </c>
      <c r="T949" s="1">
        <v>44778</v>
      </c>
      <c r="U949" s="1">
        <v>44879</v>
      </c>
      <c r="V949" s="1">
        <v>44888</v>
      </c>
      <c r="W949" s="1" t="str">
        <f t="shared" si="84"/>
        <v>juillet</v>
      </c>
      <c r="X949" s="1" t="str">
        <f t="shared" si="85"/>
        <v>novembre</v>
      </c>
      <c r="Y949" s="1" t="str">
        <f t="shared" si="86"/>
        <v>2022</v>
      </c>
      <c r="Z949" s="1" t="str">
        <f t="shared" si="87"/>
        <v>2022</v>
      </c>
      <c r="AA949" t="e" cm="1">
        <f t="array" ref="AA949">_xlfn.IFS(COUNTIF(Feuil2!A$1:A$30,C949)&gt;0,Feuil2!$A$1,COUNTIF(Feuil2!B$1:B$30,C949)&gt;0,Feuil2!$B$1,COUNTIF(Feuil2!C$1:C$30,C949)&gt;0,Feuil2!$C$1,COUNTIF(Feuil2!D$1:D$30,C949)&gt;0,Feuil2!$D$1,COUNTIF(Feuil2!E$1:E$30,C949)&gt;0,Feuil2!$E$1)</f>
        <v>#N/A</v>
      </c>
      <c r="AB949" t="str">
        <f t="shared" si="88"/>
        <v>HERMES</v>
      </c>
      <c r="AC949" s="2">
        <f t="shared" si="89"/>
        <v>2.2166666666666663</v>
      </c>
    </row>
    <row r="950" spans="1:29" x14ac:dyDescent="0.2">
      <c r="A950" s="1">
        <v>44798</v>
      </c>
      <c r="B950">
        <v>46531</v>
      </c>
      <c r="C950" t="s">
        <v>578</v>
      </c>
      <c r="E950" t="s">
        <v>225</v>
      </c>
      <c r="F950" t="s">
        <v>226</v>
      </c>
      <c r="H950" t="s">
        <v>38</v>
      </c>
      <c r="I950" t="s">
        <v>284</v>
      </c>
      <c r="J950" t="s">
        <v>382</v>
      </c>
      <c r="K950" t="s">
        <v>65</v>
      </c>
      <c r="L950">
        <v>9</v>
      </c>
      <c r="N950" s="2">
        <v>0.33333333333333331</v>
      </c>
      <c r="O950" s="1"/>
      <c r="P950" s="1">
        <v>44804</v>
      </c>
      <c r="Q950" s="1">
        <v>44823</v>
      </c>
      <c r="R950" s="1">
        <v>44851</v>
      </c>
      <c r="S950" s="1">
        <v>44852</v>
      </c>
      <c r="T950" s="1">
        <v>44812</v>
      </c>
      <c r="U950" s="1">
        <v>44830</v>
      </c>
      <c r="V950" s="1">
        <v>44830</v>
      </c>
      <c r="W950" s="1" t="str">
        <f t="shared" si="84"/>
        <v>août</v>
      </c>
      <c r="X950" s="1" t="str">
        <f t="shared" si="85"/>
        <v>septembre</v>
      </c>
      <c r="Y950" s="1" t="str">
        <f t="shared" si="86"/>
        <v>2022</v>
      </c>
      <c r="Z950" s="1" t="str">
        <f t="shared" si="87"/>
        <v>2022</v>
      </c>
      <c r="AA950" t="e" cm="1">
        <f t="array" ref="AA950">_xlfn.IFS(COUNTIF(Feuil2!A$1:A$30,C950)&gt;0,Feuil2!$A$1,COUNTIF(Feuil2!B$1:B$30,C950)&gt;0,Feuil2!$B$1,COUNTIF(Feuil2!C$1:C$30,C950)&gt;0,Feuil2!$C$1,COUNTIF(Feuil2!D$1:D$30,C950)&gt;0,Feuil2!$D$1,COUNTIF(Feuil2!E$1:E$30,C950)&gt;0,Feuil2!$E$1)</f>
        <v>#N/A</v>
      </c>
      <c r="AB950" t="str">
        <f t="shared" si="88"/>
        <v>PMG</v>
      </c>
      <c r="AC950" s="2">
        <f t="shared" si="89"/>
        <v>0.46666666666666662</v>
      </c>
    </row>
    <row r="951" spans="1:29" x14ac:dyDescent="0.2">
      <c r="A951" s="1">
        <v>44803</v>
      </c>
      <c r="B951">
        <v>46562</v>
      </c>
      <c r="C951" t="s">
        <v>212</v>
      </c>
      <c r="E951" t="s">
        <v>81</v>
      </c>
      <c r="F951" t="s">
        <v>926</v>
      </c>
      <c r="H951" t="s">
        <v>38</v>
      </c>
      <c r="I951" t="s">
        <v>284</v>
      </c>
      <c r="J951" t="s">
        <v>382</v>
      </c>
      <c r="K951" t="s">
        <v>65</v>
      </c>
      <c r="L951">
        <v>11</v>
      </c>
      <c r="N951" s="2">
        <v>0.75</v>
      </c>
      <c r="O951" s="1"/>
      <c r="P951" s="1">
        <v>44809</v>
      </c>
      <c r="Q951" s="1">
        <v>44827</v>
      </c>
      <c r="R951" s="1">
        <v>44855</v>
      </c>
      <c r="S951" s="1">
        <v>44858</v>
      </c>
      <c r="T951" s="1">
        <v>44816</v>
      </c>
      <c r="U951" s="1">
        <v>44846</v>
      </c>
      <c r="V951" s="1">
        <v>44848</v>
      </c>
      <c r="W951" s="1" t="str">
        <f t="shared" si="84"/>
        <v>août</v>
      </c>
      <c r="X951" s="1" t="str">
        <f t="shared" si="85"/>
        <v>octobre</v>
      </c>
      <c r="Y951" s="1" t="str">
        <f t="shared" si="86"/>
        <v>2022</v>
      </c>
      <c r="Z951" s="1" t="str">
        <f t="shared" si="87"/>
        <v>2022</v>
      </c>
      <c r="AA951" t="e" cm="1">
        <f t="array" ref="AA951">_xlfn.IFS(COUNTIF(Feuil2!A$1:A$30,C951)&gt;0,Feuil2!$A$1,COUNTIF(Feuil2!B$1:B$30,C951)&gt;0,Feuil2!$B$1,COUNTIF(Feuil2!C$1:C$30,C951)&gt;0,Feuil2!$C$1,COUNTIF(Feuil2!D$1:D$30,C951)&gt;0,Feuil2!$D$1,COUNTIF(Feuil2!E$1:E$30,C951)&gt;0,Feuil2!$E$1)</f>
        <v>#N/A</v>
      </c>
      <c r="AB951" t="str">
        <f t="shared" si="88"/>
        <v>GHD</v>
      </c>
      <c r="AC951" s="2">
        <f t="shared" si="89"/>
        <v>1.0499999999999998</v>
      </c>
    </row>
    <row r="952" spans="1:29" x14ac:dyDescent="0.2">
      <c r="A952" s="1">
        <v>44811</v>
      </c>
      <c r="B952">
        <v>46623</v>
      </c>
      <c r="C952" t="s">
        <v>203</v>
      </c>
      <c r="D952" t="s">
        <v>883</v>
      </c>
      <c r="E952" t="s">
        <v>919</v>
      </c>
      <c r="F952" t="s">
        <v>48</v>
      </c>
      <c r="G952" t="s">
        <v>927</v>
      </c>
      <c r="H952" t="s">
        <v>38</v>
      </c>
      <c r="I952" t="s">
        <v>284</v>
      </c>
      <c r="J952" t="s">
        <v>382</v>
      </c>
      <c r="K952" t="s">
        <v>65</v>
      </c>
      <c r="L952">
        <v>7</v>
      </c>
      <c r="N952" s="2">
        <v>1.4583333333333333</v>
      </c>
      <c r="O952" s="1">
        <v>44812</v>
      </c>
      <c r="P952" s="1">
        <v>44816</v>
      </c>
      <c r="Q952" s="1">
        <v>44862</v>
      </c>
      <c r="R952" s="1">
        <v>44890</v>
      </c>
      <c r="S952" s="1">
        <v>44894</v>
      </c>
      <c r="T952" s="1">
        <v>44818</v>
      </c>
      <c r="U952" s="1">
        <v>44874</v>
      </c>
      <c r="V952" s="1">
        <v>44883</v>
      </c>
      <c r="W952" s="1" t="str">
        <f t="shared" si="84"/>
        <v>septembre</v>
      </c>
      <c r="X952" s="1" t="str">
        <f t="shared" si="85"/>
        <v>novembre</v>
      </c>
      <c r="Y952" s="1" t="str">
        <f t="shared" si="86"/>
        <v>2022</v>
      </c>
      <c r="Z952" s="1" t="str">
        <f t="shared" si="87"/>
        <v>2022</v>
      </c>
      <c r="AA952" t="e" cm="1">
        <f t="array" ref="AA952">_xlfn.IFS(COUNTIF(Feuil2!A$1:A$30,C952)&gt;0,Feuil2!$A$1,COUNTIF(Feuil2!B$1:B$30,C952)&gt;0,Feuil2!$B$1,COUNTIF(Feuil2!C$1:C$30,C952)&gt;0,Feuil2!$C$1,COUNTIF(Feuil2!D$1:D$30,C952)&gt;0,Feuil2!$D$1,COUNTIF(Feuil2!E$1:E$30,C952)&gt;0,Feuil2!$E$1)</f>
        <v>#N/A</v>
      </c>
      <c r="AB952" t="str">
        <f t="shared" si="88"/>
        <v>HERMES</v>
      </c>
      <c r="AC952" s="2">
        <f t="shared" si="89"/>
        <v>2.0416666666666665</v>
      </c>
    </row>
    <row r="953" spans="1:29" x14ac:dyDescent="0.2">
      <c r="A953" s="1">
        <v>44812</v>
      </c>
      <c r="B953">
        <v>46641</v>
      </c>
      <c r="C953" t="s">
        <v>203</v>
      </c>
      <c r="D953" t="s">
        <v>928</v>
      </c>
      <c r="E953" t="s">
        <v>208</v>
      </c>
      <c r="F953" t="s">
        <v>209</v>
      </c>
      <c r="H953" t="s">
        <v>38</v>
      </c>
      <c r="I953" t="s">
        <v>284</v>
      </c>
      <c r="J953" t="s">
        <v>422</v>
      </c>
      <c r="K953" t="s">
        <v>65</v>
      </c>
      <c r="L953">
        <v>8</v>
      </c>
      <c r="N953" s="2">
        <v>0.375</v>
      </c>
      <c r="O953" s="1"/>
      <c r="P953" s="1">
        <v>44818</v>
      </c>
      <c r="Q953" s="1">
        <v>44869</v>
      </c>
      <c r="R953" s="1">
        <v>44902</v>
      </c>
      <c r="S953" s="1">
        <v>44900</v>
      </c>
      <c r="T953" s="1">
        <v>44834</v>
      </c>
      <c r="U953" s="1">
        <v>44867</v>
      </c>
      <c r="V953" s="1">
        <v>44889</v>
      </c>
      <c r="W953" s="1" t="str">
        <f t="shared" si="84"/>
        <v>septembre</v>
      </c>
      <c r="X953" s="1" t="str">
        <f t="shared" si="85"/>
        <v>novembre</v>
      </c>
      <c r="Y953" s="1" t="str">
        <f t="shared" si="86"/>
        <v>2022</v>
      </c>
      <c r="Z953" s="1" t="str">
        <f t="shared" si="87"/>
        <v>2022</v>
      </c>
      <c r="AA953" t="e" cm="1">
        <f t="array" ref="AA953">_xlfn.IFS(COUNTIF(Feuil2!A$1:A$30,C953)&gt;0,Feuil2!$A$1,COUNTIF(Feuil2!B$1:B$30,C953)&gt;0,Feuil2!$B$1,COUNTIF(Feuil2!C$1:C$30,C953)&gt;0,Feuil2!$C$1,COUNTIF(Feuil2!D$1:D$30,C953)&gt;0,Feuil2!$D$1,COUNTIF(Feuil2!E$1:E$30,C953)&gt;0,Feuil2!$E$1)</f>
        <v>#N/A</v>
      </c>
      <c r="AB953" t="str">
        <f t="shared" si="88"/>
        <v>HERMES</v>
      </c>
      <c r="AC953" s="2">
        <f t="shared" si="89"/>
        <v>0.52499999999999991</v>
      </c>
    </row>
    <row r="954" spans="1:29" x14ac:dyDescent="0.2">
      <c r="A954" s="1">
        <v>44813</v>
      </c>
      <c r="B954">
        <v>46647</v>
      </c>
      <c r="C954" t="s">
        <v>24</v>
      </c>
      <c r="D954" t="s">
        <v>421</v>
      </c>
      <c r="E954" t="s">
        <v>24</v>
      </c>
      <c r="F954" t="s">
        <v>780</v>
      </c>
      <c r="G954" t="s">
        <v>929</v>
      </c>
      <c r="H954" t="s">
        <v>38</v>
      </c>
      <c r="I954" t="s">
        <v>284</v>
      </c>
      <c r="J954" t="s">
        <v>606</v>
      </c>
      <c r="K954" t="s">
        <v>65</v>
      </c>
      <c r="L954">
        <v>3</v>
      </c>
      <c r="N954" s="2">
        <v>0.54166666666666663</v>
      </c>
      <c r="O954" s="1"/>
      <c r="P954" s="1">
        <v>44819</v>
      </c>
      <c r="Q954" s="1">
        <v>44839</v>
      </c>
      <c r="R954" s="1">
        <v>44867</v>
      </c>
      <c r="S954" s="1">
        <v>44867</v>
      </c>
      <c r="T954" s="1">
        <v>44833</v>
      </c>
      <c r="U954" s="1">
        <v>44867</v>
      </c>
      <c r="V954" s="1">
        <v>44867</v>
      </c>
      <c r="W954" s="1" t="str">
        <f t="shared" si="84"/>
        <v>septembre</v>
      </c>
      <c r="X954" s="1" t="str">
        <f t="shared" si="85"/>
        <v>novembre</v>
      </c>
      <c r="Y954" s="1" t="str">
        <f t="shared" si="86"/>
        <v>2022</v>
      </c>
      <c r="Z954" s="1" t="str">
        <f t="shared" si="87"/>
        <v>2022</v>
      </c>
      <c r="AA954" t="str" cm="1">
        <f t="array" ref="AA954">_xlfn.IFS(COUNTIF(Feuil2!A$1:A$30,C954)&gt;0,Feuil2!$A$1,COUNTIF(Feuil2!B$1:B$30,C954)&gt;0,Feuil2!$B$1,COUNTIF(Feuil2!C$1:C$30,C954)&gt;0,Feuil2!$C$1,COUNTIF(Feuil2!D$1:D$30,C954)&gt;0,Feuil2!$D$1,COUNTIF(Feuil2!E$1:E$30,C954)&gt;0,Feuil2!$E$1)</f>
        <v>Sephora</v>
      </c>
      <c r="AB954" t="str">
        <f t="shared" si="88"/>
        <v>Sephora</v>
      </c>
      <c r="AC954" s="2">
        <f t="shared" si="89"/>
        <v>0.75833333333333319</v>
      </c>
    </row>
    <row r="955" spans="1:29" x14ac:dyDescent="0.2">
      <c r="A955" s="1">
        <v>44816</v>
      </c>
      <c r="B955">
        <v>46666</v>
      </c>
      <c r="C955" t="s">
        <v>909</v>
      </c>
      <c r="E955" t="s">
        <v>225</v>
      </c>
      <c r="F955" t="s">
        <v>86</v>
      </c>
      <c r="H955" t="s">
        <v>38</v>
      </c>
      <c r="I955" t="s">
        <v>284</v>
      </c>
      <c r="J955" t="s">
        <v>422</v>
      </c>
      <c r="K955" t="s">
        <v>78</v>
      </c>
      <c r="L955">
        <v>1</v>
      </c>
      <c r="N955" s="2">
        <v>0.25</v>
      </c>
      <c r="O955" s="1"/>
      <c r="P955" s="1">
        <v>44820</v>
      </c>
      <c r="Q955" s="1">
        <v>44865</v>
      </c>
      <c r="R955" s="1">
        <v>44893</v>
      </c>
      <c r="S955" s="1">
        <v>44894</v>
      </c>
      <c r="T955" s="1">
        <v>44841</v>
      </c>
      <c r="U955" s="1"/>
      <c r="V955" s="1">
        <v>44844</v>
      </c>
      <c r="W955" s="1" t="str">
        <f t="shared" si="84"/>
        <v>septembre</v>
      </c>
      <c r="X955" s="1" t="str">
        <f t="shared" si="85"/>
        <v>octobre</v>
      </c>
      <c r="Y955" s="1" t="str">
        <f t="shared" si="86"/>
        <v>2022</v>
      </c>
      <c r="Z955" s="1" t="str">
        <f t="shared" si="87"/>
        <v>2022</v>
      </c>
      <c r="AA955" t="e" cm="1">
        <f t="array" ref="AA955">_xlfn.IFS(COUNTIF(Feuil2!A$1:A$30,C955)&gt;0,Feuil2!$A$1,COUNTIF(Feuil2!B$1:B$30,C955)&gt;0,Feuil2!$B$1,COUNTIF(Feuil2!C$1:C$30,C955)&gt;0,Feuil2!$C$1,COUNTIF(Feuil2!D$1:D$30,C955)&gt;0,Feuil2!$D$1,COUNTIF(Feuil2!E$1:E$30,C955)&gt;0,Feuil2!$E$1)</f>
        <v>#N/A</v>
      </c>
      <c r="AB955" t="str">
        <f t="shared" si="88"/>
        <v>Steampod</v>
      </c>
      <c r="AC955" s="2">
        <f t="shared" si="89"/>
        <v>0.35</v>
      </c>
    </row>
    <row r="956" spans="1:29" x14ac:dyDescent="0.2">
      <c r="A956" s="1">
        <v>44816</v>
      </c>
      <c r="B956">
        <v>46667</v>
      </c>
      <c r="C956" t="s">
        <v>909</v>
      </c>
      <c r="E956" t="s">
        <v>225</v>
      </c>
      <c r="F956" t="s">
        <v>226</v>
      </c>
      <c r="H956" t="s">
        <v>38</v>
      </c>
      <c r="I956" t="s">
        <v>284</v>
      </c>
      <c r="J956" t="s">
        <v>382</v>
      </c>
      <c r="K956" t="s">
        <v>65</v>
      </c>
      <c r="L956">
        <v>4</v>
      </c>
      <c r="N956" s="2">
        <v>0.47916666666666669</v>
      </c>
      <c r="O956" s="1">
        <v>44817</v>
      </c>
      <c r="P956" s="1">
        <v>44820</v>
      </c>
      <c r="Q956" s="1">
        <v>44833</v>
      </c>
      <c r="R956" s="1">
        <v>44861</v>
      </c>
      <c r="S956" s="1">
        <v>44866</v>
      </c>
      <c r="T956" s="1">
        <v>44827</v>
      </c>
      <c r="U956" s="1">
        <v>44848</v>
      </c>
      <c r="V956" s="1">
        <v>44851</v>
      </c>
      <c r="W956" s="1" t="str">
        <f t="shared" si="84"/>
        <v>septembre</v>
      </c>
      <c r="X956" s="1" t="str">
        <f t="shared" si="85"/>
        <v>octobre</v>
      </c>
      <c r="Y956" s="1" t="str">
        <f t="shared" si="86"/>
        <v>2022</v>
      </c>
      <c r="Z956" s="1" t="str">
        <f t="shared" si="87"/>
        <v>2022</v>
      </c>
      <c r="AA956" t="e" cm="1">
        <f t="array" ref="AA956">_xlfn.IFS(COUNTIF(Feuil2!A$1:A$30,C956)&gt;0,Feuil2!$A$1,COUNTIF(Feuil2!B$1:B$30,C956)&gt;0,Feuil2!$B$1,COUNTIF(Feuil2!C$1:C$30,C956)&gt;0,Feuil2!$C$1,COUNTIF(Feuil2!D$1:D$30,C956)&gt;0,Feuil2!$D$1,COUNTIF(Feuil2!E$1:E$30,C956)&gt;0,Feuil2!$E$1)</f>
        <v>#N/A</v>
      </c>
      <c r="AB956" t="str">
        <f t="shared" si="88"/>
        <v>Steampod</v>
      </c>
      <c r="AC956" s="2">
        <f t="shared" si="89"/>
        <v>0.67083333333333328</v>
      </c>
    </row>
    <row r="957" spans="1:29" x14ac:dyDescent="0.2">
      <c r="A957" s="1">
        <v>44854</v>
      </c>
      <c r="B957">
        <v>47006</v>
      </c>
      <c r="C957" t="s">
        <v>203</v>
      </c>
      <c r="D957" t="s">
        <v>928</v>
      </c>
      <c r="E957" t="s">
        <v>24</v>
      </c>
      <c r="F957" t="s">
        <v>226</v>
      </c>
      <c r="H957" t="s">
        <v>38</v>
      </c>
      <c r="I957" t="s">
        <v>284</v>
      </c>
      <c r="J957" t="s">
        <v>382</v>
      </c>
      <c r="K957" t="s">
        <v>78</v>
      </c>
      <c r="L957">
        <v>1</v>
      </c>
      <c r="N957" s="2">
        <v>5.5555555555555552E-2</v>
      </c>
      <c r="O957" s="1">
        <v>44854</v>
      </c>
      <c r="P957" s="1">
        <v>44860</v>
      </c>
      <c r="Q957" s="1">
        <v>44867</v>
      </c>
      <c r="R957" s="1">
        <v>44895</v>
      </c>
      <c r="S957" s="1">
        <v>44902</v>
      </c>
      <c r="T957" s="1">
        <v>44862</v>
      </c>
      <c r="U957" s="1"/>
      <c r="V957" s="1">
        <v>44873</v>
      </c>
      <c r="W957" s="1" t="str">
        <f t="shared" si="84"/>
        <v>octobre</v>
      </c>
      <c r="X957" s="1" t="str">
        <f t="shared" si="85"/>
        <v>novembre</v>
      </c>
      <c r="Y957" s="1" t="str">
        <f t="shared" si="86"/>
        <v>2022</v>
      </c>
      <c r="Z957" s="1" t="str">
        <f t="shared" si="87"/>
        <v>2022</v>
      </c>
      <c r="AA957" t="e" cm="1">
        <f t="array" ref="AA957">_xlfn.IFS(COUNTIF(Feuil2!A$1:A$30,C957)&gt;0,Feuil2!$A$1,COUNTIF(Feuil2!B$1:B$30,C957)&gt;0,Feuil2!$B$1,COUNTIF(Feuil2!C$1:C$30,C957)&gt;0,Feuil2!$C$1,COUNTIF(Feuil2!D$1:D$30,C957)&gt;0,Feuil2!$D$1,COUNTIF(Feuil2!E$1:E$30,C957)&gt;0,Feuil2!$E$1)</f>
        <v>#N/A</v>
      </c>
      <c r="AB957" t="str">
        <f t="shared" si="88"/>
        <v>HERMES</v>
      </c>
      <c r="AC957" s="2">
        <f t="shared" si="89"/>
        <v>7.7777777777777765E-2</v>
      </c>
    </row>
    <row r="958" spans="1:29" x14ac:dyDescent="0.2">
      <c r="A958" s="1">
        <v>44768</v>
      </c>
      <c r="B958">
        <v>46305</v>
      </c>
      <c r="C958" t="s">
        <v>203</v>
      </c>
      <c r="D958" t="s">
        <v>883</v>
      </c>
      <c r="E958" t="s">
        <v>74</v>
      </c>
      <c r="F958" t="s">
        <v>86</v>
      </c>
      <c r="H958" t="s">
        <v>26</v>
      </c>
      <c r="I958" t="s">
        <v>284</v>
      </c>
      <c r="J958" t="s">
        <v>382</v>
      </c>
      <c r="K958" t="s">
        <v>65</v>
      </c>
      <c r="L958">
        <v>11</v>
      </c>
      <c r="N958" s="2">
        <v>0.66666666666666663</v>
      </c>
      <c r="O958" s="1"/>
      <c r="P958" s="1">
        <v>44830</v>
      </c>
      <c r="Q958" s="1">
        <v>44876</v>
      </c>
      <c r="R958" s="1">
        <v>44904</v>
      </c>
      <c r="S958" s="1">
        <v>44907</v>
      </c>
      <c r="T958" s="1">
        <v>44853</v>
      </c>
      <c r="U958" s="1">
        <v>44893</v>
      </c>
      <c r="V958" s="1"/>
      <c r="W958" s="1" t="str">
        <f t="shared" si="84"/>
        <v>juillet</v>
      </c>
      <c r="X958" s="1" t="str">
        <f t="shared" si="85"/>
        <v/>
      </c>
      <c r="Y958" s="1" t="str">
        <f t="shared" si="86"/>
        <v>2022</v>
      </c>
      <c r="Z958" s="1" t="str">
        <f t="shared" si="87"/>
        <v/>
      </c>
      <c r="AA958" t="e" cm="1">
        <f t="array" ref="AA958">_xlfn.IFS(COUNTIF(Feuil2!A$1:A$30,C958)&gt;0,Feuil2!$A$1,COUNTIF(Feuil2!B$1:B$30,C958)&gt;0,Feuil2!$B$1,COUNTIF(Feuil2!C$1:C$30,C958)&gt;0,Feuil2!$C$1,COUNTIF(Feuil2!D$1:D$30,C958)&gt;0,Feuil2!$D$1,COUNTIF(Feuil2!E$1:E$30,C958)&gt;0,Feuil2!$E$1)</f>
        <v>#N/A</v>
      </c>
      <c r="AB958" t="str">
        <f t="shared" si="88"/>
        <v>HERMES</v>
      </c>
      <c r="AC958" s="2">
        <f t="shared" si="89"/>
        <v>0.93333333333333324</v>
      </c>
    </row>
    <row r="959" spans="1:29" x14ac:dyDescent="0.2">
      <c r="A959" s="1">
        <v>44845</v>
      </c>
      <c r="B959">
        <v>46937</v>
      </c>
      <c r="C959" t="s">
        <v>89</v>
      </c>
      <c r="D959" t="s">
        <v>421</v>
      </c>
      <c r="E959" t="s">
        <v>59</v>
      </c>
      <c r="F959" t="s">
        <v>86</v>
      </c>
      <c r="H959" t="s">
        <v>38</v>
      </c>
      <c r="I959" t="s">
        <v>284</v>
      </c>
      <c r="J959" t="s">
        <v>606</v>
      </c>
      <c r="K959" t="s">
        <v>65</v>
      </c>
      <c r="L959">
        <v>4</v>
      </c>
      <c r="N959" s="2">
        <v>0.375</v>
      </c>
      <c r="O959" s="1"/>
      <c r="P959" s="1">
        <v>44851</v>
      </c>
      <c r="Q959" s="1">
        <v>44882</v>
      </c>
      <c r="R959" s="1">
        <v>44906</v>
      </c>
      <c r="S959" s="1">
        <v>44907</v>
      </c>
      <c r="T959" s="1">
        <v>44855</v>
      </c>
      <c r="U959" s="1"/>
      <c r="V959" s="1"/>
      <c r="W959" s="1" t="str">
        <f t="shared" si="84"/>
        <v>octobre</v>
      </c>
      <c r="X959" s="1" t="str">
        <f t="shared" si="85"/>
        <v/>
      </c>
      <c r="Y959" s="1" t="str">
        <f t="shared" si="86"/>
        <v>2022</v>
      </c>
      <c r="Z959" s="1" t="str">
        <f t="shared" si="87"/>
        <v/>
      </c>
      <c r="AA959" t="str" cm="1">
        <f t="array" ref="AA959">_xlfn.IFS(COUNTIF(Feuil2!A$1:A$30,C959)&gt;0,Feuil2!$A$1,COUNTIF(Feuil2!B$1:B$30,C959)&gt;0,Feuil2!$B$1,COUNTIF(Feuil2!C$1:C$30,C959)&gt;0,Feuil2!$C$1,COUNTIF(Feuil2!D$1:D$30,C959)&gt;0,Feuil2!$D$1,COUNTIF(Feuil2!E$1:E$30,C959)&gt;0,Feuil2!$E$1)</f>
        <v>L'Oréal</v>
      </c>
      <c r="AB959" t="str">
        <f t="shared" si="88"/>
        <v>L'Oréal</v>
      </c>
      <c r="AC959" s="2">
        <f t="shared" si="89"/>
        <v>0.52499999999999991</v>
      </c>
    </row>
    <row r="960" spans="1:29" x14ac:dyDescent="0.2">
      <c r="A960" s="1">
        <v>44874</v>
      </c>
      <c r="B960">
        <v>47187</v>
      </c>
      <c r="C960" t="s">
        <v>212</v>
      </c>
      <c r="E960" t="s">
        <v>225</v>
      </c>
      <c r="F960" t="s">
        <v>648</v>
      </c>
      <c r="H960" t="s">
        <v>38</v>
      </c>
      <c r="I960" t="s">
        <v>284</v>
      </c>
      <c r="J960" t="s">
        <v>382</v>
      </c>
      <c r="K960" t="s">
        <v>65</v>
      </c>
      <c r="L960">
        <v>6</v>
      </c>
      <c r="N960" s="2">
        <v>0.33333333333333331</v>
      </c>
      <c r="O960" s="1">
        <v>44874</v>
      </c>
      <c r="P960" s="1">
        <v>44880</v>
      </c>
      <c r="Q960" s="1">
        <v>44879</v>
      </c>
      <c r="R960" s="1">
        <v>44907</v>
      </c>
      <c r="S960" s="1">
        <v>44908</v>
      </c>
      <c r="T960" s="1">
        <v>44887</v>
      </c>
      <c r="U960" s="1"/>
      <c r="V960" s="1"/>
      <c r="W960" s="1" t="str">
        <f t="shared" si="84"/>
        <v>novembre</v>
      </c>
      <c r="X960" s="1" t="str">
        <f t="shared" si="85"/>
        <v/>
      </c>
      <c r="Y960" s="1" t="str">
        <f t="shared" si="86"/>
        <v>2022</v>
      </c>
      <c r="Z960" s="1" t="str">
        <f t="shared" si="87"/>
        <v/>
      </c>
      <c r="AA960" t="e" cm="1">
        <f t="array" ref="AA960">_xlfn.IFS(COUNTIF(Feuil2!A$1:A$30,C960)&gt;0,Feuil2!$A$1,COUNTIF(Feuil2!B$1:B$30,C960)&gt;0,Feuil2!$B$1,COUNTIF(Feuil2!C$1:C$30,C960)&gt;0,Feuil2!$C$1,COUNTIF(Feuil2!D$1:D$30,C960)&gt;0,Feuil2!$D$1,COUNTIF(Feuil2!E$1:E$30,C960)&gt;0,Feuil2!$E$1)</f>
        <v>#N/A</v>
      </c>
      <c r="AB960" t="str">
        <f t="shared" si="88"/>
        <v>GHD</v>
      </c>
      <c r="AC960" s="2">
        <f t="shared" si="89"/>
        <v>0.46666666666666662</v>
      </c>
    </row>
    <row r="961" spans="1:29" x14ac:dyDescent="0.2">
      <c r="A961" s="1">
        <v>44879</v>
      </c>
      <c r="B961">
        <v>47207</v>
      </c>
      <c r="C961" t="s">
        <v>203</v>
      </c>
      <c r="D961" t="s">
        <v>207</v>
      </c>
      <c r="E961" t="s">
        <v>919</v>
      </c>
      <c r="F961" t="s">
        <v>48</v>
      </c>
      <c r="G961" t="s">
        <v>930</v>
      </c>
      <c r="H961" t="s">
        <v>38</v>
      </c>
      <c r="I961" t="s">
        <v>284</v>
      </c>
      <c r="J961" t="s">
        <v>382</v>
      </c>
      <c r="K961" t="s">
        <v>78</v>
      </c>
      <c r="L961">
        <v>1</v>
      </c>
      <c r="N961" s="2">
        <v>0.25</v>
      </c>
      <c r="O961" s="1">
        <v>44879</v>
      </c>
      <c r="P961" s="1">
        <v>44886</v>
      </c>
      <c r="Q961" s="1">
        <v>44928</v>
      </c>
      <c r="R961" s="1">
        <v>44956</v>
      </c>
      <c r="S961" s="1">
        <v>44959</v>
      </c>
      <c r="T961" s="1">
        <v>44893</v>
      </c>
      <c r="U961" s="1"/>
      <c r="V961" s="1"/>
      <c r="W961" s="1" t="str">
        <f t="shared" si="84"/>
        <v>novembre</v>
      </c>
      <c r="X961" s="1" t="str">
        <f t="shared" si="85"/>
        <v/>
      </c>
      <c r="Y961" s="1" t="str">
        <f t="shared" si="86"/>
        <v>2022</v>
      </c>
      <c r="Z961" s="1" t="str">
        <f t="shared" si="87"/>
        <v/>
      </c>
      <c r="AA961" t="e" cm="1">
        <f t="array" ref="AA961">_xlfn.IFS(COUNTIF(Feuil2!A$1:A$30,C961)&gt;0,Feuil2!$A$1,COUNTIF(Feuil2!B$1:B$30,C961)&gt;0,Feuil2!$B$1,COUNTIF(Feuil2!C$1:C$30,C961)&gt;0,Feuil2!$C$1,COUNTIF(Feuil2!D$1:D$30,C961)&gt;0,Feuil2!$D$1,COUNTIF(Feuil2!E$1:E$30,C961)&gt;0,Feuil2!$E$1)</f>
        <v>#N/A</v>
      </c>
      <c r="AB961" t="str">
        <f t="shared" si="88"/>
        <v>HERMES</v>
      </c>
      <c r="AC961" s="2">
        <f t="shared" si="89"/>
        <v>0.35</v>
      </c>
    </row>
    <row r="962" spans="1:29" x14ac:dyDescent="0.2">
      <c r="A962" s="1">
        <v>44918</v>
      </c>
      <c r="B962">
        <v>47650</v>
      </c>
      <c r="C962" t="s">
        <v>212</v>
      </c>
      <c r="D962" t="s">
        <v>931</v>
      </c>
      <c r="E962" t="s">
        <v>24</v>
      </c>
      <c r="H962" t="s">
        <v>38</v>
      </c>
      <c r="I962" t="s">
        <v>284</v>
      </c>
      <c r="J962" t="s">
        <v>181</v>
      </c>
      <c r="K962" t="s">
        <v>65</v>
      </c>
      <c r="L962">
        <v>3</v>
      </c>
      <c r="N962" s="2">
        <v>0.58333333333333337</v>
      </c>
      <c r="O962" s="1"/>
      <c r="P962" s="1">
        <v>44923</v>
      </c>
      <c r="Q962" s="1">
        <v>44924</v>
      </c>
      <c r="R962" s="1">
        <v>44587</v>
      </c>
      <c r="S962" s="1">
        <v>44592</v>
      </c>
      <c r="T962" s="1">
        <v>44939</v>
      </c>
      <c r="U962" s="1">
        <v>44946</v>
      </c>
      <c r="V962" s="1">
        <v>44946</v>
      </c>
      <c r="W962" s="1" t="str">
        <f t="shared" ref="W962:W1025" si="90">IF(A962&lt;&gt;"",TEXT(A962,"mmmm"),"")</f>
        <v>décembre</v>
      </c>
      <c r="X962" s="1" t="str">
        <f t="shared" ref="X962:X1025" si="91">IF(V962&lt;&gt;"",TEXT(V962,"mmmm"),"")</f>
        <v>janvier</v>
      </c>
      <c r="Y962" s="1" t="str">
        <f t="shared" ref="Y962:Y1025" si="92">IF(A962&lt;&gt;"",TEXT(A962,"AAAA"),"")</f>
        <v>2022</v>
      </c>
      <c r="Z962" s="1" t="str">
        <f t="shared" ref="Z962:Z1025" si="93">IF(V962&lt;&gt;"",TEXT(V962,"AAAA"),"")</f>
        <v>2023</v>
      </c>
      <c r="AA962" t="e" cm="1">
        <f t="array" ref="AA962">_xlfn.IFS(COUNTIF(Feuil2!A$1:A$30,C962)&gt;0,Feuil2!$A$1,COUNTIF(Feuil2!B$1:B$30,C962)&gt;0,Feuil2!$B$1,COUNTIF(Feuil2!C$1:C$30,C962)&gt;0,Feuil2!$C$1,COUNTIF(Feuil2!D$1:D$30,C962)&gt;0,Feuil2!$D$1,COUNTIF(Feuil2!E$1:E$30,C962)&gt;0,Feuil2!$E$1)</f>
        <v>#N/A</v>
      </c>
      <c r="AB962" t="str">
        <f t="shared" ref="AB962:AB1025" si="94">IF(C962&lt;&gt;"",IFERROR(AA962,C962),"")</f>
        <v>GHD</v>
      </c>
      <c r="AC962" s="2">
        <f t="shared" ref="AC962:AC1025" si="95">IF(N962&lt;&gt;"",N962*1.4,"")</f>
        <v>0.81666666666666665</v>
      </c>
    </row>
    <row r="963" spans="1:29" x14ac:dyDescent="0.2">
      <c r="A963" s="1">
        <v>44896</v>
      </c>
      <c r="B963">
        <v>47387</v>
      </c>
      <c r="C963" t="s">
        <v>583</v>
      </c>
      <c r="E963" t="s">
        <v>562</v>
      </c>
      <c r="F963" t="s">
        <v>186</v>
      </c>
      <c r="H963" t="s">
        <v>38</v>
      </c>
      <c r="I963" t="s">
        <v>284</v>
      </c>
      <c r="J963" t="s">
        <v>657</v>
      </c>
      <c r="K963" t="s">
        <v>65</v>
      </c>
      <c r="L963">
        <v>4</v>
      </c>
      <c r="N963" s="2">
        <v>0.80555555555555547</v>
      </c>
      <c r="O963" s="1">
        <v>44896</v>
      </c>
      <c r="P963" s="1">
        <v>44902</v>
      </c>
      <c r="Q963" s="1">
        <v>44907</v>
      </c>
      <c r="R963" s="1">
        <v>44944</v>
      </c>
      <c r="S963" s="1">
        <v>44944</v>
      </c>
      <c r="T963" s="1">
        <v>44903</v>
      </c>
      <c r="U963" s="1">
        <v>44937</v>
      </c>
      <c r="V963" s="1">
        <v>44937</v>
      </c>
      <c r="W963" s="1" t="str">
        <f t="shared" si="90"/>
        <v>décembre</v>
      </c>
      <c r="X963" s="1" t="str">
        <f t="shared" si="91"/>
        <v>janvier</v>
      </c>
      <c r="Y963" s="1" t="str">
        <f t="shared" si="92"/>
        <v>2022</v>
      </c>
      <c r="Z963" s="1" t="str">
        <f t="shared" si="93"/>
        <v>2023</v>
      </c>
      <c r="AA963" t="e" cm="1">
        <f t="array" ref="AA963">_xlfn.IFS(COUNTIF(Feuil2!A$1:A$30,C963)&gt;0,Feuil2!$A$1,COUNTIF(Feuil2!B$1:B$30,C963)&gt;0,Feuil2!$B$1,COUNTIF(Feuil2!C$1:C$30,C963)&gt;0,Feuil2!$C$1,COUNTIF(Feuil2!D$1:D$30,C963)&gt;0,Feuil2!$D$1,COUNTIF(Feuil2!E$1:E$30,C963)&gt;0,Feuil2!$E$1)</f>
        <v>#N/A</v>
      </c>
      <c r="AB963" t="str">
        <f t="shared" si="94"/>
        <v>Cabaia</v>
      </c>
      <c r="AC963" s="2">
        <f t="shared" si="95"/>
        <v>1.1277777777777775</v>
      </c>
    </row>
    <row r="964" spans="1:29" x14ac:dyDescent="0.2">
      <c r="A964" s="1">
        <v>44916</v>
      </c>
      <c r="B964">
        <v>47610</v>
      </c>
      <c r="C964" t="s">
        <v>378</v>
      </c>
      <c r="D964" t="s">
        <v>932</v>
      </c>
      <c r="E964" t="s">
        <v>24</v>
      </c>
      <c r="F964" t="s">
        <v>933</v>
      </c>
      <c r="H964" t="s">
        <v>38</v>
      </c>
      <c r="I964" t="s">
        <v>284</v>
      </c>
      <c r="J964" t="s">
        <v>219</v>
      </c>
      <c r="K964" t="s">
        <v>65</v>
      </c>
      <c r="L964">
        <v>2</v>
      </c>
      <c r="N964" s="2">
        <v>0.10416666666666667</v>
      </c>
      <c r="O964" s="1"/>
      <c r="P964" s="1">
        <v>44916</v>
      </c>
      <c r="Q964" s="1"/>
      <c r="R964" s="1"/>
      <c r="S964" s="1">
        <v>44601</v>
      </c>
      <c r="T964" s="1">
        <v>44916</v>
      </c>
      <c r="U964" s="1">
        <v>44950</v>
      </c>
      <c r="V964" s="1">
        <v>44952</v>
      </c>
      <c r="W964" s="1" t="str">
        <f t="shared" si="90"/>
        <v>décembre</v>
      </c>
      <c r="X964" s="1" t="str">
        <f t="shared" si="91"/>
        <v>janvier</v>
      </c>
      <c r="Y964" s="1" t="str">
        <f t="shared" si="92"/>
        <v>2022</v>
      </c>
      <c r="Z964" s="1" t="str">
        <f t="shared" si="93"/>
        <v>2023</v>
      </c>
      <c r="AA964" t="e" cm="1">
        <f t="array" ref="AA964">_xlfn.IFS(COUNTIF(Feuil2!A$1:A$30,C964)&gt;0,Feuil2!$A$1,COUNTIF(Feuil2!B$1:B$30,C964)&gt;0,Feuil2!$B$1,COUNTIF(Feuil2!C$1:C$30,C964)&gt;0,Feuil2!$C$1,COUNTIF(Feuil2!D$1:D$30,C964)&gt;0,Feuil2!$D$1,COUNTIF(Feuil2!E$1:E$30,C964)&gt;0,Feuil2!$E$1)</f>
        <v>#N/A</v>
      </c>
      <c r="AB964" t="str">
        <f t="shared" si="94"/>
        <v>mario badescu</v>
      </c>
      <c r="AC964" s="2">
        <f t="shared" si="95"/>
        <v>0.14583333333333334</v>
      </c>
    </row>
    <row r="965" spans="1:29" x14ac:dyDescent="0.2">
      <c r="A965" s="1">
        <v>44921</v>
      </c>
      <c r="B965">
        <v>47508</v>
      </c>
      <c r="C965" t="s">
        <v>380</v>
      </c>
      <c r="D965" t="s">
        <v>810</v>
      </c>
      <c r="E965" t="s">
        <v>225</v>
      </c>
      <c r="F965" t="s">
        <v>226</v>
      </c>
      <c r="H965" t="s">
        <v>38</v>
      </c>
      <c r="I965" t="s">
        <v>284</v>
      </c>
      <c r="J965" t="s">
        <v>60</v>
      </c>
      <c r="K965" t="s">
        <v>65</v>
      </c>
      <c r="L965">
        <v>2</v>
      </c>
      <c r="N965" s="2">
        <v>0.54166666666666663</v>
      </c>
      <c r="O965" s="1">
        <v>44922</v>
      </c>
      <c r="P965" s="1">
        <v>44923</v>
      </c>
      <c r="Q965" s="1">
        <v>44945</v>
      </c>
      <c r="R965" s="1">
        <v>44973</v>
      </c>
      <c r="S965" s="1">
        <v>44978</v>
      </c>
      <c r="T965" s="1"/>
      <c r="U965" s="1">
        <v>44958</v>
      </c>
      <c r="V965" s="1">
        <v>44958</v>
      </c>
      <c r="W965" s="1" t="str">
        <f t="shared" si="90"/>
        <v>décembre</v>
      </c>
      <c r="X965" s="1" t="str">
        <f t="shared" si="91"/>
        <v>février</v>
      </c>
      <c r="Y965" s="1" t="str">
        <f t="shared" si="92"/>
        <v>2022</v>
      </c>
      <c r="Z965" s="1" t="str">
        <f t="shared" si="93"/>
        <v>2023</v>
      </c>
      <c r="AA965" t="e" cm="1">
        <f t="array" ref="AA965">_xlfn.IFS(COUNTIF(Feuil2!A$1:A$30,C965)&gt;0,Feuil2!$A$1,COUNTIF(Feuil2!B$1:B$30,C965)&gt;0,Feuil2!$B$1,COUNTIF(Feuil2!C$1:C$30,C965)&gt;0,Feuil2!$C$1,COUNTIF(Feuil2!D$1:D$30,C965)&gt;0,Feuil2!$D$1,COUNTIF(Feuil2!E$1:E$30,C965)&gt;0,Feuil2!$E$1)</f>
        <v>#N/A</v>
      </c>
      <c r="AB965" t="str">
        <f t="shared" si="94"/>
        <v>CHARLOTTE TILBURY</v>
      </c>
      <c r="AC965" s="2">
        <f t="shared" si="95"/>
        <v>0.75833333333333319</v>
      </c>
    </row>
    <row r="966" spans="1:29" x14ac:dyDescent="0.2">
      <c r="A966" s="1">
        <v>44894</v>
      </c>
      <c r="B966">
        <v>47371</v>
      </c>
      <c r="C966" t="s">
        <v>201</v>
      </c>
      <c r="E966" t="s">
        <v>213</v>
      </c>
      <c r="F966" t="s">
        <v>299</v>
      </c>
      <c r="H966" t="s">
        <v>38</v>
      </c>
      <c r="I966" t="s">
        <v>284</v>
      </c>
      <c r="J966" t="s">
        <v>60</v>
      </c>
      <c r="K966" t="s">
        <v>65</v>
      </c>
      <c r="L966">
        <v>3</v>
      </c>
      <c r="N966" s="2">
        <v>0.6875</v>
      </c>
      <c r="O966" s="1">
        <v>44894</v>
      </c>
      <c r="P966" s="1">
        <v>44900</v>
      </c>
      <c r="Q966" s="1">
        <v>44946</v>
      </c>
      <c r="R966" s="1">
        <v>44974</v>
      </c>
      <c r="S966" s="1">
        <v>44977</v>
      </c>
      <c r="T966" s="1">
        <v>45269</v>
      </c>
      <c r="U966" s="1">
        <v>44957</v>
      </c>
      <c r="V966" s="1">
        <v>44965</v>
      </c>
      <c r="W966" s="1" t="str">
        <f t="shared" si="90"/>
        <v>novembre</v>
      </c>
      <c r="X966" s="1" t="str">
        <f t="shared" si="91"/>
        <v>février</v>
      </c>
      <c r="Y966" s="1" t="str">
        <f t="shared" si="92"/>
        <v>2022</v>
      </c>
      <c r="Z966" s="1" t="str">
        <f t="shared" si="93"/>
        <v>2023</v>
      </c>
      <c r="AA966" t="e" cm="1">
        <f t="array" ref="AA966">_xlfn.IFS(COUNTIF(Feuil2!A$1:A$30,C966)&gt;0,Feuil2!$A$1,COUNTIF(Feuil2!B$1:B$30,C966)&gt;0,Feuil2!$B$1,COUNTIF(Feuil2!C$1:C$30,C966)&gt;0,Feuil2!$C$1,COUNTIF(Feuil2!D$1:D$30,C966)&gt;0,Feuil2!$D$1,COUNTIF(Feuil2!E$1:E$30,C966)&gt;0,Feuil2!$E$1)</f>
        <v>#N/A</v>
      </c>
      <c r="AB966" t="str">
        <f t="shared" si="94"/>
        <v>Paula's Choice</v>
      </c>
      <c r="AC966" s="2">
        <f t="shared" si="95"/>
        <v>0.96249999999999991</v>
      </c>
    </row>
    <row r="967" spans="1:29" x14ac:dyDescent="0.2">
      <c r="A967" s="1">
        <v>44965</v>
      </c>
      <c r="B967">
        <v>48110</v>
      </c>
      <c r="C967" t="s">
        <v>130</v>
      </c>
      <c r="D967" t="s">
        <v>934</v>
      </c>
      <c r="E967" t="s">
        <v>59</v>
      </c>
      <c r="F967" t="s">
        <v>173</v>
      </c>
      <c r="H967" t="s">
        <v>38</v>
      </c>
      <c r="I967" t="s">
        <v>284</v>
      </c>
      <c r="J967" t="s">
        <v>181</v>
      </c>
      <c r="K967" t="s">
        <v>78</v>
      </c>
      <c r="O967" s="1">
        <v>44965</v>
      </c>
      <c r="P967" s="1">
        <v>44965</v>
      </c>
      <c r="Q967" s="1">
        <v>44965</v>
      </c>
      <c r="R967" s="1">
        <v>44981</v>
      </c>
      <c r="S967" s="1">
        <v>44982</v>
      </c>
      <c r="T967" s="1"/>
      <c r="U967" s="1"/>
      <c r="V967" s="1"/>
      <c r="W967" s="1" t="str">
        <f t="shared" si="90"/>
        <v>février</v>
      </c>
      <c r="X967" s="1" t="str">
        <f t="shared" si="91"/>
        <v/>
      </c>
      <c r="Y967" s="1" t="str">
        <f t="shared" si="92"/>
        <v>2023</v>
      </c>
      <c r="Z967" s="1" t="str">
        <f t="shared" si="93"/>
        <v/>
      </c>
      <c r="AA967" t="e" cm="1">
        <f t="array" ref="AA967">_xlfn.IFS(COUNTIF(Feuil2!A$1:A$30,C967)&gt;0,Feuil2!$A$1,COUNTIF(Feuil2!B$1:B$30,C967)&gt;0,Feuil2!$B$1,COUNTIF(Feuil2!C$1:C$30,C967)&gt;0,Feuil2!$C$1,COUNTIF(Feuil2!D$1:D$30,C967)&gt;0,Feuil2!$D$1,COUNTIF(Feuil2!E$1:E$30,C967)&gt;0,Feuil2!$E$1)</f>
        <v>#N/A</v>
      </c>
      <c r="AB967" t="str">
        <f t="shared" si="94"/>
        <v>Elie Saab</v>
      </c>
      <c r="AC967" s="2" t="str">
        <f t="shared" si="95"/>
        <v/>
      </c>
    </row>
    <row r="968" spans="1:29" x14ac:dyDescent="0.2">
      <c r="A968" s="1">
        <v>44656</v>
      </c>
      <c r="B968">
        <v>45837</v>
      </c>
      <c r="C968" t="s">
        <v>212</v>
      </c>
      <c r="E968" t="s">
        <v>24</v>
      </c>
      <c r="F968" t="s">
        <v>226</v>
      </c>
      <c r="H968" t="s">
        <v>38</v>
      </c>
      <c r="I968" t="s">
        <v>284</v>
      </c>
      <c r="J968" t="s">
        <v>393</v>
      </c>
      <c r="K968" t="s">
        <v>78</v>
      </c>
      <c r="L968">
        <v>4</v>
      </c>
      <c r="O968" s="1"/>
      <c r="P968" s="1"/>
      <c r="Q968" s="1">
        <v>44777</v>
      </c>
      <c r="R968" s="1">
        <v>44805</v>
      </c>
      <c r="S968" s="1">
        <v>44810</v>
      </c>
      <c r="T968" s="1"/>
      <c r="U968" s="1"/>
      <c r="V968" s="1"/>
      <c r="W968" s="1" t="str">
        <f t="shared" si="90"/>
        <v>avril</v>
      </c>
      <c r="X968" s="1" t="str">
        <f t="shared" si="91"/>
        <v/>
      </c>
      <c r="Y968" s="1" t="str">
        <f t="shared" si="92"/>
        <v>2022</v>
      </c>
      <c r="Z968" s="1" t="str">
        <f t="shared" si="93"/>
        <v/>
      </c>
      <c r="AA968" t="e" cm="1">
        <f t="array" ref="AA968">_xlfn.IFS(COUNTIF(Feuil2!A$1:A$30,C968)&gt;0,Feuil2!$A$1,COUNTIF(Feuil2!B$1:B$30,C968)&gt;0,Feuil2!$B$1,COUNTIF(Feuil2!C$1:C$30,C968)&gt;0,Feuil2!$C$1,COUNTIF(Feuil2!D$1:D$30,C968)&gt;0,Feuil2!$D$1,COUNTIF(Feuil2!E$1:E$30,C968)&gt;0,Feuil2!$E$1)</f>
        <v>#N/A</v>
      </c>
      <c r="AB968" t="str">
        <f t="shared" si="94"/>
        <v>GHD</v>
      </c>
      <c r="AC968" s="2" t="str">
        <f t="shared" si="95"/>
        <v/>
      </c>
    </row>
    <row r="969" spans="1:29" x14ac:dyDescent="0.2">
      <c r="A969" s="1">
        <v>44924</v>
      </c>
      <c r="B969">
        <v>47698</v>
      </c>
      <c r="C969" t="s">
        <v>498</v>
      </c>
      <c r="D969" t="s">
        <v>812</v>
      </c>
      <c r="E969" t="s">
        <v>85</v>
      </c>
      <c r="F969" t="s">
        <v>86</v>
      </c>
      <c r="H969" t="s">
        <v>38</v>
      </c>
      <c r="I969" t="s">
        <v>284</v>
      </c>
      <c r="J969" t="s">
        <v>181</v>
      </c>
      <c r="K969" t="s">
        <v>65</v>
      </c>
      <c r="L969">
        <v>9</v>
      </c>
      <c r="N969" s="2">
        <v>0.72916666666666663</v>
      </c>
      <c r="O969" s="1">
        <v>44923</v>
      </c>
      <c r="P969" s="1">
        <v>44929</v>
      </c>
      <c r="Q969" s="1">
        <v>44958</v>
      </c>
      <c r="R969" s="1">
        <v>44991</v>
      </c>
      <c r="S969" s="1">
        <v>45005</v>
      </c>
      <c r="T969" s="1">
        <v>44929</v>
      </c>
      <c r="U969" s="1">
        <v>44967</v>
      </c>
      <c r="V969" s="1">
        <v>44970</v>
      </c>
      <c r="W969" s="1" t="str">
        <f t="shared" si="90"/>
        <v>décembre</v>
      </c>
      <c r="X969" s="1" t="str">
        <f t="shared" si="91"/>
        <v>février</v>
      </c>
      <c r="Y969" s="1" t="str">
        <f t="shared" si="92"/>
        <v>2022</v>
      </c>
      <c r="Z969" s="1" t="str">
        <f t="shared" si="93"/>
        <v>2023</v>
      </c>
      <c r="AA969" t="e" cm="1">
        <f t="array" ref="AA969">_xlfn.IFS(COUNTIF(Feuil2!A$1:A$30,C969)&gt;0,Feuil2!$A$1,COUNTIF(Feuil2!B$1:B$30,C969)&gt;0,Feuil2!$B$1,COUNTIF(Feuil2!C$1:C$30,C969)&gt;0,Feuil2!$C$1,COUNTIF(Feuil2!D$1:D$30,C969)&gt;0,Feuil2!$D$1,COUNTIF(Feuil2!E$1:E$30,C969)&gt;0,Feuil2!$E$1)</f>
        <v>#N/A</v>
      </c>
      <c r="AB969" t="str">
        <f t="shared" si="94"/>
        <v>Lancôme</v>
      </c>
      <c r="AC969" s="2">
        <f t="shared" si="95"/>
        <v>1.0208333333333333</v>
      </c>
    </row>
    <row r="970" spans="1:29" x14ac:dyDescent="0.2">
      <c r="A970" s="1">
        <v>44895</v>
      </c>
      <c r="B970">
        <v>47379</v>
      </c>
      <c r="C970" t="s">
        <v>498</v>
      </c>
      <c r="D970" t="s">
        <v>812</v>
      </c>
      <c r="E970" t="s">
        <v>59</v>
      </c>
      <c r="F970" t="s">
        <v>86</v>
      </c>
      <c r="H970" t="s">
        <v>38</v>
      </c>
      <c r="I970" t="s">
        <v>284</v>
      </c>
      <c r="J970" t="s">
        <v>181</v>
      </c>
      <c r="K970" t="s">
        <v>65</v>
      </c>
      <c r="L970">
        <v>13</v>
      </c>
      <c r="N970" s="2">
        <v>1.0208333333333333</v>
      </c>
      <c r="O970" s="1">
        <v>44895</v>
      </c>
      <c r="P970" s="1">
        <v>44900</v>
      </c>
      <c r="Q970" s="1"/>
      <c r="R970" s="1"/>
      <c r="S970" s="1"/>
      <c r="T970" s="1"/>
      <c r="U970" s="1">
        <v>44967</v>
      </c>
      <c r="V970" s="1">
        <v>44970</v>
      </c>
      <c r="W970" s="1" t="str">
        <f t="shared" si="90"/>
        <v>novembre</v>
      </c>
      <c r="X970" s="1" t="str">
        <f t="shared" si="91"/>
        <v>février</v>
      </c>
      <c r="Y970" s="1" t="str">
        <f t="shared" si="92"/>
        <v>2022</v>
      </c>
      <c r="Z970" s="1" t="str">
        <f t="shared" si="93"/>
        <v>2023</v>
      </c>
      <c r="AA970" t="e" cm="1">
        <f t="array" ref="AA970">_xlfn.IFS(COUNTIF(Feuil2!A$1:A$30,C970)&gt;0,Feuil2!$A$1,COUNTIF(Feuil2!B$1:B$30,C970)&gt;0,Feuil2!$B$1,COUNTIF(Feuil2!C$1:C$30,C970)&gt;0,Feuil2!$C$1,COUNTIF(Feuil2!D$1:D$30,C970)&gt;0,Feuil2!$D$1,COUNTIF(Feuil2!E$1:E$30,C970)&gt;0,Feuil2!$E$1)</f>
        <v>#N/A</v>
      </c>
      <c r="AB970" t="str">
        <f t="shared" si="94"/>
        <v>Lancôme</v>
      </c>
      <c r="AC970" s="2">
        <f t="shared" si="95"/>
        <v>1.4291666666666665</v>
      </c>
    </row>
    <row r="971" spans="1:29" x14ac:dyDescent="0.2">
      <c r="A971" s="1">
        <v>44952</v>
      </c>
      <c r="B971">
        <v>47989</v>
      </c>
      <c r="C971" t="s">
        <v>61</v>
      </c>
      <c r="D971" t="s">
        <v>935</v>
      </c>
      <c r="E971" t="s">
        <v>208</v>
      </c>
      <c r="F971" t="s">
        <v>86</v>
      </c>
      <c r="H971" t="s">
        <v>26</v>
      </c>
      <c r="I971" t="s">
        <v>284</v>
      </c>
      <c r="J971" t="s">
        <v>60</v>
      </c>
      <c r="K971" t="s">
        <v>65</v>
      </c>
      <c r="L971">
        <v>1</v>
      </c>
      <c r="N971" s="2">
        <v>0.14583333333333334</v>
      </c>
      <c r="O971" s="1"/>
      <c r="P971" s="1">
        <v>44958</v>
      </c>
      <c r="Q971" s="1">
        <v>44965</v>
      </c>
      <c r="R971" s="1">
        <v>44988</v>
      </c>
      <c r="S971" s="1">
        <v>44991</v>
      </c>
      <c r="T971" s="1"/>
      <c r="U971" s="1"/>
      <c r="V971" s="1">
        <v>44981</v>
      </c>
      <c r="W971" s="1" t="str">
        <f t="shared" si="90"/>
        <v>janvier</v>
      </c>
      <c r="X971" s="1" t="str">
        <f t="shared" si="91"/>
        <v>février</v>
      </c>
      <c r="Y971" s="1" t="str">
        <f t="shared" si="92"/>
        <v>2023</v>
      </c>
      <c r="Z971" s="1" t="str">
        <f t="shared" si="93"/>
        <v>2023</v>
      </c>
      <c r="AA971" t="e" cm="1">
        <f t="array" ref="AA971">_xlfn.IFS(COUNTIF(Feuil2!A$1:A$30,C971)&gt;0,Feuil2!$A$1,COUNTIF(Feuil2!B$1:B$30,C971)&gt;0,Feuil2!$B$1,COUNTIF(Feuil2!C$1:C$30,C971)&gt;0,Feuil2!$C$1,COUNTIF(Feuil2!D$1:D$30,C971)&gt;0,Feuil2!$D$1,COUNTIF(Feuil2!E$1:E$30,C971)&gt;0,Feuil2!$E$1)</f>
        <v>#N/A</v>
      </c>
      <c r="AB971" t="str">
        <f t="shared" si="94"/>
        <v>ESTEE LAUDER</v>
      </c>
      <c r="AC971" s="2">
        <f t="shared" si="95"/>
        <v>0.20416666666666666</v>
      </c>
    </row>
    <row r="972" spans="1:29" x14ac:dyDescent="0.2">
      <c r="A972" s="1">
        <v>44931</v>
      </c>
      <c r="B972">
        <v>47755</v>
      </c>
      <c r="C972" t="s">
        <v>282</v>
      </c>
      <c r="D972" t="s">
        <v>936</v>
      </c>
      <c r="E972" t="s">
        <v>59</v>
      </c>
      <c r="F972" t="s">
        <v>923</v>
      </c>
      <c r="G972" t="s">
        <v>23</v>
      </c>
      <c r="H972" t="s">
        <v>38</v>
      </c>
      <c r="I972" t="s">
        <v>284</v>
      </c>
      <c r="J972" t="s">
        <v>219</v>
      </c>
      <c r="K972" t="s">
        <v>65</v>
      </c>
      <c r="L972">
        <v>5</v>
      </c>
      <c r="N972" s="2">
        <v>0.66666666666666663</v>
      </c>
      <c r="O972" s="1"/>
      <c r="P972" s="1">
        <v>44937</v>
      </c>
      <c r="Q972" s="1">
        <v>44972</v>
      </c>
      <c r="R972" s="1"/>
      <c r="S972" s="1"/>
      <c r="T972" s="1"/>
      <c r="U972" s="1"/>
      <c r="V972" s="1"/>
      <c r="W972" s="1" t="str">
        <f t="shared" si="90"/>
        <v>janvier</v>
      </c>
      <c r="X972" s="1" t="str">
        <f t="shared" si="91"/>
        <v/>
      </c>
      <c r="Y972" s="1" t="str">
        <f t="shared" si="92"/>
        <v>2023</v>
      </c>
      <c r="Z972" s="1" t="str">
        <f t="shared" si="93"/>
        <v/>
      </c>
      <c r="AA972" t="e" cm="1">
        <f t="array" ref="AA972">_xlfn.IFS(COUNTIF(Feuil2!A$1:A$30,C972)&gt;0,Feuil2!$A$1,COUNTIF(Feuil2!B$1:B$30,C972)&gt;0,Feuil2!$B$1,COUNTIF(Feuil2!C$1:C$30,C972)&gt;0,Feuil2!$C$1,COUNTIF(Feuil2!D$1:D$30,C972)&gt;0,Feuil2!$D$1,COUNTIF(Feuil2!E$1:E$30,C972)&gt;0,Feuil2!$E$1)</f>
        <v>#N/A</v>
      </c>
      <c r="AB972" t="str">
        <f t="shared" si="94"/>
        <v>BULGARI</v>
      </c>
      <c r="AC972" s="2">
        <f t="shared" si="95"/>
        <v>0.93333333333333324</v>
      </c>
    </row>
    <row r="973" spans="1:29" x14ac:dyDescent="0.2">
      <c r="A973" s="1">
        <v>44915</v>
      </c>
      <c r="B973">
        <v>47596</v>
      </c>
      <c r="C973" t="s">
        <v>75</v>
      </c>
      <c r="D973" t="s">
        <v>708</v>
      </c>
      <c r="E973" t="s">
        <v>225</v>
      </c>
      <c r="F973" t="s">
        <v>188</v>
      </c>
      <c r="G973" t="s">
        <v>930</v>
      </c>
      <c r="H973" t="s">
        <v>38</v>
      </c>
      <c r="I973" t="s">
        <v>284</v>
      </c>
      <c r="J973" t="s">
        <v>181</v>
      </c>
      <c r="K973" t="s">
        <v>65</v>
      </c>
      <c r="L973">
        <v>14</v>
      </c>
      <c r="N973" s="2">
        <v>1.3333333333333333</v>
      </c>
      <c r="O973" s="1"/>
      <c r="P973" s="1">
        <v>44921</v>
      </c>
      <c r="Q973" s="1">
        <v>44972</v>
      </c>
      <c r="R973" s="1">
        <v>44635</v>
      </c>
      <c r="S973" s="1">
        <v>44640</v>
      </c>
      <c r="T973" s="1">
        <v>44957</v>
      </c>
      <c r="U973" s="1">
        <v>44987</v>
      </c>
      <c r="V973" s="1">
        <v>44992</v>
      </c>
      <c r="W973" s="1" t="str">
        <f t="shared" si="90"/>
        <v>décembre</v>
      </c>
      <c r="X973" s="1" t="str">
        <f t="shared" si="91"/>
        <v>mars</v>
      </c>
      <c r="Y973" s="1" t="str">
        <f t="shared" si="92"/>
        <v>2022</v>
      </c>
      <c r="Z973" s="1" t="str">
        <f t="shared" si="93"/>
        <v>2023</v>
      </c>
      <c r="AA973" t="str" cm="1">
        <f t="array" ref="AA973">_xlfn.IFS(COUNTIF(Feuil2!A$1:A$30,C973)&gt;0,Feuil2!$A$1,COUNTIF(Feuil2!B$1:B$30,C973)&gt;0,Feuil2!$B$1,COUNTIF(Feuil2!C$1:C$30,C973)&gt;0,Feuil2!$C$1,COUNTIF(Feuil2!D$1:D$30,C973)&gt;0,Feuil2!$D$1,COUNTIF(Feuil2!E$1:E$30,C973)&gt;0,Feuil2!$E$1)</f>
        <v>L'Oréal</v>
      </c>
      <c r="AB973" t="str">
        <f t="shared" si="94"/>
        <v>L'Oréal</v>
      </c>
      <c r="AC973" s="2">
        <f t="shared" si="95"/>
        <v>1.8666666666666665</v>
      </c>
    </row>
    <row r="974" spans="1:29" x14ac:dyDescent="0.2">
      <c r="A974" s="1">
        <v>44977</v>
      </c>
      <c r="B974">
        <v>48248</v>
      </c>
      <c r="C974" t="s">
        <v>909</v>
      </c>
      <c r="E974" t="s">
        <v>225</v>
      </c>
      <c r="F974" t="s">
        <v>116</v>
      </c>
      <c r="H974" t="s">
        <v>38</v>
      </c>
      <c r="I974" t="s">
        <v>284</v>
      </c>
      <c r="J974" t="s">
        <v>181</v>
      </c>
      <c r="K974" t="s">
        <v>65</v>
      </c>
      <c r="L974">
        <v>2</v>
      </c>
      <c r="N974" s="2">
        <v>8.3333333333333329E-2</v>
      </c>
      <c r="O974" s="1">
        <v>44977</v>
      </c>
      <c r="P974" s="1">
        <v>44973</v>
      </c>
      <c r="Q974" s="1">
        <v>44985</v>
      </c>
      <c r="R974" s="1">
        <v>45002</v>
      </c>
      <c r="S974" s="1">
        <v>45005</v>
      </c>
      <c r="T974" s="1">
        <v>44947</v>
      </c>
      <c r="U974" s="1">
        <v>44994</v>
      </c>
      <c r="V974" s="1">
        <v>44994</v>
      </c>
      <c r="W974" s="1" t="str">
        <f t="shared" si="90"/>
        <v>février</v>
      </c>
      <c r="X974" s="1" t="str">
        <f t="shared" si="91"/>
        <v>mars</v>
      </c>
      <c r="Y974" s="1" t="str">
        <f t="shared" si="92"/>
        <v>2023</v>
      </c>
      <c r="Z974" s="1" t="str">
        <f t="shared" si="93"/>
        <v>2023</v>
      </c>
      <c r="AA974" t="e" cm="1">
        <f t="array" ref="AA974">_xlfn.IFS(COUNTIF(Feuil2!A$1:A$30,C974)&gt;0,Feuil2!$A$1,COUNTIF(Feuil2!B$1:B$30,C974)&gt;0,Feuil2!$B$1,COUNTIF(Feuil2!C$1:C$30,C974)&gt;0,Feuil2!$C$1,COUNTIF(Feuil2!D$1:D$30,C974)&gt;0,Feuil2!$D$1,COUNTIF(Feuil2!E$1:E$30,C974)&gt;0,Feuil2!$E$1)</f>
        <v>#N/A</v>
      </c>
      <c r="AB974" t="str">
        <f t="shared" si="94"/>
        <v>Steampod</v>
      </c>
      <c r="AC974" s="2">
        <f t="shared" si="95"/>
        <v>0.11666666666666665</v>
      </c>
    </row>
    <row r="975" spans="1:29" x14ac:dyDescent="0.2">
      <c r="A975" s="1">
        <v>44912</v>
      </c>
      <c r="B975">
        <v>47587</v>
      </c>
      <c r="C975" t="s">
        <v>937</v>
      </c>
      <c r="D975" t="s">
        <v>938</v>
      </c>
      <c r="E975" t="s">
        <v>1177</v>
      </c>
      <c r="F975" t="s">
        <v>86</v>
      </c>
      <c r="G975" t="s">
        <v>930</v>
      </c>
      <c r="H975" t="s">
        <v>38</v>
      </c>
      <c r="I975" t="s">
        <v>284</v>
      </c>
      <c r="J975" t="s">
        <v>49</v>
      </c>
      <c r="K975" t="s">
        <v>65</v>
      </c>
      <c r="L975">
        <v>8</v>
      </c>
      <c r="N975" s="2">
        <v>0.64583333333333337</v>
      </c>
      <c r="O975" s="1"/>
      <c r="P975" s="1">
        <v>44923</v>
      </c>
      <c r="Q975" s="1">
        <v>44584</v>
      </c>
      <c r="R975" s="1">
        <v>44612</v>
      </c>
      <c r="S975" s="1">
        <v>44626</v>
      </c>
      <c r="T975" s="1">
        <v>44929</v>
      </c>
      <c r="U975" s="1">
        <v>44998</v>
      </c>
      <c r="V975" s="1">
        <v>45005</v>
      </c>
      <c r="W975" s="1" t="str">
        <f t="shared" si="90"/>
        <v>décembre</v>
      </c>
      <c r="X975" s="1" t="str">
        <f t="shared" si="91"/>
        <v>mars</v>
      </c>
      <c r="Y975" s="1" t="str">
        <f t="shared" si="92"/>
        <v>2022</v>
      </c>
      <c r="Z975" s="1" t="str">
        <f t="shared" si="93"/>
        <v>2023</v>
      </c>
      <c r="AA975" t="e" cm="1">
        <f t="array" ref="AA975">_xlfn.IFS(COUNTIF(Feuil2!A$1:A$30,C975)&gt;0,Feuil2!$A$1,COUNTIF(Feuil2!B$1:B$30,C975)&gt;0,Feuil2!$B$1,COUNTIF(Feuil2!C$1:C$30,C975)&gt;0,Feuil2!$C$1,COUNTIF(Feuil2!D$1:D$30,C975)&gt;0,Feuil2!$D$1,COUNTIF(Feuil2!E$1:E$30,C975)&gt;0,Feuil2!$E$1)</f>
        <v>#N/A</v>
      </c>
      <c r="AB975" t="str">
        <f t="shared" si="94"/>
        <v>Bourjois</v>
      </c>
      <c r="AC975" s="2">
        <f t="shared" si="95"/>
        <v>0.90416666666666667</v>
      </c>
    </row>
    <row r="976" spans="1:29" x14ac:dyDescent="0.2">
      <c r="A976" s="1">
        <v>44999</v>
      </c>
      <c r="B976">
        <v>48428</v>
      </c>
      <c r="C976" t="s">
        <v>282</v>
      </c>
      <c r="D976" t="s">
        <v>291</v>
      </c>
      <c r="E976" t="s">
        <v>113</v>
      </c>
      <c r="F976" t="s">
        <v>939</v>
      </c>
      <c r="H976" t="s">
        <v>38</v>
      </c>
      <c r="I976" t="s">
        <v>284</v>
      </c>
      <c r="J976" t="s">
        <v>219</v>
      </c>
      <c r="K976" t="s">
        <v>65</v>
      </c>
      <c r="L976">
        <v>5</v>
      </c>
      <c r="N976" s="2">
        <v>0.25</v>
      </c>
      <c r="O976" s="1">
        <v>44999</v>
      </c>
      <c r="P976" s="1">
        <v>45006</v>
      </c>
      <c r="Q976" s="1">
        <v>45014</v>
      </c>
      <c r="R976" s="1">
        <v>45034</v>
      </c>
      <c r="S976" s="1">
        <v>45056</v>
      </c>
      <c r="T976" s="1">
        <v>45007</v>
      </c>
      <c r="U976" s="1">
        <v>45021</v>
      </c>
      <c r="V976" s="1">
        <v>45021</v>
      </c>
      <c r="W976" s="1" t="str">
        <f t="shared" si="90"/>
        <v>mars</v>
      </c>
      <c r="X976" s="1" t="str">
        <f t="shared" si="91"/>
        <v>avril</v>
      </c>
      <c r="Y976" s="1" t="str">
        <f t="shared" si="92"/>
        <v>2023</v>
      </c>
      <c r="Z976" s="1" t="str">
        <f t="shared" si="93"/>
        <v>2023</v>
      </c>
      <c r="AA976" t="e" cm="1">
        <f t="array" ref="AA976">_xlfn.IFS(COUNTIF(Feuil2!A$1:A$30,C976)&gt;0,Feuil2!$A$1,COUNTIF(Feuil2!B$1:B$30,C976)&gt;0,Feuil2!$B$1,COUNTIF(Feuil2!C$1:C$30,C976)&gt;0,Feuil2!$C$1,COUNTIF(Feuil2!D$1:D$30,C976)&gt;0,Feuil2!$D$1,COUNTIF(Feuil2!E$1:E$30,C976)&gt;0,Feuil2!$E$1)</f>
        <v>#N/A</v>
      </c>
      <c r="AB976" t="str">
        <f t="shared" si="94"/>
        <v>BULGARI</v>
      </c>
      <c r="AC976" s="2">
        <f t="shared" si="95"/>
        <v>0.35</v>
      </c>
    </row>
    <row r="977" spans="1:29" x14ac:dyDescent="0.2">
      <c r="A977" s="1">
        <v>44977</v>
      </c>
      <c r="B977">
        <v>48247</v>
      </c>
      <c r="C977" t="s">
        <v>896</v>
      </c>
      <c r="E977" t="s">
        <v>135</v>
      </c>
      <c r="F977" t="s">
        <v>387</v>
      </c>
      <c r="H977" t="s">
        <v>38</v>
      </c>
      <c r="I977" t="s">
        <v>284</v>
      </c>
      <c r="J977" t="s">
        <v>181</v>
      </c>
      <c r="K977" t="s">
        <v>78</v>
      </c>
      <c r="L977">
        <v>1</v>
      </c>
      <c r="N977" s="2">
        <v>0.16666666666666666</v>
      </c>
      <c r="O977" s="1">
        <v>45043</v>
      </c>
      <c r="P977" s="1">
        <v>45015</v>
      </c>
      <c r="Q977" s="1">
        <v>45021</v>
      </c>
      <c r="R977" s="1">
        <v>45051</v>
      </c>
      <c r="S977" s="1">
        <v>45051</v>
      </c>
      <c r="T977" s="1">
        <v>45014</v>
      </c>
      <c r="U977" s="1"/>
      <c r="V977" s="1">
        <v>45019</v>
      </c>
      <c r="W977" s="1" t="str">
        <f t="shared" si="90"/>
        <v>février</v>
      </c>
      <c r="X977" s="1" t="str">
        <f t="shared" si="91"/>
        <v>avril</v>
      </c>
      <c r="Y977" s="1" t="str">
        <f t="shared" si="92"/>
        <v>2023</v>
      </c>
      <c r="Z977" s="1" t="str">
        <f t="shared" si="93"/>
        <v>2023</v>
      </c>
      <c r="AA977" t="e" cm="1">
        <f t="array" ref="AA977">_xlfn.IFS(COUNTIF(Feuil2!A$1:A$30,C977)&gt;0,Feuil2!$A$1,COUNTIF(Feuil2!B$1:B$30,C977)&gt;0,Feuil2!$B$1,COUNTIF(Feuil2!C$1:C$30,C977)&gt;0,Feuil2!$C$1,COUNTIF(Feuil2!D$1:D$30,C977)&gt;0,Feuil2!$D$1,COUNTIF(Feuil2!E$1:E$30,C977)&gt;0,Feuil2!$E$1)</f>
        <v>#N/A</v>
      </c>
      <c r="AB977" t="str">
        <f t="shared" si="94"/>
        <v>Noble Panacea</v>
      </c>
      <c r="AC977" s="2">
        <f t="shared" si="95"/>
        <v>0.23333333333333331</v>
      </c>
    </row>
    <row r="978" spans="1:29" x14ac:dyDescent="0.2">
      <c r="A978" s="1">
        <v>44967</v>
      </c>
      <c r="B978">
        <v>48159</v>
      </c>
      <c r="C978" t="s">
        <v>212</v>
      </c>
      <c r="D978" t="s">
        <v>708</v>
      </c>
      <c r="E978" t="s">
        <v>24</v>
      </c>
      <c r="F978" t="s">
        <v>258</v>
      </c>
      <c r="H978" t="s">
        <v>38</v>
      </c>
      <c r="I978" t="s">
        <v>284</v>
      </c>
      <c r="J978" t="s">
        <v>181</v>
      </c>
      <c r="K978" t="s">
        <v>65</v>
      </c>
      <c r="L978">
        <v>6</v>
      </c>
      <c r="N978" s="2">
        <v>0.5</v>
      </c>
      <c r="O978" s="1">
        <v>44967</v>
      </c>
      <c r="P978" s="1">
        <v>44977</v>
      </c>
      <c r="Q978" s="1">
        <v>45013</v>
      </c>
      <c r="R978" s="1">
        <v>45028</v>
      </c>
      <c r="S978" s="1">
        <v>45033</v>
      </c>
      <c r="T978" s="1">
        <v>44999</v>
      </c>
      <c r="U978" s="1">
        <v>45029</v>
      </c>
      <c r="V978" s="1">
        <v>45030</v>
      </c>
      <c r="W978" s="1" t="str">
        <f t="shared" si="90"/>
        <v>février</v>
      </c>
      <c r="X978" s="1" t="str">
        <f t="shared" si="91"/>
        <v>avril</v>
      </c>
      <c r="Y978" s="1" t="str">
        <f t="shared" si="92"/>
        <v>2023</v>
      </c>
      <c r="Z978" s="1" t="str">
        <f t="shared" si="93"/>
        <v>2023</v>
      </c>
      <c r="AA978" t="e" cm="1">
        <f t="array" ref="AA978">_xlfn.IFS(COUNTIF(Feuil2!A$1:A$30,C978)&gt;0,Feuil2!$A$1,COUNTIF(Feuil2!B$1:B$30,C978)&gt;0,Feuil2!$B$1,COUNTIF(Feuil2!C$1:C$30,C978)&gt;0,Feuil2!$C$1,COUNTIF(Feuil2!D$1:D$30,C978)&gt;0,Feuil2!$D$1,COUNTIF(Feuil2!E$1:E$30,C978)&gt;0,Feuil2!$E$1)</f>
        <v>#N/A</v>
      </c>
      <c r="AB978" t="str">
        <f t="shared" si="94"/>
        <v>GHD</v>
      </c>
      <c r="AC978" s="2">
        <f t="shared" si="95"/>
        <v>0.7</v>
      </c>
    </row>
    <row r="979" spans="1:29" x14ac:dyDescent="0.2">
      <c r="A979" s="1">
        <v>44985</v>
      </c>
      <c r="B979">
        <v>48311</v>
      </c>
      <c r="C979" t="s">
        <v>622</v>
      </c>
      <c r="D979" t="s">
        <v>291</v>
      </c>
      <c r="E979" t="s">
        <v>213</v>
      </c>
      <c r="F979" t="s">
        <v>258</v>
      </c>
      <c r="H979" t="s">
        <v>38</v>
      </c>
      <c r="I979" t="s">
        <v>284</v>
      </c>
      <c r="J979" t="s">
        <v>219</v>
      </c>
      <c r="K979" t="s">
        <v>65</v>
      </c>
      <c r="L979">
        <v>4</v>
      </c>
      <c r="N979" s="2">
        <v>0.22916666666666666</v>
      </c>
      <c r="O979" s="1">
        <v>44985</v>
      </c>
      <c r="P979" s="1">
        <v>45000</v>
      </c>
      <c r="Q979" s="1">
        <v>45026</v>
      </c>
      <c r="R979" s="1">
        <v>45047</v>
      </c>
      <c r="S979" s="1"/>
      <c r="T979" s="1">
        <v>44993</v>
      </c>
      <c r="U979" s="1">
        <v>45023</v>
      </c>
      <c r="V979" s="1">
        <v>45023</v>
      </c>
      <c r="W979" s="1" t="str">
        <f t="shared" si="90"/>
        <v>février</v>
      </c>
      <c r="X979" s="1" t="str">
        <f t="shared" si="91"/>
        <v>avril</v>
      </c>
      <c r="Y979" s="1" t="str">
        <f t="shared" si="92"/>
        <v>2023</v>
      </c>
      <c r="Z979" s="1" t="str">
        <f t="shared" si="93"/>
        <v>2023</v>
      </c>
      <c r="AA979" t="e" cm="1">
        <f t="array" ref="AA979">_xlfn.IFS(COUNTIF(Feuil2!A$1:A$30,C979)&gt;0,Feuil2!$A$1,COUNTIF(Feuil2!B$1:B$30,C979)&gt;0,Feuil2!$B$1,COUNTIF(Feuil2!C$1:C$30,C979)&gt;0,Feuil2!$C$1,COUNTIF(Feuil2!D$1:D$30,C979)&gt;0,Feuil2!$D$1,COUNTIF(Feuil2!E$1:E$30,C979)&gt;0,Feuil2!$E$1)</f>
        <v>#N/A</v>
      </c>
      <c r="AB979" t="str">
        <f t="shared" si="94"/>
        <v>Bulgari</v>
      </c>
      <c r="AC979" s="2">
        <f t="shared" si="95"/>
        <v>0.3208333333333333</v>
      </c>
    </row>
    <row r="980" spans="1:29" x14ac:dyDescent="0.2">
      <c r="A980" s="1">
        <v>44970</v>
      </c>
      <c r="B980">
        <v>48163</v>
      </c>
      <c r="C980" t="s">
        <v>940</v>
      </c>
      <c r="E980" t="s">
        <v>113</v>
      </c>
      <c r="F980" t="s">
        <v>86</v>
      </c>
      <c r="G980" t="s">
        <v>941</v>
      </c>
      <c r="H980" t="s">
        <v>38</v>
      </c>
      <c r="I980" t="s">
        <v>284</v>
      </c>
      <c r="J980" t="s">
        <v>49</v>
      </c>
      <c r="K980" t="s">
        <v>65</v>
      </c>
      <c r="L980">
        <v>4</v>
      </c>
      <c r="N980" s="2">
        <v>0.25</v>
      </c>
      <c r="O980" s="1"/>
      <c r="P980" s="1">
        <v>44974</v>
      </c>
      <c r="Q980" s="1">
        <v>44989</v>
      </c>
      <c r="R980" s="1">
        <v>45017</v>
      </c>
      <c r="S980" s="1">
        <v>45061</v>
      </c>
      <c r="T980" s="1"/>
      <c r="U980" s="1">
        <v>45022</v>
      </c>
      <c r="V980" s="1"/>
      <c r="W980" s="1" t="str">
        <f t="shared" si="90"/>
        <v>février</v>
      </c>
      <c r="X980" s="1" t="str">
        <f t="shared" si="91"/>
        <v/>
      </c>
      <c r="Y980" s="1" t="str">
        <f t="shared" si="92"/>
        <v>2023</v>
      </c>
      <c r="Z980" s="1" t="str">
        <f t="shared" si="93"/>
        <v/>
      </c>
      <c r="AA980" t="e" cm="1">
        <f t="array" ref="AA980">_xlfn.IFS(COUNTIF(Feuil2!A$1:A$30,C980)&gt;0,Feuil2!$A$1,COUNTIF(Feuil2!B$1:B$30,C980)&gt;0,Feuil2!$B$1,COUNTIF(Feuil2!C$1:C$30,C980)&gt;0,Feuil2!$C$1,COUNTIF(Feuil2!D$1:D$30,C980)&gt;0,Feuil2!$D$1,COUNTIF(Feuil2!E$1:E$30,C980)&gt;0,Feuil2!$E$1)</f>
        <v>#N/A</v>
      </c>
      <c r="AB980" t="str">
        <f t="shared" si="94"/>
        <v>BOURJOIS</v>
      </c>
      <c r="AC980" s="2">
        <f t="shared" si="95"/>
        <v>0.35</v>
      </c>
    </row>
    <row r="981" spans="1:29" x14ac:dyDescent="0.2">
      <c r="A981" s="1">
        <v>44623</v>
      </c>
      <c r="B981">
        <v>44908</v>
      </c>
      <c r="C981" t="s">
        <v>942</v>
      </c>
      <c r="E981" t="s">
        <v>1177</v>
      </c>
      <c r="F981" t="s">
        <v>37</v>
      </c>
      <c r="G981" t="s">
        <v>943</v>
      </c>
      <c r="H981" t="s">
        <v>26</v>
      </c>
      <c r="I981" t="s">
        <v>308</v>
      </c>
      <c r="J981" t="s">
        <v>604</v>
      </c>
      <c r="K981" t="s">
        <v>65</v>
      </c>
      <c r="L981">
        <v>4</v>
      </c>
      <c r="N981" s="2">
        <v>0.75</v>
      </c>
      <c r="O981" s="1">
        <v>44610</v>
      </c>
      <c r="P981" s="1">
        <v>44616</v>
      </c>
      <c r="Q981" s="1"/>
      <c r="R981" s="1">
        <v>44655</v>
      </c>
      <c r="S981" s="1">
        <v>44655</v>
      </c>
      <c r="T981" s="1">
        <v>44616</v>
      </c>
      <c r="U981" s="1">
        <v>44763</v>
      </c>
      <c r="V981" s="1">
        <v>44857</v>
      </c>
      <c r="W981" s="1" t="str">
        <f t="shared" si="90"/>
        <v>mars</v>
      </c>
      <c r="X981" s="1" t="str">
        <f t="shared" si="91"/>
        <v>octobre</v>
      </c>
      <c r="Y981" s="1" t="str">
        <f t="shared" si="92"/>
        <v>2022</v>
      </c>
      <c r="Z981" s="1" t="str">
        <f t="shared" si="93"/>
        <v>2022</v>
      </c>
      <c r="AA981" t="e" cm="1">
        <f t="array" ref="AA981">_xlfn.IFS(COUNTIF(Feuil2!A$1:A$30,C981)&gt;0,Feuil2!$A$1,COUNTIF(Feuil2!B$1:B$30,C981)&gt;0,Feuil2!$B$1,COUNTIF(Feuil2!C$1:C$30,C981)&gt;0,Feuil2!$C$1,COUNTIF(Feuil2!D$1:D$30,C981)&gt;0,Feuil2!$D$1,COUNTIF(Feuil2!E$1:E$30,C981)&gt;0,Feuil2!$E$1)</f>
        <v>#N/A</v>
      </c>
      <c r="AB981" t="str">
        <f t="shared" si="94"/>
        <v>Maison Lutriger</v>
      </c>
      <c r="AC981" s="2">
        <f t="shared" si="95"/>
        <v>1.0499999999999998</v>
      </c>
    </row>
    <row r="982" spans="1:29" x14ac:dyDescent="0.2">
      <c r="A982" s="1">
        <v>44739</v>
      </c>
      <c r="B982">
        <v>45970</v>
      </c>
      <c r="C982" t="s">
        <v>944</v>
      </c>
      <c r="D982" t="s">
        <v>945</v>
      </c>
      <c r="E982" t="s">
        <v>225</v>
      </c>
      <c r="F982" t="s">
        <v>525</v>
      </c>
      <c r="H982" t="s">
        <v>38</v>
      </c>
      <c r="I982" t="s">
        <v>308</v>
      </c>
      <c r="J982" t="s">
        <v>382</v>
      </c>
      <c r="K982" t="s">
        <v>65</v>
      </c>
      <c r="L982">
        <v>11</v>
      </c>
      <c r="N982" s="2">
        <v>0.75</v>
      </c>
      <c r="O982" s="1">
        <v>44747</v>
      </c>
      <c r="P982" s="1">
        <v>44749</v>
      </c>
      <c r="Q982" s="1">
        <v>44775</v>
      </c>
      <c r="R982" s="1">
        <v>44809</v>
      </c>
      <c r="S982" s="1">
        <v>44809</v>
      </c>
      <c r="T982" s="1">
        <v>44749</v>
      </c>
      <c r="U982" s="1">
        <v>44799</v>
      </c>
      <c r="V982" s="1">
        <v>44799</v>
      </c>
      <c r="W982" s="1" t="str">
        <f t="shared" si="90"/>
        <v>juin</v>
      </c>
      <c r="X982" s="1" t="str">
        <f t="shared" si="91"/>
        <v>août</v>
      </c>
      <c r="Y982" s="1" t="str">
        <f t="shared" si="92"/>
        <v>2022</v>
      </c>
      <c r="Z982" s="1" t="str">
        <f t="shared" si="93"/>
        <v>2022</v>
      </c>
      <c r="AA982" t="str" cm="1">
        <f t="array" ref="AA982">_xlfn.IFS(COUNTIF(Feuil2!A$1:A$30,C982)&gt;0,Feuil2!$A$1,COUNTIF(Feuil2!B$1:B$30,C982)&gt;0,Feuil2!$B$1,COUNTIF(Feuil2!C$1:C$30,C982)&gt;0,Feuil2!$C$1,COUNTIF(Feuil2!D$1:D$30,C982)&gt;0,Feuil2!$D$1,COUNTIF(Feuil2!E$1:E$30,C982)&gt;0,Feuil2!$E$1)</f>
        <v>PUIG</v>
      </c>
      <c r="AB982" t="str">
        <f t="shared" si="94"/>
        <v>PUIG</v>
      </c>
      <c r="AC982" s="2">
        <f t="shared" si="95"/>
        <v>1.0499999999999998</v>
      </c>
    </row>
    <row r="983" spans="1:29" x14ac:dyDescent="0.2">
      <c r="A983" s="1">
        <v>44741</v>
      </c>
      <c r="B983">
        <v>45998</v>
      </c>
      <c r="C983" t="s">
        <v>944</v>
      </c>
      <c r="D983" t="s">
        <v>946</v>
      </c>
      <c r="E983" t="s">
        <v>24</v>
      </c>
      <c r="F983" t="s">
        <v>947</v>
      </c>
      <c r="H983" t="s">
        <v>38</v>
      </c>
      <c r="I983" t="s">
        <v>308</v>
      </c>
      <c r="J983" t="s">
        <v>382</v>
      </c>
      <c r="K983" t="s">
        <v>65</v>
      </c>
      <c r="L983">
        <v>9</v>
      </c>
      <c r="N983" s="2">
        <v>0.5</v>
      </c>
      <c r="O983" s="1">
        <v>44749</v>
      </c>
      <c r="P983" s="1">
        <v>44749</v>
      </c>
      <c r="Q983" s="1">
        <v>44781</v>
      </c>
      <c r="R983" s="1">
        <v>44809</v>
      </c>
      <c r="S983" s="1">
        <v>44816</v>
      </c>
      <c r="T983" s="1">
        <v>44749</v>
      </c>
      <c r="U983" s="1">
        <v>44789</v>
      </c>
      <c r="V983" s="1">
        <v>44799</v>
      </c>
      <c r="W983" s="1" t="str">
        <f t="shared" si="90"/>
        <v>juin</v>
      </c>
      <c r="X983" s="1" t="str">
        <f t="shared" si="91"/>
        <v>août</v>
      </c>
      <c r="Y983" s="1" t="str">
        <f t="shared" si="92"/>
        <v>2022</v>
      </c>
      <c r="Z983" s="1" t="str">
        <f t="shared" si="93"/>
        <v>2022</v>
      </c>
      <c r="AA983" t="str" cm="1">
        <f t="array" ref="AA983">_xlfn.IFS(COUNTIF(Feuil2!A$1:A$30,C983)&gt;0,Feuil2!$A$1,COUNTIF(Feuil2!B$1:B$30,C983)&gt;0,Feuil2!$B$1,COUNTIF(Feuil2!C$1:C$30,C983)&gt;0,Feuil2!$C$1,COUNTIF(Feuil2!D$1:D$30,C983)&gt;0,Feuil2!$D$1,COUNTIF(Feuil2!E$1:E$30,C983)&gt;0,Feuil2!$E$1)</f>
        <v>PUIG</v>
      </c>
      <c r="AB983" t="str">
        <f t="shared" si="94"/>
        <v>PUIG</v>
      </c>
      <c r="AC983" s="2">
        <f t="shared" si="95"/>
        <v>0.7</v>
      </c>
    </row>
    <row r="984" spans="1:29" x14ac:dyDescent="0.2">
      <c r="A984" s="1">
        <v>44741</v>
      </c>
      <c r="B984">
        <v>46000</v>
      </c>
      <c r="C984" t="s">
        <v>197</v>
      </c>
      <c r="D984" t="s">
        <v>781</v>
      </c>
      <c r="E984" t="s">
        <v>225</v>
      </c>
      <c r="F984" t="s">
        <v>114</v>
      </c>
      <c r="H984" t="s">
        <v>26</v>
      </c>
      <c r="I984" t="s">
        <v>308</v>
      </c>
      <c r="J984" t="s">
        <v>389</v>
      </c>
      <c r="K984" t="s">
        <v>65</v>
      </c>
      <c r="L984">
        <v>10</v>
      </c>
      <c r="N984" s="2">
        <v>0.75</v>
      </c>
      <c r="O984" s="1">
        <v>44743</v>
      </c>
      <c r="P984" s="1">
        <v>44747</v>
      </c>
      <c r="Q984" s="1">
        <v>44802</v>
      </c>
      <c r="R984" s="1">
        <v>44830</v>
      </c>
      <c r="S984" s="1">
        <v>44838</v>
      </c>
      <c r="T984" s="1">
        <v>44747</v>
      </c>
      <c r="U984" s="1">
        <v>44812</v>
      </c>
      <c r="V984" s="1">
        <v>44813</v>
      </c>
      <c r="W984" s="1" t="str">
        <f t="shared" si="90"/>
        <v>juin</v>
      </c>
      <c r="X984" s="1" t="str">
        <f t="shared" si="91"/>
        <v>septembre</v>
      </c>
      <c r="Y984" s="1" t="str">
        <f t="shared" si="92"/>
        <v>2022</v>
      </c>
      <c r="Z984" s="1" t="str">
        <f t="shared" si="93"/>
        <v>2022</v>
      </c>
      <c r="AA984" t="e" cm="1">
        <f t="array" ref="AA984">_xlfn.IFS(COUNTIF(Feuil2!A$1:A$30,C984)&gt;0,Feuil2!$A$1,COUNTIF(Feuil2!B$1:B$30,C984)&gt;0,Feuil2!$B$1,COUNTIF(Feuil2!C$1:C$30,C984)&gt;0,Feuil2!$C$1,COUNTIF(Feuil2!D$1:D$30,C984)&gt;0,Feuil2!$D$1,COUNTIF(Feuil2!E$1:E$30,C984)&gt;0,Feuil2!$E$1)</f>
        <v>#N/A</v>
      </c>
      <c r="AB984" t="str">
        <f t="shared" si="94"/>
        <v>Givenchy</v>
      </c>
      <c r="AC984" s="2">
        <f t="shared" si="95"/>
        <v>1.0499999999999998</v>
      </c>
    </row>
    <row r="985" spans="1:29" x14ac:dyDescent="0.2">
      <c r="A985" s="1">
        <v>44748</v>
      </c>
      <c r="B985">
        <v>46055</v>
      </c>
      <c r="C985" t="s">
        <v>945</v>
      </c>
      <c r="D985" t="s">
        <v>948</v>
      </c>
      <c r="E985" t="s">
        <v>74</v>
      </c>
      <c r="F985" t="s">
        <v>302</v>
      </c>
      <c r="H985" t="s">
        <v>38</v>
      </c>
      <c r="I985" t="s">
        <v>308</v>
      </c>
      <c r="J985" t="s">
        <v>382</v>
      </c>
      <c r="K985" t="s">
        <v>65</v>
      </c>
      <c r="L985">
        <v>5</v>
      </c>
      <c r="N985" s="2">
        <v>0.125</v>
      </c>
      <c r="O985" s="1">
        <v>44811</v>
      </c>
      <c r="P985" s="1">
        <v>44811</v>
      </c>
      <c r="Q985" s="1">
        <v>44788</v>
      </c>
      <c r="R985" s="1">
        <v>44816</v>
      </c>
      <c r="S985" s="1">
        <v>44823</v>
      </c>
      <c r="T985" s="1">
        <v>44811</v>
      </c>
      <c r="U985" s="1">
        <v>44820</v>
      </c>
      <c r="V985" s="1">
        <v>44820</v>
      </c>
      <c r="W985" s="1" t="str">
        <f t="shared" si="90"/>
        <v>juillet</v>
      </c>
      <c r="X985" s="1" t="str">
        <f t="shared" si="91"/>
        <v>septembre</v>
      </c>
      <c r="Y985" s="1" t="str">
        <f t="shared" si="92"/>
        <v>2022</v>
      </c>
      <c r="Z985" s="1" t="str">
        <f t="shared" si="93"/>
        <v>2022</v>
      </c>
      <c r="AA985" t="str" cm="1">
        <f t="array" ref="AA985">_xlfn.IFS(COUNTIF(Feuil2!A$1:A$30,C985)&gt;0,Feuil2!$A$1,COUNTIF(Feuil2!B$1:B$30,C985)&gt;0,Feuil2!$B$1,COUNTIF(Feuil2!C$1:C$30,C985)&gt;0,Feuil2!$C$1,COUNTIF(Feuil2!D$1:D$30,C985)&gt;0,Feuil2!$D$1,COUNTIF(Feuil2!E$1:E$30,C985)&gt;0,Feuil2!$E$1)</f>
        <v>PUIG</v>
      </c>
      <c r="AB985" t="str">
        <f t="shared" si="94"/>
        <v>PUIG</v>
      </c>
      <c r="AC985" s="2">
        <f t="shared" si="95"/>
        <v>0.17499999999999999</v>
      </c>
    </row>
    <row r="986" spans="1:29" x14ac:dyDescent="0.2">
      <c r="A986" s="1">
        <v>44760</v>
      </c>
      <c r="B986">
        <v>46187</v>
      </c>
      <c r="C986" t="s">
        <v>117</v>
      </c>
      <c r="D986" t="s">
        <v>949</v>
      </c>
      <c r="E986" t="s">
        <v>24</v>
      </c>
      <c r="F986" t="s">
        <v>116</v>
      </c>
      <c r="G986" t="s">
        <v>950</v>
      </c>
      <c r="H986" t="s">
        <v>26</v>
      </c>
      <c r="I986" t="s">
        <v>308</v>
      </c>
      <c r="J986" t="s">
        <v>389</v>
      </c>
      <c r="K986" t="s">
        <v>65</v>
      </c>
      <c r="L986">
        <v>2</v>
      </c>
      <c r="N986" s="2">
        <v>0.10416666666666667</v>
      </c>
      <c r="O986" s="1">
        <v>44761</v>
      </c>
      <c r="P986" s="1">
        <v>44762</v>
      </c>
      <c r="Q986" s="1">
        <v>44804</v>
      </c>
      <c r="R986" s="1">
        <v>44832</v>
      </c>
      <c r="S986" s="1">
        <v>44838</v>
      </c>
      <c r="T986" s="1">
        <v>44762</v>
      </c>
      <c r="U986" s="1">
        <v>44810</v>
      </c>
      <c r="V986" s="1">
        <v>44811</v>
      </c>
      <c r="W986" s="1" t="str">
        <f t="shared" si="90"/>
        <v>juillet</v>
      </c>
      <c r="X986" s="1" t="str">
        <f t="shared" si="91"/>
        <v>septembre</v>
      </c>
      <c r="Y986" s="1" t="str">
        <f t="shared" si="92"/>
        <v>2022</v>
      </c>
      <c r="Z986" s="1" t="str">
        <f t="shared" si="93"/>
        <v>2022</v>
      </c>
      <c r="AA986" t="e" cm="1">
        <f t="array" ref="AA986">_xlfn.IFS(COUNTIF(Feuil2!A$1:A$30,C986)&gt;0,Feuil2!$A$1,COUNTIF(Feuil2!B$1:B$30,C986)&gt;0,Feuil2!$B$1,COUNTIF(Feuil2!C$1:C$30,C986)&gt;0,Feuil2!$C$1,COUNTIF(Feuil2!D$1:D$30,C986)&gt;0,Feuil2!$D$1,COUNTIF(Feuil2!E$1:E$30,C986)&gt;0,Feuil2!$E$1)</f>
        <v>#N/A</v>
      </c>
      <c r="AB986" t="str">
        <f t="shared" si="94"/>
        <v>Kenzo</v>
      </c>
      <c r="AC986" s="2">
        <f t="shared" si="95"/>
        <v>0.14583333333333334</v>
      </c>
    </row>
    <row r="987" spans="1:29" x14ac:dyDescent="0.2">
      <c r="A987" s="1">
        <v>44762</v>
      </c>
      <c r="B987">
        <v>46206</v>
      </c>
      <c r="C987" t="s">
        <v>238</v>
      </c>
      <c r="D987" t="s">
        <v>785</v>
      </c>
      <c r="E987" t="s">
        <v>1181</v>
      </c>
      <c r="F987" t="s">
        <v>742</v>
      </c>
      <c r="G987" t="s">
        <v>939</v>
      </c>
      <c r="H987" t="s">
        <v>38</v>
      </c>
      <c r="I987" t="s">
        <v>308</v>
      </c>
      <c r="J987" t="s">
        <v>382</v>
      </c>
      <c r="K987" t="s">
        <v>65</v>
      </c>
      <c r="N987" s="2">
        <v>0.10416666666666667</v>
      </c>
      <c r="O987" s="1">
        <v>44762</v>
      </c>
      <c r="P987" s="1">
        <v>44778</v>
      </c>
      <c r="Q987" s="1">
        <v>44855</v>
      </c>
      <c r="R987" s="1">
        <v>44883</v>
      </c>
      <c r="S987" s="1">
        <v>44886</v>
      </c>
      <c r="T987" s="1"/>
      <c r="U987" s="1"/>
      <c r="V987" s="1">
        <v>44819</v>
      </c>
      <c r="W987" s="1" t="str">
        <f t="shared" si="90"/>
        <v>juillet</v>
      </c>
      <c r="X987" s="1" t="str">
        <f t="shared" si="91"/>
        <v>septembre</v>
      </c>
      <c r="Y987" s="1" t="str">
        <f t="shared" si="92"/>
        <v>2022</v>
      </c>
      <c r="Z987" s="1" t="str">
        <f t="shared" si="93"/>
        <v>2022</v>
      </c>
      <c r="AA987" t="str" cm="1">
        <f t="array" ref="AA987">_xlfn.IFS(COUNTIF(Feuil2!A$1:A$30,C987)&gt;0,Feuil2!$A$1,COUNTIF(Feuil2!B$1:B$30,C987)&gt;0,Feuil2!$B$1,COUNTIF(Feuil2!C$1:C$30,C987)&gt;0,Feuil2!$C$1,COUNTIF(Feuil2!D$1:D$30,C987)&gt;0,Feuil2!$D$1,COUNTIF(Feuil2!E$1:E$30,C987)&gt;0,Feuil2!$E$1)</f>
        <v>PUIG</v>
      </c>
      <c r="AB987" t="str">
        <f t="shared" si="94"/>
        <v>PUIG</v>
      </c>
      <c r="AC987" s="2">
        <f t="shared" si="95"/>
        <v>0.14583333333333334</v>
      </c>
    </row>
    <row r="988" spans="1:29" x14ac:dyDescent="0.2">
      <c r="A988" s="1">
        <v>44767</v>
      </c>
      <c r="B988">
        <v>46333</v>
      </c>
      <c r="C988" t="s">
        <v>951</v>
      </c>
      <c r="E988" t="s">
        <v>1177</v>
      </c>
      <c r="F988" t="s">
        <v>129</v>
      </c>
      <c r="G988" t="s">
        <v>952</v>
      </c>
      <c r="H988" t="s">
        <v>26</v>
      </c>
      <c r="I988" t="s">
        <v>308</v>
      </c>
      <c r="J988" t="s">
        <v>604</v>
      </c>
      <c r="K988" t="s">
        <v>65</v>
      </c>
      <c r="L988">
        <v>9</v>
      </c>
      <c r="N988" s="2">
        <v>0.66666666666666663</v>
      </c>
      <c r="O988" s="1">
        <v>44780</v>
      </c>
      <c r="P988" s="1">
        <v>44782</v>
      </c>
      <c r="Q988" s="1">
        <v>44832</v>
      </c>
      <c r="R988" s="1">
        <v>44848</v>
      </c>
      <c r="S988" s="1">
        <v>44865</v>
      </c>
      <c r="T988" s="1">
        <v>44781</v>
      </c>
      <c r="U988" s="1">
        <v>44832</v>
      </c>
      <c r="V988" s="1">
        <v>44888</v>
      </c>
      <c r="W988" s="1" t="str">
        <f t="shared" si="90"/>
        <v>juillet</v>
      </c>
      <c r="X988" s="1" t="str">
        <f t="shared" si="91"/>
        <v>novembre</v>
      </c>
      <c r="Y988" s="1" t="str">
        <f t="shared" si="92"/>
        <v>2022</v>
      </c>
      <c r="Z988" s="1" t="str">
        <f t="shared" si="93"/>
        <v>2022</v>
      </c>
      <c r="AA988" t="e" cm="1">
        <f t="array" ref="AA988">_xlfn.IFS(COUNTIF(Feuil2!A$1:A$30,C988)&gt;0,Feuil2!$A$1,COUNTIF(Feuil2!B$1:B$30,C988)&gt;0,Feuil2!$B$1,COUNTIF(Feuil2!C$1:C$30,C988)&gt;0,Feuil2!$C$1,COUNTIF(Feuil2!D$1:D$30,C988)&gt;0,Feuil2!$D$1,COUNTIF(Feuil2!E$1:E$30,C988)&gt;0,Feuil2!$E$1)</f>
        <v>#N/A</v>
      </c>
      <c r="AB988" t="str">
        <f t="shared" si="94"/>
        <v>Money Walkie</v>
      </c>
      <c r="AC988" s="2">
        <f t="shared" si="95"/>
        <v>0.93333333333333324</v>
      </c>
    </row>
    <row r="989" spans="1:29" x14ac:dyDescent="0.2">
      <c r="A989" s="1">
        <v>44770</v>
      </c>
      <c r="B989">
        <v>46317</v>
      </c>
      <c r="C989" t="s">
        <v>945</v>
      </c>
      <c r="D989" t="s">
        <v>948</v>
      </c>
      <c r="E989" t="s">
        <v>217</v>
      </c>
      <c r="F989" t="s">
        <v>362</v>
      </c>
      <c r="H989" t="s">
        <v>38</v>
      </c>
      <c r="I989" t="s">
        <v>308</v>
      </c>
      <c r="J989" t="s">
        <v>382</v>
      </c>
      <c r="K989" t="s">
        <v>65</v>
      </c>
      <c r="L989">
        <v>1</v>
      </c>
      <c r="N989" s="2">
        <v>4.1666666666666664E-2</v>
      </c>
      <c r="O989" s="1">
        <v>44769</v>
      </c>
      <c r="P989" s="1">
        <v>44775</v>
      </c>
      <c r="Q989" s="1">
        <v>44799</v>
      </c>
      <c r="R989" s="1">
        <v>44827</v>
      </c>
      <c r="S989" s="1">
        <v>44830</v>
      </c>
      <c r="T989" s="1">
        <v>44769</v>
      </c>
      <c r="U989" s="1">
        <v>44806</v>
      </c>
      <c r="V989" s="1">
        <v>44806</v>
      </c>
      <c r="W989" s="1" t="str">
        <f t="shared" si="90"/>
        <v>juillet</v>
      </c>
      <c r="X989" s="1" t="str">
        <f t="shared" si="91"/>
        <v>septembre</v>
      </c>
      <c r="Y989" s="1" t="str">
        <f t="shared" si="92"/>
        <v>2022</v>
      </c>
      <c r="Z989" s="1" t="str">
        <f t="shared" si="93"/>
        <v>2022</v>
      </c>
      <c r="AA989" t="str" cm="1">
        <f t="array" ref="AA989">_xlfn.IFS(COUNTIF(Feuil2!A$1:A$30,C989)&gt;0,Feuil2!$A$1,COUNTIF(Feuil2!B$1:B$30,C989)&gt;0,Feuil2!$B$1,COUNTIF(Feuil2!C$1:C$30,C989)&gt;0,Feuil2!$C$1,COUNTIF(Feuil2!D$1:D$30,C989)&gt;0,Feuil2!$D$1,COUNTIF(Feuil2!E$1:E$30,C989)&gt;0,Feuil2!$E$1)</f>
        <v>PUIG</v>
      </c>
      <c r="AB989" t="str">
        <f t="shared" si="94"/>
        <v>PUIG</v>
      </c>
      <c r="AC989" s="2">
        <f t="shared" si="95"/>
        <v>5.8333333333333327E-2</v>
      </c>
    </row>
    <row r="990" spans="1:29" x14ac:dyDescent="0.2">
      <c r="A990" s="1">
        <v>44774</v>
      </c>
      <c r="B990">
        <v>21233</v>
      </c>
      <c r="C990" t="s">
        <v>622</v>
      </c>
      <c r="D990" t="s">
        <v>953</v>
      </c>
      <c r="E990" t="s">
        <v>1177</v>
      </c>
      <c r="F990" t="s">
        <v>37</v>
      </c>
      <c r="H990" t="s">
        <v>954</v>
      </c>
      <c r="I990" t="s">
        <v>308</v>
      </c>
      <c r="J990" t="s">
        <v>955</v>
      </c>
      <c r="K990" t="s">
        <v>65</v>
      </c>
      <c r="L990">
        <v>5</v>
      </c>
      <c r="N990" s="2">
        <v>0.33333333333333331</v>
      </c>
      <c r="O990" s="1">
        <v>44775</v>
      </c>
      <c r="P990" s="1">
        <v>44798</v>
      </c>
      <c r="Q990" s="1">
        <v>44819</v>
      </c>
      <c r="R990" s="1">
        <v>44820</v>
      </c>
      <c r="S990" s="1"/>
      <c r="T990" s="1">
        <v>44798</v>
      </c>
      <c r="U990" s="1">
        <v>44823</v>
      </c>
      <c r="V990" s="1">
        <v>44823</v>
      </c>
      <c r="W990" s="1" t="str">
        <f t="shared" si="90"/>
        <v>août</v>
      </c>
      <c r="X990" s="1" t="str">
        <f t="shared" si="91"/>
        <v>septembre</v>
      </c>
      <c r="Y990" s="1" t="str">
        <f t="shared" si="92"/>
        <v>2022</v>
      </c>
      <c r="Z990" s="1" t="str">
        <f t="shared" si="93"/>
        <v>2022</v>
      </c>
      <c r="AA990" t="e" cm="1">
        <f t="array" ref="AA990">_xlfn.IFS(COUNTIF(Feuil2!A$1:A$30,C990)&gt;0,Feuil2!$A$1,COUNTIF(Feuil2!B$1:B$30,C990)&gt;0,Feuil2!$B$1,COUNTIF(Feuil2!C$1:C$30,C990)&gt;0,Feuil2!$C$1,COUNTIF(Feuil2!D$1:D$30,C990)&gt;0,Feuil2!$D$1,COUNTIF(Feuil2!E$1:E$30,C990)&gt;0,Feuil2!$E$1)</f>
        <v>#N/A</v>
      </c>
      <c r="AB990" t="str">
        <f t="shared" si="94"/>
        <v>Bulgari</v>
      </c>
      <c r="AC990" s="2">
        <f t="shared" si="95"/>
        <v>0.46666666666666662</v>
      </c>
    </row>
    <row r="991" spans="1:29" x14ac:dyDescent="0.2">
      <c r="A991" s="1">
        <v>44774</v>
      </c>
      <c r="B991">
        <v>46377</v>
      </c>
      <c r="C991" t="s">
        <v>227</v>
      </c>
      <c r="D991" t="s">
        <v>228</v>
      </c>
      <c r="E991" t="s">
        <v>24</v>
      </c>
      <c r="F991" t="s">
        <v>116</v>
      </c>
      <c r="G991" t="s">
        <v>956</v>
      </c>
      <c r="H991" t="s">
        <v>26</v>
      </c>
      <c r="I991" t="s">
        <v>308</v>
      </c>
      <c r="J991" t="s">
        <v>957</v>
      </c>
      <c r="K991" t="s">
        <v>65</v>
      </c>
      <c r="L991">
        <v>5</v>
      </c>
      <c r="N991" s="2">
        <v>0.375</v>
      </c>
      <c r="O991" s="1">
        <v>44806</v>
      </c>
      <c r="P991" s="1">
        <v>44806</v>
      </c>
      <c r="Q991" s="1">
        <v>44817</v>
      </c>
      <c r="R991" s="1">
        <v>44845</v>
      </c>
      <c r="S991" s="1">
        <v>44852</v>
      </c>
      <c r="T991" s="1">
        <v>44806</v>
      </c>
      <c r="U991" s="1">
        <v>44823</v>
      </c>
      <c r="V991" s="1">
        <v>44827</v>
      </c>
      <c r="W991" s="1" t="str">
        <f t="shared" si="90"/>
        <v>août</v>
      </c>
      <c r="X991" s="1" t="str">
        <f t="shared" si="91"/>
        <v>septembre</v>
      </c>
      <c r="Y991" s="1" t="str">
        <f t="shared" si="92"/>
        <v>2022</v>
      </c>
      <c r="Z991" s="1" t="str">
        <f t="shared" si="93"/>
        <v>2022</v>
      </c>
      <c r="AA991" t="str" cm="1">
        <f t="array" ref="AA991">_xlfn.IFS(COUNTIF(Feuil2!A$1:A$30,C991)&gt;0,Feuil2!$A$1,COUNTIF(Feuil2!B$1:B$30,C991)&gt;0,Feuil2!$B$1,COUNTIF(Feuil2!C$1:C$30,C991)&gt;0,Feuil2!$C$1,COUNTIF(Feuil2!D$1:D$30,C991)&gt;0,Feuil2!$D$1,COUNTIF(Feuil2!E$1:E$30,C991)&gt;0,Feuil2!$E$1)</f>
        <v>PUIG</v>
      </c>
      <c r="AB991" t="str">
        <f t="shared" si="94"/>
        <v>PUIG</v>
      </c>
      <c r="AC991" s="2">
        <f t="shared" si="95"/>
        <v>0.52499999999999991</v>
      </c>
    </row>
    <row r="992" spans="1:29" x14ac:dyDescent="0.2">
      <c r="A992" s="1">
        <v>44795</v>
      </c>
      <c r="B992">
        <v>46514</v>
      </c>
      <c r="C992" t="s">
        <v>944</v>
      </c>
      <c r="D992" t="s">
        <v>248</v>
      </c>
      <c r="E992" t="s">
        <v>225</v>
      </c>
      <c r="F992" t="s">
        <v>116</v>
      </c>
      <c r="H992" t="s">
        <v>38</v>
      </c>
      <c r="I992" t="s">
        <v>308</v>
      </c>
      <c r="J992" t="s">
        <v>382</v>
      </c>
      <c r="K992" t="s">
        <v>65</v>
      </c>
      <c r="L992">
        <v>5</v>
      </c>
      <c r="N992" s="2">
        <v>0.375</v>
      </c>
      <c r="O992" s="1">
        <v>44797</v>
      </c>
      <c r="P992" s="1">
        <v>44799</v>
      </c>
      <c r="Q992" s="1">
        <v>44820</v>
      </c>
      <c r="R992" s="1">
        <v>44848</v>
      </c>
      <c r="S992" s="1">
        <v>44851</v>
      </c>
      <c r="T992" s="1">
        <v>44797</v>
      </c>
      <c r="U992" s="1">
        <v>44825</v>
      </c>
      <c r="V992" s="1">
        <v>44826</v>
      </c>
      <c r="W992" s="1" t="str">
        <f t="shared" si="90"/>
        <v>août</v>
      </c>
      <c r="X992" s="1" t="str">
        <f t="shared" si="91"/>
        <v>septembre</v>
      </c>
      <c r="Y992" s="1" t="str">
        <f t="shared" si="92"/>
        <v>2022</v>
      </c>
      <c r="Z992" s="1" t="str">
        <f t="shared" si="93"/>
        <v>2022</v>
      </c>
      <c r="AA992" t="str" cm="1">
        <f t="array" ref="AA992">_xlfn.IFS(COUNTIF(Feuil2!A$1:A$30,C992)&gt;0,Feuil2!$A$1,COUNTIF(Feuil2!B$1:B$30,C992)&gt;0,Feuil2!$B$1,COUNTIF(Feuil2!C$1:C$30,C992)&gt;0,Feuil2!$C$1,COUNTIF(Feuil2!D$1:D$30,C992)&gt;0,Feuil2!$D$1,COUNTIF(Feuil2!E$1:E$30,C992)&gt;0,Feuil2!$E$1)</f>
        <v>PUIG</v>
      </c>
      <c r="AB992" t="str">
        <f t="shared" si="94"/>
        <v>PUIG</v>
      </c>
      <c r="AC992" s="2">
        <f t="shared" si="95"/>
        <v>0.52499999999999991</v>
      </c>
    </row>
    <row r="993" spans="1:29" x14ac:dyDescent="0.2">
      <c r="A993" s="1">
        <v>44797</v>
      </c>
      <c r="B993">
        <v>46524</v>
      </c>
      <c r="C993" t="s">
        <v>197</v>
      </c>
      <c r="D993" t="s">
        <v>781</v>
      </c>
      <c r="E993" t="s">
        <v>85</v>
      </c>
      <c r="F993" t="s">
        <v>37</v>
      </c>
      <c r="H993" t="s">
        <v>26</v>
      </c>
      <c r="I993" t="s">
        <v>308</v>
      </c>
      <c r="J993" t="s">
        <v>389</v>
      </c>
      <c r="K993" t="s">
        <v>65</v>
      </c>
      <c r="L993">
        <v>2</v>
      </c>
      <c r="N993" s="2">
        <v>0.10416666666666667</v>
      </c>
      <c r="O993" s="1">
        <v>44797</v>
      </c>
      <c r="P993" s="1">
        <v>44801</v>
      </c>
      <c r="Q993" s="1">
        <v>44811</v>
      </c>
      <c r="R993" s="1">
        <v>44839</v>
      </c>
      <c r="S993" s="1">
        <v>44844</v>
      </c>
      <c r="T993" s="1">
        <v>44797</v>
      </c>
      <c r="U993" s="1">
        <v>44818</v>
      </c>
      <c r="V993" s="1">
        <v>44818</v>
      </c>
      <c r="W993" s="1" t="str">
        <f t="shared" si="90"/>
        <v>août</v>
      </c>
      <c r="X993" s="1" t="str">
        <f t="shared" si="91"/>
        <v>septembre</v>
      </c>
      <c r="Y993" s="1" t="str">
        <f t="shared" si="92"/>
        <v>2022</v>
      </c>
      <c r="Z993" s="1" t="str">
        <f t="shared" si="93"/>
        <v>2022</v>
      </c>
      <c r="AA993" t="e" cm="1">
        <f t="array" ref="AA993">_xlfn.IFS(COUNTIF(Feuil2!A$1:A$30,C993)&gt;0,Feuil2!$A$1,COUNTIF(Feuil2!B$1:B$30,C993)&gt;0,Feuil2!$B$1,COUNTIF(Feuil2!C$1:C$30,C993)&gt;0,Feuil2!$C$1,COUNTIF(Feuil2!D$1:D$30,C993)&gt;0,Feuil2!$D$1,COUNTIF(Feuil2!E$1:E$30,C993)&gt;0,Feuil2!$E$1)</f>
        <v>#N/A</v>
      </c>
      <c r="AB993" t="str">
        <f t="shared" si="94"/>
        <v>Givenchy</v>
      </c>
      <c r="AC993" s="2">
        <f t="shared" si="95"/>
        <v>0.14583333333333334</v>
      </c>
    </row>
    <row r="994" spans="1:29" x14ac:dyDescent="0.2">
      <c r="A994" s="1">
        <v>44797</v>
      </c>
      <c r="B994">
        <v>46525</v>
      </c>
      <c r="C994" t="s">
        <v>197</v>
      </c>
      <c r="D994" t="s">
        <v>781</v>
      </c>
      <c r="E994" t="s">
        <v>74</v>
      </c>
      <c r="F994" t="s">
        <v>37</v>
      </c>
      <c r="H994" t="s">
        <v>26</v>
      </c>
      <c r="I994" t="s">
        <v>308</v>
      </c>
      <c r="J994" t="s">
        <v>389</v>
      </c>
      <c r="K994" t="s">
        <v>65</v>
      </c>
      <c r="L994">
        <v>3</v>
      </c>
      <c r="N994" s="2">
        <v>0.125</v>
      </c>
      <c r="O994" s="1">
        <v>44797</v>
      </c>
      <c r="P994" s="1">
        <v>44802</v>
      </c>
      <c r="Q994" s="1">
        <v>44804</v>
      </c>
      <c r="R994" s="1">
        <v>44832</v>
      </c>
      <c r="S994" s="1">
        <v>44844</v>
      </c>
      <c r="T994" s="1">
        <v>44797</v>
      </c>
      <c r="U994" s="1">
        <v>44816</v>
      </c>
      <c r="V994" s="1">
        <v>44817</v>
      </c>
      <c r="W994" s="1" t="str">
        <f t="shared" si="90"/>
        <v>août</v>
      </c>
      <c r="X994" s="1" t="str">
        <f t="shared" si="91"/>
        <v>septembre</v>
      </c>
      <c r="Y994" s="1" t="str">
        <f t="shared" si="92"/>
        <v>2022</v>
      </c>
      <c r="Z994" s="1" t="str">
        <f t="shared" si="93"/>
        <v>2022</v>
      </c>
      <c r="AA994" t="e" cm="1">
        <f t="array" ref="AA994">_xlfn.IFS(COUNTIF(Feuil2!A$1:A$30,C994)&gt;0,Feuil2!$A$1,COUNTIF(Feuil2!B$1:B$30,C994)&gt;0,Feuil2!$B$1,COUNTIF(Feuil2!C$1:C$30,C994)&gt;0,Feuil2!$C$1,COUNTIF(Feuil2!D$1:D$30,C994)&gt;0,Feuil2!$D$1,COUNTIF(Feuil2!E$1:E$30,C994)&gt;0,Feuil2!$E$1)</f>
        <v>#N/A</v>
      </c>
      <c r="AB994" t="str">
        <f t="shared" si="94"/>
        <v>Givenchy</v>
      </c>
      <c r="AC994" s="2">
        <f t="shared" si="95"/>
        <v>0.17499999999999999</v>
      </c>
    </row>
    <row r="995" spans="1:29" x14ac:dyDescent="0.2">
      <c r="A995" s="1">
        <v>44797</v>
      </c>
      <c r="B995">
        <v>46526</v>
      </c>
      <c r="C995" t="s">
        <v>197</v>
      </c>
      <c r="D995" t="s">
        <v>781</v>
      </c>
      <c r="E995" t="s">
        <v>83</v>
      </c>
      <c r="F995" t="s">
        <v>37</v>
      </c>
      <c r="H995" t="s">
        <v>26</v>
      </c>
      <c r="I995" t="s">
        <v>308</v>
      </c>
      <c r="J995" t="s">
        <v>389</v>
      </c>
      <c r="K995" t="s">
        <v>65</v>
      </c>
      <c r="L995">
        <v>1</v>
      </c>
      <c r="N995" s="2">
        <v>6.25E-2</v>
      </c>
      <c r="O995" s="1">
        <v>44797</v>
      </c>
      <c r="P995" s="1">
        <v>44803</v>
      </c>
      <c r="Q995" s="1">
        <v>44818</v>
      </c>
      <c r="R995" s="1">
        <v>44846</v>
      </c>
      <c r="S995" s="1">
        <v>44851</v>
      </c>
      <c r="T995" s="1">
        <v>44797</v>
      </c>
      <c r="U995" s="1">
        <v>44819</v>
      </c>
      <c r="V995" s="1">
        <v>44819</v>
      </c>
      <c r="W995" s="1" t="str">
        <f t="shared" si="90"/>
        <v>août</v>
      </c>
      <c r="X995" s="1" t="str">
        <f t="shared" si="91"/>
        <v>septembre</v>
      </c>
      <c r="Y995" s="1" t="str">
        <f t="shared" si="92"/>
        <v>2022</v>
      </c>
      <c r="Z995" s="1" t="str">
        <f t="shared" si="93"/>
        <v>2022</v>
      </c>
      <c r="AA995" t="e" cm="1">
        <f t="array" ref="AA995">_xlfn.IFS(COUNTIF(Feuil2!A$1:A$30,C995)&gt;0,Feuil2!$A$1,COUNTIF(Feuil2!B$1:B$30,C995)&gt;0,Feuil2!$B$1,COUNTIF(Feuil2!C$1:C$30,C995)&gt;0,Feuil2!$C$1,COUNTIF(Feuil2!D$1:D$30,C995)&gt;0,Feuil2!$D$1,COUNTIF(Feuil2!E$1:E$30,C995)&gt;0,Feuil2!$E$1)</f>
        <v>#N/A</v>
      </c>
      <c r="AB995" t="str">
        <f t="shared" si="94"/>
        <v>Givenchy</v>
      </c>
      <c r="AC995" s="2">
        <f t="shared" si="95"/>
        <v>8.7499999999999994E-2</v>
      </c>
    </row>
    <row r="996" spans="1:29" x14ac:dyDescent="0.2">
      <c r="A996" s="1">
        <v>44797</v>
      </c>
      <c r="B996">
        <v>46529</v>
      </c>
      <c r="C996" t="s">
        <v>197</v>
      </c>
      <c r="D996" t="s">
        <v>781</v>
      </c>
      <c r="E996" t="s">
        <v>113</v>
      </c>
      <c r="F996" t="s">
        <v>48</v>
      </c>
      <c r="H996" t="s">
        <v>26</v>
      </c>
      <c r="I996" t="s">
        <v>308</v>
      </c>
      <c r="J996" t="s">
        <v>389</v>
      </c>
      <c r="K996" t="s">
        <v>65</v>
      </c>
      <c r="L996">
        <v>3</v>
      </c>
      <c r="N996" s="2">
        <v>0.20833333333333334</v>
      </c>
      <c r="O996" s="1">
        <v>44797</v>
      </c>
      <c r="P996" s="1">
        <v>44799</v>
      </c>
      <c r="Q996" s="1">
        <v>44803</v>
      </c>
      <c r="R996" s="1">
        <v>44827</v>
      </c>
      <c r="S996" s="1">
        <v>44837</v>
      </c>
      <c r="T996" s="1">
        <v>44798</v>
      </c>
      <c r="U996" s="1">
        <v>44811</v>
      </c>
      <c r="V996" s="1">
        <v>44811</v>
      </c>
      <c r="W996" s="1" t="str">
        <f t="shared" si="90"/>
        <v>août</v>
      </c>
      <c r="X996" s="1" t="str">
        <f t="shared" si="91"/>
        <v>septembre</v>
      </c>
      <c r="Y996" s="1" t="str">
        <f t="shared" si="92"/>
        <v>2022</v>
      </c>
      <c r="Z996" s="1" t="str">
        <f t="shared" si="93"/>
        <v>2022</v>
      </c>
      <c r="AA996" t="e" cm="1">
        <f t="array" ref="AA996">_xlfn.IFS(COUNTIF(Feuil2!A$1:A$30,C996)&gt;0,Feuil2!$A$1,COUNTIF(Feuil2!B$1:B$30,C996)&gt;0,Feuil2!$B$1,COUNTIF(Feuil2!C$1:C$30,C996)&gt;0,Feuil2!$C$1,COUNTIF(Feuil2!D$1:D$30,C996)&gt;0,Feuil2!$D$1,COUNTIF(Feuil2!E$1:E$30,C996)&gt;0,Feuil2!$E$1)</f>
        <v>#N/A</v>
      </c>
      <c r="AB996" t="str">
        <f t="shared" si="94"/>
        <v>Givenchy</v>
      </c>
      <c r="AC996" s="2">
        <f t="shared" si="95"/>
        <v>0.29166666666666669</v>
      </c>
    </row>
    <row r="997" spans="1:29" x14ac:dyDescent="0.2">
      <c r="A997" s="1">
        <v>44806</v>
      </c>
      <c r="B997">
        <v>46588</v>
      </c>
      <c r="C997" t="s">
        <v>197</v>
      </c>
      <c r="D997" t="s">
        <v>781</v>
      </c>
      <c r="E997" t="s">
        <v>24</v>
      </c>
      <c r="F997" t="s">
        <v>115</v>
      </c>
      <c r="H997" t="s">
        <v>26</v>
      </c>
      <c r="I997" t="s">
        <v>308</v>
      </c>
      <c r="J997" t="s">
        <v>389</v>
      </c>
      <c r="K997" t="s">
        <v>65</v>
      </c>
      <c r="L997">
        <v>3</v>
      </c>
      <c r="N997" s="2">
        <v>8.3333333333333329E-2</v>
      </c>
      <c r="O997" s="1">
        <v>44806</v>
      </c>
      <c r="P997" s="1">
        <v>44809</v>
      </c>
      <c r="Q997" s="1">
        <v>44811</v>
      </c>
      <c r="R997" s="1">
        <v>44830</v>
      </c>
      <c r="S997" s="1">
        <v>44837</v>
      </c>
      <c r="T997" s="1">
        <v>44806</v>
      </c>
      <c r="U997" s="1">
        <v>44780</v>
      </c>
      <c r="V997" s="1">
        <v>44780</v>
      </c>
      <c r="W997" s="1" t="str">
        <f t="shared" si="90"/>
        <v>septembre</v>
      </c>
      <c r="X997" s="1" t="str">
        <f t="shared" si="91"/>
        <v>août</v>
      </c>
      <c r="Y997" s="1" t="str">
        <f t="shared" si="92"/>
        <v>2022</v>
      </c>
      <c r="Z997" s="1" t="str">
        <f t="shared" si="93"/>
        <v>2022</v>
      </c>
      <c r="AA997" t="e" cm="1">
        <f t="array" ref="AA997">_xlfn.IFS(COUNTIF(Feuil2!A$1:A$30,C997)&gt;0,Feuil2!$A$1,COUNTIF(Feuil2!B$1:B$30,C997)&gt;0,Feuil2!$B$1,COUNTIF(Feuil2!C$1:C$30,C997)&gt;0,Feuil2!$C$1,COUNTIF(Feuil2!D$1:D$30,C997)&gt;0,Feuil2!$D$1,COUNTIF(Feuil2!E$1:E$30,C997)&gt;0,Feuil2!$E$1)</f>
        <v>#N/A</v>
      </c>
      <c r="AB997" t="str">
        <f t="shared" si="94"/>
        <v>Givenchy</v>
      </c>
      <c r="AC997" s="2">
        <f t="shared" si="95"/>
        <v>0.11666666666666665</v>
      </c>
    </row>
    <row r="998" spans="1:29" x14ac:dyDescent="0.2">
      <c r="A998" s="1">
        <v>44809</v>
      </c>
      <c r="B998">
        <v>46593</v>
      </c>
      <c r="C998" t="s">
        <v>238</v>
      </c>
      <c r="D998" t="s">
        <v>421</v>
      </c>
      <c r="E998" t="s">
        <v>81</v>
      </c>
      <c r="F998" t="s">
        <v>926</v>
      </c>
      <c r="H998" t="s">
        <v>38</v>
      </c>
      <c r="I998" t="s">
        <v>308</v>
      </c>
      <c r="J998" t="s">
        <v>382</v>
      </c>
      <c r="K998" t="s">
        <v>65</v>
      </c>
      <c r="L998">
        <v>10</v>
      </c>
      <c r="N998" s="2">
        <v>1.125</v>
      </c>
      <c r="O998" s="1">
        <v>44813</v>
      </c>
      <c r="P998" s="1">
        <v>44813</v>
      </c>
      <c r="Q998" s="1">
        <v>44841</v>
      </c>
      <c r="R998" s="1">
        <v>44869</v>
      </c>
      <c r="S998" s="1">
        <v>44872</v>
      </c>
      <c r="T998" s="1">
        <v>44813</v>
      </c>
      <c r="U998" s="1">
        <v>44859</v>
      </c>
      <c r="V998" s="1">
        <v>44869</v>
      </c>
      <c r="W998" s="1" t="str">
        <f t="shared" si="90"/>
        <v>septembre</v>
      </c>
      <c r="X998" s="1" t="str">
        <f t="shared" si="91"/>
        <v>novembre</v>
      </c>
      <c r="Y998" s="1" t="str">
        <f t="shared" si="92"/>
        <v>2022</v>
      </c>
      <c r="Z998" s="1" t="str">
        <f t="shared" si="93"/>
        <v>2022</v>
      </c>
      <c r="AA998" t="str" cm="1">
        <f t="array" ref="AA998">_xlfn.IFS(COUNTIF(Feuil2!A$1:A$30,C998)&gt;0,Feuil2!$A$1,COUNTIF(Feuil2!B$1:B$30,C998)&gt;0,Feuil2!$B$1,COUNTIF(Feuil2!C$1:C$30,C998)&gt;0,Feuil2!$C$1,COUNTIF(Feuil2!D$1:D$30,C998)&gt;0,Feuil2!$D$1,COUNTIF(Feuil2!E$1:E$30,C998)&gt;0,Feuil2!$E$1)</f>
        <v>PUIG</v>
      </c>
      <c r="AB998" t="str">
        <f t="shared" si="94"/>
        <v>PUIG</v>
      </c>
      <c r="AC998" s="2">
        <f t="shared" si="95"/>
        <v>1.575</v>
      </c>
    </row>
    <row r="999" spans="1:29" x14ac:dyDescent="0.2">
      <c r="A999" s="1">
        <v>44813</v>
      </c>
      <c r="B999">
        <v>46649</v>
      </c>
      <c r="C999" t="s">
        <v>945</v>
      </c>
      <c r="D999" t="s">
        <v>958</v>
      </c>
      <c r="E999" t="s">
        <v>225</v>
      </c>
      <c r="F999" t="s">
        <v>116</v>
      </c>
      <c r="H999" t="s">
        <v>38</v>
      </c>
      <c r="I999" t="s">
        <v>308</v>
      </c>
      <c r="J999" t="s">
        <v>382</v>
      </c>
      <c r="K999" t="s">
        <v>65</v>
      </c>
      <c r="L999">
        <v>5</v>
      </c>
      <c r="N999" s="2">
        <v>0.375</v>
      </c>
      <c r="O999" s="1">
        <v>44813</v>
      </c>
      <c r="P999" s="1">
        <v>44819</v>
      </c>
      <c r="Q999" s="1">
        <v>44834</v>
      </c>
      <c r="R999" s="1">
        <v>44862</v>
      </c>
      <c r="S999" s="1">
        <v>44865</v>
      </c>
      <c r="T999" s="1">
        <v>44817</v>
      </c>
      <c r="U999" s="1">
        <v>44844</v>
      </c>
      <c r="V999" s="1">
        <v>44844</v>
      </c>
      <c r="W999" s="1" t="str">
        <f t="shared" si="90"/>
        <v>septembre</v>
      </c>
      <c r="X999" s="1" t="str">
        <f t="shared" si="91"/>
        <v>octobre</v>
      </c>
      <c r="Y999" s="1" t="str">
        <f t="shared" si="92"/>
        <v>2022</v>
      </c>
      <c r="Z999" s="1" t="str">
        <f t="shared" si="93"/>
        <v>2022</v>
      </c>
      <c r="AA999" t="str" cm="1">
        <f t="array" ref="AA999">_xlfn.IFS(COUNTIF(Feuil2!A$1:A$30,C999)&gt;0,Feuil2!$A$1,COUNTIF(Feuil2!B$1:B$30,C999)&gt;0,Feuil2!$B$1,COUNTIF(Feuil2!C$1:C$30,C999)&gt;0,Feuil2!$C$1,COUNTIF(Feuil2!D$1:D$30,C999)&gt;0,Feuil2!$D$1,COUNTIF(Feuil2!E$1:E$30,C999)&gt;0,Feuil2!$E$1)</f>
        <v>PUIG</v>
      </c>
      <c r="AB999" t="str">
        <f t="shared" si="94"/>
        <v>PUIG</v>
      </c>
      <c r="AC999" s="2">
        <f t="shared" si="95"/>
        <v>0.52499999999999991</v>
      </c>
    </row>
    <row r="1000" spans="1:29" x14ac:dyDescent="0.2">
      <c r="A1000" s="1">
        <v>44813</v>
      </c>
      <c r="B1000">
        <v>46660</v>
      </c>
      <c r="C1000" t="s">
        <v>227</v>
      </c>
      <c r="D1000" t="s">
        <v>959</v>
      </c>
      <c r="E1000" t="s">
        <v>225</v>
      </c>
      <c r="F1000" t="s">
        <v>525</v>
      </c>
      <c r="H1000" t="s">
        <v>26</v>
      </c>
      <c r="I1000" t="s">
        <v>308</v>
      </c>
      <c r="J1000" t="s">
        <v>382</v>
      </c>
      <c r="K1000" t="s">
        <v>65</v>
      </c>
      <c r="L1000">
        <v>5</v>
      </c>
      <c r="N1000" s="2">
        <v>1.0416666666666667</v>
      </c>
      <c r="O1000" s="1">
        <v>44816</v>
      </c>
      <c r="P1000" s="1">
        <v>44820</v>
      </c>
      <c r="Q1000" s="1">
        <v>44837</v>
      </c>
      <c r="R1000" s="1">
        <v>44865</v>
      </c>
      <c r="S1000" s="1">
        <v>44866</v>
      </c>
      <c r="T1000" s="1">
        <v>44820</v>
      </c>
      <c r="U1000" s="1">
        <v>44849</v>
      </c>
      <c r="V1000" s="1">
        <v>44854</v>
      </c>
      <c r="W1000" s="1" t="str">
        <f t="shared" si="90"/>
        <v>septembre</v>
      </c>
      <c r="X1000" s="1" t="str">
        <f t="shared" si="91"/>
        <v>octobre</v>
      </c>
      <c r="Y1000" s="1" t="str">
        <f t="shared" si="92"/>
        <v>2022</v>
      </c>
      <c r="Z1000" s="1" t="str">
        <f t="shared" si="93"/>
        <v>2022</v>
      </c>
      <c r="AA1000" t="str" cm="1">
        <f t="array" ref="AA1000">_xlfn.IFS(COUNTIF(Feuil2!A$1:A$30,C1000)&gt;0,Feuil2!$A$1,COUNTIF(Feuil2!B$1:B$30,C1000)&gt;0,Feuil2!$B$1,COUNTIF(Feuil2!C$1:C$30,C1000)&gt;0,Feuil2!$C$1,COUNTIF(Feuil2!D$1:D$30,C1000)&gt;0,Feuil2!$D$1,COUNTIF(Feuil2!E$1:E$30,C1000)&gt;0,Feuil2!$E$1)</f>
        <v>PUIG</v>
      </c>
      <c r="AB1000" t="str">
        <f t="shared" si="94"/>
        <v>PUIG</v>
      </c>
      <c r="AC1000" s="2">
        <f t="shared" si="95"/>
        <v>1.4583333333333333</v>
      </c>
    </row>
    <row r="1001" spans="1:29" x14ac:dyDescent="0.2">
      <c r="A1001" s="1">
        <v>44820</v>
      </c>
      <c r="B1001">
        <v>46709</v>
      </c>
      <c r="C1001" t="s">
        <v>227</v>
      </c>
      <c r="D1001" t="s">
        <v>228</v>
      </c>
      <c r="E1001" t="s">
        <v>74</v>
      </c>
      <c r="F1001" t="s">
        <v>37</v>
      </c>
      <c r="H1001" t="s">
        <v>26</v>
      </c>
      <c r="I1001" t="s">
        <v>308</v>
      </c>
      <c r="J1001" t="s">
        <v>957</v>
      </c>
      <c r="K1001" t="s">
        <v>65</v>
      </c>
      <c r="L1001">
        <v>2</v>
      </c>
      <c r="N1001" s="2">
        <v>0.125</v>
      </c>
      <c r="O1001" s="1">
        <v>44820</v>
      </c>
      <c r="P1001" s="1">
        <v>44823</v>
      </c>
      <c r="Q1001" s="1">
        <v>44831</v>
      </c>
      <c r="R1001" s="1">
        <v>44859</v>
      </c>
      <c r="S1001" s="1">
        <v>44865</v>
      </c>
      <c r="T1001" s="1">
        <v>44820</v>
      </c>
      <c r="U1001" s="1">
        <v>44832</v>
      </c>
      <c r="V1001" s="1">
        <v>44832</v>
      </c>
      <c r="W1001" s="1" t="str">
        <f t="shared" si="90"/>
        <v>septembre</v>
      </c>
      <c r="X1001" s="1" t="str">
        <f t="shared" si="91"/>
        <v>septembre</v>
      </c>
      <c r="Y1001" s="1" t="str">
        <f t="shared" si="92"/>
        <v>2022</v>
      </c>
      <c r="Z1001" s="1" t="str">
        <f t="shared" si="93"/>
        <v>2022</v>
      </c>
      <c r="AA1001" t="str" cm="1">
        <f t="array" ref="AA1001">_xlfn.IFS(COUNTIF(Feuil2!A$1:A$30,C1001)&gt;0,Feuil2!$A$1,COUNTIF(Feuil2!B$1:B$30,C1001)&gt;0,Feuil2!$B$1,COUNTIF(Feuil2!C$1:C$30,C1001)&gt;0,Feuil2!$C$1,COUNTIF(Feuil2!D$1:D$30,C1001)&gt;0,Feuil2!$D$1,COUNTIF(Feuil2!E$1:E$30,C1001)&gt;0,Feuil2!$E$1)</f>
        <v>PUIG</v>
      </c>
      <c r="AB1001" t="str">
        <f t="shared" si="94"/>
        <v>PUIG</v>
      </c>
      <c r="AC1001" s="2">
        <f t="shared" si="95"/>
        <v>0.17499999999999999</v>
      </c>
    </row>
    <row r="1002" spans="1:29" x14ac:dyDescent="0.2">
      <c r="A1002" s="1">
        <v>44825</v>
      </c>
      <c r="B1002">
        <v>46745</v>
      </c>
      <c r="C1002" t="s">
        <v>227</v>
      </c>
      <c r="D1002" t="s">
        <v>228</v>
      </c>
      <c r="E1002" t="s">
        <v>306</v>
      </c>
      <c r="F1002" t="s">
        <v>960</v>
      </c>
      <c r="H1002" t="s">
        <v>38</v>
      </c>
      <c r="I1002" t="s">
        <v>308</v>
      </c>
      <c r="J1002" t="s">
        <v>259</v>
      </c>
      <c r="K1002" t="s">
        <v>65</v>
      </c>
      <c r="L1002">
        <v>4</v>
      </c>
      <c r="N1002" s="2">
        <v>0.29166666666666669</v>
      </c>
      <c r="O1002" s="1">
        <v>44825</v>
      </c>
      <c r="P1002" s="1">
        <v>44831</v>
      </c>
      <c r="Q1002" s="1">
        <v>44837</v>
      </c>
      <c r="R1002" s="1">
        <v>44865</v>
      </c>
      <c r="S1002" s="1">
        <v>44865</v>
      </c>
      <c r="T1002" s="1">
        <v>44831</v>
      </c>
      <c r="U1002" s="1">
        <v>44847</v>
      </c>
      <c r="V1002" s="1">
        <v>44851</v>
      </c>
      <c r="W1002" s="1" t="str">
        <f t="shared" si="90"/>
        <v>septembre</v>
      </c>
      <c r="X1002" s="1" t="str">
        <f t="shared" si="91"/>
        <v>octobre</v>
      </c>
      <c r="Y1002" s="1" t="str">
        <f t="shared" si="92"/>
        <v>2022</v>
      </c>
      <c r="Z1002" s="1" t="str">
        <f t="shared" si="93"/>
        <v>2022</v>
      </c>
      <c r="AA1002" t="str" cm="1">
        <f t="array" ref="AA1002">_xlfn.IFS(COUNTIF(Feuil2!A$1:A$30,C1002)&gt;0,Feuil2!$A$1,COUNTIF(Feuil2!B$1:B$30,C1002)&gt;0,Feuil2!$B$1,COUNTIF(Feuil2!C$1:C$30,C1002)&gt;0,Feuil2!$C$1,COUNTIF(Feuil2!D$1:D$30,C1002)&gt;0,Feuil2!$D$1,COUNTIF(Feuil2!E$1:E$30,C1002)&gt;0,Feuil2!$E$1)</f>
        <v>PUIG</v>
      </c>
      <c r="AB1002" t="str">
        <f t="shared" si="94"/>
        <v>PUIG</v>
      </c>
      <c r="AC1002" s="2">
        <f t="shared" si="95"/>
        <v>0.40833333333333333</v>
      </c>
    </row>
    <row r="1003" spans="1:29" x14ac:dyDescent="0.2">
      <c r="A1003" s="1">
        <v>44826</v>
      </c>
      <c r="B1003">
        <v>46760</v>
      </c>
      <c r="C1003" t="s">
        <v>227</v>
      </c>
      <c r="D1003" t="s">
        <v>228</v>
      </c>
      <c r="E1003" t="s">
        <v>85</v>
      </c>
      <c r="F1003" t="s">
        <v>102</v>
      </c>
      <c r="H1003" t="s">
        <v>26</v>
      </c>
      <c r="I1003" t="s">
        <v>308</v>
      </c>
      <c r="J1003" t="s">
        <v>957</v>
      </c>
      <c r="K1003" t="s">
        <v>65</v>
      </c>
      <c r="L1003">
        <v>2</v>
      </c>
      <c r="N1003" s="2">
        <v>0.125</v>
      </c>
      <c r="O1003" s="1">
        <v>44845</v>
      </c>
      <c r="P1003" s="1">
        <v>44867</v>
      </c>
      <c r="Q1003" s="1">
        <v>44894</v>
      </c>
      <c r="R1003" s="1">
        <v>44900</v>
      </c>
      <c r="S1003" s="1"/>
      <c r="T1003" s="1">
        <v>44832</v>
      </c>
      <c r="U1003" s="1">
        <v>44874</v>
      </c>
      <c r="V1003" s="1">
        <v>44875</v>
      </c>
      <c r="W1003" s="1" t="str">
        <f t="shared" si="90"/>
        <v>septembre</v>
      </c>
      <c r="X1003" s="1" t="str">
        <f t="shared" si="91"/>
        <v>novembre</v>
      </c>
      <c r="Y1003" s="1" t="str">
        <f t="shared" si="92"/>
        <v>2022</v>
      </c>
      <c r="Z1003" s="1" t="str">
        <f t="shared" si="93"/>
        <v>2022</v>
      </c>
      <c r="AA1003" t="str" cm="1">
        <f t="array" ref="AA1003">_xlfn.IFS(COUNTIF(Feuil2!A$1:A$30,C1003)&gt;0,Feuil2!$A$1,COUNTIF(Feuil2!B$1:B$30,C1003)&gt;0,Feuil2!$B$1,COUNTIF(Feuil2!C$1:C$30,C1003)&gt;0,Feuil2!$C$1,COUNTIF(Feuil2!D$1:D$30,C1003)&gt;0,Feuil2!$D$1,COUNTIF(Feuil2!E$1:E$30,C1003)&gt;0,Feuil2!$E$1)</f>
        <v>PUIG</v>
      </c>
      <c r="AB1003" t="str">
        <f t="shared" si="94"/>
        <v>PUIG</v>
      </c>
      <c r="AC1003" s="2">
        <f t="shared" si="95"/>
        <v>0.17499999999999999</v>
      </c>
    </row>
    <row r="1004" spans="1:29" x14ac:dyDescent="0.2">
      <c r="A1004" s="1">
        <v>44831</v>
      </c>
      <c r="B1004">
        <v>46795</v>
      </c>
      <c r="C1004" t="s">
        <v>227</v>
      </c>
      <c r="D1004" t="s">
        <v>961</v>
      </c>
      <c r="E1004" t="s">
        <v>24</v>
      </c>
      <c r="F1004" t="s">
        <v>116</v>
      </c>
      <c r="H1004" t="s">
        <v>26</v>
      </c>
      <c r="I1004" t="s">
        <v>308</v>
      </c>
      <c r="J1004" t="s">
        <v>957</v>
      </c>
      <c r="K1004" t="s">
        <v>65</v>
      </c>
      <c r="L1004">
        <v>4</v>
      </c>
      <c r="N1004" s="2">
        <v>0.33333333333333331</v>
      </c>
      <c r="O1004" s="1">
        <v>44831</v>
      </c>
      <c r="P1004" s="1">
        <v>44837</v>
      </c>
      <c r="Q1004" s="1">
        <v>44865</v>
      </c>
      <c r="R1004" s="1">
        <v>44894</v>
      </c>
      <c r="S1004" s="1">
        <v>44901</v>
      </c>
      <c r="T1004" s="1">
        <v>44834</v>
      </c>
      <c r="U1004" s="1">
        <v>44873</v>
      </c>
      <c r="V1004" s="1">
        <v>44873</v>
      </c>
      <c r="W1004" s="1" t="str">
        <f t="shared" si="90"/>
        <v>septembre</v>
      </c>
      <c r="X1004" s="1" t="str">
        <f t="shared" si="91"/>
        <v>novembre</v>
      </c>
      <c r="Y1004" s="1" t="str">
        <f t="shared" si="92"/>
        <v>2022</v>
      </c>
      <c r="Z1004" s="1" t="str">
        <f t="shared" si="93"/>
        <v>2022</v>
      </c>
      <c r="AA1004" t="str" cm="1">
        <f t="array" ref="AA1004">_xlfn.IFS(COUNTIF(Feuil2!A$1:A$30,C1004)&gt;0,Feuil2!$A$1,COUNTIF(Feuil2!B$1:B$30,C1004)&gt;0,Feuil2!$B$1,COUNTIF(Feuil2!C$1:C$30,C1004)&gt;0,Feuil2!$C$1,COUNTIF(Feuil2!D$1:D$30,C1004)&gt;0,Feuil2!$D$1,COUNTIF(Feuil2!E$1:E$30,C1004)&gt;0,Feuil2!$E$1)</f>
        <v>PUIG</v>
      </c>
      <c r="AB1004" t="str">
        <f t="shared" si="94"/>
        <v>PUIG</v>
      </c>
      <c r="AC1004" s="2">
        <f t="shared" si="95"/>
        <v>0.46666666666666662</v>
      </c>
    </row>
    <row r="1005" spans="1:29" x14ac:dyDescent="0.2">
      <c r="A1005" s="1">
        <v>44833</v>
      </c>
      <c r="B1005">
        <v>46825</v>
      </c>
      <c r="C1005" t="s">
        <v>227</v>
      </c>
      <c r="D1005" t="s">
        <v>228</v>
      </c>
      <c r="E1005" t="s">
        <v>128</v>
      </c>
      <c r="F1005" t="s">
        <v>174</v>
      </c>
      <c r="H1005" t="s">
        <v>26</v>
      </c>
      <c r="I1005" t="s">
        <v>308</v>
      </c>
      <c r="J1005" t="s">
        <v>957</v>
      </c>
      <c r="K1005" t="s">
        <v>65</v>
      </c>
      <c r="L1005">
        <v>1</v>
      </c>
      <c r="N1005" s="2">
        <v>0.125</v>
      </c>
      <c r="O1005" s="1">
        <v>44833</v>
      </c>
      <c r="P1005" s="1">
        <v>44834</v>
      </c>
      <c r="Q1005" s="1">
        <v>44838</v>
      </c>
      <c r="R1005" s="1">
        <v>44867</v>
      </c>
      <c r="S1005" s="1">
        <v>44872</v>
      </c>
      <c r="T1005" s="1">
        <v>44834</v>
      </c>
      <c r="U1005" s="1">
        <v>44838</v>
      </c>
      <c r="V1005" s="1">
        <v>44844</v>
      </c>
      <c r="W1005" s="1" t="str">
        <f t="shared" si="90"/>
        <v>septembre</v>
      </c>
      <c r="X1005" s="1" t="str">
        <f t="shared" si="91"/>
        <v>octobre</v>
      </c>
      <c r="Y1005" s="1" t="str">
        <f t="shared" si="92"/>
        <v>2022</v>
      </c>
      <c r="Z1005" s="1" t="str">
        <f t="shared" si="93"/>
        <v>2022</v>
      </c>
      <c r="AA1005" t="str" cm="1">
        <f t="array" ref="AA1005">_xlfn.IFS(COUNTIF(Feuil2!A$1:A$30,C1005)&gt;0,Feuil2!$A$1,COUNTIF(Feuil2!B$1:B$30,C1005)&gt;0,Feuil2!$B$1,COUNTIF(Feuil2!C$1:C$30,C1005)&gt;0,Feuil2!$C$1,COUNTIF(Feuil2!D$1:D$30,C1005)&gt;0,Feuil2!$D$1,COUNTIF(Feuil2!E$1:E$30,C1005)&gt;0,Feuil2!$E$1)</f>
        <v>PUIG</v>
      </c>
      <c r="AB1005" t="str">
        <f t="shared" si="94"/>
        <v>PUIG</v>
      </c>
      <c r="AC1005" s="2">
        <f t="shared" si="95"/>
        <v>0.17499999999999999</v>
      </c>
    </row>
    <row r="1006" spans="1:29" x14ac:dyDescent="0.2">
      <c r="A1006" s="1">
        <v>44833</v>
      </c>
      <c r="B1006">
        <v>46826</v>
      </c>
      <c r="C1006" t="s">
        <v>962</v>
      </c>
      <c r="D1006" t="s">
        <v>421</v>
      </c>
      <c r="E1006" t="s">
        <v>113</v>
      </c>
      <c r="F1006" t="s">
        <v>48</v>
      </c>
      <c r="H1006" t="s">
        <v>26</v>
      </c>
      <c r="I1006" t="s">
        <v>308</v>
      </c>
      <c r="J1006" t="s">
        <v>957</v>
      </c>
      <c r="K1006" t="s">
        <v>65</v>
      </c>
      <c r="L1006">
        <v>5</v>
      </c>
      <c r="N1006" s="2">
        <v>0.33333333333333331</v>
      </c>
      <c r="O1006" s="1">
        <v>44833</v>
      </c>
      <c r="P1006" s="1">
        <v>44839</v>
      </c>
      <c r="Q1006" s="1">
        <v>44852</v>
      </c>
      <c r="R1006" s="1">
        <v>44880</v>
      </c>
      <c r="S1006" s="1">
        <v>44886</v>
      </c>
      <c r="T1006" s="1">
        <v>44834</v>
      </c>
      <c r="U1006" s="1">
        <v>44854</v>
      </c>
      <c r="V1006" s="1">
        <v>44854</v>
      </c>
      <c r="W1006" s="1" t="str">
        <f t="shared" si="90"/>
        <v>septembre</v>
      </c>
      <c r="X1006" s="1" t="str">
        <f t="shared" si="91"/>
        <v>octobre</v>
      </c>
      <c r="Y1006" s="1" t="str">
        <f t="shared" si="92"/>
        <v>2022</v>
      </c>
      <c r="Z1006" s="1" t="str">
        <f t="shared" si="93"/>
        <v>2022</v>
      </c>
      <c r="AA1006" t="str" cm="1">
        <f t="array" ref="AA1006">_xlfn.IFS(COUNTIF(Feuil2!A$1:A$30,C1006)&gt;0,Feuil2!$A$1,COUNTIF(Feuil2!B$1:B$30,C1006)&gt;0,Feuil2!$B$1,COUNTIF(Feuil2!C$1:C$30,C1006)&gt;0,Feuil2!$C$1,COUNTIF(Feuil2!D$1:D$30,C1006)&gt;0,Feuil2!$D$1,COUNTIF(Feuil2!E$1:E$30,C1006)&gt;0,Feuil2!$E$1)</f>
        <v>PUIG</v>
      </c>
      <c r="AB1006" t="str">
        <f t="shared" si="94"/>
        <v>PUIG</v>
      </c>
      <c r="AC1006" s="2">
        <f t="shared" si="95"/>
        <v>0.46666666666666662</v>
      </c>
    </row>
    <row r="1007" spans="1:29" x14ac:dyDescent="0.2">
      <c r="A1007" s="1">
        <v>44833</v>
      </c>
      <c r="B1007">
        <v>46827</v>
      </c>
      <c r="C1007" t="s">
        <v>227</v>
      </c>
      <c r="D1007" t="s">
        <v>228</v>
      </c>
      <c r="E1007" t="s">
        <v>827</v>
      </c>
      <c r="F1007" t="s">
        <v>209</v>
      </c>
      <c r="H1007" t="s">
        <v>26</v>
      </c>
      <c r="I1007" t="s">
        <v>308</v>
      </c>
      <c r="J1007" t="s">
        <v>957</v>
      </c>
      <c r="K1007" t="s">
        <v>65</v>
      </c>
      <c r="L1007">
        <v>1</v>
      </c>
      <c r="N1007" s="2">
        <v>0.125</v>
      </c>
      <c r="O1007" s="1">
        <v>44833</v>
      </c>
      <c r="P1007" s="1">
        <v>44839</v>
      </c>
      <c r="Q1007" s="1">
        <v>44873</v>
      </c>
      <c r="R1007" s="1">
        <v>44901</v>
      </c>
      <c r="S1007" s="1">
        <v>44907</v>
      </c>
      <c r="T1007" s="1">
        <v>44834</v>
      </c>
      <c r="U1007" s="1">
        <v>44872</v>
      </c>
      <c r="V1007" s="1">
        <v>44872</v>
      </c>
      <c r="W1007" s="1" t="str">
        <f t="shared" si="90"/>
        <v>septembre</v>
      </c>
      <c r="X1007" s="1" t="str">
        <f t="shared" si="91"/>
        <v>novembre</v>
      </c>
      <c r="Y1007" s="1" t="str">
        <f t="shared" si="92"/>
        <v>2022</v>
      </c>
      <c r="Z1007" s="1" t="str">
        <f t="shared" si="93"/>
        <v>2022</v>
      </c>
      <c r="AA1007" t="str" cm="1">
        <f t="array" ref="AA1007">_xlfn.IFS(COUNTIF(Feuil2!A$1:A$30,C1007)&gt;0,Feuil2!$A$1,COUNTIF(Feuil2!B$1:B$30,C1007)&gt;0,Feuil2!$B$1,COUNTIF(Feuil2!C$1:C$30,C1007)&gt;0,Feuil2!$C$1,COUNTIF(Feuil2!D$1:D$30,C1007)&gt;0,Feuil2!$D$1,COUNTIF(Feuil2!E$1:E$30,C1007)&gt;0,Feuil2!$E$1)</f>
        <v>PUIG</v>
      </c>
      <c r="AB1007" t="str">
        <f t="shared" si="94"/>
        <v>PUIG</v>
      </c>
      <c r="AC1007" s="2">
        <f t="shared" si="95"/>
        <v>0.17499999999999999</v>
      </c>
    </row>
    <row r="1008" spans="1:29" x14ac:dyDescent="0.2">
      <c r="A1008" s="1">
        <v>44834</v>
      </c>
      <c r="B1008">
        <v>46837</v>
      </c>
      <c r="C1008" t="s">
        <v>227</v>
      </c>
      <c r="D1008" t="s">
        <v>228</v>
      </c>
      <c r="E1008" t="s">
        <v>128</v>
      </c>
      <c r="F1008" t="s">
        <v>102</v>
      </c>
      <c r="H1008" t="s">
        <v>26</v>
      </c>
      <c r="I1008" t="s">
        <v>308</v>
      </c>
      <c r="J1008" t="s">
        <v>957</v>
      </c>
      <c r="K1008" t="s">
        <v>65</v>
      </c>
      <c r="L1008">
        <v>2</v>
      </c>
      <c r="N1008" s="2">
        <v>0.16666666666666666</v>
      </c>
      <c r="O1008" s="1">
        <v>44834</v>
      </c>
      <c r="P1008" s="1">
        <v>44840</v>
      </c>
      <c r="Q1008" s="1">
        <v>44838</v>
      </c>
      <c r="R1008" s="1">
        <v>44865</v>
      </c>
      <c r="S1008" s="1">
        <v>44872</v>
      </c>
      <c r="T1008" s="1">
        <v>44834</v>
      </c>
      <c r="U1008" s="1">
        <v>44838</v>
      </c>
      <c r="V1008" s="1">
        <v>44839</v>
      </c>
      <c r="W1008" s="1" t="str">
        <f t="shared" si="90"/>
        <v>septembre</v>
      </c>
      <c r="X1008" s="1" t="str">
        <f t="shared" si="91"/>
        <v>octobre</v>
      </c>
      <c r="Y1008" s="1" t="str">
        <f t="shared" si="92"/>
        <v>2022</v>
      </c>
      <c r="Z1008" s="1" t="str">
        <f t="shared" si="93"/>
        <v>2022</v>
      </c>
      <c r="AA1008" t="str" cm="1">
        <f t="array" ref="AA1008">_xlfn.IFS(COUNTIF(Feuil2!A$1:A$30,C1008)&gt;0,Feuil2!$A$1,COUNTIF(Feuil2!B$1:B$30,C1008)&gt;0,Feuil2!$B$1,COUNTIF(Feuil2!C$1:C$30,C1008)&gt;0,Feuil2!$C$1,COUNTIF(Feuil2!D$1:D$30,C1008)&gt;0,Feuil2!$D$1,COUNTIF(Feuil2!E$1:E$30,C1008)&gt;0,Feuil2!$E$1)</f>
        <v>PUIG</v>
      </c>
      <c r="AB1008" t="str">
        <f t="shared" si="94"/>
        <v>PUIG</v>
      </c>
      <c r="AC1008" s="2">
        <f t="shared" si="95"/>
        <v>0.23333333333333331</v>
      </c>
    </row>
    <row r="1009" spans="1:29" x14ac:dyDescent="0.2">
      <c r="A1009" s="1">
        <v>44834</v>
      </c>
      <c r="B1009">
        <v>46838</v>
      </c>
      <c r="C1009" t="s">
        <v>962</v>
      </c>
      <c r="D1009" t="s">
        <v>421</v>
      </c>
      <c r="E1009" t="s">
        <v>85</v>
      </c>
      <c r="F1009" t="s">
        <v>102</v>
      </c>
      <c r="H1009" t="s">
        <v>26</v>
      </c>
      <c r="I1009" t="s">
        <v>308</v>
      </c>
      <c r="J1009" t="s">
        <v>957</v>
      </c>
      <c r="K1009" t="s">
        <v>65</v>
      </c>
      <c r="L1009">
        <v>3</v>
      </c>
      <c r="N1009" s="2">
        <v>0.20833333333333334</v>
      </c>
      <c r="O1009" s="1">
        <v>44834</v>
      </c>
      <c r="P1009" s="1">
        <v>44840</v>
      </c>
      <c r="Q1009" s="1">
        <v>44852</v>
      </c>
      <c r="R1009" s="1">
        <v>44880</v>
      </c>
      <c r="S1009" s="1">
        <v>44886</v>
      </c>
      <c r="T1009" s="1">
        <v>44834</v>
      </c>
      <c r="U1009" s="1">
        <v>44851</v>
      </c>
      <c r="V1009" s="1">
        <v>44851</v>
      </c>
      <c r="W1009" s="1" t="str">
        <f t="shared" si="90"/>
        <v>septembre</v>
      </c>
      <c r="X1009" s="1" t="str">
        <f t="shared" si="91"/>
        <v>octobre</v>
      </c>
      <c r="Y1009" s="1" t="str">
        <f t="shared" si="92"/>
        <v>2022</v>
      </c>
      <c r="Z1009" s="1" t="str">
        <f t="shared" si="93"/>
        <v>2022</v>
      </c>
      <c r="AA1009" t="str" cm="1">
        <f t="array" ref="AA1009">_xlfn.IFS(COUNTIF(Feuil2!A$1:A$30,C1009)&gt;0,Feuil2!$A$1,COUNTIF(Feuil2!B$1:B$30,C1009)&gt;0,Feuil2!$B$1,COUNTIF(Feuil2!C$1:C$30,C1009)&gt;0,Feuil2!$C$1,COUNTIF(Feuil2!D$1:D$30,C1009)&gt;0,Feuil2!$D$1,COUNTIF(Feuil2!E$1:E$30,C1009)&gt;0,Feuil2!$E$1)</f>
        <v>PUIG</v>
      </c>
      <c r="AB1009" t="str">
        <f t="shared" si="94"/>
        <v>PUIG</v>
      </c>
      <c r="AC1009" s="2">
        <f t="shared" si="95"/>
        <v>0.29166666666666669</v>
      </c>
    </row>
    <row r="1010" spans="1:29" x14ac:dyDescent="0.2">
      <c r="A1010" s="1">
        <v>44834</v>
      </c>
      <c r="B1010">
        <v>46846</v>
      </c>
      <c r="C1010" t="s">
        <v>227</v>
      </c>
      <c r="D1010" t="s">
        <v>421</v>
      </c>
      <c r="E1010" t="s">
        <v>217</v>
      </c>
      <c r="F1010" t="s">
        <v>362</v>
      </c>
      <c r="H1010" t="s">
        <v>38</v>
      </c>
      <c r="I1010" t="s">
        <v>308</v>
      </c>
      <c r="J1010" t="s">
        <v>259</v>
      </c>
      <c r="K1010" t="s">
        <v>65</v>
      </c>
      <c r="L1010">
        <v>1</v>
      </c>
      <c r="N1010" s="2">
        <v>0.125</v>
      </c>
      <c r="O1010" s="1">
        <v>44834</v>
      </c>
      <c r="P1010" s="1">
        <v>44851</v>
      </c>
      <c r="Q1010" s="1">
        <v>44865</v>
      </c>
      <c r="R1010" s="1">
        <v>44903</v>
      </c>
      <c r="S1010" s="1">
        <v>44907</v>
      </c>
      <c r="T1010" s="1">
        <v>44838</v>
      </c>
      <c r="U1010" s="1">
        <v>44873</v>
      </c>
      <c r="V1010" s="1">
        <v>44873</v>
      </c>
      <c r="W1010" s="1" t="str">
        <f t="shared" si="90"/>
        <v>septembre</v>
      </c>
      <c r="X1010" s="1" t="str">
        <f t="shared" si="91"/>
        <v>novembre</v>
      </c>
      <c r="Y1010" s="1" t="str">
        <f t="shared" si="92"/>
        <v>2022</v>
      </c>
      <c r="Z1010" s="1" t="str">
        <f t="shared" si="93"/>
        <v>2022</v>
      </c>
      <c r="AA1010" t="str" cm="1">
        <f t="array" ref="AA1010">_xlfn.IFS(COUNTIF(Feuil2!A$1:A$30,C1010)&gt;0,Feuil2!$A$1,COUNTIF(Feuil2!B$1:B$30,C1010)&gt;0,Feuil2!$B$1,COUNTIF(Feuil2!C$1:C$30,C1010)&gt;0,Feuil2!$C$1,COUNTIF(Feuil2!D$1:D$30,C1010)&gt;0,Feuil2!$D$1,COUNTIF(Feuil2!E$1:E$30,C1010)&gt;0,Feuil2!$E$1)</f>
        <v>PUIG</v>
      </c>
      <c r="AB1010" t="str">
        <f t="shared" si="94"/>
        <v>PUIG</v>
      </c>
      <c r="AC1010" s="2">
        <f t="shared" si="95"/>
        <v>0.17499999999999999</v>
      </c>
    </row>
    <row r="1011" spans="1:29" x14ac:dyDescent="0.2">
      <c r="A1011" s="1">
        <v>44837</v>
      </c>
      <c r="B1011">
        <v>46849</v>
      </c>
      <c r="C1011" t="s">
        <v>963</v>
      </c>
      <c r="D1011" t="s">
        <v>421</v>
      </c>
      <c r="E1011" t="s">
        <v>963</v>
      </c>
      <c r="F1011" t="s">
        <v>964</v>
      </c>
      <c r="H1011" t="s">
        <v>26</v>
      </c>
      <c r="I1011" t="s">
        <v>308</v>
      </c>
      <c r="J1011" t="s">
        <v>604</v>
      </c>
      <c r="K1011" t="s">
        <v>78</v>
      </c>
      <c r="L1011">
        <v>2</v>
      </c>
      <c r="N1011" s="2">
        <v>0.83333333333333337</v>
      </c>
      <c r="O1011" s="1">
        <v>44838</v>
      </c>
      <c r="P1011" s="1">
        <v>44841</v>
      </c>
      <c r="Q1011" s="1">
        <v>44848</v>
      </c>
      <c r="R1011" s="1">
        <v>44879</v>
      </c>
      <c r="S1011" s="1">
        <v>44882</v>
      </c>
      <c r="T1011" s="1">
        <v>44841</v>
      </c>
      <c r="U1011" s="1"/>
      <c r="V1011" s="1">
        <v>44853</v>
      </c>
      <c r="W1011" s="1" t="str">
        <f t="shared" si="90"/>
        <v>octobre</v>
      </c>
      <c r="X1011" s="1" t="str">
        <f t="shared" si="91"/>
        <v>octobre</v>
      </c>
      <c r="Y1011" s="1" t="str">
        <f t="shared" si="92"/>
        <v>2022</v>
      </c>
      <c r="Z1011" s="1" t="str">
        <f t="shared" si="93"/>
        <v>2022</v>
      </c>
      <c r="AA1011" t="e" cm="1">
        <f t="array" ref="AA1011">_xlfn.IFS(COUNTIF(Feuil2!A$1:A$30,C1011)&gt;0,Feuil2!$A$1,COUNTIF(Feuil2!B$1:B$30,C1011)&gt;0,Feuil2!$B$1,COUNTIF(Feuil2!C$1:C$30,C1011)&gt;0,Feuil2!$C$1,COUNTIF(Feuil2!D$1:D$30,C1011)&gt;0,Feuil2!$D$1,COUNTIF(Feuil2!E$1:E$30,C1011)&gt;0,Feuil2!$E$1)</f>
        <v>#N/A</v>
      </c>
      <c r="AB1011" t="str">
        <f t="shared" si="94"/>
        <v>Pandora</v>
      </c>
      <c r="AC1011" s="2">
        <f t="shared" si="95"/>
        <v>1.1666666666666667</v>
      </c>
    </row>
    <row r="1012" spans="1:29" x14ac:dyDescent="0.2">
      <c r="A1012" s="1">
        <v>44837</v>
      </c>
      <c r="B1012">
        <v>46858</v>
      </c>
      <c r="C1012" t="s">
        <v>197</v>
      </c>
      <c r="D1012" t="s">
        <v>421</v>
      </c>
      <c r="E1012" t="s">
        <v>24</v>
      </c>
      <c r="F1012" t="s">
        <v>114</v>
      </c>
      <c r="G1012" t="s">
        <v>965</v>
      </c>
      <c r="H1012" t="s">
        <v>26</v>
      </c>
      <c r="I1012" t="s">
        <v>308</v>
      </c>
      <c r="J1012" t="s">
        <v>448</v>
      </c>
      <c r="K1012" t="s">
        <v>65</v>
      </c>
      <c r="L1012">
        <v>18</v>
      </c>
      <c r="N1012" s="2">
        <v>1.3194444444444444</v>
      </c>
      <c r="O1012" s="1">
        <v>44837</v>
      </c>
      <c r="P1012" s="1">
        <v>44840</v>
      </c>
      <c r="Q1012" s="1">
        <v>44844</v>
      </c>
      <c r="R1012" s="1">
        <v>44872</v>
      </c>
      <c r="S1012" s="1">
        <v>44879</v>
      </c>
      <c r="T1012" s="1">
        <v>44809</v>
      </c>
      <c r="U1012" s="1">
        <v>44853</v>
      </c>
      <c r="V1012" s="1">
        <v>44874</v>
      </c>
      <c r="W1012" s="1" t="str">
        <f t="shared" si="90"/>
        <v>octobre</v>
      </c>
      <c r="X1012" s="1" t="str">
        <f t="shared" si="91"/>
        <v>novembre</v>
      </c>
      <c r="Y1012" s="1" t="str">
        <f t="shared" si="92"/>
        <v>2022</v>
      </c>
      <c r="Z1012" s="1" t="str">
        <f t="shared" si="93"/>
        <v>2022</v>
      </c>
      <c r="AA1012" t="e" cm="1">
        <f t="array" ref="AA1012">_xlfn.IFS(COUNTIF(Feuil2!A$1:A$30,C1012)&gt;0,Feuil2!$A$1,COUNTIF(Feuil2!B$1:B$30,C1012)&gt;0,Feuil2!$B$1,COUNTIF(Feuil2!C$1:C$30,C1012)&gt;0,Feuil2!$C$1,COUNTIF(Feuil2!D$1:D$30,C1012)&gt;0,Feuil2!$D$1,COUNTIF(Feuil2!E$1:E$30,C1012)&gt;0,Feuil2!$E$1)</f>
        <v>#N/A</v>
      </c>
      <c r="AB1012" t="str">
        <f t="shared" si="94"/>
        <v>Givenchy</v>
      </c>
      <c r="AC1012" s="2">
        <f t="shared" si="95"/>
        <v>1.8472222222222221</v>
      </c>
    </row>
    <row r="1013" spans="1:29" x14ac:dyDescent="0.2">
      <c r="A1013" s="1">
        <v>44860</v>
      </c>
      <c r="B1013">
        <v>47088</v>
      </c>
      <c r="C1013" t="s">
        <v>942</v>
      </c>
      <c r="E1013" t="s">
        <v>128</v>
      </c>
      <c r="F1013" t="s">
        <v>966</v>
      </c>
      <c r="H1013" t="s">
        <v>26</v>
      </c>
      <c r="I1013" t="s">
        <v>308</v>
      </c>
      <c r="J1013" t="s">
        <v>604</v>
      </c>
      <c r="K1013" t="s">
        <v>78</v>
      </c>
      <c r="O1013" s="1">
        <v>44860</v>
      </c>
      <c r="P1013" s="1">
        <v>44865</v>
      </c>
      <c r="Q1013" s="1">
        <v>44867</v>
      </c>
      <c r="R1013" s="1">
        <v>44881</v>
      </c>
      <c r="S1013" s="1">
        <v>44881</v>
      </c>
      <c r="T1013" s="1"/>
      <c r="U1013" s="1"/>
      <c r="V1013" s="1">
        <v>44883</v>
      </c>
      <c r="W1013" s="1" t="str">
        <f t="shared" si="90"/>
        <v>octobre</v>
      </c>
      <c r="X1013" s="1" t="str">
        <f t="shared" si="91"/>
        <v>novembre</v>
      </c>
      <c r="Y1013" s="1" t="str">
        <f t="shared" si="92"/>
        <v>2022</v>
      </c>
      <c r="Z1013" s="1" t="str">
        <f t="shared" si="93"/>
        <v>2022</v>
      </c>
      <c r="AA1013" t="e" cm="1">
        <f t="array" ref="AA1013">_xlfn.IFS(COUNTIF(Feuil2!A$1:A$30,C1013)&gt;0,Feuil2!$A$1,COUNTIF(Feuil2!B$1:B$30,C1013)&gt;0,Feuil2!$B$1,COUNTIF(Feuil2!C$1:C$30,C1013)&gt;0,Feuil2!$C$1,COUNTIF(Feuil2!D$1:D$30,C1013)&gt;0,Feuil2!$D$1,COUNTIF(Feuil2!E$1:E$30,C1013)&gt;0,Feuil2!$E$1)</f>
        <v>#N/A</v>
      </c>
      <c r="AB1013" t="str">
        <f t="shared" si="94"/>
        <v>Maison Lutriger</v>
      </c>
      <c r="AC1013" s="2" t="str">
        <f t="shared" si="95"/>
        <v/>
      </c>
    </row>
    <row r="1014" spans="1:29" x14ac:dyDescent="0.2">
      <c r="A1014" s="1">
        <v>44886</v>
      </c>
      <c r="B1014">
        <v>47277</v>
      </c>
      <c r="C1014" t="s">
        <v>124</v>
      </c>
      <c r="D1014" t="s">
        <v>421</v>
      </c>
      <c r="E1014" t="s">
        <v>1177</v>
      </c>
      <c r="F1014" t="s">
        <v>152</v>
      </c>
      <c r="H1014" t="s">
        <v>26</v>
      </c>
      <c r="I1014" t="s">
        <v>308</v>
      </c>
      <c r="J1014" t="s">
        <v>453</v>
      </c>
      <c r="K1014" t="s">
        <v>65</v>
      </c>
      <c r="L1014">
        <v>1</v>
      </c>
      <c r="N1014" s="2">
        <v>8.3333333333333329E-2</v>
      </c>
      <c r="O1014" s="1">
        <v>44887</v>
      </c>
      <c r="P1014" s="1">
        <v>44887</v>
      </c>
      <c r="Q1014" s="1">
        <v>44887</v>
      </c>
      <c r="R1014" s="1">
        <v>44889</v>
      </c>
      <c r="S1014" s="1">
        <v>44891</v>
      </c>
      <c r="T1014" s="1">
        <v>44887</v>
      </c>
      <c r="U1014" s="1">
        <v>44887</v>
      </c>
      <c r="V1014" s="1">
        <v>44887</v>
      </c>
      <c r="W1014" s="1" t="str">
        <f t="shared" si="90"/>
        <v>novembre</v>
      </c>
      <c r="X1014" s="1" t="str">
        <f t="shared" si="91"/>
        <v>novembre</v>
      </c>
      <c r="Y1014" s="1" t="str">
        <f t="shared" si="92"/>
        <v>2022</v>
      </c>
      <c r="Z1014" s="1" t="str">
        <f t="shared" si="93"/>
        <v>2022</v>
      </c>
      <c r="AA1014" t="e" cm="1">
        <f t="array" ref="AA1014">_xlfn.IFS(COUNTIF(Feuil2!A$1:A$30,C1014)&gt;0,Feuil2!$A$1,COUNTIF(Feuil2!B$1:B$30,C1014)&gt;0,Feuil2!$B$1,COUNTIF(Feuil2!C$1:C$30,C1014)&gt;0,Feuil2!$C$1,COUNTIF(Feuil2!D$1:D$30,C1014)&gt;0,Feuil2!$D$1,COUNTIF(Feuil2!E$1:E$30,C1014)&gt;0,Feuil2!$E$1)</f>
        <v>#N/A</v>
      </c>
      <c r="AB1014" t="str">
        <f t="shared" si="94"/>
        <v>Dior</v>
      </c>
      <c r="AC1014" s="2">
        <f t="shared" si="95"/>
        <v>0.11666666666666665</v>
      </c>
    </row>
    <row r="1015" spans="1:29" x14ac:dyDescent="0.2">
      <c r="A1015" s="1">
        <v>44890</v>
      </c>
      <c r="B1015">
        <v>47328</v>
      </c>
      <c r="C1015" t="s">
        <v>197</v>
      </c>
      <c r="D1015" t="s">
        <v>781</v>
      </c>
      <c r="E1015" t="s">
        <v>225</v>
      </c>
      <c r="F1015" t="s">
        <v>116</v>
      </c>
      <c r="H1015" t="s">
        <v>38</v>
      </c>
      <c r="I1015" t="s">
        <v>308</v>
      </c>
      <c r="J1015" t="s">
        <v>606</v>
      </c>
      <c r="K1015" t="s">
        <v>65</v>
      </c>
      <c r="L1015">
        <v>3</v>
      </c>
      <c r="N1015" s="2">
        <v>0.16666666666666666</v>
      </c>
      <c r="O1015" s="1">
        <v>44890</v>
      </c>
      <c r="P1015" s="1"/>
      <c r="Q1015" s="1">
        <v>44914</v>
      </c>
      <c r="R1015" s="1">
        <v>44935</v>
      </c>
      <c r="S1015" s="1">
        <v>44949</v>
      </c>
      <c r="T1015" s="1">
        <v>44894</v>
      </c>
      <c r="U1015" s="1">
        <v>44902</v>
      </c>
      <c r="V1015" s="1">
        <v>44909</v>
      </c>
      <c r="W1015" s="1" t="str">
        <f t="shared" si="90"/>
        <v>novembre</v>
      </c>
      <c r="X1015" s="1" t="str">
        <f t="shared" si="91"/>
        <v>décembre</v>
      </c>
      <c r="Y1015" s="1" t="str">
        <f t="shared" si="92"/>
        <v>2022</v>
      </c>
      <c r="Z1015" s="1" t="str">
        <f t="shared" si="93"/>
        <v>2022</v>
      </c>
      <c r="AA1015" t="e" cm="1">
        <f t="array" ref="AA1015">_xlfn.IFS(COUNTIF(Feuil2!A$1:A$30,C1015)&gt;0,Feuil2!$A$1,COUNTIF(Feuil2!B$1:B$30,C1015)&gt;0,Feuil2!$B$1,COUNTIF(Feuil2!C$1:C$30,C1015)&gt;0,Feuil2!$C$1,COUNTIF(Feuil2!D$1:D$30,C1015)&gt;0,Feuil2!$D$1,COUNTIF(Feuil2!E$1:E$30,C1015)&gt;0,Feuil2!$E$1)</f>
        <v>#N/A</v>
      </c>
      <c r="AB1015" t="str">
        <f t="shared" si="94"/>
        <v>Givenchy</v>
      </c>
      <c r="AC1015" s="2">
        <f t="shared" si="95"/>
        <v>0.23333333333333331</v>
      </c>
    </row>
    <row r="1016" spans="1:29" x14ac:dyDescent="0.2">
      <c r="A1016" s="1">
        <v>44813</v>
      </c>
      <c r="B1016">
        <v>46530</v>
      </c>
      <c r="C1016" t="s">
        <v>945</v>
      </c>
      <c r="D1016" t="s">
        <v>967</v>
      </c>
      <c r="E1016" t="s">
        <v>225</v>
      </c>
      <c r="F1016" t="s">
        <v>116</v>
      </c>
      <c r="H1016" t="s">
        <v>38</v>
      </c>
      <c r="I1016" t="s">
        <v>308</v>
      </c>
      <c r="J1016" t="s">
        <v>382</v>
      </c>
      <c r="K1016" t="s">
        <v>65</v>
      </c>
      <c r="L1016">
        <v>3</v>
      </c>
      <c r="N1016" s="2">
        <v>0.16666666666666666</v>
      </c>
      <c r="O1016" s="1">
        <v>44813</v>
      </c>
      <c r="P1016" s="1">
        <v>44819</v>
      </c>
      <c r="Q1016" s="1">
        <v>44883</v>
      </c>
      <c r="R1016" s="1">
        <v>44911</v>
      </c>
      <c r="S1016" s="1">
        <v>44914</v>
      </c>
      <c r="T1016" s="1">
        <v>44817</v>
      </c>
      <c r="U1016" s="1">
        <v>44900</v>
      </c>
      <c r="V1016" s="1">
        <v>44900</v>
      </c>
      <c r="W1016" s="1" t="str">
        <f t="shared" si="90"/>
        <v>septembre</v>
      </c>
      <c r="X1016" s="1" t="str">
        <f t="shared" si="91"/>
        <v>décembre</v>
      </c>
      <c r="Y1016" s="1" t="str">
        <f t="shared" si="92"/>
        <v>2022</v>
      </c>
      <c r="Z1016" s="1" t="str">
        <f t="shared" si="93"/>
        <v>2022</v>
      </c>
      <c r="AA1016" t="str" cm="1">
        <f t="array" ref="AA1016">_xlfn.IFS(COUNTIF(Feuil2!A$1:A$30,C1016)&gt;0,Feuil2!$A$1,COUNTIF(Feuil2!B$1:B$30,C1016)&gt;0,Feuil2!$B$1,COUNTIF(Feuil2!C$1:C$30,C1016)&gt;0,Feuil2!$C$1,COUNTIF(Feuil2!D$1:D$30,C1016)&gt;0,Feuil2!$D$1,COUNTIF(Feuil2!E$1:E$30,C1016)&gt;0,Feuil2!$E$1)</f>
        <v>PUIG</v>
      </c>
      <c r="AB1016" t="str">
        <f t="shared" si="94"/>
        <v>PUIG</v>
      </c>
      <c r="AC1016" s="2">
        <f t="shared" si="95"/>
        <v>0.23333333333333331</v>
      </c>
    </row>
    <row r="1017" spans="1:29" x14ac:dyDescent="0.2">
      <c r="A1017" s="1">
        <v>44901</v>
      </c>
      <c r="B1017">
        <v>47426</v>
      </c>
      <c r="C1017" t="s">
        <v>227</v>
      </c>
      <c r="D1017" t="s">
        <v>228</v>
      </c>
      <c r="E1017" t="s">
        <v>24</v>
      </c>
      <c r="F1017" t="s">
        <v>69</v>
      </c>
      <c r="H1017" t="s">
        <v>26</v>
      </c>
      <c r="I1017" t="s">
        <v>308</v>
      </c>
      <c r="J1017" t="s">
        <v>957</v>
      </c>
      <c r="K1017" t="s">
        <v>65</v>
      </c>
      <c r="L1017">
        <v>2</v>
      </c>
      <c r="N1017" s="2">
        <v>8.3333333333333329E-2</v>
      </c>
      <c r="O1017" s="1">
        <v>44901</v>
      </c>
      <c r="P1017" s="1">
        <v>44902</v>
      </c>
      <c r="Q1017" s="1">
        <v>44901</v>
      </c>
      <c r="R1017" s="1">
        <v>44929</v>
      </c>
      <c r="S1017" s="1">
        <v>44936</v>
      </c>
      <c r="T1017" s="1">
        <v>44902</v>
      </c>
      <c r="U1017" s="1">
        <v>44902</v>
      </c>
      <c r="V1017" s="1">
        <v>44902</v>
      </c>
      <c r="W1017" s="1" t="str">
        <f t="shared" si="90"/>
        <v>décembre</v>
      </c>
      <c r="X1017" s="1" t="str">
        <f t="shared" si="91"/>
        <v>décembre</v>
      </c>
      <c r="Y1017" s="1" t="str">
        <f t="shared" si="92"/>
        <v>2022</v>
      </c>
      <c r="Z1017" s="1" t="str">
        <f t="shared" si="93"/>
        <v>2022</v>
      </c>
      <c r="AA1017" t="str" cm="1">
        <f t="array" ref="AA1017">_xlfn.IFS(COUNTIF(Feuil2!A$1:A$30,C1017)&gt;0,Feuil2!$A$1,COUNTIF(Feuil2!B$1:B$30,C1017)&gt;0,Feuil2!$B$1,COUNTIF(Feuil2!C$1:C$30,C1017)&gt;0,Feuil2!$C$1,COUNTIF(Feuil2!D$1:D$30,C1017)&gt;0,Feuil2!$D$1,COUNTIF(Feuil2!E$1:E$30,C1017)&gt;0,Feuil2!$E$1)</f>
        <v>PUIG</v>
      </c>
      <c r="AB1017" t="str">
        <f t="shared" si="94"/>
        <v>PUIG</v>
      </c>
      <c r="AC1017" s="2">
        <f t="shared" si="95"/>
        <v>0.11666666666666665</v>
      </c>
    </row>
    <row r="1018" spans="1:29" x14ac:dyDescent="0.2">
      <c r="A1018" s="1">
        <v>44895</v>
      </c>
      <c r="B1018">
        <v>47377</v>
      </c>
      <c r="C1018" t="s">
        <v>962</v>
      </c>
      <c r="E1018" t="s">
        <v>24</v>
      </c>
      <c r="G1018" t="s">
        <v>69</v>
      </c>
      <c r="H1018" t="s">
        <v>26</v>
      </c>
      <c r="I1018" t="s">
        <v>308</v>
      </c>
      <c r="J1018" t="s">
        <v>957</v>
      </c>
      <c r="K1018" t="s">
        <v>65</v>
      </c>
      <c r="L1018">
        <v>4</v>
      </c>
      <c r="N1018" s="2">
        <v>0.25</v>
      </c>
      <c r="O1018" s="1">
        <v>44880</v>
      </c>
      <c r="P1018" s="1">
        <v>44901</v>
      </c>
      <c r="Q1018" s="1">
        <v>44915</v>
      </c>
      <c r="R1018" s="1">
        <v>44950</v>
      </c>
      <c r="S1018" s="1">
        <v>44957</v>
      </c>
      <c r="T1018" s="1">
        <v>44880</v>
      </c>
      <c r="U1018" s="1">
        <v>44904</v>
      </c>
      <c r="V1018" s="1">
        <v>44904</v>
      </c>
      <c r="W1018" s="1" t="str">
        <f t="shared" si="90"/>
        <v>novembre</v>
      </c>
      <c r="X1018" s="1" t="str">
        <f t="shared" si="91"/>
        <v>décembre</v>
      </c>
      <c r="Y1018" s="1" t="str">
        <f t="shared" si="92"/>
        <v>2022</v>
      </c>
      <c r="Z1018" s="1" t="str">
        <f t="shared" si="93"/>
        <v>2022</v>
      </c>
      <c r="AA1018" t="str" cm="1">
        <f t="array" ref="AA1018">_xlfn.IFS(COUNTIF(Feuil2!A$1:A$30,C1018)&gt;0,Feuil2!$A$1,COUNTIF(Feuil2!B$1:B$30,C1018)&gt;0,Feuil2!$B$1,COUNTIF(Feuil2!C$1:C$30,C1018)&gt;0,Feuil2!$C$1,COUNTIF(Feuil2!D$1:D$30,C1018)&gt;0,Feuil2!$D$1,COUNTIF(Feuil2!E$1:E$30,C1018)&gt;0,Feuil2!$E$1)</f>
        <v>PUIG</v>
      </c>
      <c r="AB1018" t="str">
        <f t="shared" si="94"/>
        <v>PUIG</v>
      </c>
      <c r="AC1018" s="2">
        <f t="shared" si="95"/>
        <v>0.35</v>
      </c>
    </row>
    <row r="1019" spans="1:29" x14ac:dyDescent="0.2">
      <c r="A1019" s="1">
        <v>44896</v>
      </c>
      <c r="B1019">
        <v>47380</v>
      </c>
      <c r="C1019" t="s">
        <v>962</v>
      </c>
      <c r="D1019" t="s">
        <v>968</v>
      </c>
      <c r="E1019" t="s">
        <v>85</v>
      </c>
      <c r="F1019" t="s">
        <v>102</v>
      </c>
      <c r="H1019" t="s">
        <v>26</v>
      </c>
      <c r="I1019" t="s">
        <v>308</v>
      </c>
      <c r="J1019" t="s">
        <v>957</v>
      </c>
      <c r="K1019" t="s">
        <v>65</v>
      </c>
      <c r="L1019">
        <v>3</v>
      </c>
      <c r="N1019" s="2">
        <v>0.125</v>
      </c>
      <c r="O1019" s="1">
        <v>44896</v>
      </c>
      <c r="P1019" s="1">
        <v>44902</v>
      </c>
      <c r="Q1019" s="1">
        <v>44957</v>
      </c>
      <c r="R1019" s="1">
        <v>44985</v>
      </c>
      <c r="S1019" s="1">
        <v>44991</v>
      </c>
      <c r="T1019" s="1">
        <v>44897</v>
      </c>
      <c r="U1019" s="1">
        <v>44904</v>
      </c>
      <c r="V1019" s="1">
        <v>44908</v>
      </c>
      <c r="W1019" s="1" t="str">
        <f t="shared" si="90"/>
        <v>décembre</v>
      </c>
      <c r="X1019" s="1" t="str">
        <f t="shared" si="91"/>
        <v>décembre</v>
      </c>
      <c r="Y1019" s="1" t="str">
        <f t="shared" si="92"/>
        <v>2022</v>
      </c>
      <c r="Z1019" s="1" t="str">
        <f t="shared" si="93"/>
        <v>2022</v>
      </c>
      <c r="AA1019" t="str" cm="1">
        <f t="array" ref="AA1019">_xlfn.IFS(COUNTIF(Feuil2!A$1:A$30,C1019)&gt;0,Feuil2!$A$1,COUNTIF(Feuil2!B$1:B$30,C1019)&gt;0,Feuil2!$B$1,COUNTIF(Feuil2!C$1:C$30,C1019)&gt;0,Feuil2!$C$1,COUNTIF(Feuil2!D$1:D$30,C1019)&gt;0,Feuil2!$D$1,COUNTIF(Feuil2!E$1:E$30,C1019)&gt;0,Feuil2!$E$1)</f>
        <v>PUIG</v>
      </c>
      <c r="AB1019" t="str">
        <f t="shared" si="94"/>
        <v>PUIG</v>
      </c>
      <c r="AC1019" s="2">
        <f t="shared" si="95"/>
        <v>0.17499999999999999</v>
      </c>
    </row>
    <row r="1020" spans="1:29" x14ac:dyDescent="0.2">
      <c r="A1020" s="1">
        <v>44890</v>
      </c>
      <c r="B1020">
        <v>47327</v>
      </c>
      <c r="C1020" t="s">
        <v>197</v>
      </c>
      <c r="D1020" t="s">
        <v>902</v>
      </c>
      <c r="E1020" t="s">
        <v>24</v>
      </c>
      <c r="F1020" t="s">
        <v>115</v>
      </c>
      <c r="H1020" t="s">
        <v>26</v>
      </c>
      <c r="I1020" t="s">
        <v>308</v>
      </c>
      <c r="J1020" t="s">
        <v>448</v>
      </c>
      <c r="K1020" t="s">
        <v>65</v>
      </c>
      <c r="L1020">
        <v>6</v>
      </c>
      <c r="N1020" s="2">
        <v>0.20833333333333334</v>
      </c>
      <c r="O1020" s="1">
        <v>44890</v>
      </c>
      <c r="P1020" s="1">
        <v>44893</v>
      </c>
      <c r="Q1020" s="1">
        <v>44900</v>
      </c>
      <c r="R1020" s="1">
        <v>44928</v>
      </c>
      <c r="S1020" s="1">
        <v>44935</v>
      </c>
      <c r="T1020" s="1">
        <v>44893</v>
      </c>
      <c r="U1020" s="1">
        <v>44908</v>
      </c>
      <c r="V1020" s="1">
        <v>44908</v>
      </c>
      <c r="W1020" s="1" t="str">
        <f t="shared" si="90"/>
        <v>novembre</v>
      </c>
      <c r="X1020" s="1" t="str">
        <f t="shared" si="91"/>
        <v>décembre</v>
      </c>
      <c r="Y1020" s="1" t="str">
        <f t="shared" si="92"/>
        <v>2022</v>
      </c>
      <c r="Z1020" s="1" t="str">
        <f t="shared" si="93"/>
        <v>2022</v>
      </c>
      <c r="AA1020" t="e" cm="1">
        <f t="array" ref="AA1020">_xlfn.IFS(COUNTIF(Feuil2!A$1:A$30,C1020)&gt;0,Feuil2!$A$1,COUNTIF(Feuil2!B$1:B$30,C1020)&gt;0,Feuil2!$B$1,COUNTIF(Feuil2!C$1:C$30,C1020)&gt;0,Feuil2!$C$1,COUNTIF(Feuil2!D$1:D$30,C1020)&gt;0,Feuil2!$D$1,COUNTIF(Feuil2!E$1:E$30,C1020)&gt;0,Feuil2!$E$1)</f>
        <v>#N/A</v>
      </c>
      <c r="AB1020" t="str">
        <f t="shared" si="94"/>
        <v>Givenchy</v>
      </c>
      <c r="AC1020" s="2">
        <f t="shared" si="95"/>
        <v>0.29166666666666669</v>
      </c>
    </row>
    <row r="1021" spans="1:29" x14ac:dyDescent="0.2">
      <c r="A1021" s="1">
        <v>44894</v>
      </c>
      <c r="B1021">
        <v>47354</v>
      </c>
      <c r="C1021" t="s">
        <v>197</v>
      </c>
      <c r="D1021" t="s">
        <v>366</v>
      </c>
      <c r="E1021" t="s">
        <v>225</v>
      </c>
      <c r="F1021" t="s">
        <v>545</v>
      </c>
      <c r="H1021" t="s">
        <v>26</v>
      </c>
      <c r="I1021" t="s">
        <v>308</v>
      </c>
      <c r="J1021" t="s">
        <v>606</v>
      </c>
      <c r="K1021" t="s">
        <v>65</v>
      </c>
      <c r="L1021">
        <v>3</v>
      </c>
      <c r="N1021" s="2">
        <v>0.16666666666666666</v>
      </c>
      <c r="O1021" s="1">
        <v>44894</v>
      </c>
      <c r="P1021" s="1">
        <v>44900</v>
      </c>
      <c r="Q1021" s="1">
        <v>44907</v>
      </c>
      <c r="R1021" s="1">
        <v>44935</v>
      </c>
      <c r="S1021" s="1">
        <v>44935</v>
      </c>
      <c r="T1021" s="1">
        <v>44897</v>
      </c>
      <c r="U1021" s="1">
        <v>44909</v>
      </c>
      <c r="V1021" s="1">
        <v>44909</v>
      </c>
      <c r="W1021" s="1" t="str">
        <f t="shared" si="90"/>
        <v>novembre</v>
      </c>
      <c r="X1021" s="1" t="str">
        <f t="shared" si="91"/>
        <v>décembre</v>
      </c>
      <c r="Y1021" s="1" t="str">
        <f t="shared" si="92"/>
        <v>2022</v>
      </c>
      <c r="Z1021" s="1" t="str">
        <f t="shared" si="93"/>
        <v>2022</v>
      </c>
      <c r="AA1021" t="e" cm="1">
        <f t="array" ref="AA1021">_xlfn.IFS(COUNTIF(Feuil2!A$1:A$30,C1021)&gt;0,Feuil2!$A$1,COUNTIF(Feuil2!B$1:B$30,C1021)&gt;0,Feuil2!$B$1,COUNTIF(Feuil2!C$1:C$30,C1021)&gt;0,Feuil2!$C$1,COUNTIF(Feuil2!D$1:D$30,C1021)&gt;0,Feuil2!$D$1,COUNTIF(Feuil2!E$1:E$30,C1021)&gt;0,Feuil2!$E$1)</f>
        <v>#N/A</v>
      </c>
      <c r="AB1021" t="str">
        <f t="shared" si="94"/>
        <v>Givenchy</v>
      </c>
      <c r="AC1021" s="2">
        <f t="shared" si="95"/>
        <v>0.23333333333333331</v>
      </c>
    </row>
    <row r="1022" spans="1:29" x14ac:dyDescent="0.2">
      <c r="A1022" s="1">
        <v>44908</v>
      </c>
      <c r="B1022">
        <v>47519</v>
      </c>
      <c r="C1022" t="s">
        <v>227</v>
      </c>
      <c r="D1022" t="s">
        <v>969</v>
      </c>
      <c r="E1022" t="s">
        <v>59</v>
      </c>
      <c r="F1022" t="s">
        <v>362</v>
      </c>
      <c r="H1022" t="s">
        <v>26</v>
      </c>
      <c r="I1022" t="s">
        <v>308</v>
      </c>
      <c r="J1022" t="s">
        <v>957</v>
      </c>
      <c r="K1022" t="s">
        <v>65</v>
      </c>
      <c r="L1022">
        <v>3</v>
      </c>
      <c r="N1022" s="2">
        <v>0.16666666666666666</v>
      </c>
      <c r="O1022" s="1">
        <v>44908</v>
      </c>
      <c r="P1022" s="1">
        <v>44908</v>
      </c>
      <c r="Q1022" s="1">
        <v>44908</v>
      </c>
      <c r="R1022" s="1">
        <v>44936</v>
      </c>
      <c r="S1022" s="1">
        <v>44942</v>
      </c>
      <c r="T1022" s="1">
        <v>44908</v>
      </c>
      <c r="U1022" s="1">
        <v>44917</v>
      </c>
      <c r="V1022" s="1">
        <v>44917</v>
      </c>
      <c r="W1022" s="1" t="str">
        <f t="shared" si="90"/>
        <v>décembre</v>
      </c>
      <c r="X1022" s="1" t="str">
        <f t="shared" si="91"/>
        <v>décembre</v>
      </c>
      <c r="Y1022" s="1" t="str">
        <f t="shared" si="92"/>
        <v>2022</v>
      </c>
      <c r="Z1022" s="1" t="str">
        <f t="shared" si="93"/>
        <v>2022</v>
      </c>
      <c r="AA1022" t="str" cm="1">
        <f t="array" ref="AA1022">_xlfn.IFS(COUNTIF(Feuil2!A$1:A$30,C1022)&gt;0,Feuil2!$A$1,COUNTIF(Feuil2!B$1:B$30,C1022)&gt;0,Feuil2!$B$1,COUNTIF(Feuil2!C$1:C$30,C1022)&gt;0,Feuil2!$C$1,COUNTIF(Feuil2!D$1:D$30,C1022)&gt;0,Feuil2!$D$1,COUNTIF(Feuil2!E$1:E$30,C1022)&gt;0,Feuil2!$E$1)</f>
        <v>PUIG</v>
      </c>
      <c r="AB1022" t="str">
        <f t="shared" si="94"/>
        <v>PUIG</v>
      </c>
      <c r="AC1022" s="2">
        <f t="shared" si="95"/>
        <v>0.23333333333333331</v>
      </c>
    </row>
    <row r="1023" spans="1:29" x14ac:dyDescent="0.2">
      <c r="A1023" s="1">
        <v>44874</v>
      </c>
      <c r="B1023">
        <v>47180</v>
      </c>
      <c r="C1023" t="s">
        <v>962</v>
      </c>
      <c r="E1023" t="s">
        <v>24</v>
      </c>
      <c r="F1023" t="s">
        <v>116</v>
      </c>
      <c r="H1023" t="s">
        <v>26</v>
      </c>
      <c r="I1023" t="s">
        <v>308</v>
      </c>
      <c r="J1023" t="s">
        <v>957</v>
      </c>
      <c r="K1023" t="s">
        <v>65</v>
      </c>
      <c r="L1023">
        <v>6</v>
      </c>
      <c r="N1023" s="2">
        <v>0.33333333333333331</v>
      </c>
      <c r="O1023" s="1">
        <v>44880</v>
      </c>
      <c r="P1023" s="1">
        <v>44894</v>
      </c>
      <c r="Q1023" s="1">
        <v>44915</v>
      </c>
      <c r="R1023" s="1">
        <v>44950</v>
      </c>
      <c r="S1023" s="1">
        <v>44957</v>
      </c>
      <c r="T1023" s="1">
        <v>44881</v>
      </c>
      <c r="U1023" s="1">
        <v>44916</v>
      </c>
      <c r="V1023" s="1">
        <v>44916</v>
      </c>
      <c r="W1023" s="1" t="str">
        <f t="shared" si="90"/>
        <v>novembre</v>
      </c>
      <c r="X1023" s="1" t="str">
        <f t="shared" si="91"/>
        <v>décembre</v>
      </c>
      <c r="Y1023" s="1" t="str">
        <f t="shared" si="92"/>
        <v>2022</v>
      </c>
      <c r="Z1023" s="1" t="str">
        <f t="shared" si="93"/>
        <v>2022</v>
      </c>
      <c r="AA1023" t="str" cm="1">
        <f t="array" ref="AA1023">_xlfn.IFS(COUNTIF(Feuil2!A$1:A$30,C1023)&gt;0,Feuil2!$A$1,COUNTIF(Feuil2!B$1:B$30,C1023)&gt;0,Feuil2!$B$1,COUNTIF(Feuil2!C$1:C$30,C1023)&gt;0,Feuil2!$C$1,COUNTIF(Feuil2!D$1:D$30,C1023)&gt;0,Feuil2!$D$1,COUNTIF(Feuil2!E$1:E$30,C1023)&gt;0,Feuil2!$E$1)</f>
        <v>PUIG</v>
      </c>
      <c r="AB1023" t="str">
        <f t="shared" si="94"/>
        <v>PUIG</v>
      </c>
      <c r="AC1023" s="2">
        <f t="shared" si="95"/>
        <v>0.46666666666666662</v>
      </c>
    </row>
    <row r="1024" spans="1:29" x14ac:dyDescent="0.2">
      <c r="A1024" s="1">
        <v>44739</v>
      </c>
      <c r="B1024">
        <v>45971</v>
      </c>
      <c r="C1024" t="s">
        <v>944</v>
      </c>
      <c r="D1024" t="s">
        <v>945</v>
      </c>
      <c r="E1024" t="s">
        <v>306</v>
      </c>
      <c r="F1024" t="s">
        <v>742</v>
      </c>
      <c r="G1024" t="s">
        <v>970</v>
      </c>
      <c r="H1024" t="s">
        <v>38</v>
      </c>
      <c r="I1024" t="s">
        <v>308</v>
      </c>
      <c r="J1024" t="s">
        <v>382</v>
      </c>
      <c r="K1024" t="s">
        <v>65</v>
      </c>
      <c r="L1024">
        <v>3</v>
      </c>
      <c r="N1024" s="2">
        <v>0.125</v>
      </c>
      <c r="O1024" s="1">
        <v>44749</v>
      </c>
      <c r="P1024" s="1">
        <v>44749</v>
      </c>
      <c r="Q1024" s="1">
        <v>44777</v>
      </c>
      <c r="R1024" s="1">
        <v>44823</v>
      </c>
      <c r="S1024" s="1">
        <v>44823</v>
      </c>
      <c r="T1024" s="1">
        <v>44755</v>
      </c>
      <c r="U1024" s="1">
        <v>44806</v>
      </c>
      <c r="V1024" s="1">
        <v>44806</v>
      </c>
      <c r="W1024" s="1" t="str">
        <f t="shared" si="90"/>
        <v>juin</v>
      </c>
      <c r="X1024" s="1" t="str">
        <f t="shared" si="91"/>
        <v>septembre</v>
      </c>
      <c r="Y1024" s="1" t="str">
        <f t="shared" si="92"/>
        <v>2022</v>
      </c>
      <c r="Z1024" s="1" t="str">
        <f t="shared" si="93"/>
        <v>2022</v>
      </c>
      <c r="AA1024" t="str" cm="1">
        <f t="array" ref="AA1024">_xlfn.IFS(COUNTIF(Feuil2!A$1:A$30,C1024)&gt;0,Feuil2!$A$1,COUNTIF(Feuil2!B$1:B$30,C1024)&gt;0,Feuil2!$B$1,COUNTIF(Feuil2!C$1:C$30,C1024)&gt;0,Feuil2!$C$1,COUNTIF(Feuil2!D$1:D$30,C1024)&gt;0,Feuil2!$D$1,COUNTIF(Feuil2!E$1:E$30,C1024)&gt;0,Feuil2!$E$1)</f>
        <v>PUIG</v>
      </c>
      <c r="AB1024" t="str">
        <f t="shared" si="94"/>
        <v>PUIG</v>
      </c>
      <c r="AC1024" s="2">
        <f t="shared" si="95"/>
        <v>0.17499999999999999</v>
      </c>
    </row>
    <row r="1025" spans="1:29" x14ac:dyDescent="0.2">
      <c r="A1025" s="1">
        <v>44888</v>
      </c>
      <c r="B1025">
        <v>47322</v>
      </c>
      <c r="C1025" t="s">
        <v>760</v>
      </c>
      <c r="E1025" t="s">
        <v>225</v>
      </c>
      <c r="F1025" t="s">
        <v>545</v>
      </c>
      <c r="H1025" t="s">
        <v>38</v>
      </c>
      <c r="I1025" t="s">
        <v>308</v>
      </c>
      <c r="J1025" t="s">
        <v>422</v>
      </c>
      <c r="K1025" t="s">
        <v>65</v>
      </c>
      <c r="L1025">
        <v>3</v>
      </c>
      <c r="N1025" s="2">
        <v>0.16666666666666666</v>
      </c>
      <c r="O1025" s="1">
        <v>44888</v>
      </c>
      <c r="P1025" s="1">
        <v>44900</v>
      </c>
      <c r="Q1025" s="1">
        <v>44935</v>
      </c>
      <c r="R1025" s="1">
        <v>44953</v>
      </c>
      <c r="S1025" s="1">
        <v>44956</v>
      </c>
      <c r="T1025" s="1">
        <v>44890</v>
      </c>
      <c r="U1025" s="1">
        <v>44916</v>
      </c>
      <c r="V1025" s="1">
        <v>44916</v>
      </c>
      <c r="W1025" s="1" t="str">
        <f t="shared" si="90"/>
        <v>novembre</v>
      </c>
      <c r="X1025" s="1" t="str">
        <f t="shared" si="91"/>
        <v>décembre</v>
      </c>
      <c r="Y1025" s="1" t="str">
        <f t="shared" si="92"/>
        <v>2022</v>
      </c>
      <c r="Z1025" s="1" t="str">
        <f t="shared" si="93"/>
        <v>2022</v>
      </c>
      <c r="AA1025" t="e" cm="1">
        <f t="array" ref="AA1025">_xlfn.IFS(COUNTIF(Feuil2!A$1:A$30,C1025)&gt;0,Feuil2!$A$1,COUNTIF(Feuil2!B$1:B$30,C1025)&gt;0,Feuil2!$B$1,COUNTIF(Feuil2!C$1:C$30,C1025)&gt;0,Feuil2!$C$1,COUNTIF(Feuil2!D$1:D$30,C1025)&gt;0,Feuil2!$D$1,COUNTIF(Feuil2!E$1:E$30,C1025)&gt;0,Feuil2!$E$1)</f>
        <v>#N/A</v>
      </c>
      <c r="AB1025" t="str">
        <f t="shared" si="94"/>
        <v>Too Faced</v>
      </c>
      <c r="AC1025" s="2">
        <f t="shared" si="95"/>
        <v>0.23333333333333331</v>
      </c>
    </row>
    <row r="1026" spans="1:29" x14ac:dyDescent="0.2">
      <c r="A1026" s="1">
        <v>44907</v>
      </c>
      <c r="B1026">
        <v>47495</v>
      </c>
      <c r="C1026" t="s">
        <v>971</v>
      </c>
      <c r="D1026" t="s">
        <v>972</v>
      </c>
      <c r="E1026" t="s">
        <v>217</v>
      </c>
      <c r="F1026" t="s">
        <v>742</v>
      </c>
      <c r="H1026" t="s">
        <v>38</v>
      </c>
      <c r="I1026" t="s">
        <v>308</v>
      </c>
      <c r="J1026" t="s">
        <v>382</v>
      </c>
      <c r="K1026" t="s">
        <v>78</v>
      </c>
      <c r="L1026">
        <v>0</v>
      </c>
      <c r="N1026" s="2">
        <v>8.3333333333333329E-2</v>
      </c>
      <c r="O1026" s="1">
        <v>44907</v>
      </c>
      <c r="P1026" s="1">
        <v>44911</v>
      </c>
      <c r="Q1026" s="1">
        <v>44918</v>
      </c>
      <c r="R1026" s="1">
        <v>44939</v>
      </c>
      <c r="S1026" s="1">
        <v>44942</v>
      </c>
      <c r="T1026" s="1"/>
      <c r="U1026" s="1"/>
      <c r="V1026" s="1">
        <v>44922</v>
      </c>
      <c r="W1026" s="1" t="str">
        <f t="shared" ref="W1026:W1089" si="96">IF(A1026&lt;&gt;"",TEXT(A1026,"mmmm"),"")</f>
        <v>décembre</v>
      </c>
      <c r="X1026" s="1" t="str">
        <f t="shared" ref="X1026:X1089" si="97">IF(V1026&lt;&gt;"",TEXT(V1026,"mmmm"),"")</f>
        <v>décembre</v>
      </c>
      <c r="Y1026" s="1" t="str">
        <f t="shared" ref="Y1026:Y1089" si="98">IF(A1026&lt;&gt;"",TEXT(A1026,"AAAA"),"")</f>
        <v>2022</v>
      </c>
      <c r="Z1026" s="1" t="str">
        <f t="shared" ref="Z1026:Z1089" si="99">IF(V1026&lt;&gt;"",TEXT(V1026,"AAAA"),"")</f>
        <v>2022</v>
      </c>
      <c r="AA1026" t="e" cm="1">
        <f t="array" ref="AA1026">_xlfn.IFS(COUNTIF(Feuil2!A$1:A$30,C1026)&gt;0,Feuil2!$A$1,COUNTIF(Feuil2!B$1:B$30,C1026)&gt;0,Feuil2!$B$1,COUNTIF(Feuil2!C$1:C$30,C1026)&gt;0,Feuil2!$C$1,COUNTIF(Feuil2!D$1:D$30,C1026)&gt;0,Feuil2!$D$1,COUNTIF(Feuil2!E$1:E$30,C1026)&gt;0,Feuil2!$E$1)</f>
        <v>#N/A</v>
      </c>
      <c r="AB1026" t="str">
        <f t="shared" ref="AB1026:AB1089" si="100">IF(C1026&lt;&gt;"",IFERROR(AA1026,C1026),"")</f>
        <v>PENHALIGON</v>
      </c>
      <c r="AC1026" s="2">
        <f t="shared" ref="AC1026:AC1089" si="101">IF(N1026&lt;&gt;"",N1026*1.4,"")</f>
        <v>0.11666666666666665</v>
      </c>
    </row>
    <row r="1027" spans="1:29" x14ac:dyDescent="0.2">
      <c r="A1027" s="1">
        <v>44790</v>
      </c>
      <c r="B1027">
        <v>46420</v>
      </c>
      <c r="C1027" t="s">
        <v>94</v>
      </c>
      <c r="D1027" t="s">
        <v>89</v>
      </c>
      <c r="E1027" t="s">
        <v>1177</v>
      </c>
      <c r="F1027" t="s">
        <v>973</v>
      </c>
      <c r="G1027" t="s">
        <v>974</v>
      </c>
      <c r="H1027" t="s">
        <v>26</v>
      </c>
      <c r="I1027" t="s">
        <v>308</v>
      </c>
      <c r="J1027" t="s">
        <v>453</v>
      </c>
      <c r="K1027" t="s">
        <v>65</v>
      </c>
      <c r="L1027">
        <v>2</v>
      </c>
      <c r="N1027" s="2">
        <v>0.125</v>
      </c>
      <c r="O1027" s="1">
        <v>44795</v>
      </c>
      <c r="P1027" s="1">
        <v>44795</v>
      </c>
      <c r="Q1027" s="1">
        <v>44796</v>
      </c>
      <c r="R1027" s="1">
        <v>44817</v>
      </c>
      <c r="S1027" s="1">
        <v>44823</v>
      </c>
      <c r="T1027" s="1">
        <v>44799</v>
      </c>
      <c r="U1027" s="1">
        <v>44824</v>
      </c>
      <c r="V1027" s="1">
        <v>44824</v>
      </c>
      <c r="W1027" s="1" t="str">
        <f t="shared" si="96"/>
        <v>août</v>
      </c>
      <c r="X1027" s="1" t="str">
        <f t="shared" si="97"/>
        <v>septembre</v>
      </c>
      <c r="Y1027" s="1" t="str">
        <f t="shared" si="98"/>
        <v>2022</v>
      </c>
      <c r="Z1027" s="1" t="str">
        <f t="shared" si="99"/>
        <v>2022</v>
      </c>
      <c r="AA1027" t="str" cm="1">
        <f t="array" ref="AA1027">_xlfn.IFS(COUNTIF(Feuil2!A$1:A$30,C1027)&gt;0,Feuil2!$A$1,COUNTIF(Feuil2!B$1:B$30,C1027)&gt;0,Feuil2!$B$1,COUNTIF(Feuil2!C$1:C$30,C1027)&gt;0,Feuil2!$C$1,COUNTIF(Feuil2!D$1:D$30,C1027)&gt;0,Feuil2!$D$1,COUNTIF(Feuil2!E$1:E$30,C1027)&gt;0,Feuil2!$E$1)</f>
        <v>L'Oréal</v>
      </c>
      <c r="AB1027" t="str">
        <f t="shared" si="100"/>
        <v>L'Oréal</v>
      </c>
      <c r="AC1027" s="2">
        <f t="shared" si="101"/>
        <v>0.17499999999999999</v>
      </c>
    </row>
    <row r="1028" spans="1:29" x14ac:dyDescent="0.2">
      <c r="A1028" s="1">
        <v>44896</v>
      </c>
      <c r="B1028">
        <v>47381</v>
      </c>
      <c r="C1028" t="s">
        <v>962</v>
      </c>
      <c r="D1028" t="s">
        <v>968</v>
      </c>
      <c r="E1028" t="s">
        <v>24</v>
      </c>
      <c r="F1028" t="s">
        <v>115</v>
      </c>
      <c r="H1028" t="s">
        <v>26</v>
      </c>
      <c r="I1028" t="s">
        <v>308</v>
      </c>
      <c r="J1028" t="s">
        <v>957</v>
      </c>
      <c r="K1028" t="s">
        <v>65</v>
      </c>
      <c r="L1028">
        <v>4</v>
      </c>
      <c r="N1028" s="2">
        <v>0.20833333333333334</v>
      </c>
      <c r="O1028" s="1">
        <v>44896</v>
      </c>
      <c r="P1028" s="1">
        <v>44902</v>
      </c>
      <c r="Q1028" s="1">
        <v>44915</v>
      </c>
      <c r="R1028" s="1">
        <v>44950</v>
      </c>
      <c r="S1028" s="1">
        <v>44957</v>
      </c>
      <c r="T1028" s="1">
        <v>44900</v>
      </c>
      <c r="U1028" s="1">
        <v>44933</v>
      </c>
      <c r="V1028" s="1">
        <v>44933</v>
      </c>
      <c r="W1028" s="1" t="str">
        <f t="shared" si="96"/>
        <v>décembre</v>
      </c>
      <c r="X1028" s="1" t="str">
        <f t="shared" si="97"/>
        <v>janvier</v>
      </c>
      <c r="Y1028" s="1" t="str">
        <f t="shared" si="98"/>
        <v>2022</v>
      </c>
      <c r="Z1028" s="1" t="str">
        <f t="shared" si="99"/>
        <v>2023</v>
      </c>
      <c r="AA1028" t="str" cm="1">
        <f t="array" ref="AA1028">_xlfn.IFS(COUNTIF(Feuil2!A$1:A$30,C1028)&gt;0,Feuil2!$A$1,COUNTIF(Feuil2!B$1:B$30,C1028)&gt;0,Feuil2!$B$1,COUNTIF(Feuil2!C$1:C$30,C1028)&gt;0,Feuil2!$C$1,COUNTIF(Feuil2!D$1:D$30,C1028)&gt;0,Feuil2!$D$1,COUNTIF(Feuil2!E$1:E$30,C1028)&gt;0,Feuil2!$E$1)</f>
        <v>PUIG</v>
      </c>
      <c r="AB1028" t="str">
        <f t="shared" si="100"/>
        <v>PUIG</v>
      </c>
      <c r="AC1028" s="2">
        <f t="shared" si="101"/>
        <v>0.29166666666666669</v>
      </c>
    </row>
    <row r="1029" spans="1:29" x14ac:dyDescent="0.2">
      <c r="A1029" s="1">
        <v>44921</v>
      </c>
      <c r="B1029">
        <v>47667</v>
      </c>
      <c r="C1029" t="s">
        <v>89</v>
      </c>
      <c r="D1029" t="s">
        <v>434</v>
      </c>
      <c r="E1029" t="s">
        <v>24</v>
      </c>
      <c r="F1029" t="s">
        <v>433</v>
      </c>
      <c r="H1029" t="s">
        <v>26</v>
      </c>
      <c r="I1029" t="s">
        <v>308</v>
      </c>
      <c r="J1029" t="s">
        <v>453</v>
      </c>
      <c r="K1029" t="s">
        <v>65</v>
      </c>
      <c r="L1029">
        <v>1</v>
      </c>
      <c r="N1029" s="2">
        <v>0.125</v>
      </c>
      <c r="O1029" s="1">
        <v>44922</v>
      </c>
      <c r="P1029" s="1">
        <v>44922</v>
      </c>
      <c r="Q1029" s="1">
        <v>44922</v>
      </c>
      <c r="R1029" s="1">
        <v>44936</v>
      </c>
      <c r="S1029" s="1">
        <v>44942</v>
      </c>
      <c r="T1029" s="1">
        <v>44922</v>
      </c>
      <c r="U1029" s="1">
        <v>44931</v>
      </c>
      <c r="V1029" s="1">
        <v>44931</v>
      </c>
      <c r="W1029" s="1" t="str">
        <f t="shared" si="96"/>
        <v>décembre</v>
      </c>
      <c r="X1029" s="1" t="str">
        <f t="shared" si="97"/>
        <v>janvier</v>
      </c>
      <c r="Y1029" s="1" t="str">
        <f t="shared" si="98"/>
        <v>2022</v>
      </c>
      <c r="Z1029" s="1" t="str">
        <f t="shared" si="99"/>
        <v>2023</v>
      </c>
      <c r="AA1029" t="str" cm="1">
        <f t="array" ref="AA1029">_xlfn.IFS(COUNTIF(Feuil2!A$1:A$30,C1029)&gt;0,Feuil2!$A$1,COUNTIF(Feuil2!B$1:B$30,C1029)&gt;0,Feuil2!$B$1,COUNTIF(Feuil2!C$1:C$30,C1029)&gt;0,Feuil2!$C$1,COUNTIF(Feuil2!D$1:D$30,C1029)&gt;0,Feuil2!$D$1,COUNTIF(Feuil2!E$1:E$30,C1029)&gt;0,Feuil2!$E$1)</f>
        <v>L'Oréal</v>
      </c>
      <c r="AB1029" t="str">
        <f t="shared" si="100"/>
        <v>L'Oréal</v>
      </c>
      <c r="AC1029" s="2">
        <f t="shared" si="101"/>
        <v>0.17499999999999999</v>
      </c>
    </row>
    <row r="1030" spans="1:29" x14ac:dyDescent="0.2">
      <c r="A1030" s="1">
        <v>44915</v>
      </c>
      <c r="B1030">
        <v>47594</v>
      </c>
      <c r="C1030" t="s">
        <v>124</v>
      </c>
      <c r="D1030" t="s">
        <v>44</v>
      </c>
      <c r="E1030" t="s">
        <v>85</v>
      </c>
      <c r="F1030" t="s">
        <v>102</v>
      </c>
      <c r="H1030" t="s">
        <v>26</v>
      </c>
      <c r="I1030" t="s">
        <v>308</v>
      </c>
      <c r="J1030" t="s">
        <v>453</v>
      </c>
      <c r="K1030" t="s">
        <v>65</v>
      </c>
      <c r="L1030">
        <v>5</v>
      </c>
      <c r="N1030" s="2">
        <v>0.27083333333333331</v>
      </c>
      <c r="O1030" s="1">
        <v>44915</v>
      </c>
      <c r="P1030" s="1">
        <v>44917</v>
      </c>
      <c r="Q1030" s="1">
        <v>44922</v>
      </c>
      <c r="R1030" s="1">
        <v>44585</v>
      </c>
      <c r="S1030" s="1">
        <v>44591</v>
      </c>
      <c r="T1030" s="1">
        <v>44915</v>
      </c>
      <c r="U1030" s="1">
        <v>44929</v>
      </c>
      <c r="V1030" s="1">
        <v>44929</v>
      </c>
      <c r="W1030" s="1" t="str">
        <f t="shared" si="96"/>
        <v>décembre</v>
      </c>
      <c r="X1030" s="1" t="str">
        <f t="shared" si="97"/>
        <v>janvier</v>
      </c>
      <c r="Y1030" s="1" t="str">
        <f t="shared" si="98"/>
        <v>2022</v>
      </c>
      <c r="Z1030" s="1" t="str">
        <f t="shared" si="99"/>
        <v>2023</v>
      </c>
      <c r="AA1030" t="e" cm="1">
        <f t="array" ref="AA1030">_xlfn.IFS(COUNTIF(Feuil2!A$1:A$30,C1030)&gt;0,Feuil2!$A$1,COUNTIF(Feuil2!B$1:B$30,C1030)&gt;0,Feuil2!$B$1,COUNTIF(Feuil2!C$1:C$30,C1030)&gt;0,Feuil2!$C$1,COUNTIF(Feuil2!D$1:D$30,C1030)&gt;0,Feuil2!$D$1,COUNTIF(Feuil2!E$1:E$30,C1030)&gt;0,Feuil2!$E$1)</f>
        <v>#N/A</v>
      </c>
      <c r="AB1030" t="str">
        <f t="shared" si="100"/>
        <v>Dior</v>
      </c>
      <c r="AC1030" s="2">
        <f t="shared" si="101"/>
        <v>0.3791666666666666</v>
      </c>
    </row>
    <row r="1031" spans="1:29" x14ac:dyDescent="0.2">
      <c r="A1031" s="1">
        <v>44797</v>
      </c>
      <c r="B1031">
        <v>46517</v>
      </c>
      <c r="C1031" t="s">
        <v>1087</v>
      </c>
      <c r="E1031" t="s">
        <v>74</v>
      </c>
      <c r="F1031" t="s">
        <v>48</v>
      </c>
      <c r="G1031" t="s">
        <v>975</v>
      </c>
      <c r="H1031" t="s">
        <v>26</v>
      </c>
      <c r="I1031" t="s">
        <v>308</v>
      </c>
      <c r="J1031" t="s">
        <v>577</v>
      </c>
      <c r="K1031" t="s">
        <v>65</v>
      </c>
      <c r="L1031">
        <v>1</v>
      </c>
      <c r="N1031" s="2">
        <v>8.3333333333333329E-2</v>
      </c>
      <c r="O1031" s="1">
        <v>44797</v>
      </c>
      <c r="P1031" s="1">
        <v>44797</v>
      </c>
      <c r="Q1031" s="1">
        <v>44813</v>
      </c>
      <c r="R1031" s="1">
        <v>44844</v>
      </c>
      <c r="S1031" s="1">
        <v>44851</v>
      </c>
      <c r="T1031" s="1">
        <v>44798</v>
      </c>
      <c r="U1031" s="1">
        <v>44813</v>
      </c>
      <c r="V1031" s="1">
        <v>44813</v>
      </c>
      <c r="W1031" s="1" t="str">
        <f t="shared" si="96"/>
        <v>août</v>
      </c>
      <c r="X1031" s="1" t="str">
        <f t="shared" si="97"/>
        <v>septembre</v>
      </c>
      <c r="Y1031" s="1" t="str">
        <f t="shared" si="98"/>
        <v>2022</v>
      </c>
      <c r="Z1031" s="1" t="str">
        <f t="shared" si="99"/>
        <v>2022</v>
      </c>
      <c r="AA1031" t="e" cm="1">
        <f t="array" ref="AA1031">_xlfn.IFS(COUNTIF(Feuil2!A$1:A$30,C1031)&gt;0,Feuil2!$A$1,COUNTIF(Feuil2!B$1:B$30,C1031)&gt;0,Feuil2!$B$1,COUNTIF(Feuil2!C$1:C$30,C1031)&gt;0,Feuil2!$C$1,COUNTIF(Feuil2!D$1:D$30,C1031)&gt;0,Feuil2!$D$1,COUNTIF(Feuil2!E$1:E$30,C1031)&gt;0,Feuil2!$E$1)</f>
        <v>#N/A</v>
      </c>
      <c r="AB1031" t="str">
        <f t="shared" si="100"/>
        <v>COURREGES</v>
      </c>
      <c r="AC1031" s="2">
        <f t="shared" si="101"/>
        <v>0.11666666666666665</v>
      </c>
    </row>
    <row r="1032" spans="1:29" x14ac:dyDescent="0.2">
      <c r="A1032" s="1">
        <v>44900</v>
      </c>
      <c r="B1032">
        <v>47419</v>
      </c>
      <c r="C1032" t="s">
        <v>962</v>
      </c>
      <c r="E1032" t="s">
        <v>24</v>
      </c>
      <c r="F1032" t="s">
        <v>69</v>
      </c>
      <c r="H1032" t="s">
        <v>26</v>
      </c>
      <c r="I1032" t="s">
        <v>308</v>
      </c>
      <c r="J1032" t="s">
        <v>957</v>
      </c>
      <c r="K1032" t="s">
        <v>65</v>
      </c>
      <c r="L1032">
        <v>3</v>
      </c>
      <c r="N1032" s="2">
        <v>0.16666666666666666</v>
      </c>
      <c r="O1032" s="1">
        <v>44900</v>
      </c>
      <c r="P1032" s="1">
        <v>44904</v>
      </c>
      <c r="Q1032" s="1">
        <v>44926</v>
      </c>
      <c r="R1032" s="1">
        <v>44926</v>
      </c>
      <c r="S1032" s="1"/>
      <c r="T1032" s="1">
        <v>44901</v>
      </c>
      <c r="U1032" s="1">
        <v>44929</v>
      </c>
      <c r="V1032" s="1">
        <v>44929</v>
      </c>
      <c r="W1032" s="1" t="str">
        <f t="shared" si="96"/>
        <v>décembre</v>
      </c>
      <c r="X1032" s="1" t="str">
        <f t="shared" si="97"/>
        <v>janvier</v>
      </c>
      <c r="Y1032" s="1" t="str">
        <f t="shared" si="98"/>
        <v>2022</v>
      </c>
      <c r="Z1032" s="1" t="str">
        <f t="shared" si="99"/>
        <v>2023</v>
      </c>
      <c r="AA1032" t="str" cm="1">
        <f t="array" ref="AA1032">_xlfn.IFS(COUNTIF(Feuil2!A$1:A$30,C1032)&gt;0,Feuil2!$A$1,COUNTIF(Feuil2!B$1:B$30,C1032)&gt;0,Feuil2!$B$1,COUNTIF(Feuil2!C$1:C$30,C1032)&gt;0,Feuil2!$C$1,COUNTIF(Feuil2!D$1:D$30,C1032)&gt;0,Feuil2!$D$1,COUNTIF(Feuil2!E$1:E$30,C1032)&gt;0,Feuil2!$E$1)</f>
        <v>PUIG</v>
      </c>
      <c r="AB1032" t="str">
        <f t="shared" si="100"/>
        <v>PUIG</v>
      </c>
      <c r="AC1032" s="2">
        <f t="shared" si="101"/>
        <v>0.23333333333333331</v>
      </c>
    </row>
    <row r="1033" spans="1:29" x14ac:dyDescent="0.2">
      <c r="A1033" s="1">
        <v>44911</v>
      </c>
      <c r="B1033">
        <v>47583</v>
      </c>
      <c r="C1033" t="s">
        <v>859</v>
      </c>
      <c r="D1033" t="s">
        <v>976</v>
      </c>
      <c r="E1033" t="s">
        <v>24</v>
      </c>
      <c r="F1033" t="s">
        <v>116</v>
      </c>
      <c r="G1033" t="s">
        <v>977</v>
      </c>
      <c r="H1033" t="s">
        <v>26</v>
      </c>
      <c r="I1033" t="s">
        <v>308</v>
      </c>
      <c r="J1033" t="s">
        <v>439</v>
      </c>
      <c r="K1033" t="s">
        <v>65</v>
      </c>
      <c r="L1033">
        <v>7</v>
      </c>
      <c r="N1033" s="2">
        <v>0.41666666666666669</v>
      </c>
      <c r="O1033" s="1">
        <v>44915</v>
      </c>
      <c r="P1033" s="1">
        <v>44916</v>
      </c>
      <c r="Q1033" s="1"/>
      <c r="R1033" s="1"/>
      <c r="S1033" s="1"/>
      <c r="T1033" s="1">
        <v>44915</v>
      </c>
      <c r="U1033" s="1">
        <v>44933</v>
      </c>
      <c r="V1033" s="1">
        <v>44935</v>
      </c>
      <c r="W1033" s="1" t="str">
        <f t="shared" si="96"/>
        <v>décembre</v>
      </c>
      <c r="X1033" s="1" t="str">
        <f t="shared" si="97"/>
        <v>janvier</v>
      </c>
      <c r="Y1033" s="1" t="str">
        <f t="shared" si="98"/>
        <v>2022</v>
      </c>
      <c r="Z1033" s="1" t="str">
        <f t="shared" si="99"/>
        <v>2023</v>
      </c>
      <c r="AA1033" t="e" cm="1">
        <f t="array" ref="AA1033">_xlfn.IFS(COUNTIF(Feuil2!A$1:A$30,C1033)&gt;0,Feuil2!$A$1,COUNTIF(Feuil2!B$1:B$30,C1033)&gt;0,Feuil2!$B$1,COUNTIF(Feuil2!C$1:C$30,C1033)&gt;0,Feuil2!$C$1,COUNTIF(Feuil2!D$1:D$30,C1033)&gt;0,Feuil2!$D$1,COUNTIF(Feuil2!E$1:E$30,C1033)&gt;0,Feuil2!$E$1)</f>
        <v>#N/A</v>
      </c>
      <c r="AB1033" t="str">
        <f t="shared" si="100"/>
        <v>Huda Beauty</v>
      </c>
      <c r="AC1033" s="2">
        <f t="shared" si="101"/>
        <v>0.58333333333333337</v>
      </c>
    </row>
    <row r="1034" spans="1:29" x14ac:dyDescent="0.2">
      <c r="A1034" s="1">
        <v>44908</v>
      </c>
      <c r="B1034">
        <v>47518</v>
      </c>
      <c r="C1034" t="s">
        <v>227</v>
      </c>
      <c r="D1034" t="s">
        <v>969</v>
      </c>
      <c r="E1034" t="s">
        <v>24</v>
      </c>
      <c r="F1034" t="s">
        <v>116</v>
      </c>
      <c r="H1034" t="s">
        <v>26</v>
      </c>
      <c r="I1034" t="s">
        <v>308</v>
      </c>
      <c r="J1034" t="s">
        <v>957</v>
      </c>
      <c r="K1034" t="s">
        <v>65</v>
      </c>
      <c r="L1034">
        <v>2</v>
      </c>
      <c r="N1034" s="2">
        <v>0.125</v>
      </c>
      <c r="O1034" s="1">
        <v>44914</v>
      </c>
      <c r="P1034" s="1">
        <v>44914</v>
      </c>
      <c r="Q1034" s="1">
        <v>44943</v>
      </c>
      <c r="R1034" s="1">
        <v>44971</v>
      </c>
      <c r="S1034" s="1">
        <v>44978</v>
      </c>
      <c r="T1034" s="1">
        <v>44914</v>
      </c>
      <c r="U1034" s="1">
        <v>44936</v>
      </c>
      <c r="V1034" s="1">
        <v>44936</v>
      </c>
      <c r="W1034" s="1" t="str">
        <f t="shared" si="96"/>
        <v>décembre</v>
      </c>
      <c r="X1034" s="1" t="str">
        <f t="shared" si="97"/>
        <v>janvier</v>
      </c>
      <c r="Y1034" s="1" t="str">
        <f t="shared" si="98"/>
        <v>2022</v>
      </c>
      <c r="Z1034" s="1" t="str">
        <f t="shared" si="99"/>
        <v>2023</v>
      </c>
      <c r="AA1034" t="str" cm="1">
        <f t="array" ref="AA1034">_xlfn.IFS(COUNTIF(Feuil2!A$1:A$30,C1034)&gt;0,Feuil2!$A$1,COUNTIF(Feuil2!B$1:B$30,C1034)&gt;0,Feuil2!$B$1,COUNTIF(Feuil2!C$1:C$30,C1034)&gt;0,Feuil2!$C$1,COUNTIF(Feuil2!D$1:D$30,C1034)&gt;0,Feuil2!$D$1,COUNTIF(Feuil2!E$1:E$30,C1034)&gt;0,Feuil2!$E$1)</f>
        <v>PUIG</v>
      </c>
      <c r="AB1034" t="str">
        <f t="shared" si="100"/>
        <v>PUIG</v>
      </c>
      <c r="AC1034" s="2">
        <f t="shared" si="101"/>
        <v>0.17499999999999999</v>
      </c>
    </row>
    <row r="1035" spans="1:29" x14ac:dyDescent="0.2">
      <c r="A1035" s="1">
        <v>44921</v>
      </c>
      <c r="B1035">
        <v>47530</v>
      </c>
      <c r="C1035" t="s">
        <v>87</v>
      </c>
      <c r="D1035" t="s">
        <v>978</v>
      </c>
      <c r="E1035" t="s">
        <v>74</v>
      </c>
      <c r="F1035" t="s">
        <v>37</v>
      </c>
      <c r="H1035" t="s">
        <v>26</v>
      </c>
      <c r="I1035" t="s">
        <v>308</v>
      </c>
      <c r="J1035" t="s">
        <v>54</v>
      </c>
      <c r="K1035" t="s">
        <v>65</v>
      </c>
      <c r="L1035">
        <v>4</v>
      </c>
      <c r="N1035" s="2">
        <v>0.125</v>
      </c>
      <c r="O1035" s="1">
        <v>44921</v>
      </c>
      <c r="P1035" s="1">
        <v>44922</v>
      </c>
      <c r="Q1035" s="1">
        <v>44935</v>
      </c>
      <c r="R1035" s="1">
        <v>44963</v>
      </c>
      <c r="S1035" s="1">
        <v>44984</v>
      </c>
      <c r="T1035" s="1">
        <v>44922</v>
      </c>
      <c r="U1035" s="1">
        <v>44944</v>
      </c>
      <c r="V1035" s="1">
        <v>44945</v>
      </c>
      <c r="W1035" s="1" t="str">
        <f t="shared" si="96"/>
        <v>décembre</v>
      </c>
      <c r="X1035" s="1" t="str">
        <f t="shared" si="97"/>
        <v>janvier</v>
      </c>
      <c r="Y1035" s="1" t="str">
        <f t="shared" si="98"/>
        <v>2022</v>
      </c>
      <c r="Z1035" s="1" t="str">
        <f t="shared" si="99"/>
        <v>2023</v>
      </c>
      <c r="AA1035" t="str" cm="1">
        <f t="array" ref="AA1035">_xlfn.IFS(COUNTIF(Feuil2!A$1:A$30,C1035)&gt;0,Feuil2!$A$1,COUNTIF(Feuil2!B$1:B$30,C1035)&gt;0,Feuil2!$B$1,COUNTIF(Feuil2!C$1:C$30,C1035)&gt;0,Feuil2!$C$1,COUNTIF(Feuil2!D$1:D$30,C1035)&gt;0,Feuil2!$D$1,COUNTIF(Feuil2!E$1:E$30,C1035)&gt;0,Feuil2!$E$1)</f>
        <v>L'Oréal</v>
      </c>
      <c r="AB1035" t="str">
        <f t="shared" si="100"/>
        <v>L'Oréal</v>
      </c>
      <c r="AC1035" s="2">
        <f t="shared" si="101"/>
        <v>0.17499999999999999</v>
      </c>
    </row>
    <row r="1036" spans="1:29" x14ac:dyDescent="0.2">
      <c r="A1036" s="1">
        <v>44917</v>
      </c>
      <c r="B1036">
        <v>47771</v>
      </c>
      <c r="C1036" t="s">
        <v>350</v>
      </c>
      <c r="D1036" t="s">
        <v>304</v>
      </c>
      <c r="E1036" t="s">
        <v>225</v>
      </c>
      <c r="F1036" t="s">
        <v>979</v>
      </c>
      <c r="H1036" t="s">
        <v>38</v>
      </c>
      <c r="I1036" t="s">
        <v>308</v>
      </c>
      <c r="J1036" t="s">
        <v>219</v>
      </c>
      <c r="K1036" t="s">
        <v>65</v>
      </c>
      <c r="L1036">
        <v>2</v>
      </c>
      <c r="N1036" s="2">
        <v>0.14583333333333334</v>
      </c>
      <c r="O1036" s="1">
        <v>44917</v>
      </c>
      <c r="P1036" s="1">
        <v>44923</v>
      </c>
      <c r="Q1036" s="1"/>
      <c r="R1036" s="1"/>
      <c r="S1036" s="1">
        <v>44591</v>
      </c>
      <c r="T1036" s="1">
        <v>44917</v>
      </c>
      <c r="U1036" s="1">
        <v>44933</v>
      </c>
      <c r="V1036" s="1">
        <v>44936</v>
      </c>
      <c r="W1036" s="1" t="str">
        <f t="shared" si="96"/>
        <v>décembre</v>
      </c>
      <c r="X1036" s="1" t="str">
        <f t="shared" si="97"/>
        <v>janvier</v>
      </c>
      <c r="Y1036" s="1" t="str">
        <f t="shared" si="98"/>
        <v>2022</v>
      </c>
      <c r="Z1036" s="1" t="str">
        <f t="shared" si="99"/>
        <v>2023</v>
      </c>
      <c r="AA1036" t="e" cm="1">
        <f t="array" ref="AA1036">_xlfn.IFS(COUNTIF(Feuil2!A$1:A$30,C1036)&gt;0,Feuil2!$A$1,COUNTIF(Feuil2!B$1:B$30,C1036)&gt;0,Feuil2!$B$1,COUNTIF(Feuil2!C$1:C$30,C1036)&gt;0,Feuil2!$C$1,COUNTIF(Feuil2!D$1:D$30,C1036)&gt;0,Feuil2!$D$1,COUNTIF(Feuil2!E$1:E$30,C1036)&gt;0,Feuil2!$E$1)</f>
        <v>#N/A</v>
      </c>
      <c r="AB1036" t="str">
        <f t="shared" si="100"/>
        <v>Guerlain</v>
      </c>
      <c r="AC1036" s="2">
        <f t="shared" si="101"/>
        <v>0.20416666666666666</v>
      </c>
    </row>
    <row r="1037" spans="1:29" x14ac:dyDescent="0.2">
      <c r="A1037" s="1">
        <v>44922</v>
      </c>
      <c r="B1037">
        <v>47680</v>
      </c>
      <c r="C1037" t="s">
        <v>554</v>
      </c>
      <c r="D1037" t="s">
        <v>555</v>
      </c>
      <c r="E1037" t="s">
        <v>24</v>
      </c>
      <c r="F1037" t="s">
        <v>69</v>
      </c>
      <c r="H1037" t="s">
        <v>26</v>
      </c>
      <c r="I1037" t="s">
        <v>308</v>
      </c>
      <c r="J1037" t="s">
        <v>32</v>
      </c>
      <c r="K1037" t="s">
        <v>65</v>
      </c>
      <c r="L1037">
        <v>4</v>
      </c>
      <c r="N1037" s="2">
        <v>0.20833333333333334</v>
      </c>
      <c r="O1037" s="1">
        <v>44922</v>
      </c>
      <c r="P1037" s="1">
        <v>44924</v>
      </c>
      <c r="Q1037" s="1">
        <v>44929</v>
      </c>
      <c r="R1037" s="1">
        <v>44957</v>
      </c>
      <c r="S1037" s="1">
        <v>44963</v>
      </c>
      <c r="T1037" s="1">
        <v>44923</v>
      </c>
      <c r="U1037" s="1">
        <v>44936</v>
      </c>
      <c r="V1037" s="1">
        <v>44936</v>
      </c>
      <c r="W1037" s="1" t="str">
        <f t="shared" si="96"/>
        <v>décembre</v>
      </c>
      <c r="X1037" s="1" t="str">
        <f t="shared" si="97"/>
        <v>janvier</v>
      </c>
      <c r="Y1037" s="1" t="str">
        <f t="shared" si="98"/>
        <v>2022</v>
      </c>
      <c r="Z1037" s="1" t="str">
        <f t="shared" si="99"/>
        <v>2023</v>
      </c>
      <c r="AA1037" t="str" cm="1">
        <f t="array" ref="AA1037">_xlfn.IFS(COUNTIF(Feuil2!A$1:A$30,C1037)&gt;0,Feuil2!$A$1,COUNTIF(Feuil2!B$1:B$30,C1037)&gt;0,Feuil2!$B$1,COUNTIF(Feuil2!C$1:C$30,C1037)&gt;0,Feuil2!$C$1,COUNTIF(Feuil2!D$1:D$30,C1037)&gt;0,Feuil2!$D$1,COUNTIF(Feuil2!E$1:E$30,C1037)&gt;0,Feuil2!$E$1)</f>
        <v>L'Oréal</v>
      </c>
      <c r="AB1037" t="str">
        <f t="shared" si="100"/>
        <v>L'Oréal</v>
      </c>
      <c r="AC1037" s="2">
        <f t="shared" si="101"/>
        <v>0.29166666666666669</v>
      </c>
    </row>
    <row r="1038" spans="1:29" x14ac:dyDescent="0.2">
      <c r="A1038" s="1">
        <v>44851</v>
      </c>
      <c r="B1038">
        <v>46981</v>
      </c>
      <c r="C1038" t="s">
        <v>124</v>
      </c>
      <c r="D1038" t="s">
        <v>689</v>
      </c>
      <c r="E1038" t="s">
        <v>24</v>
      </c>
      <c r="F1038" t="s">
        <v>114</v>
      </c>
      <c r="H1038" t="s">
        <v>26</v>
      </c>
      <c r="I1038" t="s">
        <v>308</v>
      </c>
      <c r="J1038" t="s">
        <v>54</v>
      </c>
      <c r="K1038" t="s">
        <v>65</v>
      </c>
      <c r="L1038">
        <v>21</v>
      </c>
      <c r="N1038" s="2">
        <v>1.8333333333333333</v>
      </c>
      <c r="O1038" s="1">
        <v>44851</v>
      </c>
      <c r="P1038" s="1">
        <v>44858</v>
      </c>
      <c r="Q1038" s="1">
        <v>44928</v>
      </c>
      <c r="R1038" s="1">
        <v>44958</v>
      </c>
      <c r="S1038" s="1">
        <v>44964</v>
      </c>
      <c r="T1038" s="1">
        <v>44858</v>
      </c>
      <c r="U1038" s="1">
        <v>44929</v>
      </c>
      <c r="V1038" s="1">
        <v>44938</v>
      </c>
      <c r="W1038" s="1" t="str">
        <f t="shared" si="96"/>
        <v>octobre</v>
      </c>
      <c r="X1038" s="1" t="str">
        <f t="shared" si="97"/>
        <v>janvier</v>
      </c>
      <c r="Y1038" s="1" t="str">
        <f t="shared" si="98"/>
        <v>2022</v>
      </c>
      <c r="Z1038" s="1" t="str">
        <f t="shared" si="99"/>
        <v>2023</v>
      </c>
      <c r="AA1038" t="e" cm="1">
        <f t="array" ref="AA1038">_xlfn.IFS(COUNTIF(Feuil2!A$1:A$30,C1038)&gt;0,Feuil2!$A$1,COUNTIF(Feuil2!B$1:B$30,C1038)&gt;0,Feuil2!$B$1,COUNTIF(Feuil2!C$1:C$30,C1038)&gt;0,Feuil2!$C$1,COUNTIF(Feuil2!D$1:D$30,C1038)&gt;0,Feuil2!$D$1,COUNTIF(Feuil2!E$1:E$30,C1038)&gt;0,Feuil2!$E$1)</f>
        <v>#N/A</v>
      </c>
      <c r="AB1038" t="str">
        <f t="shared" si="100"/>
        <v>Dior</v>
      </c>
      <c r="AC1038" s="2">
        <f t="shared" si="101"/>
        <v>2.5666666666666664</v>
      </c>
    </row>
    <row r="1039" spans="1:29" x14ac:dyDescent="0.2">
      <c r="A1039" s="1">
        <v>44805</v>
      </c>
      <c r="B1039">
        <v>46586</v>
      </c>
      <c r="C1039" t="s">
        <v>197</v>
      </c>
      <c r="D1039" t="s">
        <v>781</v>
      </c>
      <c r="E1039" t="s">
        <v>225</v>
      </c>
      <c r="F1039" t="s">
        <v>116</v>
      </c>
      <c r="H1039" t="s">
        <v>38</v>
      </c>
      <c r="I1039" t="s">
        <v>308</v>
      </c>
      <c r="J1039" t="s">
        <v>606</v>
      </c>
      <c r="K1039" t="s">
        <v>65</v>
      </c>
      <c r="L1039">
        <v>1</v>
      </c>
      <c r="N1039" s="2">
        <v>4.1666666666666664E-2</v>
      </c>
      <c r="O1039" s="1">
        <v>44805</v>
      </c>
      <c r="P1039" s="1">
        <v>44811</v>
      </c>
      <c r="Q1039" s="1">
        <v>44809</v>
      </c>
      <c r="R1039" s="1">
        <v>44837</v>
      </c>
      <c r="S1039" s="1">
        <v>44834</v>
      </c>
      <c r="T1039" s="1">
        <v>44812</v>
      </c>
      <c r="U1039" s="1">
        <v>44819</v>
      </c>
      <c r="V1039" s="1">
        <v>44819</v>
      </c>
      <c r="W1039" s="1" t="str">
        <f t="shared" si="96"/>
        <v>septembre</v>
      </c>
      <c r="X1039" s="1" t="str">
        <f t="shared" si="97"/>
        <v>septembre</v>
      </c>
      <c r="Y1039" s="1" t="str">
        <f t="shared" si="98"/>
        <v>2022</v>
      </c>
      <c r="Z1039" s="1" t="str">
        <f t="shared" si="99"/>
        <v>2022</v>
      </c>
      <c r="AA1039" t="e" cm="1">
        <f t="array" ref="AA1039">_xlfn.IFS(COUNTIF(Feuil2!A$1:A$30,C1039)&gt;0,Feuil2!$A$1,COUNTIF(Feuil2!B$1:B$30,C1039)&gt;0,Feuil2!$B$1,COUNTIF(Feuil2!C$1:C$30,C1039)&gt;0,Feuil2!$C$1,COUNTIF(Feuil2!D$1:D$30,C1039)&gt;0,Feuil2!$D$1,COUNTIF(Feuil2!E$1:E$30,C1039)&gt;0,Feuil2!$E$1)</f>
        <v>#N/A</v>
      </c>
      <c r="AB1039" t="str">
        <f t="shared" si="100"/>
        <v>Givenchy</v>
      </c>
      <c r="AC1039" s="2">
        <f t="shared" si="101"/>
        <v>5.8333333333333327E-2</v>
      </c>
    </row>
    <row r="1040" spans="1:29" x14ac:dyDescent="0.2">
      <c r="A1040" s="1">
        <v>44917</v>
      </c>
      <c r="B1040">
        <v>47613</v>
      </c>
      <c r="C1040" t="s">
        <v>350</v>
      </c>
      <c r="D1040" t="s">
        <v>304</v>
      </c>
      <c r="E1040" t="s">
        <v>24</v>
      </c>
      <c r="F1040" t="s">
        <v>979</v>
      </c>
      <c r="H1040" t="s">
        <v>26</v>
      </c>
      <c r="I1040" t="s">
        <v>308</v>
      </c>
      <c r="J1040" t="s">
        <v>267</v>
      </c>
      <c r="K1040" t="s">
        <v>65</v>
      </c>
      <c r="L1040">
        <v>4</v>
      </c>
      <c r="N1040" s="2">
        <v>0.25</v>
      </c>
      <c r="O1040" s="1">
        <v>44917</v>
      </c>
      <c r="P1040" s="1">
        <v>44918</v>
      </c>
      <c r="Q1040" s="1">
        <v>44921</v>
      </c>
      <c r="R1040" s="1">
        <v>44584</v>
      </c>
      <c r="S1040" s="1">
        <v>44591</v>
      </c>
      <c r="T1040" s="1">
        <v>44917</v>
      </c>
      <c r="U1040" s="1">
        <v>44932</v>
      </c>
      <c r="V1040" s="1">
        <v>44933</v>
      </c>
      <c r="W1040" s="1" t="str">
        <f t="shared" si="96"/>
        <v>décembre</v>
      </c>
      <c r="X1040" s="1" t="str">
        <f t="shared" si="97"/>
        <v>janvier</v>
      </c>
      <c r="Y1040" s="1" t="str">
        <f t="shared" si="98"/>
        <v>2022</v>
      </c>
      <c r="Z1040" s="1" t="str">
        <f t="shared" si="99"/>
        <v>2023</v>
      </c>
      <c r="AA1040" t="e" cm="1">
        <f t="array" ref="AA1040">_xlfn.IFS(COUNTIF(Feuil2!A$1:A$30,C1040)&gt;0,Feuil2!$A$1,COUNTIF(Feuil2!B$1:B$30,C1040)&gt;0,Feuil2!$B$1,COUNTIF(Feuil2!C$1:C$30,C1040)&gt;0,Feuil2!$C$1,COUNTIF(Feuil2!D$1:D$30,C1040)&gt;0,Feuil2!$D$1,COUNTIF(Feuil2!E$1:E$30,C1040)&gt;0,Feuil2!$E$1)</f>
        <v>#N/A</v>
      </c>
      <c r="AB1040" t="str">
        <f t="shared" si="100"/>
        <v>Guerlain</v>
      </c>
      <c r="AC1040" s="2">
        <f t="shared" si="101"/>
        <v>0.35</v>
      </c>
    </row>
    <row r="1041" spans="1:29" x14ac:dyDescent="0.2">
      <c r="A1041" s="1">
        <v>44806</v>
      </c>
      <c r="B1041">
        <v>46594</v>
      </c>
      <c r="C1041" t="s">
        <v>238</v>
      </c>
      <c r="D1041" t="s">
        <v>421</v>
      </c>
      <c r="E1041" t="s">
        <v>217</v>
      </c>
      <c r="F1041" t="s">
        <v>387</v>
      </c>
      <c r="H1041" t="s">
        <v>38</v>
      </c>
      <c r="I1041" t="s">
        <v>308</v>
      </c>
      <c r="J1041" t="s">
        <v>382</v>
      </c>
      <c r="K1041" t="s">
        <v>78</v>
      </c>
      <c r="L1041">
        <v>3</v>
      </c>
      <c r="N1041" s="2">
        <v>0.20833333333333334</v>
      </c>
      <c r="O1041" s="1"/>
      <c r="P1041" s="1">
        <v>44812</v>
      </c>
      <c r="Q1041" s="1">
        <v>44862</v>
      </c>
      <c r="R1041" s="1">
        <v>44890</v>
      </c>
      <c r="S1041" s="1">
        <v>44890</v>
      </c>
      <c r="T1041" s="1">
        <v>44833</v>
      </c>
      <c r="U1041" s="1"/>
      <c r="V1041" s="1">
        <v>44867</v>
      </c>
      <c r="W1041" s="1" t="str">
        <f t="shared" si="96"/>
        <v>septembre</v>
      </c>
      <c r="X1041" s="1" t="str">
        <f t="shared" si="97"/>
        <v>novembre</v>
      </c>
      <c r="Y1041" s="1" t="str">
        <f t="shared" si="98"/>
        <v>2022</v>
      </c>
      <c r="Z1041" s="1" t="str">
        <f t="shared" si="99"/>
        <v>2022</v>
      </c>
      <c r="AA1041" t="str" cm="1">
        <f t="array" ref="AA1041">_xlfn.IFS(COUNTIF(Feuil2!A$1:A$30,C1041)&gt;0,Feuil2!$A$1,COUNTIF(Feuil2!B$1:B$30,C1041)&gt;0,Feuil2!$B$1,COUNTIF(Feuil2!C$1:C$30,C1041)&gt;0,Feuil2!$C$1,COUNTIF(Feuil2!D$1:D$30,C1041)&gt;0,Feuil2!$D$1,COUNTIF(Feuil2!E$1:E$30,C1041)&gt;0,Feuil2!$E$1)</f>
        <v>PUIG</v>
      </c>
      <c r="AB1041" t="str">
        <f t="shared" si="100"/>
        <v>PUIG</v>
      </c>
      <c r="AC1041" s="2">
        <f t="shared" si="101"/>
        <v>0.29166666666666669</v>
      </c>
    </row>
    <row r="1042" spans="1:29" x14ac:dyDescent="0.2">
      <c r="A1042" s="1">
        <v>44816</v>
      </c>
      <c r="B1042">
        <v>46664</v>
      </c>
      <c r="C1042" t="s">
        <v>980</v>
      </c>
      <c r="D1042" t="s">
        <v>421</v>
      </c>
      <c r="E1042" t="s">
        <v>24</v>
      </c>
      <c r="F1042" t="s">
        <v>190</v>
      </c>
      <c r="G1042" t="s">
        <v>981</v>
      </c>
      <c r="H1042" t="s">
        <v>26</v>
      </c>
      <c r="I1042" t="s">
        <v>308</v>
      </c>
      <c r="J1042" t="s">
        <v>604</v>
      </c>
      <c r="K1042" t="s">
        <v>65</v>
      </c>
      <c r="L1042">
        <v>7</v>
      </c>
      <c r="N1042" s="2">
        <v>0.59027777777777779</v>
      </c>
      <c r="O1042" s="1">
        <v>44847</v>
      </c>
      <c r="P1042" s="1">
        <v>44851</v>
      </c>
      <c r="Q1042" s="1">
        <v>44859</v>
      </c>
      <c r="R1042" s="1">
        <v>44890</v>
      </c>
      <c r="S1042" s="1">
        <v>44893</v>
      </c>
      <c r="T1042" s="1">
        <v>44861</v>
      </c>
      <c r="U1042" s="1">
        <v>44886</v>
      </c>
      <c r="V1042" s="1">
        <v>44886</v>
      </c>
      <c r="W1042" s="1" t="str">
        <f t="shared" si="96"/>
        <v>septembre</v>
      </c>
      <c r="X1042" s="1" t="str">
        <f t="shared" si="97"/>
        <v>novembre</v>
      </c>
      <c r="Y1042" s="1" t="str">
        <f t="shared" si="98"/>
        <v>2022</v>
      </c>
      <c r="Z1042" s="1" t="str">
        <f t="shared" si="99"/>
        <v>2022</v>
      </c>
      <c r="AA1042" t="e" cm="1">
        <f t="array" ref="AA1042">_xlfn.IFS(COUNTIF(Feuil2!A$1:A$30,C1042)&gt;0,Feuil2!$A$1,COUNTIF(Feuil2!B$1:B$30,C1042)&gt;0,Feuil2!$B$1,COUNTIF(Feuil2!C$1:C$30,C1042)&gt;0,Feuil2!$C$1,COUNTIF(Feuil2!D$1:D$30,C1042)&gt;0,Feuil2!$D$1,COUNTIF(Feuil2!E$1:E$30,C1042)&gt;0,Feuil2!$E$1)</f>
        <v>#N/A</v>
      </c>
      <c r="AB1042" t="str">
        <f t="shared" si="100"/>
        <v>Chanel</v>
      </c>
      <c r="AC1042" s="2">
        <f t="shared" si="101"/>
        <v>0.82638888888888884</v>
      </c>
    </row>
    <row r="1043" spans="1:29" x14ac:dyDescent="0.2">
      <c r="A1043" s="1">
        <v>44820</v>
      </c>
      <c r="B1043">
        <v>46713</v>
      </c>
      <c r="C1043" t="s">
        <v>982</v>
      </c>
      <c r="D1043" t="s">
        <v>983</v>
      </c>
      <c r="E1043" t="s">
        <v>306</v>
      </c>
      <c r="F1043" t="s">
        <v>960</v>
      </c>
      <c r="H1043" t="s">
        <v>38</v>
      </c>
      <c r="I1043" t="s">
        <v>308</v>
      </c>
      <c r="J1043" t="s">
        <v>382</v>
      </c>
      <c r="K1043" t="s">
        <v>65</v>
      </c>
      <c r="L1043">
        <v>3</v>
      </c>
      <c r="N1043" s="2">
        <v>0.29166666666666669</v>
      </c>
      <c r="O1043" s="1"/>
      <c r="P1043" s="1">
        <v>44826</v>
      </c>
      <c r="Q1043" s="1">
        <v>44837</v>
      </c>
      <c r="R1043" s="1">
        <v>44865</v>
      </c>
      <c r="S1043" s="1">
        <v>44865</v>
      </c>
      <c r="T1043" s="1">
        <v>44831</v>
      </c>
      <c r="U1043" s="1">
        <v>44847</v>
      </c>
      <c r="V1043" s="1">
        <v>44851</v>
      </c>
      <c r="W1043" s="1" t="str">
        <f t="shared" si="96"/>
        <v>septembre</v>
      </c>
      <c r="X1043" s="1" t="str">
        <f t="shared" si="97"/>
        <v>octobre</v>
      </c>
      <c r="Y1043" s="1" t="str">
        <f t="shared" si="98"/>
        <v>2022</v>
      </c>
      <c r="Z1043" s="1" t="str">
        <f t="shared" si="99"/>
        <v>2022</v>
      </c>
      <c r="AA1043" t="str" cm="1">
        <f t="array" ref="AA1043">_xlfn.IFS(COUNTIF(Feuil2!A$1:A$30,C1043)&gt;0,Feuil2!$A$1,COUNTIF(Feuil2!B$1:B$30,C1043)&gt;0,Feuil2!$B$1,COUNTIF(Feuil2!C$1:C$30,C1043)&gt;0,Feuil2!$C$1,COUNTIF(Feuil2!D$1:D$30,C1043)&gt;0,Feuil2!$D$1,COUNTIF(Feuil2!E$1:E$30,C1043)&gt;0,Feuil2!$E$1)</f>
        <v>PUIG</v>
      </c>
      <c r="AB1043" t="str">
        <f t="shared" si="100"/>
        <v>PUIG</v>
      </c>
      <c r="AC1043" s="2">
        <f t="shared" si="101"/>
        <v>0.40833333333333333</v>
      </c>
    </row>
    <row r="1044" spans="1:29" x14ac:dyDescent="0.2">
      <c r="A1044" s="1">
        <v>44820</v>
      </c>
      <c r="B1044">
        <v>46714</v>
      </c>
      <c r="C1044" t="s">
        <v>945</v>
      </c>
      <c r="D1044" t="s">
        <v>421</v>
      </c>
      <c r="E1044" t="s">
        <v>217</v>
      </c>
      <c r="F1044" t="s">
        <v>960</v>
      </c>
      <c r="H1044" t="s">
        <v>38</v>
      </c>
      <c r="I1044" t="s">
        <v>308</v>
      </c>
      <c r="J1044" t="s">
        <v>382</v>
      </c>
      <c r="K1044" t="s">
        <v>65</v>
      </c>
      <c r="L1044">
        <v>2</v>
      </c>
      <c r="N1044" s="2">
        <v>0.20833333333333334</v>
      </c>
      <c r="O1044" s="1">
        <v>44832</v>
      </c>
      <c r="P1044" s="1">
        <v>44826</v>
      </c>
      <c r="Q1044" s="1">
        <v>44865</v>
      </c>
      <c r="R1044" s="1">
        <v>44893</v>
      </c>
      <c r="S1044" s="1">
        <v>44893</v>
      </c>
      <c r="T1044" s="1">
        <v>44832</v>
      </c>
      <c r="U1044" s="1">
        <v>44874</v>
      </c>
      <c r="V1044" s="1">
        <v>44880</v>
      </c>
      <c r="W1044" s="1" t="str">
        <f t="shared" si="96"/>
        <v>septembre</v>
      </c>
      <c r="X1044" s="1" t="str">
        <f t="shared" si="97"/>
        <v>novembre</v>
      </c>
      <c r="Y1044" s="1" t="str">
        <f t="shared" si="98"/>
        <v>2022</v>
      </c>
      <c r="Z1044" s="1" t="str">
        <f t="shared" si="99"/>
        <v>2022</v>
      </c>
      <c r="AA1044" t="str" cm="1">
        <f t="array" ref="AA1044">_xlfn.IFS(COUNTIF(Feuil2!A$1:A$30,C1044)&gt;0,Feuil2!$A$1,COUNTIF(Feuil2!B$1:B$30,C1044)&gt;0,Feuil2!$B$1,COUNTIF(Feuil2!C$1:C$30,C1044)&gt;0,Feuil2!$C$1,COUNTIF(Feuil2!D$1:D$30,C1044)&gt;0,Feuil2!$D$1,COUNTIF(Feuil2!E$1:E$30,C1044)&gt;0,Feuil2!$E$1)</f>
        <v>PUIG</v>
      </c>
      <c r="AB1044" t="str">
        <f t="shared" si="100"/>
        <v>PUIG</v>
      </c>
      <c r="AC1044" s="2">
        <f t="shared" si="101"/>
        <v>0.29166666666666669</v>
      </c>
    </row>
    <row r="1045" spans="1:29" x14ac:dyDescent="0.2">
      <c r="A1045" s="1">
        <v>44820</v>
      </c>
      <c r="B1045">
        <v>46715</v>
      </c>
      <c r="C1045" t="s">
        <v>982</v>
      </c>
      <c r="D1045" t="s">
        <v>984</v>
      </c>
      <c r="E1045" t="s">
        <v>225</v>
      </c>
      <c r="F1045" t="s">
        <v>116</v>
      </c>
      <c r="H1045" t="s">
        <v>38</v>
      </c>
      <c r="I1045" t="s">
        <v>308</v>
      </c>
      <c r="J1045" t="s">
        <v>382</v>
      </c>
      <c r="K1045" t="s">
        <v>65</v>
      </c>
      <c r="L1045">
        <v>4</v>
      </c>
      <c r="N1045" s="2">
        <v>0.41666666666666669</v>
      </c>
      <c r="O1045" s="1">
        <v>44834</v>
      </c>
      <c r="P1045" s="1">
        <v>44826</v>
      </c>
      <c r="Q1045" s="1">
        <v>44858</v>
      </c>
      <c r="R1045" s="1">
        <v>44886</v>
      </c>
      <c r="S1045" s="1">
        <v>44886</v>
      </c>
      <c r="T1045" s="1">
        <v>44834</v>
      </c>
      <c r="U1045" s="1">
        <v>44872</v>
      </c>
      <c r="V1045" s="1">
        <v>44872</v>
      </c>
      <c r="W1045" s="1" t="str">
        <f t="shared" si="96"/>
        <v>septembre</v>
      </c>
      <c r="X1045" s="1" t="str">
        <f t="shared" si="97"/>
        <v>novembre</v>
      </c>
      <c r="Y1045" s="1" t="str">
        <f t="shared" si="98"/>
        <v>2022</v>
      </c>
      <c r="Z1045" s="1" t="str">
        <f t="shared" si="99"/>
        <v>2022</v>
      </c>
      <c r="AA1045" t="str" cm="1">
        <f t="array" ref="AA1045">_xlfn.IFS(COUNTIF(Feuil2!A$1:A$30,C1045)&gt;0,Feuil2!$A$1,COUNTIF(Feuil2!B$1:B$30,C1045)&gt;0,Feuil2!$B$1,COUNTIF(Feuil2!C$1:C$30,C1045)&gt;0,Feuil2!$C$1,COUNTIF(Feuil2!D$1:D$30,C1045)&gt;0,Feuil2!$D$1,COUNTIF(Feuil2!E$1:E$30,C1045)&gt;0,Feuil2!$E$1)</f>
        <v>PUIG</v>
      </c>
      <c r="AB1045" t="str">
        <f t="shared" si="100"/>
        <v>PUIG</v>
      </c>
      <c r="AC1045" s="2">
        <f t="shared" si="101"/>
        <v>0.58333333333333337</v>
      </c>
    </row>
    <row r="1046" spans="1:29" x14ac:dyDescent="0.2">
      <c r="A1046" s="1">
        <v>44820</v>
      </c>
      <c r="B1046">
        <v>46716</v>
      </c>
      <c r="C1046" t="s">
        <v>227</v>
      </c>
      <c r="D1046" t="s">
        <v>961</v>
      </c>
      <c r="E1046" t="s">
        <v>225</v>
      </c>
      <c r="F1046" t="s">
        <v>116</v>
      </c>
      <c r="H1046" t="s">
        <v>38</v>
      </c>
      <c r="I1046" t="s">
        <v>308</v>
      </c>
      <c r="J1046" t="s">
        <v>382</v>
      </c>
      <c r="K1046" t="s">
        <v>65</v>
      </c>
      <c r="L1046">
        <v>1</v>
      </c>
      <c r="N1046" s="2">
        <v>0.16666666666666666</v>
      </c>
      <c r="O1046" s="1">
        <v>44848</v>
      </c>
      <c r="P1046" s="1">
        <v>44826</v>
      </c>
      <c r="Q1046" s="1">
        <v>44872</v>
      </c>
      <c r="R1046" s="1">
        <v>44900</v>
      </c>
      <c r="S1046" s="1">
        <v>44900</v>
      </c>
      <c r="T1046" s="1">
        <v>44848</v>
      </c>
      <c r="U1046" s="1">
        <v>44880</v>
      </c>
      <c r="V1046" s="1">
        <v>44880</v>
      </c>
      <c r="W1046" s="1" t="str">
        <f t="shared" si="96"/>
        <v>septembre</v>
      </c>
      <c r="X1046" s="1" t="str">
        <f t="shared" si="97"/>
        <v>novembre</v>
      </c>
      <c r="Y1046" s="1" t="str">
        <f t="shared" si="98"/>
        <v>2022</v>
      </c>
      <c r="Z1046" s="1" t="str">
        <f t="shared" si="99"/>
        <v>2022</v>
      </c>
      <c r="AA1046" t="str" cm="1">
        <f t="array" ref="AA1046">_xlfn.IFS(COUNTIF(Feuil2!A$1:A$30,C1046)&gt;0,Feuil2!$A$1,COUNTIF(Feuil2!B$1:B$30,C1046)&gt;0,Feuil2!$B$1,COUNTIF(Feuil2!C$1:C$30,C1046)&gt;0,Feuil2!$C$1,COUNTIF(Feuil2!D$1:D$30,C1046)&gt;0,Feuil2!$D$1,COUNTIF(Feuil2!E$1:E$30,C1046)&gt;0,Feuil2!$E$1)</f>
        <v>PUIG</v>
      </c>
      <c r="AB1046" t="str">
        <f t="shared" si="100"/>
        <v>PUIG</v>
      </c>
      <c r="AC1046" s="2">
        <f t="shared" si="101"/>
        <v>0.23333333333333331</v>
      </c>
    </row>
    <row r="1047" spans="1:29" x14ac:dyDescent="0.2">
      <c r="A1047" s="1">
        <v>44825</v>
      </c>
      <c r="B1047">
        <v>46658</v>
      </c>
      <c r="C1047" t="s">
        <v>980</v>
      </c>
      <c r="D1047" t="s">
        <v>421</v>
      </c>
      <c r="E1047" t="s">
        <v>24</v>
      </c>
      <c r="F1047" t="s">
        <v>114</v>
      </c>
      <c r="H1047" t="s">
        <v>26</v>
      </c>
      <c r="I1047" t="s">
        <v>308</v>
      </c>
      <c r="J1047" t="s">
        <v>604</v>
      </c>
      <c r="K1047" t="s">
        <v>65</v>
      </c>
      <c r="L1047">
        <v>4</v>
      </c>
      <c r="N1047" s="2">
        <v>0.41666666666666669</v>
      </c>
      <c r="O1047" s="1">
        <v>44847</v>
      </c>
      <c r="P1047" s="1">
        <v>44839</v>
      </c>
      <c r="Q1047" s="1">
        <v>44851</v>
      </c>
      <c r="R1047" s="1">
        <v>44882</v>
      </c>
      <c r="S1047" s="1">
        <v>44887</v>
      </c>
      <c r="T1047" s="1">
        <v>44852</v>
      </c>
      <c r="U1047" s="1">
        <v>44868</v>
      </c>
      <c r="V1047" s="1">
        <v>44868</v>
      </c>
      <c r="W1047" s="1" t="str">
        <f t="shared" si="96"/>
        <v>septembre</v>
      </c>
      <c r="X1047" s="1" t="str">
        <f t="shared" si="97"/>
        <v>novembre</v>
      </c>
      <c r="Y1047" s="1" t="str">
        <f t="shared" si="98"/>
        <v>2022</v>
      </c>
      <c r="Z1047" s="1" t="str">
        <f t="shared" si="99"/>
        <v>2022</v>
      </c>
      <c r="AA1047" t="e" cm="1">
        <f t="array" ref="AA1047">_xlfn.IFS(COUNTIF(Feuil2!A$1:A$30,C1047)&gt;0,Feuil2!$A$1,COUNTIF(Feuil2!B$1:B$30,C1047)&gt;0,Feuil2!$B$1,COUNTIF(Feuil2!C$1:C$30,C1047)&gt;0,Feuil2!$C$1,COUNTIF(Feuil2!D$1:D$30,C1047)&gt;0,Feuil2!$D$1,COUNTIF(Feuil2!E$1:E$30,C1047)&gt;0,Feuil2!$E$1)</f>
        <v>#N/A</v>
      </c>
      <c r="AB1047" t="str">
        <f t="shared" si="100"/>
        <v>Chanel</v>
      </c>
      <c r="AC1047" s="2">
        <f t="shared" si="101"/>
        <v>0.58333333333333337</v>
      </c>
    </row>
    <row r="1048" spans="1:29" x14ac:dyDescent="0.2">
      <c r="A1048" s="1">
        <v>44830</v>
      </c>
      <c r="B1048">
        <v>46789</v>
      </c>
      <c r="C1048" t="s">
        <v>945</v>
      </c>
      <c r="D1048" t="s">
        <v>421</v>
      </c>
      <c r="E1048" t="s">
        <v>306</v>
      </c>
      <c r="F1048" t="s">
        <v>960</v>
      </c>
      <c r="G1048" t="s">
        <v>985</v>
      </c>
      <c r="H1048" t="s">
        <v>38</v>
      </c>
      <c r="I1048" t="s">
        <v>308</v>
      </c>
      <c r="J1048" t="s">
        <v>259</v>
      </c>
      <c r="K1048" t="s">
        <v>65</v>
      </c>
      <c r="L1048">
        <v>4</v>
      </c>
      <c r="N1048" s="2">
        <v>0.29166666666666669</v>
      </c>
      <c r="O1048" s="1">
        <v>44830</v>
      </c>
      <c r="P1048" s="1">
        <v>44834</v>
      </c>
      <c r="Q1048" s="1">
        <v>44862</v>
      </c>
      <c r="R1048" s="1">
        <v>44890</v>
      </c>
      <c r="S1048" s="1">
        <v>44893</v>
      </c>
      <c r="T1048" s="1">
        <v>44847</v>
      </c>
      <c r="U1048" s="1">
        <v>44874</v>
      </c>
      <c r="V1048" s="1">
        <v>44880</v>
      </c>
      <c r="W1048" s="1" t="str">
        <f t="shared" si="96"/>
        <v>septembre</v>
      </c>
      <c r="X1048" s="1" t="str">
        <f t="shared" si="97"/>
        <v>novembre</v>
      </c>
      <c r="Y1048" s="1" t="str">
        <f t="shared" si="98"/>
        <v>2022</v>
      </c>
      <c r="Z1048" s="1" t="str">
        <f t="shared" si="99"/>
        <v>2022</v>
      </c>
      <c r="AA1048" t="str" cm="1">
        <f t="array" ref="AA1048">_xlfn.IFS(COUNTIF(Feuil2!A$1:A$30,C1048)&gt;0,Feuil2!$A$1,COUNTIF(Feuil2!B$1:B$30,C1048)&gt;0,Feuil2!$B$1,COUNTIF(Feuil2!C$1:C$30,C1048)&gt;0,Feuil2!$C$1,COUNTIF(Feuil2!D$1:D$30,C1048)&gt;0,Feuil2!$D$1,COUNTIF(Feuil2!E$1:E$30,C1048)&gt;0,Feuil2!$E$1)</f>
        <v>PUIG</v>
      </c>
      <c r="AB1048" t="str">
        <f t="shared" si="100"/>
        <v>PUIG</v>
      </c>
      <c r="AC1048" s="2">
        <f t="shared" si="101"/>
        <v>0.40833333333333333</v>
      </c>
    </row>
    <row r="1049" spans="1:29" x14ac:dyDescent="0.2">
      <c r="A1049" s="1">
        <v>44832</v>
      </c>
      <c r="B1049">
        <v>46807</v>
      </c>
      <c r="C1049" t="s">
        <v>227</v>
      </c>
      <c r="D1049" t="s">
        <v>228</v>
      </c>
      <c r="E1049" t="s">
        <v>24</v>
      </c>
      <c r="F1049" t="s">
        <v>115</v>
      </c>
      <c r="H1049" t="s">
        <v>26</v>
      </c>
      <c r="I1049" t="s">
        <v>308</v>
      </c>
      <c r="J1049" t="s">
        <v>957</v>
      </c>
      <c r="K1049" t="s">
        <v>65</v>
      </c>
      <c r="L1049">
        <v>3</v>
      </c>
      <c r="N1049" s="2">
        <v>0.29166666666666669</v>
      </c>
      <c r="O1049" s="1">
        <v>44832</v>
      </c>
      <c r="P1049" s="1">
        <v>44837</v>
      </c>
      <c r="Q1049" s="1">
        <v>44852</v>
      </c>
      <c r="R1049" s="1">
        <v>44880</v>
      </c>
      <c r="S1049" s="1">
        <v>44887</v>
      </c>
      <c r="T1049" s="1">
        <v>44847</v>
      </c>
      <c r="U1049" s="1">
        <v>44859</v>
      </c>
      <c r="V1049" s="1">
        <v>44860</v>
      </c>
      <c r="W1049" s="1" t="str">
        <f t="shared" si="96"/>
        <v>septembre</v>
      </c>
      <c r="X1049" s="1" t="str">
        <f t="shared" si="97"/>
        <v>octobre</v>
      </c>
      <c r="Y1049" s="1" t="str">
        <f t="shared" si="98"/>
        <v>2022</v>
      </c>
      <c r="Z1049" s="1" t="str">
        <f t="shared" si="99"/>
        <v>2022</v>
      </c>
      <c r="AA1049" t="str" cm="1">
        <f t="array" ref="AA1049">_xlfn.IFS(COUNTIF(Feuil2!A$1:A$30,C1049)&gt;0,Feuil2!$A$1,COUNTIF(Feuil2!B$1:B$30,C1049)&gt;0,Feuil2!$B$1,COUNTIF(Feuil2!C$1:C$30,C1049)&gt;0,Feuil2!$C$1,COUNTIF(Feuil2!D$1:D$30,C1049)&gt;0,Feuil2!$D$1,COUNTIF(Feuil2!E$1:E$30,C1049)&gt;0,Feuil2!$E$1)</f>
        <v>PUIG</v>
      </c>
      <c r="AB1049" t="str">
        <f t="shared" si="100"/>
        <v>PUIG</v>
      </c>
      <c r="AC1049" s="2">
        <f t="shared" si="101"/>
        <v>0.40833333333333333</v>
      </c>
    </row>
    <row r="1050" spans="1:29" x14ac:dyDescent="0.2">
      <c r="A1050" s="1">
        <v>44840</v>
      </c>
      <c r="B1050">
        <v>46908</v>
      </c>
      <c r="C1050" t="s">
        <v>197</v>
      </c>
      <c r="D1050" t="s">
        <v>421</v>
      </c>
      <c r="E1050" t="s">
        <v>225</v>
      </c>
      <c r="F1050" t="s">
        <v>114</v>
      </c>
      <c r="H1050" t="s">
        <v>38</v>
      </c>
      <c r="I1050" t="s">
        <v>308</v>
      </c>
      <c r="J1050" t="s">
        <v>606</v>
      </c>
      <c r="K1050" t="s">
        <v>65</v>
      </c>
      <c r="L1050">
        <v>7</v>
      </c>
      <c r="N1050" s="2">
        <v>0.29166666666666669</v>
      </c>
      <c r="O1050" s="1">
        <v>44840</v>
      </c>
      <c r="P1050" s="1">
        <v>44846</v>
      </c>
      <c r="Q1050" s="1">
        <v>44851</v>
      </c>
      <c r="R1050" s="1">
        <v>44879</v>
      </c>
      <c r="S1050" s="1"/>
      <c r="T1050" s="1">
        <v>44851</v>
      </c>
      <c r="U1050" s="1">
        <v>44852</v>
      </c>
      <c r="V1050" s="1">
        <v>44893</v>
      </c>
      <c r="W1050" s="1" t="str">
        <f t="shared" si="96"/>
        <v>octobre</v>
      </c>
      <c r="X1050" s="1" t="str">
        <f t="shared" si="97"/>
        <v>novembre</v>
      </c>
      <c r="Y1050" s="1" t="str">
        <f t="shared" si="98"/>
        <v>2022</v>
      </c>
      <c r="Z1050" s="1" t="str">
        <f t="shared" si="99"/>
        <v>2022</v>
      </c>
      <c r="AA1050" t="e" cm="1">
        <f t="array" ref="AA1050">_xlfn.IFS(COUNTIF(Feuil2!A$1:A$30,C1050)&gt;0,Feuil2!$A$1,COUNTIF(Feuil2!B$1:B$30,C1050)&gt;0,Feuil2!$B$1,COUNTIF(Feuil2!C$1:C$30,C1050)&gt;0,Feuil2!$C$1,COUNTIF(Feuil2!D$1:D$30,C1050)&gt;0,Feuil2!$D$1,COUNTIF(Feuil2!E$1:E$30,C1050)&gt;0,Feuil2!$E$1)</f>
        <v>#N/A</v>
      </c>
      <c r="AB1050" t="str">
        <f t="shared" si="100"/>
        <v>Givenchy</v>
      </c>
      <c r="AC1050" s="2">
        <f t="shared" si="101"/>
        <v>0.40833333333333333</v>
      </c>
    </row>
    <row r="1051" spans="1:29" x14ac:dyDescent="0.2">
      <c r="A1051" s="1">
        <v>44847</v>
      </c>
      <c r="B1051">
        <v>46957</v>
      </c>
      <c r="C1051" t="s">
        <v>227</v>
      </c>
      <c r="D1051" t="s">
        <v>228</v>
      </c>
      <c r="E1051" t="s">
        <v>24</v>
      </c>
      <c r="F1051" t="s">
        <v>102</v>
      </c>
      <c r="H1051" t="s">
        <v>26</v>
      </c>
      <c r="I1051" t="s">
        <v>308</v>
      </c>
      <c r="J1051" t="s">
        <v>957</v>
      </c>
      <c r="K1051" t="s">
        <v>65</v>
      </c>
      <c r="L1051">
        <v>2</v>
      </c>
      <c r="N1051" s="2">
        <v>0.20833333333333334</v>
      </c>
      <c r="O1051" s="1">
        <v>44847</v>
      </c>
      <c r="P1051" s="1">
        <v>44847</v>
      </c>
      <c r="Q1051" s="1">
        <v>44859</v>
      </c>
      <c r="R1051" s="1">
        <v>44887</v>
      </c>
      <c r="S1051" s="1">
        <v>44894</v>
      </c>
      <c r="T1051" s="1">
        <v>44848</v>
      </c>
      <c r="U1051" s="1">
        <v>44860</v>
      </c>
      <c r="V1051" s="1">
        <v>44860</v>
      </c>
      <c r="W1051" s="1" t="str">
        <f t="shared" si="96"/>
        <v>octobre</v>
      </c>
      <c r="X1051" s="1" t="str">
        <f t="shared" si="97"/>
        <v>octobre</v>
      </c>
      <c r="Y1051" s="1" t="str">
        <f t="shared" si="98"/>
        <v>2022</v>
      </c>
      <c r="Z1051" s="1" t="str">
        <f t="shared" si="99"/>
        <v>2022</v>
      </c>
      <c r="AA1051" t="str" cm="1">
        <f t="array" ref="AA1051">_xlfn.IFS(COUNTIF(Feuil2!A$1:A$30,C1051)&gt;0,Feuil2!$A$1,COUNTIF(Feuil2!B$1:B$30,C1051)&gt;0,Feuil2!$B$1,COUNTIF(Feuil2!C$1:C$30,C1051)&gt;0,Feuil2!$C$1,COUNTIF(Feuil2!D$1:D$30,C1051)&gt;0,Feuil2!$D$1,COUNTIF(Feuil2!E$1:E$30,C1051)&gt;0,Feuil2!$E$1)</f>
        <v>PUIG</v>
      </c>
      <c r="AB1051" t="str">
        <f t="shared" si="100"/>
        <v>PUIG</v>
      </c>
      <c r="AC1051" s="2">
        <f t="shared" si="101"/>
        <v>0.29166666666666669</v>
      </c>
    </row>
    <row r="1052" spans="1:29" x14ac:dyDescent="0.2">
      <c r="A1052" s="1">
        <v>44762</v>
      </c>
      <c r="B1052">
        <v>46205</v>
      </c>
      <c r="C1052" t="s">
        <v>238</v>
      </c>
      <c r="D1052" t="s">
        <v>421</v>
      </c>
      <c r="E1052" t="s">
        <v>113</v>
      </c>
      <c r="F1052" t="s">
        <v>939</v>
      </c>
      <c r="H1052" t="s">
        <v>38</v>
      </c>
      <c r="I1052" t="s">
        <v>308</v>
      </c>
      <c r="J1052" t="s">
        <v>382</v>
      </c>
      <c r="K1052" t="s">
        <v>65</v>
      </c>
      <c r="L1052">
        <v>7</v>
      </c>
      <c r="N1052" s="2">
        <v>0.5625</v>
      </c>
      <c r="O1052" s="1">
        <v>44846</v>
      </c>
      <c r="P1052" s="1">
        <v>44778</v>
      </c>
      <c r="Q1052" s="1">
        <v>44893</v>
      </c>
      <c r="R1052" s="1">
        <v>44911</v>
      </c>
      <c r="S1052" s="1">
        <v>44914</v>
      </c>
      <c r="T1052" s="1">
        <v>44846</v>
      </c>
      <c r="U1052" s="1">
        <v>44901</v>
      </c>
      <c r="V1052" s="1">
        <v>44902</v>
      </c>
      <c r="W1052" s="1" t="str">
        <f t="shared" si="96"/>
        <v>juillet</v>
      </c>
      <c r="X1052" s="1" t="str">
        <f t="shared" si="97"/>
        <v>décembre</v>
      </c>
      <c r="Y1052" s="1" t="str">
        <f t="shared" si="98"/>
        <v>2022</v>
      </c>
      <c r="Z1052" s="1" t="str">
        <f t="shared" si="99"/>
        <v>2022</v>
      </c>
      <c r="AA1052" t="str" cm="1">
        <f t="array" ref="AA1052">_xlfn.IFS(COUNTIF(Feuil2!A$1:A$30,C1052)&gt;0,Feuil2!$A$1,COUNTIF(Feuil2!B$1:B$30,C1052)&gt;0,Feuil2!$B$1,COUNTIF(Feuil2!C$1:C$30,C1052)&gt;0,Feuil2!$C$1,COUNTIF(Feuil2!D$1:D$30,C1052)&gt;0,Feuil2!$D$1,COUNTIF(Feuil2!E$1:E$30,C1052)&gt;0,Feuil2!$E$1)</f>
        <v>PUIG</v>
      </c>
      <c r="AB1052" t="str">
        <f t="shared" si="100"/>
        <v>PUIG</v>
      </c>
      <c r="AC1052" s="2">
        <f t="shared" si="101"/>
        <v>0.78749999999999998</v>
      </c>
    </row>
    <row r="1053" spans="1:29" x14ac:dyDescent="0.2">
      <c r="A1053" s="1">
        <v>44880</v>
      </c>
      <c r="B1053">
        <v>47114</v>
      </c>
      <c r="C1053" t="s">
        <v>197</v>
      </c>
      <c r="D1053" t="s">
        <v>902</v>
      </c>
      <c r="E1053" t="s">
        <v>74</v>
      </c>
      <c r="F1053" t="s">
        <v>152</v>
      </c>
      <c r="H1053" t="s">
        <v>26</v>
      </c>
      <c r="I1053" t="s">
        <v>308</v>
      </c>
      <c r="J1053" t="s">
        <v>448</v>
      </c>
      <c r="K1053" t="s">
        <v>65</v>
      </c>
      <c r="L1053">
        <v>1</v>
      </c>
      <c r="N1053" s="2">
        <v>4.1666666666666664E-2</v>
      </c>
      <c r="O1053" s="1">
        <v>44880</v>
      </c>
      <c r="P1053" s="1">
        <v>44868</v>
      </c>
      <c r="Q1053" s="1">
        <v>44874</v>
      </c>
      <c r="R1053" s="1">
        <v>44886</v>
      </c>
      <c r="S1053" s="1">
        <v>44893</v>
      </c>
      <c r="T1053" s="1">
        <v>44881</v>
      </c>
      <c r="U1053" s="1">
        <v>44890</v>
      </c>
      <c r="V1053" s="1">
        <v>44890</v>
      </c>
      <c r="W1053" s="1" t="str">
        <f t="shared" si="96"/>
        <v>novembre</v>
      </c>
      <c r="X1053" s="1" t="str">
        <f t="shared" si="97"/>
        <v>novembre</v>
      </c>
      <c r="Y1053" s="1" t="str">
        <f t="shared" si="98"/>
        <v>2022</v>
      </c>
      <c r="Z1053" s="1" t="str">
        <f t="shared" si="99"/>
        <v>2022</v>
      </c>
      <c r="AA1053" t="e" cm="1">
        <f t="array" ref="AA1053">_xlfn.IFS(COUNTIF(Feuil2!A$1:A$30,C1053)&gt;0,Feuil2!$A$1,COUNTIF(Feuil2!B$1:B$30,C1053)&gt;0,Feuil2!$B$1,COUNTIF(Feuil2!C$1:C$30,C1053)&gt;0,Feuil2!$C$1,COUNTIF(Feuil2!D$1:D$30,C1053)&gt;0,Feuil2!$D$1,COUNTIF(Feuil2!E$1:E$30,C1053)&gt;0,Feuil2!$E$1)</f>
        <v>#N/A</v>
      </c>
      <c r="AB1053" t="str">
        <f t="shared" si="100"/>
        <v>Givenchy</v>
      </c>
      <c r="AC1053" s="2">
        <f t="shared" si="101"/>
        <v>5.8333333333333327E-2</v>
      </c>
    </row>
    <row r="1054" spans="1:29" x14ac:dyDescent="0.2">
      <c r="A1054" s="1">
        <v>44918</v>
      </c>
      <c r="B1054">
        <v>47634</v>
      </c>
      <c r="C1054" t="s">
        <v>197</v>
      </c>
      <c r="D1054" t="s">
        <v>198</v>
      </c>
      <c r="F1054" t="s">
        <v>986</v>
      </c>
      <c r="H1054" t="s">
        <v>26</v>
      </c>
      <c r="I1054" t="s">
        <v>308</v>
      </c>
      <c r="J1054" t="s">
        <v>448</v>
      </c>
      <c r="K1054" t="s">
        <v>65</v>
      </c>
      <c r="L1054">
        <v>2</v>
      </c>
      <c r="N1054" s="2">
        <v>8.3333333333333329E-2</v>
      </c>
      <c r="O1054" s="1">
        <v>44918</v>
      </c>
      <c r="P1054" s="1">
        <v>44566</v>
      </c>
      <c r="Q1054" s="1">
        <v>44942</v>
      </c>
      <c r="R1054" s="1">
        <v>44973</v>
      </c>
      <c r="S1054" s="1">
        <v>44977</v>
      </c>
      <c r="T1054" s="1">
        <v>44918</v>
      </c>
      <c r="U1054" s="1">
        <v>44922</v>
      </c>
      <c r="V1054" s="1">
        <v>44922</v>
      </c>
      <c r="W1054" s="1" t="str">
        <f t="shared" si="96"/>
        <v>décembre</v>
      </c>
      <c r="X1054" s="1" t="str">
        <f t="shared" si="97"/>
        <v>décembre</v>
      </c>
      <c r="Y1054" s="1" t="str">
        <f t="shared" si="98"/>
        <v>2022</v>
      </c>
      <c r="Z1054" s="1" t="str">
        <f t="shared" si="99"/>
        <v>2022</v>
      </c>
      <c r="AA1054" t="e" cm="1">
        <f t="array" ref="AA1054">_xlfn.IFS(COUNTIF(Feuil2!A$1:A$30,C1054)&gt;0,Feuil2!$A$1,COUNTIF(Feuil2!B$1:B$30,C1054)&gt;0,Feuil2!$B$1,COUNTIF(Feuil2!C$1:C$30,C1054)&gt;0,Feuil2!$C$1,COUNTIF(Feuil2!D$1:D$30,C1054)&gt;0,Feuil2!$D$1,COUNTIF(Feuil2!E$1:E$30,C1054)&gt;0,Feuil2!$E$1)</f>
        <v>#N/A</v>
      </c>
      <c r="AB1054" t="str">
        <f t="shared" si="100"/>
        <v>Givenchy</v>
      </c>
      <c r="AC1054" s="2">
        <f t="shared" si="101"/>
        <v>0.11666666666666665</v>
      </c>
    </row>
    <row r="1055" spans="1:29" x14ac:dyDescent="0.2">
      <c r="A1055" s="1">
        <v>44886</v>
      </c>
      <c r="B1055">
        <v>47259</v>
      </c>
      <c r="C1055" t="s">
        <v>227</v>
      </c>
      <c r="D1055" t="s">
        <v>228</v>
      </c>
      <c r="E1055" t="s">
        <v>24</v>
      </c>
      <c r="F1055" t="s">
        <v>115</v>
      </c>
      <c r="H1055" t="s">
        <v>26</v>
      </c>
      <c r="I1055" t="s">
        <v>308</v>
      </c>
      <c r="J1055" t="s">
        <v>957</v>
      </c>
      <c r="K1055" t="s">
        <v>65</v>
      </c>
      <c r="L1055">
        <v>2</v>
      </c>
      <c r="N1055" s="2">
        <v>8.3333333333333329E-2</v>
      </c>
      <c r="O1055" s="1">
        <v>44893</v>
      </c>
      <c r="P1055" s="1">
        <v>44890</v>
      </c>
      <c r="Q1055" s="1">
        <v>44915</v>
      </c>
      <c r="R1055" s="1">
        <v>44950</v>
      </c>
      <c r="S1055" s="1">
        <v>44957</v>
      </c>
      <c r="T1055" s="1">
        <v>44893</v>
      </c>
      <c r="U1055" s="1">
        <v>44910</v>
      </c>
      <c r="V1055" s="1">
        <v>44911</v>
      </c>
      <c r="W1055" s="1" t="str">
        <f t="shared" si="96"/>
        <v>novembre</v>
      </c>
      <c r="X1055" s="1" t="str">
        <f t="shared" si="97"/>
        <v>décembre</v>
      </c>
      <c r="Y1055" s="1" t="str">
        <f t="shared" si="98"/>
        <v>2022</v>
      </c>
      <c r="Z1055" s="1" t="str">
        <f t="shared" si="99"/>
        <v>2022</v>
      </c>
      <c r="AA1055" t="str" cm="1">
        <f t="array" ref="AA1055">_xlfn.IFS(COUNTIF(Feuil2!A$1:A$30,C1055)&gt;0,Feuil2!$A$1,COUNTIF(Feuil2!B$1:B$30,C1055)&gt;0,Feuil2!$B$1,COUNTIF(Feuil2!C$1:C$30,C1055)&gt;0,Feuil2!$C$1,COUNTIF(Feuil2!D$1:D$30,C1055)&gt;0,Feuil2!$D$1,COUNTIF(Feuil2!E$1:E$30,C1055)&gt;0,Feuil2!$E$1)</f>
        <v>PUIG</v>
      </c>
      <c r="AB1055" t="str">
        <f t="shared" si="100"/>
        <v>PUIG</v>
      </c>
      <c r="AC1055" s="2">
        <f t="shared" si="101"/>
        <v>0.11666666666666665</v>
      </c>
    </row>
    <row r="1056" spans="1:29" x14ac:dyDescent="0.2">
      <c r="A1056" s="1">
        <v>44901</v>
      </c>
      <c r="B1056">
        <v>47435</v>
      </c>
      <c r="C1056" t="s">
        <v>87</v>
      </c>
      <c r="D1056" t="s">
        <v>528</v>
      </c>
      <c r="E1056" t="s">
        <v>85</v>
      </c>
      <c r="F1056" t="s">
        <v>37</v>
      </c>
      <c r="G1056" t="s">
        <v>987</v>
      </c>
      <c r="H1056" t="s">
        <v>26</v>
      </c>
      <c r="I1056" t="s">
        <v>308</v>
      </c>
      <c r="J1056" t="s">
        <v>522</v>
      </c>
      <c r="K1056" t="s">
        <v>65</v>
      </c>
      <c r="L1056">
        <v>2</v>
      </c>
      <c r="N1056" s="2">
        <v>0.14583333333333334</v>
      </c>
      <c r="O1056" s="1">
        <v>44901</v>
      </c>
      <c r="P1056" s="1">
        <v>44907</v>
      </c>
      <c r="Q1056" s="1">
        <v>44922</v>
      </c>
      <c r="R1056" s="1">
        <v>44950</v>
      </c>
      <c r="S1056" s="1">
        <v>44956</v>
      </c>
      <c r="T1056" s="1">
        <v>44915</v>
      </c>
      <c r="U1056" s="1">
        <v>44924</v>
      </c>
      <c r="V1056" s="1">
        <v>44924</v>
      </c>
      <c r="W1056" s="1" t="str">
        <f t="shared" si="96"/>
        <v>décembre</v>
      </c>
      <c r="X1056" s="1" t="str">
        <f t="shared" si="97"/>
        <v>décembre</v>
      </c>
      <c r="Y1056" s="1" t="str">
        <f t="shared" si="98"/>
        <v>2022</v>
      </c>
      <c r="Z1056" s="1" t="str">
        <f t="shared" si="99"/>
        <v>2022</v>
      </c>
      <c r="AA1056" t="str" cm="1">
        <f t="array" ref="AA1056">_xlfn.IFS(COUNTIF(Feuil2!A$1:A$30,C1056)&gt;0,Feuil2!$A$1,COUNTIF(Feuil2!B$1:B$30,C1056)&gt;0,Feuil2!$B$1,COUNTIF(Feuil2!C$1:C$30,C1056)&gt;0,Feuil2!$C$1,COUNTIF(Feuil2!D$1:D$30,C1056)&gt;0,Feuil2!$D$1,COUNTIF(Feuil2!E$1:E$30,C1056)&gt;0,Feuil2!$E$1)</f>
        <v>L'Oréal</v>
      </c>
      <c r="AB1056" t="str">
        <f t="shared" si="100"/>
        <v>L'Oréal</v>
      </c>
      <c r="AC1056" s="2">
        <f t="shared" si="101"/>
        <v>0.20416666666666666</v>
      </c>
    </row>
    <row r="1057" spans="1:29" x14ac:dyDescent="0.2">
      <c r="A1057" s="1">
        <v>44879</v>
      </c>
      <c r="B1057">
        <v>47205</v>
      </c>
      <c r="C1057" t="s">
        <v>236</v>
      </c>
      <c r="D1057" t="s">
        <v>988</v>
      </c>
      <c r="E1057" t="s">
        <v>225</v>
      </c>
      <c r="F1057" t="s">
        <v>116</v>
      </c>
      <c r="H1057" t="s">
        <v>38</v>
      </c>
      <c r="I1057" t="s">
        <v>308</v>
      </c>
      <c r="J1057" t="s">
        <v>382</v>
      </c>
      <c r="K1057" t="s">
        <v>65</v>
      </c>
      <c r="L1057">
        <v>3</v>
      </c>
      <c r="N1057" s="2">
        <v>0.20833333333333334</v>
      </c>
      <c r="O1057" s="1">
        <v>44889</v>
      </c>
      <c r="P1057" s="1">
        <v>44886</v>
      </c>
      <c r="Q1057" s="1">
        <v>44904</v>
      </c>
      <c r="R1057" s="1">
        <v>44932</v>
      </c>
      <c r="S1057" s="1">
        <v>44935</v>
      </c>
      <c r="T1057" s="1">
        <v>44889</v>
      </c>
      <c r="U1057" s="1">
        <v>44928</v>
      </c>
      <c r="V1057" s="1">
        <v>44928</v>
      </c>
      <c r="W1057" s="1" t="str">
        <f t="shared" si="96"/>
        <v>novembre</v>
      </c>
      <c r="X1057" s="1" t="str">
        <f t="shared" si="97"/>
        <v>janvier</v>
      </c>
      <c r="Y1057" s="1" t="str">
        <f t="shared" si="98"/>
        <v>2022</v>
      </c>
      <c r="Z1057" s="1" t="str">
        <f t="shared" si="99"/>
        <v>2023</v>
      </c>
      <c r="AA1057" t="str" cm="1">
        <f t="array" ref="AA1057">_xlfn.IFS(COUNTIF(Feuil2!A$1:A$30,C1057)&gt;0,Feuil2!$A$1,COUNTIF(Feuil2!B$1:B$30,C1057)&gt;0,Feuil2!$B$1,COUNTIF(Feuil2!C$1:C$30,C1057)&gt;0,Feuil2!$C$1,COUNTIF(Feuil2!D$1:D$30,C1057)&gt;0,Feuil2!$D$1,COUNTIF(Feuil2!E$1:E$30,C1057)&gt;0,Feuil2!$E$1)</f>
        <v>PUIG</v>
      </c>
      <c r="AB1057" t="str">
        <f t="shared" si="100"/>
        <v>PUIG</v>
      </c>
      <c r="AC1057" s="2">
        <f t="shared" si="101"/>
        <v>0.29166666666666669</v>
      </c>
    </row>
    <row r="1058" spans="1:29" x14ac:dyDescent="0.2">
      <c r="A1058" s="1">
        <v>44879</v>
      </c>
      <c r="B1058">
        <v>47206</v>
      </c>
      <c r="C1058" t="s">
        <v>227</v>
      </c>
      <c r="D1058" t="s">
        <v>228</v>
      </c>
      <c r="E1058" t="s">
        <v>225</v>
      </c>
      <c r="F1058" t="s">
        <v>116</v>
      </c>
      <c r="H1058" t="s">
        <v>38</v>
      </c>
      <c r="I1058" t="s">
        <v>308</v>
      </c>
      <c r="J1058" t="s">
        <v>382</v>
      </c>
      <c r="K1058" t="s">
        <v>65</v>
      </c>
      <c r="L1058">
        <v>3</v>
      </c>
      <c r="N1058" s="2">
        <v>0.20833333333333334</v>
      </c>
      <c r="O1058" s="1">
        <v>44893</v>
      </c>
      <c r="P1058" s="1">
        <v>44889</v>
      </c>
      <c r="Q1058" s="1">
        <v>44925</v>
      </c>
      <c r="R1058" s="1">
        <v>44953</v>
      </c>
      <c r="S1058" s="1">
        <v>44956</v>
      </c>
      <c r="T1058" s="1">
        <v>44893</v>
      </c>
      <c r="U1058" s="1">
        <v>44931</v>
      </c>
      <c r="V1058" s="1">
        <v>44931</v>
      </c>
      <c r="W1058" s="1" t="str">
        <f t="shared" si="96"/>
        <v>novembre</v>
      </c>
      <c r="X1058" s="1" t="str">
        <f t="shared" si="97"/>
        <v>janvier</v>
      </c>
      <c r="Y1058" s="1" t="str">
        <f t="shared" si="98"/>
        <v>2022</v>
      </c>
      <c r="Z1058" s="1" t="str">
        <f t="shared" si="99"/>
        <v>2023</v>
      </c>
      <c r="AA1058" t="str" cm="1">
        <f t="array" ref="AA1058">_xlfn.IFS(COUNTIF(Feuil2!A$1:A$30,C1058)&gt;0,Feuil2!$A$1,COUNTIF(Feuil2!B$1:B$30,C1058)&gt;0,Feuil2!$B$1,COUNTIF(Feuil2!C$1:C$30,C1058)&gt;0,Feuil2!$C$1,COUNTIF(Feuil2!D$1:D$30,C1058)&gt;0,Feuil2!$D$1,COUNTIF(Feuil2!E$1:E$30,C1058)&gt;0,Feuil2!$E$1)</f>
        <v>PUIG</v>
      </c>
      <c r="AB1058" t="str">
        <f t="shared" si="100"/>
        <v>PUIG</v>
      </c>
      <c r="AC1058" s="2">
        <f t="shared" si="101"/>
        <v>0.29166666666666669</v>
      </c>
    </row>
    <row r="1059" spans="1:29" x14ac:dyDescent="0.2">
      <c r="A1059" s="1">
        <v>44937</v>
      </c>
      <c r="B1059">
        <v>47819</v>
      </c>
      <c r="C1059" t="s">
        <v>22</v>
      </c>
      <c r="D1059" t="s">
        <v>989</v>
      </c>
      <c r="E1059" t="s">
        <v>24</v>
      </c>
      <c r="F1059" t="s">
        <v>188</v>
      </c>
      <c r="G1059" t="s">
        <v>23</v>
      </c>
      <c r="H1059" t="s">
        <v>26</v>
      </c>
      <c r="I1059" t="s">
        <v>308</v>
      </c>
      <c r="J1059" t="s">
        <v>192</v>
      </c>
      <c r="K1059" t="s">
        <v>65</v>
      </c>
      <c r="L1059">
        <v>1</v>
      </c>
      <c r="N1059" s="2">
        <v>0.125</v>
      </c>
      <c r="O1059" s="1"/>
      <c r="P1059" s="1">
        <v>44937</v>
      </c>
      <c r="Q1059" s="1"/>
      <c r="R1059" s="1"/>
      <c r="S1059" s="1"/>
      <c r="T1059" s="1">
        <v>44938</v>
      </c>
      <c r="U1059" s="1">
        <v>44938</v>
      </c>
      <c r="V1059" s="1">
        <v>44938</v>
      </c>
      <c r="W1059" s="1" t="str">
        <f t="shared" si="96"/>
        <v>janvier</v>
      </c>
      <c r="X1059" s="1" t="str">
        <f t="shared" si="97"/>
        <v>janvier</v>
      </c>
      <c r="Y1059" s="1" t="str">
        <f t="shared" si="98"/>
        <v>2023</v>
      </c>
      <c r="Z1059" s="1" t="str">
        <f t="shared" si="99"/>
        <v>2023</v>
      </c>
      <c r="AA1059" t="str" cm="1">
        <f t="array" ref="AA1059">_xlfn.IFS(COUNTIF(Feuil2!A$1:A$30,C1059)&gt;0,Feuil2!$A$1,COUNTIF(Feuil2!B$1:B$30,C1059)&gt;0,Feuil2!$B$1,COUNTIF(Feuil2!C$1:C$30,C1059)&gt;0,Feuil2!$C$1,COUNTIF(Feuil2!D$1:D$30,C1059)&gt;0,Feuil2!$D$1,COUNTIF(Feuil2!E$1:E$30,C1059)&gt;0,Feuil2!$E$1)</f>
        <v>Sephora</v>
      </c>
      <c r="AB1059" t="str">
        <f t="shared" si="100"/>
        <v>Sephora</v>
      </c>
      <c r="AC1059" s="2">
        <f t="shared" si="101"/>
        <v>0.17499999999999999</v>
      </c>
    </row>
    <row r="1060" spans="1:29" x14ac:dyDescent="0.2">
      <c r="A1060" s="1">
        <v>44900</v>
      </c>
      <c r="B1060">
        <v>47406</v>
      </c>
      <c r="C1060" t="s">
        <v>962</v>
      </c>
      <c r="D1060" t="s">
        <v>990</v>
      </c>
      <c r="E1060" t="s">
        <v>225</v>
      </c>
      <c r="F1060" t="s">
        <v>116</v>
      </c>
      <c r="H1060" t="s">
        <v>38</v>
      </c>
      <c r="I1060" t="s">
        <v>308</v>
      </c>
      <c r="J1060" t="s">
        <v>181</v>
      </c>
      <c r="K1060" t="s">
        <v>65</v>
      </c>
      <c r="L1060">
        <v>8</v>
      </c>
      <c r="N1060" s="2">
        <v>0.33333333333333331</v>
      </c>
      <c r="O1060" s="1">
        <v>44900</v>
      </c>
      <c r="P1060" s="1">
        <v>44904</v>
      </c>
      <c r="Q1060" s="1">
        <v>44946</v>
      </c>
      <c r="R1060" s="1">
        <v>44974</v>
      </c>
      <c r="S1060" s="1">
        <v>44990</v>
      </c>
      <c r="T1060" s="1">
        <v>44900</v>
      </c>
      <c r="U1060" s="1">
        <v>44953</v>
      </c>
      <c r="V1060" s="1">
        <v>44953</v>
      </c>
      <c r="W1060" s="1" t="str">
        <f t="shared" si="96"/>
        <v>décembre</v>
      </c>
      <c r="X1060" s="1" t="str">
        <f t="shared" si="97"/>
        <v>janvier</v>
      </c>
      <c r="Y1060" s="1" t="str">
        <f t="shared" si="98"/>
        <v>2022</v>
      </c>
      <c r="Z1060" s="1" t="str">
        <f t="shared" si="99"/>
        <v>2023</v>
      </c>
      <c r="AA1060" t="str" cm="1">
        <f t="array" ref="AA1060">_xlfn.IFS(COUNTIF(Feuil2!A$1:A$30,C1060)&gt;0,Feuil2!$A$1,COUNTIF(Feuil2!B$1:B$30,C1060)&gt;0,Feuil2!$B$1,COUNTIF(Feuil2!C$1:C$30,C1060)&gt;0,Feuil2!$C$1,COUNTIF(Feuil2!D$1:D$30,C1060)&gt;0,Feuil2!$D$1,COUNTIF(Feuil2!E$1:E$30,C1060)&gt;0,Feuil2!$E$1)</f>
        <v>PUIG</v>
      </c>
      <c r="AB1060" t="str">
        <f t="shared" si="100"/>
        <v>PUIG</v>
      </c>
      <c r="AC1060" s="2">
        <f t="shared" si="101"/>
        <v>0.46666666666666662</v>
      </c>
    </row>
    <row r="1061" spans="1:29" x14ac:dyDescent="0.2">
      <c r="A1061" s="1">
        <v>44952</v>
      </c>
      <c r="B1061">
        <v>47982</v>
      </c>
      <c r="C1061" t="s">
        <v>991</v>
      </c>
      <c r="D1061" t="s">
        <v>992</v>
      </c>
      <c r="E1061" t="s">
        <v>113</v>
      </c>
      <c r="F1061" t="s">
        <v>48</v>
      </c>
      <c r="H1061" t="s">
        <v>26</v>
      </c>
      <c r="I1061" t="s">
        <v>308</v>
      </c>
      <c r="J1061" t="s">
        <v>32</v>
      </c>
      <c r="K1061" t="s">
        <v>65</v>
      </c>
      <c r="L1061">
        <v>3</v>
      </c>
      <c r="N1061" s="2">
        <v>0.16666666666666666</v>
      </c>
      <c r="O1061" s="1">
        <v>44952</v>
      </c>
      <c r="P1061" s="1">
        <v>44953</v>
      </c>
      <c r="Q1061" s="1">
        <v>44956</v>
      </c>
      <c r="R1061" s="1">
        <v>44973</v>
      </c>
      <c r="S1061" s="1">
        <v>44977</v>
      </c>
      <c r="T1061" s="1">
        <v>44953</v>
      </c>
      <c r="U1061" s="1">
        <v>44958</v>
      </c>
      <c r="V1061" s="1">
        <v>44959</v>
      </c>
      <c r="W1061" s="1" t="str">
        <f t="shared" si="96"/>
        <v>janvier</v>
      </c>
      <c r="X1061" s="1" t="str">
        <f t="shared" si="97"/>
        <v>février</v>
      </c>
      <c r="Y1061" s="1" t="str">
        <f t="shared" si="98"/>
        <v>2023</v>
      </c>
      <c r="Z1061" s="1" t="str">
        <f t="shared" si="99"/>
        <v>2023</v>
      </c>
      <c r="AA1061" t="e" cm="1">
        <f t="array" ref="AA1061">_xlfn.IFS(COUNTIF(Feuil2!A$1:A$30,C1061)&gt;0,Feuil2!$A$1,COUNTIF(Feuil2!B$1:B$30,C1061)&gt;0,Feuil2!$B$1,COUNTIF(Feuil2!C$1:C$30,C1061)&gt;0,Feuil2!$C$1,COUNTIF(Feuil2!D$1:D$30,C1061)&gt;0,Feuil2!$D$1,COUNTIF(Feuil2!E$1:E$30,C1061)&gt;0,Feuil2!$E$1)</f>
        <v>#N/A</v>
      </c>
      <c r="AB1061" t="str">
        <f t="shared" si="100"/>
        <v xml:space="preserve">N°4711 </v>
      </c>
      <c r="AC1061" s="2">
        <f t="shared" si="101"/>
        <v>0.23333333333333331</v>
      </c>
    </row>
    <row r="1062" spans="1:29" x14ac:dyDescent="0.2">
      <c r="A1062" s="1">
        <v>44957</v>
      </c>
      <c r="B1062">
        <v>48032</v>
      </c>
      <c r="C1062" t="s">
        <v>350</v>
      </c>
      <c r="D1062" t="s">
        <v>351</v>
      </c>
      <c r="E1062" t="s">
        <v>24</v>
      </c>
      <c r="F1062" t="s">
        <v>116</v>
      </c>
      <c r="H1062" t="s">
        <v>26</v>
      </c>
      <c r="I1062" t="s">
        <v>308</v>
      </c>
      <c r="J1062" t="s">
        <v>374</v>
      </c>
      <c r="K1062" t="s">
        <v>65</v>
      </c>
      <c r="L1062">
        <v>2</v>
      </c>
      <c r="N1062" s="2">
        <v>4.1666666666666664E-2</v>
      </c>
      <c r="O1062" s="1">
        <v>44957</v>
      </c>
      <c r="P1062" s="1">
        <v>44958</v>
      </c>
      <c r="Q1062" s="1">
        <v>44958</v>
      </c>
      <c r="R1062" s="1">
        <v>44960</v>
      </c>
      <c r="S1062" s="1">
        <v>44961</v>
      </c>
      <c r="T1062" s="1">
        <v>44958</v>
      </c>
      <c r="U1062" s="1">
        <v>44958</v>
      </c>
      <c r="V1062" s="1">
        <v>44958</v>
      </c>
      <c r="W1062" s="1" t="str">
        <f t="shared" si="96"/>
        <v>janvier</v>
      </c>
      <c r="X1062" s="1" t="str">
        <f t="shared" si="97"/>
        <v>février</v>
      </c>
      <c r="Y1062" s="1" t="str">
        <f t="shared" si="98"/>
        <v>2023</v>
      </c>
      <c r="Z1062" s="1" t="str">
        <f t="shared" si="99"/>
        <v>2023</v>
      </c>
      <c r="AA1062" t="e" cm="1">
        <f t="array" ref="AA1062">_xlfn.IFS(COUNTIF(Feuil2!A$1:A$30,C1062)&gt;0,Feuil2!$A$1,COUNTIF(Feuil2!B$1:B$30,C1062)&gt;0,Feuil2!$B$1,COUNTIF(Feuil2!C$1:C$30,C1062)&gt;0,Feuil2!$C$1,COUNTIF(Feuil2!D$1:D$30,C1062)&gt;0,Feuil2!$D$1,COUNTIF(Feuil2!E$1:E$30,C1062)&gt;0,Feuil2!$E$1)</f>
        <v>#N/A</v>
      </c>
      <c r="AB1062" t="str">
        <f t="shared" si="100"/>
        <v>Guerlain</v>
      </c>
      <c r="AC1062" s="2">
        <f t="shared" si="101"/>
        <v>5.8333333333333327E-2</v>
      </c>
    </row>
    <row r="1063" spans="1:29" x14ac:dyDescent="0.2">
      <c r="A1063" s="1">
        <v>44799</v>
      </c>
      <c r="B1063">
        <v>46545</v>
      </c>
      <c r="C1063" t="s">
        <v>124</v>
      </c>
      <c r="E1063" t="s">
        <v>24</v>
      </c>
      <c r="F1063" t="s">
        <v>433</v>
      </c>
      <c r="G1063" t="s">
        <v>993</v>
      </c>
      <c r="H1063" t="s">
        <v>26</v>
      </c>
      <c r="I1063" t="s">
        <v>308</v>
      </c>
      <c r="J1063" t="s">
        <v>28</v>
      </c>
      <c r="K1063" t="s">
        <v>78</v>
      </c>
      <c r="L1063">
        <v>1</v>
      </c>
      <c r="N1063" s="2">
        <v>8.3333333333333329E-2</v>
      </c>
      <c r="O1063" s="1">
        <v>44802</v>
      </c>
      <c r="P1063" s="1">
        <v>44802</v>
      </c>
      <c r="Q1063" s="1">
        <v>44803</v>
      </c>
      <c r="R1063" s="1">
        <v>44809</v>
      </c>
      <c r="S1063" s="1">
        <v>44809</v>
      </c>
      <c r="T1063" s="1">
        <v>44802</v>
      </c>
      <c r="U1063" s="1"/>
      <c r="V1063" s="1">
        <v>44958</v>
      </c>
      <c r="W1063" s="1" t="str">
        <f t="shared" si="96"/>
        <v>août</v>
      </c>
      <c r="X1063" s="1" t="str">
        <f t="shared" si="97"/>
        <v>février</v>
      </c>
      <c r="Y1063" s="1" t="str">
        <f t="shared" si="98"/>
        <v>2022</v>
      </c>
      <c r="Z1063" s="1" t="str">
        <f t="shared" si="99"/>
        <v>2023</v>
      </c>
      <c r="AA1063" t="e" cm="1">
        <f t="array" ref="AA1063">_xlfn.IFS(COUNTIF(Feuil2!A$1:A$30,C1063)&gt;0,Feuil2!$A$1,COUNTIF(Feuil2!B$1:B$30,C1063)&gt;0,Feuil2!$B$1,COUNTIF(Feuil2!C$1:C$30,C1063)&gt;0,Feuil2!$C$1,COUNTIF(Feuil2!D$1:D$30,C1063)&gt;0,Feuil2!$D$1,COUNTIF(Feuil2!E$1:E$30,C1063)&gt;0,Feuil2!$E$1)</f>
        <v>#N/A</v>
      </c>
      <c r="AB1063" t="str">
        <f t="shared" si="100"/>
        <v>Dior</v>
      </c>
      <c r="AC1063" s="2">
        <f t="shared" si="101"/>
        <v>0.11666666666666665</v>
      </c>
    </row>
    <row r="1064" spans="1:29" x14ac:dyDescent="0.2">
      <c r="A1064" s="1">
        <v>44935</v>
      </c>
      <c r="B1064">
        <v>47788</v>
      </c>
      <c r="C1064" t="s">
        <v>562</v>
      </c>
      <c r="D1064" t="s">
        <v>23</v>
      </c>
      <c r="E1064" t="s">
        <v>562</v>
      </c>
      <c r="F1064" t="s">
        <v>174</v>
      </c>
      <c r="G1064" t="s">
        <v>23</v>
      </c>
      <c r="H1064" t="s">
        <v>38</v>
      </c>
      <c r="I1064" t="s">
        <v>308</v>
      </c>
      <c r="J1064" t="s">
        <v>181</v>
      </c>
      <c r="K1064" t="s">
        <v>65</v>
      </c>
      <c r="L1064">
        <v>6</v>
      </c>
      <c r="N1064" s="2">
        <v>0.70833333333333337</v>
      </c>
      <c r="O1064" s="1">
        <v>44950</v>
      </c>
      <c r="P1064" s="1">
        <v>44944</v>
      </c>
      <c r="Q1064" s="1">
        <v>44960</v>
      </c>
      <c r="R1064" s="1">
        <v>44981</v>
      </c>
      <c r="S1064" s="1">
        <v>44986</v>
      </c>
      <c r="T1064" s="1">
        <v>44952</v>
      </c>
      <c r="U1064" s="1">
        <v>44967</v>
      </c>
      <c r="V1064" s="1">
        <v>44974</v>
      </c>
      <c r="W1064" s="1" t="str">
        <f t="shared" si="96"/>
        <v>janvier</v>
      </c>
      <c r="X1064" s="1" t="str">
        <f t="shared" si="97"/>
        <v>février</v>
      </c>
      <c r="Y1064" s="1" t="str">
        <f t="shared" si="98"/>
        <v>2023</v>
      </c>
      <c r="Z1064" s="1" t="str">
        <f t="shared" si="99"/>
        <v>2023</v>
      </c>
      <c r="AA1064" t="e" cm="1">
        <f t="array" ref="AA1064">_xlfn.IFS(COUNTIF(Feuil2!A$1:A$30,C1064)&gt;0,Feuil2!$A$1,COUNTIF(Feuil2!B$1:B$30,C1064)&gt;0,Feuil2!$B$1,COUNTIF(Feuil2!C$1:C$30,C1064)&gt;0,Feuil2!$C$1,COUNTIF(Feuil2!D$1:D$30,C1064)&gt;0,Feuil2!$D$1,COUNTIF(Feuil2!E$1:E$30,C1064)&gt;0,Feuil2!$E$1)</f>
        <v>#N/A</v>
      </c>
      <c r="AB1064" t="str">
        <f t="shared" si="100"/>
        <v>CABAIA</v>
      </c>
      <c r="AC1064" s="2">
        <f t="shared" si="101"/>
        <v>0.9916666666666667</v>
      </c>
    </row>
    <row r="1065" spans="1:29" x14ac:dyDescent="0.2">
      <c r="A1065" s="1">
        <v>44964</v>
      </c>
      <c r="B1065">
        <v>48098</v>
      </c>
      <c r="C1065" t="s">
        <v>859</v>
      </c>
      <c r="D1065" t="s">
        <v>994</v>
      </c>
      <c r="E1065" t="s">
        <v>24</v>
      </c>
      <c r="F1065" t="s">
        <v>116</v>
      </c>
      <c r="G1065" t="s">
        <v>995</v>
      </c>
      <c r="H1065" t="s">
        <v>26</v>
      </c>
      <c r="I1065" t="s">
        <v>308</v>
      </c>
      <c r="J1065" t="s">
        <v>192</v>
      </c>
      <c r="K1065" t="s">
        <v>65</v>
      </c>
      <c r="L1065">
        <v>4</v>
      </c>
      <c r="N1065" s="2">
        <v>0.20833333333333334</v>
      </c>
      <c r="O1065" s="1">
        <v>44964</v>
      </c>
      <c r="P1065" s="1">
        <v>44965</v>
      </c>
      <c r="Q1065" s="1">
        <v>44965</v>
      </c>
      <c r="R1065" s="1">
        <v>44988</v>
      </c>
      <c r="S1065" s="1">
        <v>44992</v>
      </c>
      <c r="T1065" s="1">
        <v>44965</v>
      </c>
      <c r="U1065" s="1">
        <v>44971</v>
      </c>
      <c r="V1065" s="1">
        <v>44974</v>
      </c>
      <c r="W1065" s="1" t="str">
        <f t="shared" si="96"/>
        <v>février</v>
      </c>
      <c r="X1065" s="1" t="str">
        <f t="shared" si="97"/>
        <v>février</v>
      </c>
      <c r="Y1065" s="1" t="str">
        <f t="shared" si="98"/>
        <v>2023</v>
      </c>
      <c r="Z1065" s="1" t="str">
        <f t="shared" si="99"/>
        <v>2023</v>
      </c>
      <c r="AA1065" t="e" cm="1">
        <f t="array" ref="AA1065">_xlfn.IFS(COUNTIF(Feuil2!A$1:A$30,C1065)&gt;0,Feuil2!$A$1,COUNTIF(Feuil2!B$1:B$30,C1065)&gt;0,Feuil2!$B$1,COUNTIF(Feuil2!C$1:C$30,C1065)&gt;0,Feuil2!$C$1,COUNTIF(Feuil2!D$1:D$30,C1065)&gt;0,Feuil2!$D$1,COUNTIF(Feuil2!E$1:E$30,C1065)&gt;0,Feuil2!$E$1)</f>
        <v>#N/A</v>
      </c>
      <c r="AB1065" t="str">
        <f t="shared" si="100"/>
        <v>Huda Beauty</v>
      </c>
      <c r="AC1065" s="2">
        <f t="shared" si="101"/>
        <v>0.29166666666666669</v>
      </c>
    </row>
    <row r="1066" spans="1:29" x14ac:dyDescent="0.2">
      <c r="A1066" s="1">
        <v>44946</v>
      </c>
      <c r="B1066">
        <v>47862</v>
      </c>
      <c r="C1066" t="s">
        <v>704</v>
      </c>
      <c r="E1066" t="s">
        <v>74</v>
      </c>
      <c r="F1066" t="s">
        <v>48</v>
      </c>
      <c r="H1066" t="s">
        <v>26</v>
      </c>
      <c r="I1066" t="s">
        <v>308</v>
      </c>
      <c r="J1066" t="s">
        <v>267</v>
      </c>
      <c r="K1066" t="s">
        <v>65</v>
      </c>
      <c r="L1066">
        <v>1</v>
      </c>
      <c r="N1066" s="2">
        <v>0.125</v>
      </c>
      <c r="O1066" s="1">
        <v>44946</v>
      </c>
      <c r="P1066" s="1">
        <v>44951</v>
      </c>
      <c r="Q1066" s="1">
        <v>44957</v>
      </c>
      <c r="R1066" s="1">
        <v>44991</v>
      </c>
      <c r="S1066" s="1">
        <v>44998</v>
      </c>
      <c r="T1066" s="1">
        <v>44951</v>
      </c>
      <c r="U1066" s="1">
        <v>44964</v>
      </c>
      <c r="V1066" s="1">
        <v>44964</v>
      </c>
      <c r="W1066" s="1" t="str">
        <f t="shared" si="96"/>
        <v>janvier</v>
      </c>
      <c r="X1066" s="1" t="str">
        <f t="shared" si="97"/>
        <v>février</v>
      </c>
      <c r="Y1066" s="1" t="str">
        <f t="shared" si="98"/>
        <v>2023</v>
      </c>
      <c r="Z1066" s="1" t="str">
        <f t="shared" si="99"/>
        <v>2023</v>
      </c>
      <c r="AA1066" t="e" cm="1">
        <f t="array" ref="AA1066">_xlfn.IFS(COUNTIF(Feuil2!A$1:A$30,C1066)&gt;0,Feuil2!$A$1,COUNTIF(Feuil2!B$1:B$30,C1066)&gt;0,Feuil2!$B$1,COUNTIF(Feuil2!C$1:C$30,C1066)&gt;0,Feuil2!$C$1,COUNTIF(Feuil2!D$1:D$30,C1066)&gt;0,Feuil2!$D$1,COUNTIF(Feuil2!E$1:E$30,C1066)&gt;0,Feuil2!$E$1)</f>
        <v>#N/A</v>
      </c>
      <c r="AB1066" t="str">
        <f t="shared" si="100"/>
        <v>VERSACE</v>
      </c>
      <c r="AC1066" s="2">
        <f t="shared" si="101"/>
        <v>0.17499999999999999</v>
      </c>
    </row>
    <row r="1067" spans="1:29" x14ac:dyDescent="0.2">
      <c r="A1067" s="1">
        <v>44957</v>
      </c>
      <c r="B1067">
        <v>48022</v>
      </c>
      <c r="C1067" t="s">
        <v>197</v>
      </c>
      <c r="E1067" t="s">
        <v>74</v>
      </c>
      <c r="F1067" t="s">
        <v>53</v>
      </c>
      <c r="H1067" t="s">
        <v>26</v>
      </c>
      <c r="I1067" t="s">
        <v>308</v>
      </c>
      <c r="J1067" t="s">
        <v>267</v>
      </c>
      <c r="K1067" t="s">
        <v>65</v>
      </c>
      <c r="L1067">
        <v>2</v>
      </c>
      <c r="N1067" s="2">
        <v>0.16666666666666666</v>
      </c>
      <c r="O1067" s="1">
        <v>44957</v>
      </c>
      <c r="P1067" s="1">
        <v>44958</v>
      </c>
      <c r="Q1067" s="1">
        <v>44959</v>
      </c>
      <c r="R1067" s="1">
        <v>44965</v>
      </c>
      <c r="S1067" s="1">
        <v>44964</v>
      </c>
      <c r="T1067" s="1">
        <v>44958</v>
      </c>
      <c r="U1067" s="1">
        <v>44963</v>
      </c>
      <c r="V1067" s="1">
        <v>44964</v>
      </c>
      <c r="W1067" s="1" t="str">
        <f t="shared" si="96"/>
        <v>janvier</v>
      </c>
      <c r="X1067" s="1" t="str">
        <f t="shared" si="97"/>
        <v>février</v>
      </c>
      <c r="Y1067" s="1" t="str">
        <f t="shared" si="98"/>
        <v>2023</v>
      </c>
      <c r="Z1067" s="1" t="str">
        <f t="shared" si="99"/>
        <v>2023</v>
      </c>
      <c r="AA1067" t="e" cm="1">
        <f t="array" ref="AA1067">_xlfn.IFS(COUNTIF(Feuil2!A$1:A$30,C1067)&gt;0,Feuil2!$A$1,COUNTIF(Feuil2!B$1:B$30,C1067)&gt;0,Feuil2!$B$1,COUNTIF(Feuil2!C$1:C$30,C1067)&gt;0,Feuil2!$C$1,COUNTIF(Feuil2!D$1:D$30,C1067)&gt;0,Feuil2!$D$1,COUNTIF(Feuil2!E$1:E$30,C1067)&gt;0,Feuil2!$E$1)</f>
        <v>#N/A</v>
      </c>
      <c r="AB1067" t="str">
        <f t="shared" si="100"/>
        <v>Givenchy</v>
      </c>
      <c r="AC1067" s="2">
        <f t="shared" si="101"/>
        <v>0.23333333333333331</v>
      </c>
    </row>
    <row r="1068" spans="1:29" x14ac:dyDescent="0.2">
      <c r="A1068" s="1">
        <v>44956</v>
      </c>
      <c r="B1068">
        <v>48023</v>
      </c>
      <c r="C1068" t="s">
        <v>996</v>
      </c>
      <c r="D1068" t="s">
        <v>23</v>
      </c>
      <c r="E1068" t="s">
        <v>83</v>
      </c>
      <c r="F1068" t="s">
        <v>48</v>
      </c>
      <c r="H1068" t="s">
        <v>26</v>
      </c>
      <c r="I1068" t="s">
        <v>308</v>
      </c>
      <c r="J1068" t="s">
        <v>32</v>
      </c>
      <c r="K1068" t="s">
        <v>65</v>
      </c>
      <c r="L1068">
        <v>3</v>
      </c>
      <c r="N1068" s="2">
        <v>0.25</v>
      </c>
      <c r="O1068" s="1">
        <v>44957</v>
      </c>
      <c r="P1068" s="1">
        <v>44957</v>
      </c>
      <c r="Q1068" s="1">
        <v>44959</v>
      </c>
      <c r="R1068" s="1">
        <v>44979</v>
      </c>
      <c r="S1068" s="1">
        <v>44985</v>
      </c>
      <c r="T1068" s="1">
        <v>44959</v>
      </c>
      <c r="U1068" s="1">
        <v>44964</v>
      </c>
      <c r="V1068" s="1">
        <v>44964</v>
      </c>
      <c r="W1068" s="1" t="str">
        <f t="shared" si="96"/>
        <v>janvier</v>
      </c>
      <c r="X1068" s="1" t="str">
        <f t="shared" si="97"/>
        <v>février</v>
      </c>
      <c r="Y1068" s="1" t="str">
        <f t="shared" si="98"/>
        <v>2023</v>
      </c>
      <c r="Z1068" s="1" t="str">
        <f t="shared" si="99"/>
        <v>2023</v>
      </c>
      <c r="AA1068" t="e" cm="1">
        <f t="array" ref="AA1068">_xlfn.IFS(COUNTIF(Feuil2!A$1:A$30,C1068)&gt;0,Feuil2!$A$1,COUNTIF(Feuil2!B$1:B$30,C1068)&gt;0,Feuil2!$B$1,COUNTIF(Feuil2!C$1:C$30,C1068)&gt;0,Feuil2!$C$1,COUNTIF(Feuil2!D$1:D$30,C1068)&gt;0,Feuil2!$D$1,COUNTIF(Feuil2!E$1:E$30,C1068)&gt;0,Feuil2!$E$1)</f>
        <v>#N/A</v>
      </c>
      <c r="AB1068" t="str">
        <f t="shared" si="100"/>
        <v>DOLCE &amp; GABBANA</v>
      </c>
      <c r="AC1068" s="2">
        <f t="shared" si="101"/>
        <v>0.35</v>
      </c>
    </row>
    <row r="1069" spans="1:29" x14ac:dyDescent="0.2">
      <c r="A1069" s="1">
        <v>44953</v>
      </c>
      <c r="B1069">
        <v>47999</v>
      </c>
      <c r="C1069" t="s">
        <v>251</v>
      </c>
      <c r="D1069" t="s">
        <v>997</v>
      </c>
      <c r="E1069" t="s">
        <v>225</v>
      </c>
      <c r="F1069" t="s">
        <v>671</v>
      </c>
      <c r="H1069" t="s">
        <v>38</v>
      </c>
      <c r="I1069" t="s">
        <v>308</v>
      </c>
      <c r="J1069" t="s">
        <v>219</v>
      </c>
      <c r="K1069" t="s">
        <v>65</v>
      </c>
      <c r="L1069">
        <v>1</v>
      </c>
      <c r="N1069" s="2">
        <v>0.125</v>
      </c>
      <c r="O1069" s="1">
        <v>44953</v>
      </c>
      <c r="P1069" s="1">
        <v>44953</v>
      </c>
      <c r="Q1069" s="1">
        <v>44965</v>
      </c>
      <c r="R1069" s="1">
        <v>44967</v>
      </c>
      <c r="S1069" s="1">
        <v>44967</v>
      </c>
      <c r="T1069" s="1">
        <v>44956</v>
      </c>
      <c r="U1069" s="1">
        <v>44956</v>
      </c>
      <c r="V1069" s="1">
        <v>44956</v>
      </c>
      <c r="W1069" s="1" t="str">
        <f t="shared" si="96"/>
        <v>janvier</v>
      </c>
      <c r="X1069" s="1" t="str">
        <f t="shared" si="97"/>
        <v>janvier</v>
      </c>
      <c r="Y1069" s="1" t="str">
        <f t="shared" si="98"/>
        <v>2023</v>
      </c>
      <c r="Z1069" s="1" t="str">
        <f t="shared" si="99"/>
        <v>2023</v>
      </c>
      <c r="AA1069" t="e" cm="1">
        <f t="array" ref="AA1069">_xlfn.IFS(COUNTIF(Feuil2!A$1:A$30,C1069)&gt;0,Feuil2!$A$1,COUNTIF(Feuil2!B$1:B$30,C1069)&gt;0,Feuil2!$B$1,COUNTIF(Feuil2!C$1:C$30,C1069)&gt;0,Feuil2!$C$1,COUNTIF(Feuil2!D$1:D$30,C1069)&gt;0,Feuil2!$D$1,COUNTIF(Feuil2!E$1:E$30,C1069)&gt;0,Feuil2!$E$1)</f>
        <v>#N/A</v>
      </c>
      <c r="AB1069" t="str">
        <f t="shared" si="100"/>
        <v>GUERLAIN</v>
      </c>
      <c r="AC1069" s="2">
        <f t="shared" si="101"/>
        <v>0.17499999999999999</v>
      </c>
    </row>
    <row r="1070" spans="1:29" x14ac:dyDescent="0.2">
      <c r="A1070" s="1">
        <v>44964</v>
      </c>
      <c r="B1070">
        <v>48106</v>
      </c>
      <c r="C1070" t="s">
        <v>310</v>
      </c>
      <c r="E1070" t="s">
        <v>85</v>
      </c>
      <c r="F1070" t="s">
        <v>48</v>
      </c>
      <c r="H1070" t="s">
        <v>26</v>
      </c>
      <c r="I1070" t="s">
        <v>308</v>
      </c>
      <c r="J1070" t="s">
        <v>54</v>
      </c>
      <c r="K1070" t="s">
        <v>65</v>
      </c>
      <c r="L1070">
        <v>2</v>
      </c>
      <c r="N1070" s="2">
        <v>0.10416666666666667</v>
      </c>
      <c r="O1070" s="1">
        <v>44964</v>
      </c>
      <c r="P1070" s="1">
        <v>44970</v>
      </c>
      <c r="Q1070" s="1">
        <v>44999</v>
      </c>
      <c r="R1070" s="1">
        <v>45027</v>
      </c>
      <c r="S1070" s="1">
        <v>45033</v>
      </c>
      <c r="T1070" s="1">
        <v>44965</v>
      </c>
      <c r="U1070" s="1">
        <v>44973</v>
      </c>
      <c r="V1070" s="1">
        <v>44973</v>
      </c>
      <c r="W1070" s="1" t="str">
        <f t="shared" si="96"/>
        <v>février</v>
      </c>
      <c r="X1070" s="1" t="str">
        <f t="shared" si="97"/>
        <v>février</v>
      </c>
      <c r="Y1070" s="1" t="str">
        <f t="shared" si="98"/>
        <v>2023</v>
      </c>
      <c r="Z1070" s="1" t="str">
        <f t="shared" si="99"/>
        <v>2023</v>
      </c>
      <c r="AA1070" t="str" cm="1">
        <f t="array" ref="AA1070">_xlfn.IFS(COUNTIF(Feuil2!A$1:A$30,C1070)&gt;0,Feuil2!$A$1,COUNTIF(Feuil2!B$1:B$30,C1070)&gt;0,Feuil2!$B$1,COUNTIF(Feuil2!C$1:C$30,C1070)&gt;0,Feuil2!$C$1,COUNTIF(Feuil2!D$1:D$30,C1070)&gt;0,Feuil2!$D$1,COUNTIF(Feuil2!E$1:E$30,C1070)&gt;0,Feuil2!$E$1)</f>
        <v>Interparfums</v>
      </c>
      <c r="AB1070" t="str">
        <f t="shared" si="100"/>
        <v>Interparfums</v>
      </c>
      <c r="AC1070" s="2">
        <f t="shared" si="101"/>
        <v>0.14583333333333334</v>
      </c>
    </row>
    <row r="1071" spans="1:29" x14ac:dyDescent="0.2">
      <c r="A1071" s="1">
        <v>44936</v>
      </c>
      <c r="B1071">
        <v>47790</v>
      </c>
      <c r="C1071" t="s">
        <v>868</v>
      </c>
      <c r="D1071" t="s">
        <v>948</v>
      </c>
      <c r="E1071" t="s">
        <v>225</v>
      </c>
      <c r="F1071" t="s">
        <v>116</v>
      </c>
      <c r="G1071" t="s">
        <v>23</v>
      </c>
      <c r="H1071" t="s">
        <v>38</v>
      </c>
      <c r="I1071" t="s">
        <v>308</v>
      </c>
      <c r="J1071" t="s">
        <v>181</v>
      </c>
      <c r="K1071" t="s">
        <v>65</v>
      </c>
      <c r="L1071">
        <v>6</v>
      </c>
      <c r="N1071" s="2">
        <v>0.375</v>
      </c>
      <c r="O1071" s="1">
        <v>44937</v>
      </c>
      <c r="P1071" s="1">
        <v>44942</v>
      </c>
      <c r="Q1071" s="1">
        <v>44960</v>
      </c>
      <c r="R1071" s="1">
        <v>44988</v>
      </c>
      <c r="S1071" s="1">
        <v>44991</v>
      </c>
      <c r="T1071" s="1">
        <v>44937</v>
      </c>
      <c r="U1071" s="1">
        <v>44974</v>
      </c>
      <c r="V1071" s="1">
        <v>44974</v>
      </c>
      <c r="W1071" s="1" t="str">
        <f t="shared" si="96"/>
        <v>janvier</v>
      </c>
      <c r="X1071" s="1" t="str">
        <f t="shared" si="97"/>
        <v>février</v>
      </c>
      <c r="Y1071" s="1" t="str">
        <f t="shared" si="98"/>
        <v>2023</v>
      </c>
      <c r="Z1071" s="1" t="str">
        <f t="shared" si="99"/>
        <v>2023</v>
      </c>
      <c r="AA1071" t="str" cm="1">
        <f t="array" ref="AA1071">_xlfn.IFS(COUNTIF(Feuil2!A$1:A$30,C1071)&gt;0,Feuil2!$A$1,COUNTIF(Feuil2!B$1:B$30,C1071)&gt;0,Feuil2!$B$1,COUNTIF(Feuil2!C$1:C$30,C1071)&gt;0,Feuil2!$C$1,COUNTIF(Feuil2!D$1:D$30,C1071)&gt;0,Feuil2!$D$1,COUNTIF(Feuil2!E$1:E$30,C1071)&gt;0,Feuil2!$E$1)</f>
        <v>PUIG</v>
      </c>
      <c r="AB1071" t="str">
        <f t="shared" si="100"/>
        <v>PUIG</v>
      </c>
      <c r="AC1071" s="2">
        <f t="shared" si="101"/>
        <v>0.52499999999999991</v>
      </c>
    </row>
    <row r="1072" spans="1:29" x14ac:dyDescent="0.2">
      <c r="A1072" s="1">
        <v>44888</v>
      </c>
      <c r="B1072">
        <v>47318</v>
      </c>
      <c r="C1072" t="s">
        <v>255</v>
      </c>
      <c r="E1072" t="s">
        <v>81</v>
      </c>
      <c r="F1072" t="s">
        <v>53</v>
      </c>
      <c r="H1072" t="s">
        <v>26</v>
      </c>
      <c r="I1072" t="s">
        <v>308</v>
      </c>
      <c r="J1072" t="s">
        <v>28</v>
      </c>
      <c r="K1072" t="s">
        <v>65</v>
      </c>
      <c r="L1072">
        <v>2</v>
      </c>
      <c r="N1072" s="2">
        <v>0.25</v>
      </c>
      <c r="O1072" s="1">
        <v>44888</v>
      </c>
      <c r="P1072" s="1">
        <v>44894</v>
      </c>
      <c r="Q1072" s="1"/>
      <c r="R1072" s="1"/>
      <c r="S1072" s="1"/>
      <c r="T1072" s="1">
        <v>44890</v>
      </c>
      <c r="U1072" s="1">
        <v>44970</v>
      </c>
      <c r="V1072" s="1">
        <v>45019</v>
      </c>
      <c r="W1072" s="1" t="str">
        <f t="shared" si="96"/>
        <v>novembre</v>
      </c>
      <c r="X1072" s="1" t="str">
        <f t="shared" si="97"/>
        <v>avril</v>
      </c>
      <c r="Y1072" s="1" t="str">
        <f t="shared" si="98"/>
        <v>2022</v>
      </c>
      <c r="Z1072" s="1" t="str">
        <f t="shared" si="99"/>
        <v>2023</v>
      </c>
      <c r="AA1072" t="e" cm="1">
        <f t="array" ref="AA1072">_xlfn.IFS(COUNTIF(Feuil2!A$1:A$30,C1072)&gt;0,Feuil2!$A$1,COUNTIF(Feuil2!B$1:B$30,C1072)&gt;0,Feuil2!$B$1,COUNTIF(Feuil2!C$1:C$30,C1072)&gt;0,Feuil2!$C$1,COUNTIF(Feuil2!D$1:D$30,C1072)&gt;0,Feuil2!$D$1,COUNTIF(Feuil2!E$1:E$30,C1072)&gt;0,Feuil2!$E$1)</f>
        <v>#N/A</v>
      </c>
      <c r="AB1072" t="str">
        <f t="shared" si="100"/>
        <v>Estee Lauder</v>
      </c>
      <c r="AC1072" s="2">
        <f t="shared" si="101"/>
        <v>0.35</v>
      </c>
    </row>
    <row r="1073" spans="1:29" x14ac:dyDescent="0.2">
      <c r="A1073" s="1">
        <v>44967</v>
      </c>
      <c r="B1073">
        <v>48160</v>
      </c>
      <c r="C1073" t="s">
        <v>197</v>
      </c>
      <c r="D1073" t="s">
        <v>902</v>
      </c>
      <c r="E1073" t="s">
        <v>74</v>
      </c>
      <c r="F1073" t="s">
        <v>48</v>
      </c>
      <c r="H1073" t="s">
        <v>26</v>
      </c>
      <c r="I1073" t="s">
        <v>308</v>
      </c>
      <c r="J1073" t="s">
        <v>111</v>
      </c>
      <c r="K1073" t="s">
        <v>65</v>
      </c>
      <c r="L1073">
        <v>4</v>
      </c>
      <c r="N1073" s="2">
        <v>0.33333333333333331</v>
      </c>
      <c r="O1073" s="1">
        <v>44967</v>
      </c>
      <c r="P1073" s="1">
        <v>44970</v>
      </c>
      <c r="Q1073" s="1">
        <v>44971</v>
      </c>
      <c r="R1073" s="1">
        <v>44994</v>
      </c>
      <c r="S1073" s="1">
        <v>44998</v>
      </c>
      <c r="T1073" s="1">
        <v>44970</v>
      </c>
      <c r="U1073" s="1">
        <v>44980</v>
      </c>
      <c r="V1073" s="1">
        <v>44980</v>
      </c>
      <c r="W1073" s="1" t="str">
        <f t="shared" si="96"/>
        <v>février</v>
      </c>
      <c r="X1073" s="1" t="str">
        <f t="shared" si="97"/>
        <v>février</v>
      </c>
      <c r="Y1073" s="1" t="str">
        <f t="shared" si="98"/>
        <v>2023</v>
      </c>
      <c r="Z1073" s="1" t="str">
        <f t="shared" si="99"/>
        <v>2023</v>
      </c>
      <c r="AA1073" t="e" cm="1">
        <f t="array" ref="AA1073">_xlfn.IFS(COUNTIF(Feuil2!A$1:A$30,C1073)&gt;0,Feuil2!$A$1,COUNTIF(Feuil2!B$1:B$30,C1073)&gt;0,Feuil2!$B$1,COUNTIF(Feuil2!C$1:C$30,C1073)&gt;0,Feuil2!$C$1,COUNTIF(Feuil2!D$1:D$30,C1073)&gt;0,Feuil2!$D$1,COUNTIF(Feuil2!E$1:E$30,C1073)&gt;0,Feuil2!$E$1)</f>
        <v>#N/A</v>
      </c>
      <c r="AB1073" t="str">
        <f t="shared" si="100"/>
        <v>Givenchy</v>
      </c>
      <c r="AC1073" s="2">
        <f t="shared" si="101"/>
        <v>0.46666666666666662</v>
      </c>
    </row>
    <row r="1074" spans="1:29" x14ac:dyDescent="0.2">
      <c r="A1074" s="1">
        <v>44715</v>
      </c>
      <c r="B1074">
        <v>44846</v>
      </c>
      <c r="C1074" t="s">
        <v>998</v>
      </c>
      <c r="D1074" t="s">
        <v>999</v>
      </c>
      <c r="E1074" t="s">
        <v>85</v>
      </c>
      <c r="F1074" t="s">
        <v>132</v>
      </c>
      <c r="H1074" t="s">
        <v>26</v>
      </c>
      <c r="I1074" t="s">
        <v>316</v>
      </c>
      <c r="J1074" t="s">
        <v>1000</v>
      </c>
      <c r="K1074" t="s">
        <v>65</v>
      </c>
      <c r="L1074">
        <v>1</v>
      </c>
      <c r="N1074" s="2">
        <v>0.14583333333333334</v>
      </c>
      <c r="O1074" s="1">
        <v>44837</v>
      </c>
      <c r="P1074" s="1">
        <v>44838</v>
      </c>
      <c r="Q1074" s="1">
        <v>44838</v>
      </c>
      <c r="R1074" s="1">
        <v>44866</v>
      </c>
      <c r="S1074" s="1">
        <v>44872</v>
      </c>
      <c r="T1074" s="1">
        <v>44838</v>
      </c>
      <c r="U1074" s="1">
        <v>44847</v>
      </c>
      <c r="V1074" s="1">
        <v>44847</v>
      </c>
      <c r="W1074" s="1" t="str">
        <f t="shared" si="96"/>
        <v>juin</v>
      </c>
      <c r="X1074" s="1" t="str">
        <f t="shared" si="97"/>
        <v>octobre</v>
      </c>
      <c r="Y1074" s="1" t="str">
        <f t="shared" si="98"/>
        <v>2022</v>
      </c>
      <c r="Z1074" s="1" t="str">
        <f t="shared" si="99"/>
        <v>2022</v>
      </c>
      <c r="AA1074" t="e" cm="1">
        <f t="array" ref="AA1074">_xlfn.IFS(COUNTIF(Feuil2!A$1:A$30,C1074)&gt;0,Feuil2!$A$1,COUNTIF(Feuil2!B$1:B$30,C1074)&gt;0,Feuil2!$B$1,COUNTIF(Feuil2!C$1:C$30,C1074)&gt;0,Feuil2!$C$1,COUNTIF(Feuil2!D$1:D$30,C1074)&gt;0,Feuil2!$D$1,COUNTIF(Feuil2!E$1:E$30,C1074)&gt;0,Feuil2!$E$1)</f>
        <v>#N/A</v>
      </c>
      <c r="AB1074" t="str">
        <f t="shared" si="100"/>
        <v>Mercedes</v>
      </c>
      <c r="AC1074" s="2">
        <f t="shared" si="101"/>
        <v>0.20416666666666666</v>
      </c>
    </row>
    <row r="1075" spans="1:29" x14ac:dyDescent="0.2">
      <c r="A1075" s="1">
        <v>44727</v>
      </c>
      <c r="B1075">
        <v>45873</v>
      </c>
      <c r="C1075" t="s">
        <v>348</v>
      </c>
      <c r="E1075" t="s">
        <v>85</v>
      </c>
      <c r="F1075" t="s">
        <v>433</v>
      </c>
      <c r="H1075" t="s">
        <v>26</v>
      </c>
      <c r="I1075" t="s">
        <v>316</v>
      </c>
      <c r="J1075" t="s">
        <v>431</v>
      </c>
      <c r="K1075" t="s">
        <v>65</v>
      </c>
      <c r="L1075">
        <v>4</v>
      </c>
      <c r="N1075" s="2">
        <v>0.25</v>
      </c>
      <c r="O1075" s="1">
        <v>44769</v>
      </c>
      <c r="P1075" s="1"/>
      <c r="Q1075" s="1">
        <v>44799</v>
      </c>
      <c r="R1075" s="1">
        <v>44830</v>
      </c>
      <c r="S1075" s="1"/>
      <c r="T1075" s="1">
        <v>44770</v>
      </c>
      <c r="U1075" s="1">
        <v>44802</v>
      </c>
      <c r="V1075" s="1">
        <v>44802</v>
      </c>
      <c r="W1075" s="1" t="str">
        <f t="shared" si="96"/>
        <v>juin</v>
      </c>
      <c r="X1075" s="1" t="str">
        <f t="shared" si="97"/>
        <v>août</v>
      </c>
      <c r="Y1075" s="1" t="str">
        <f t="shared" si="98"/>
        <v>2022</v>
      </c>
      <c r="Z1075" s="1" t="str">
        <f t="shared" si="99"/>
        <v>2022</v>
      </c>
      <c r="AA1075" t="e" cm="1">
        <f t="array" ref="AA1075">_xlfn.IFS(COUNTIF(Feuil2!A$1:A$30,C1075)&gt;0,Feuil2!$A$1,COUNTIF(Feuil2!B$1:B$30,C1075)&gt;0,Feuil2!$B$1,COUNTIF(Feuil2!C$1:C$30,C1075)&gt;0,Feuil2!$C$1,COUNTIF(Feuil2!D$1:D$30,C1075)&gt;0,Feuil2!$D$1,COUNTIF(Feuil2!E$1:E$30,C1075)&gt;0,Feuil2!$E$1)</f>
        <v>#N/A</v>
      </c>
      <c r="AB1075" t="str">
        <f t="shared" si="100"/>
        <v>Erborian</v>
      </c>
      <c r="AC1075" s="2">
        <f t="shared" si="101"/>
        <v>0.35</v>
      </c>
    </row>
    <row r="1076" spans="1:29" x14ac:dyDescent="0.2">
      <c r="A1076" s="1">
        <v>44769</v>
      </c>
      <c r="B1076">
        <v>46323</v>
      </c>
      <c r="C1076" t="s">
        <v>350</v>
      </c>
      <c r="D1076" t="s">
        <v>304</v>
      </c>
      <c r="E1076" t="s">
        <v>113</v>
      </c>
      <c r="F1076" t="s">
        <v>48</v>
      </c>
      <c r="H1076" t="s">
        <v>26</v>
      </c>
      <c r="I1076" t="s">
        <v>316</v>
      </c>
      <c r="J1076" t="s">
        <v>389</v>
      </c>
      <c r="K1076" t="s">
        <v>65</v>
      </c>
      <c r="L1076">
        <v>3</v>
      </c>
      <c r="N1076" s="2">
        <v>1.0416666666666667</v>
      </c>
      <c r="O1076" s="1"/>
      <c r="P1076" s="1"/>
      <c r="Q1076" s="1">
        <v>44792</v>
      </c>
      <c r="R1076" s="1">
        <v>44820</v>
      </c>
      <c r="S1076" s="1">
        <v>44830</v>
      </c>
      <c r="T1076" s="1">
        <v>44781</v>
      </c>
      <c r="U1076" s="1">
        <v>44810</v>
      </c>
      <c r="V1076" s="1">
        <v>44811</v>
      </c>
      <c r="W1076" s="1" t="str">
        <f t="shared" si="96"/>
        <v>juillet</v>
      </c>
      <c r="X1076" s="1" t="str">
        <f t="shared" si="97"/>
        <v>septembre</v>
      </c>
      <c r="Y1076" s="1" t="str">
        <f t="shared" si="98"/>
        <v>2022</v>
      </c>
      <c r="Z1076" s="1" t="str">
        <f t="shared" si="99"/>
        <v>2022</v>
      </c>
      <c r="AA1076" t="e" cm="1">
        <f t="array" ref="AA1076">_xlfn.IFS(COUNTIF(Feuil2!A$1:A$30,C1076)&gt;0,Feuil2!$A$1,COUNTIF(Feuil2!B$1:B$30,C1076)&gt;0,Feuil2!$B$1,COUNTIF(Feuil2!C$1:C$30,C1076)&gt;0,Feuil2!$C$1,COUNTIF(Feuil2!D$1:D$30,C1076)&gt;0,Feuil2!$D$1,COUNTIF(Feuil2!E$1:E$30,C1076)&gt;0,Feuil2!$E$1)</f>
        <v>#N/A</v>
      </c>
      <c r="AB1076" t="str">
        <f t="shared" si="100"/>
        <v>Guerlain</v>
      </c>
      <c r="AC1076" s="2">
        <f t="shared" si="101"/>
        <v>1.4583333333333333</v>
      </c>
    </row>
    <row r="1077" spans="1:29" x14ac:dyDescent="0.2">
      <c r="A1077" s="1">
        <v>44774</v>
      </c>
      <c r="B1077">
        <v>46372</v>
      </c>
      <c r="C1077" t="s">
        <v>24</v>
      </c>
      <c r="D1077" t="s">
        <v>579</v>
      </c>
      <c r="E1077" t="s">
        <v>24</v>
      </c>
      <c r="F1077" t="s">
        <v>110</v>
      </c>
      <c r="H1077" t="s">
        <v>26</v>
      </c>
      <c r="I1077" t="s">
        <v>316</v>
      </c>
      <c r="J1077" t="s">
        <v>177</v>
      </c>
      <c r="K1077" t="s">
        <v>65</v>
      </c>
      <c r="L1077">
        <v>3</v>
      </c>
      <c r="N1077" s="2">
        <v>0.20833333333333334</v>
      </c>
      <c r="O1077" s="1"/>
      <c r="P1077" s="1"/>
      <c r="Q1077" s="1">
        <v>44823</v>
      </c>
      <c r="R1077" s="1">
        <v>44858</v>
      </c>
      <c r="S1077" s="1"/>
      <c r="T1077" s="1"/>
      <c r="U1077" s="1">
        <v>44820</v>
      </c>
      <c r="V1077" s="1">
        <v>44823</v>
      </c>
      <c r="W1077" s="1" t="str">
        <f t="shared" si="96"/>
        <v>août</v>
      </c>
      <c r="X1077" s="1" t="str">
        <f t="shared" si="97"/>
        <v>septembre</v>
      </c>
      <c r="Y1077" s="1" t="str">
        <f t="shared" si="98"/>
        <v>2022</v>
      </c>
      <c r="Z1077" s="1" t="str">
        <f t="shared" si="99"/>
        <v>2022</v>
      </c>
      <c r="AA1077" t="str" cm="1">
        <f t="array" ref="AA1077">_xlfn.IFS(COUNTIF(Feuil2!A$1:A$30,C1077)&gt;0,Feuil2!$A$1,COUNTIF(Feuil2!B$1:B$30,C1077)&gt;0,Feuil2!$B$1,COUNTIF(Feuil2!C$1:C$30,C1077)&gt;0,Feuil2!$C$1,COUNTIF(Feuil2!D$1:D$30,C1077)&gt;0,Feuil2!$D$1,COUNTIF(Feuil2!E$1:E$30,C1077)&gt;0,Feuil2!$E$1)</f>
        <v>Sephora</v>
      </c>
      <c r="AB1077" t="str">
        <f t="shared" si="100"/>
        <v>Sephora</v>
      </c>
      <c r="AC1077" s="2">
        <f t="shared" si="101"/>
        <v>0.29166666666666669</v>
      </c>
    </row>
    <row r="1078" spans="1:29" x14ac:dyDescent="0.2">
      <c r="A1078" s="1">
        <v>44796</v>
      </c>
      <c r="B1078">
        <v>46518</v>
      </c>
      <c r="C1078" t="s">
        <v>94</v>
      </c>
      <c r="D1078" t="s">
        <v>1001</v>
      </c>
      <c r="E1078" t="s">
        <v>85</v>
      </c>
      <c r="F1078" t="s">
        <v>102</v>
      </c>
      <c r="H1078" t="s">
        <v>26</v>
      </c>
      <c r="I1078" t="s">
        <v>316</v>
      </c>
      <c r="J1078" t="s">
        <v>453</v>
      </c>
      <c r="K1078" t="s">
        <v>65</v>
      </c>
      <c r="L1078">
        <v>1</v>
      </c>
      <c r="N1078" s="2">
        <v>0.125</v>
      </c>
      <c r="O1078" s="1">
        <v>44810</v>
      </c>
      <c r="P1078" s="1">
        <v>44810</v>
      </c>
      <c r="Q1078" s="1">
        <v>44816</v>
      </c>
      <c r="R1078" s="1">
        <v>44838</v>
      </c>
      <c r="S1078" s="1">
        <v>44844</v>
      </c>
      <c r="T1078" s="1">
        <v>44810</v>
      </c>
      <c r="U1078" s="1">
        <v>44823</v>
      </c>
      <c r="V1078" s="1">
        <v>44824</v>
      </c>
      <c r="W1078" s="1" t="str">
        <f t="shared" si="96"/>
        <v>août</v>
      </c>
      <c r="X1078" s="1" t="str">
        <f t="shared" si="97"/>
        <v>septembre</v>
      </c>
      <c r="Y1078" s="1" t="str">
        <f t="shared" si="98"/>
        <v>2022</v>
      </c>
      <c r="Z1078" s="1" t="str">
        <f t="shared" si="99"/>
        <v>2022</v>
      </c>
      <c r="AA1078" t="str" cm="1">
        <f t="array" ref="AA1078">_xlfn.IFS(COUNTIF(Feuil2!A$1:A$30,C1078)&gt;0,Feuil2!$A$1,COUNTIF(Feuil2!B$1:B$30,C1078)&gt;0,Feuil2!$B$1,COUNTIF(Feuil2!C$1:C$30,C1078)&gt;0,Feuil2!$C$1,COUNTIF(Feuil2!D$1:D$30,C1078)&gt;0,Feuil2!$D$1,COUNTIF(Feuil2!E$1:E$30,C1078)&gt;0,Feuil2!$E$1)</f>
        <v>L'Oréal</v>
      </c>
      <c r="AB1078" t="str">
        <f t="shared" si="100"/>
        <v>L'Oréal</v>
      </c>
      <c r="AC1078" s="2">
        <f t="shared" si="101"/>
        <v>0.17499999999999999</v>
      </c>
    </row>
    <row r="1079" spans="1:29" x14ac:dyDescent="0.2">
      <c r="A1079" s="1">
        <v>44818</v>
      </c>
      <c r="B1079">
        <v>46693</v>
      </c>
      <c r="C1079" t="s">
        <v>348</v>
      </c>
      <c r="E1079" t="s">
        <v>74</v>
      </c>
      <c r="F1079" t="s">
        <v>37</v>
      </c>
      <c r="H1079" t="s">
        <v>26</v>
      </c>
      <c r="I1079" t="s">
        <v>316</v>
      </c>
      <c r="J1079" t="s">
        <v>431</v>
      </c>
      <c r="K1079" t="s">
        <v>65</v>
      </c>
      <c r="L1079">
        <v>1</v>
      </c>
      <c r="N1079" s="2">
        <v>3.125E-2</v>
      </c>
      <c r="O1079" s="1">
        <v>44818</v>
      </c>
      <c r="P1079" s="1">
        <v>44823</v>
      </c>
      <c r="Q1079" s="1">
        <v>44830</v>
      </c>
      <c r="R1079" s="1">
        <v>44858</v>
      </c>
      <c r="S1079" s="1">
        <v>44865</v>
      </c>
      <c r="T1079" s="1">
        <v>44819</v>
      </c>
      <c r="U1079" s="1">
        <v>44833</v>
      </c>
      <c r="V1079" s="1">
        <v>44834</v>
      </c>
      <c r="W1079" s="1" t="str">
        <f t="shared" si="96"/>
        <v>septembre</v>
      </c>
      <c r="X1079" s="1" t="str">
        <f t="shared" si="97"/>
        <v>septembre</v>
      </c>
      <c r="Y1079" s="1" t="str">
        <f t="shared" si="98"/>
        <v>2022</v>
      </c>
      <c r="Z1079" s="1" t="str">
        <f t="shared" si="99"/>
        <v>2022</v>
      </c>
      <c r="AA1079" t="e" cm="1">
        <f t="array" ref="AA1079">_xlfn.IFS(COUNTIF(Feuil2!A$1:A$30,C1079)&gt;0,Feuil2!$A$1,COUNTIF(Feuil2!B$1:B$30,C1079)&gt;0,Feuil2!$B$1,COUNTIF(Feuil2!C$1:C$30,C1079)&gt;0,Feuil2!$C$1,COUNTIF(Feuil2!D$1:D$30,C1079)&gt;0,Feuil2!$D$1,COUNTIF(Feuil2!E$1:E$30,C1079)&gt;0,Feuil2!$E$1)</f>
        <v>#N/A</v>
      </c>
      <c r="AB1079" t="str">
        <f t="shared" si="100"/>
        <v>Erborian</v>
      </c>
      <c r="AC1079" s="2">
        <f t="shared" si="101"/>
        <v>4.3749999999999997E-2</v>
      </c>
    </row>
    <row r="1080" spans="1:29" x14ac:dyDescent="0.2">
      <c r="A1080" s="1">
        <v>44824</v>
      </c>
      <c r="B1080">
        <v>46699</v>
      </c>
      <c r="C1080" t="s">
        <v>350</v>
      </c>
      <c r="D1080" t="s">
        <v>1002</v>
      </c>
      <c r="E1080" t="s">
        <v>113</v>
      </c>
      <c r="F1080" t="s">
        <v>37</v>
      </c>
      <c r="G1080" t="s">
        <v>649</v>
      </c>
      <c r="H1080" t="s">
        <v>26</v>
      </c>
      <c r="I1080" t="s">
        <v>316</v>
      </c>
      <c r="J1080" t="s">
        <v>416</v>
      </c>
      <c r="K1080" t="s">
        <v>65</v>
      </c>
      <c r="L1080">
        <v>4</v>
      </c>
      <c r="N1080" s="2">
        <v>0.35416666666666669</v>
      </c>
      <c r="O1080" s="1">
        <v>44824</v>
      </c>
      <c r="P1080" s="1">
        <v>44826</v>
      </c>
      <c r="Q1080" s="1">
        <v>44827</v>
      </c>
      <c r="R1080" s="1">
        <v>44851</v>
      </c>
      <c r="S1080" s="1">
        <v>44858</v>
      </c>
      <c r="T1080" s="1">
        <v>44826</v>
      </c>
      <c r="U1080" s="1">
        <v>44834</v>
      </c>
      <c r="V1080" s="1">
        <v>44837</v>
      </c>
      <c r="W1080" s="1" t="str">
        <f t="shared" si="96"/>
        <v>septembre</v>
      </c>
      <c r="X1080" s="1" t="str">
        <f t="shared" si="97"/>
        <v>octobre</v>
      </c>
      <c r="Y1080" s="1" t="str">
        <f t="shared" si="98"/>
        <v>2022</v>
      </c>
      <c r="Z1080" s="1" t="str">
        <f t="shared" si="99"/>
        <v>2022</v>
      </c>
      <c r="AA1080" t="e" cm="1">
        <f t="array" ref="AA1080">_xlfn.IFS(COUNTIF(Feuil2!A$1:A$30,C1080)&gt;0,Feuil2!$A$1,COUNTIF(Feuil2!B$1:B$30,C1080)&gt;0,Feuil2!$B$1,COUNTIF(Feuil2!C$1:C$30,C1080)&gt;0,Feuil2!$C$1,COUNTIF(Feuil2!D$1:D$30,C1080)&gt;0,Feuil2!$D$1,COUNTIF(Feuil2!E$1:E$30,C1080)&gt;0,Feuil2!$E$1)</f>
        <v>#N/A</v>
      </c>
      <c r="AB1080" t="str">
        <f t="shared" si="100"/>
        <v>Guerlain</v>
      </c>
      <c r="AC1080" s="2">
        <f t="shared" si="101"/>
        <v>0.49583333333333335</v>
      </c>
    </row>
    <row r="1081" spans="1:29" x14ac:dyDescent="0.2">
      <c r="A1081" s="1">
        <v>44834</v>
      </c>
      <c r="B1081">
        <v>46845</v>
      </c>
      <c r="C1081" t="s">
        <v>1003</v>
      </c>
      <c r="D1081" t="s">
        <v>1004</v>
      </c>
      <c r="E1081" t="s">
        <v>1177</v>
      </c>
      <c r="F1081" t="s">
        <v>53</v>
      </c>
      <c r="H1081" t="s">
        <v>26</v>
      </c>
      <c r="I1081" t="s">
        <v>316</v>
      </c>
      <c r="J1081" t="s">
        <v>604</v>
      </c>
      <c r="K1081" t="s">
        <v>65</v>
      </c>
      <c r="L1081">
        <v>2</v>
      </c>
      <c r="N1081" s="2">
        <v>2.4305555555555556E-2</v>
      </c>
      <c r="O1081" s="1">
        <v>44834</v>
      </c>
      <c r="P1081" s="1">
        <v>44840</v>
      </c>
      <c r="Q1081" s="1">
        <v>44837</v>
      </c>
      <c r="R1081" s="1">
        <v>44865</v>
      </c>
      <c r="S1081" s="1">
        <v>44866</v>
      </c>
      <c r="T1081" s="1">
        <v>44837</v>
      </c>
      <c r="U1081" s="1">
        <v>44867</v>
      </c>
      <c r="V1081" s="1">
        <v>44869</v>
      </c>
      <c r="W1081" s="1" t="str">
        <f t="shared" si="96"/>
        <v>septembre</v>
      </c>
      <c r="X1081" s="1" t="str">
        <f t="shared" si="97"/>
        <v>novembre</v>
      </c>
      <c r="Y1081" s="1" t="str">
        <f t="shared" si="98"/>
        <v>2022</v>
      </c>
      <c r="Z1081" s="1" t="str">
        <f t="shared" si="99"/>
        <v>2022</v>
      </c>
      <c r="AA1081" t="str" cm="1">
        <f t="array" ref="AA1081">_xlfn.IFS(COUNTIF(Feuil2!A$1:A$30,C1081)&gt;0,Feuil2!$A$1,COUNTIF(Feuil2!B$1:B$30,C1081)&gt;0,Feuil2!$B$1,COUNTIF(Feuil2!C$1:C$30,C1081)&gt;0,Feuil2!$C$1,COUNTIF(Feuil2!D$1:D$30,C1081)&gt;0,Feuil2!$D$1,COUNTIF(Feuil2!E$1:E$30,C1081)&gt;0,Feuil2!$E$1)</f>
        <v>COTY</v>
      </c>
      <c r="AB1081" t="str">
        <f t="shared" si="100"/>
        <v>COTY</v>
      </c>
      <c r="AC1081" s="2">
        <f t="shared" si="101"/>
        <v>3.4027777777777775E-2</v>
      </c>
    </row>
    <row r="1082" spans="1:29" x14ac:dyDescent="0.2">
      <c r="A1082" s="1">
        <v>44837</v>
      </c>
      <c r="B1082">
        <v>46851</v>
      </c>
      <c r="C1082" t="s">
        <v>1005</v>
      </c>
      <c r="E1082" t="s">
        <v>24</v>
      </c>
      <c r="F1082" t="s">
        <v>69</v>
      </c>
      <c r="H1082" t="s">
        <v>26</v>
      </c>
      <c r="I1082" t="s">
        <v>316</v>
      </c>
      <c r="J1082" t="s">
        <v>431</v>
      </c>
      <c r="K1082" t="s">
        <v>65</v>
      </c>
      <c r="L1082">
        <v>3</v>
      </c>
      <c r="N1082" s="2">
        <v>0.10416666666666667</v>
      </c>
      <c r="O1082" s="1">
        <v>44837</v>
      </c>
      <c r="P1082" s="1">
        <v>44838</v>
      </c>
      <c r="Q1082" s="1">
        <v>44839</v>
      </c>
      <c r="R1082" s="1">
        <v>44854</v>
      </c>
      <c r="S1082" s="1">
        <v>44852</v>
      </c>
      <c r="T1082" s="1">
        <v>44838</v>
      </c>
      <c r="U1082" s="1">
        <v>44867</v>
      </c>
      <c r="V1082" s="1">
        <v>44867</v>
      </c>
      <c r="W1082" s="1" t="str">
        <f t="shared" si="96"/>
        <v>octobre</v>
      </c>
      <c r="X1082" s="1" t="str">
        <f t="shared" si="97"/>
        <v>novembre</v>
      </c>
      <c r="Y1082" s="1" t="str">
        <f t="shared" si="98"/>
        <v>2022</v>
      </c>
      <c r="Z1082" s="1" t="str">
        <f t="shared" si="99"/>
        <v>2022</v>
      </c>
      <c r="AA1082" t="e" cm="1">
        <f t="array" ref="AA1082">_xlfn.IFS(COUNTIF(Feuil2!A$1:A$30,C1082)&gt;0,Feuil2!$A$1,COUNTIF(Feuil2!B$1:B$30,C1082)&gt;0,Feuil2!$B$1,COUNTIF(Feuil2!C$1:C$30,C1082)&gt;0,Feuil2!$C$1,COUNTIF(Feuil2!D$1:D$30,C1082)&gt;0,Feuil2!$D$1,COUNTIF(Feuil2!E$1:E$30,C1082)&gt;0,Feuil2!$E$1)</f>
        <v>#N/A</v>
      </c>
      <c r="AB1082" t="str">
        <f t="shared" si="100"/>
        <v>Zadig &amp; Voltaire</v>
      </c>
      <c r="AC1082" s="2">
        <f t="shared" si="101"/>
        <v>0.14583333333333334</v>
      </c>
    </row>
    <row r="1083" spans="1:29" x14ac:dyDescent="0.2">
      <c r="A1083" s="1">
        <v>44839</v>
      </c>
      <c r="B1083">
        <v>46888</v>
      </c>
      <c r="C1083" t="s">
        <v>363</v>
      </c>
      <c r="D1083" t="s">
        <v>421</v>
      </c>
      <c r="E1083" t="s">
        <v>24</v>
      </c>
      <c r="F1083" t="s">
        <v>116</v>
      </c>
      <c r="H1083" t="s">
        <v>26</v>
      </c>
      <c r="I1083" t="s">
        <v>316</v>
      </c>
      <c r="J1083" t="s">
        <v>439</v>
      </c>
      <c r="K1083" t="s">
        <v>65</v>
      </c>
      <c r="L1083">
        <v>10</v>
      </c>
      <c r="N1083" s="2">
        <v>0.40625</v>
      </c>
      <c r="O1083" s="1">
        <v>44839</v>
      </c>
      <c r="P1083" s="1">
        <v>44845</v>
      </c>
      <c r="Q1083" s="1">
        <v>44867</v>
      </c>
      <c r="R1083" s="1">
        <v>44895</v>
      </c>
      <c r="S1083" s="1">
        <v>44901</v>
      </c>
      <c r="T1083" s="1">
        <v>44841</v>
      </c>
      <c r="U1083" s="1">
        <v>44873</v>
      </c>
      <c r="V1083" s="1">
        <v>44873</v>
      </c>
      <c r="W1083" s="1" t="str">
        <f t="shared" si="96"/>
        <v>octobre</v>
      </c>
      <c r="X1083" s="1" t="str">
        <f t="shared" si="97"/>
        <v>novembre</v>
      </c>
      <c r="Y1083" s="1" t="str">
        <f t="shared" si="98"/>
        <v>2022</v>
      </c>
      <c r="Z1083" s="1" t="str">
        <f t="shared" si="99"/>
        <v>2022</v>
      </c>
      <c r="AA1083" t="e" cm="1">
        <f t="array" ref="AA1083">_xlfn.IFS(COUNTIF(Feuil2!A$1:A$30,C1083)&gt;0,Feuil2!$A$1,COUNTIF(Feuil2!B$1:B$30,C1083)&gt;0,Feuil2!$B$1,COUNTIF(Feuil2!C$1:C$30,C1083)&gt;0,Feuil2!$C$1,COUNTIF(Feuil2!D$1:D$30,C1083)&gt;0,Feuil2!$D$1,COUNTIF(Feuil2!E$1:E$30,C1083)&gt;0,Feuil2!$E$1)</f>
        <v>#N/A</v>
      </c>
      <c r="AB1083" t="str">
        <f t="shared" si="100"/>
        <v>Fresh</v>
      </c>
      <c r="AC1083" s="2">
        <f t="shared" si="101"/>
        <v>0.56874999999999998</v>
      </c>
    </row>
    <row r="1084" spans="1:29" x14ac:dyDescent="0.2">
      <c r="A1084" s="1">
        <v>44840</v>
      </c>
      <c r="B1084">
        <v>46907</v>
      </c>
      <c r="C1084" t="s">
        <v>89</v>
      </c>
      <c r="D1084" t="s">
        <v>539</v>
      </c>
      <c r="E1084" t="s">
        <v>334</v>
      </c>
      <c r="F1084" t="s">
        <v>97</v>
      </c>
      <c r="H1084" t="s">
        <v>26</v>
      </c>
      <c r="I1084" t="s">
        <v>316</v>
      </c>
      <c r="J1084" t="s">
        <v>522</v>
      </c>
      <c r="K1084" t="s">
        <v>65</v>
      </c>
      <c r="L1084">
        <v>1</v>
      </c>
      <c r="N1084" s="2">
        <v>8.3333333333333329E-2</v>
      </c>
      <c r="O1084" s="1">
        <v>44840</v>
      </c>
      <c r="P1084" s="1">
        <v>44844</v>
      </c>
      <c r="Q1084" s="1">
        <v>44851</v>
      </c>
      <c r="R1084" s="1">
        <v>44879</v>
      </c>
      <c r="S1084" s="1">
        <v>44900</v>
      </c>
      <c r="T1084" s="1">
        <v>44841</v>
      </c>
      <c r="U1084" s="1">
        <v>44845</v>
      </c>
      <c r="V1084" s="1">
        <v>44845</v>
      </c>
      <c r="W1084" s="1" t="str">
        <f t="shared" si="96"/>
        <v>octobre</v>
      </c>
      <c r="X1084" s="1" t="str">
        <f t="shared" si="97"/>
        <v>octobre</v>
      </c>
      <c r="Y1084" s="1" t="str">
        <f t="shared" si="98"/>
        <v>2022</v>
      </c>
      <c r="Z1084" s="1" t="str">
        <f t="shared" si="99"/>
        <v>2022</v>
      </c>
      <c r="AA1084" t="str" cm="1">
        <f t="array" ref="AA1084">_xlfn.IFS(COUNTIF(Feuil2!A$1:A$30,C1084)&gt;0,Feuil2!$A$1,COUNTIF(Feuil2!B$1:B$30,C1084)&gt;0,Feuil2!$B$1,COUNTIF(Feuil2!C$1:C$30,C1084)&gt;0,Feuil2!$C$1,COUNTIF(Feuil2!D$1:D$30,C1084)&gt;0,Feuil2!$D$1,COUNTIF(Feuil2!E$1:E$30,C1084)&gt;0,Feuil2!$E$1)</f>
        <v>L'Oréal</v>
      </c>
      <c r="AB1084" t="str">
        <f t="shared" si="100"/>
        <v>L'Oréal</v>
      </c>
      <c r="AC1084" s="2">
        <f t="shared" si="101"/>
        <v>0.11666666666666665</v>
      </c>
    </row>
    <row r="1085" spans="1:29" x14ac:dyDescent="0.2">
      <c r="A1085" s="1">
        <v>44847</v>
      </c>
      <c r="B1085">
        <v>46958</v>
      </c>
      <c r="C1085" t="s">
        <v>881</v>
      </c>
      <c r="D1085" t="s">
        <v>1006</v>
      </c>
      <c r="E1085" t="s">
        <v>24</v>
      </c>
      <c r="F1085" t="s">
        <v>69</v>
      </c>
      <c r="H1085" t="s">
        <v>26</v>
      </c>
      <c r="I1085" t="s">
        <v>316</v>
      </c>
      <c r="J1085" t="s">
        <v>522</v>
      </c>
      <c r="K1085" t="s">
        <v>65</v>
      </c>
      <c r="L1085">
        <v>2</v>
      </c>
      <c r="N1085" s="2">
        <v>0.10416666666666667</v>
      </c>
      <c r="O1085" s="1">
        <v>44847</v>
      </c>
      <c r="P1085" s="1">
        <v>44851</v>
      </c>
      <c r="Q1085" s="1">
        <v>44852</v>
      </c>
      <c r="R1085" s="1">
        <v>44861</v>
      </c>
      <c r="S1085" s="1">
        <v>44862</v>
      </c>
      <c r="T1085" s="1">
        <v>44848</v>
      </c>
      <c r="U1085" s="1">
        <v>44852</v>
      </c>
      <c r="V1085" s="1">
        <v>44852</v>
      </c>
      <c r="W1085" s="1" t="str">
        <f t="shared" si="96"/>
        <v>octobre</v>
      </c>
      <c r="X1085" s="1" t="str">
        <f t="shared" si="97"/>
        <v>octobre</v>
      </c>
      <c r="Y1085" s="1" t="str">
        <f t="shared" si="98"/>
        <v>2022</v>
      </c>
      <c r="Z1085" s="1" t="str">
        <f t="shared" si="99"/>
        <v>2022</v>
      </c>
      <c r="AA1085" t="str" cm="1">
        <f t="array" ref="AA1085">_xlfn.IFS(COUNTIF(Feuil2!A$1:A$30,C1085)&gt;0,Feuil2!$A$1,COUNTIF(Feuil2!B$1:B$30,C1085)&gt;0,Feuil2!$B$1,COUNTIF(Feuil2!C$1:C$30,C1085)&gt;0,Feuil2!$C$1,COUNTIF(Feuil2!D$1:D$30,C1085)&gt;0,Feuil2!$D$1,COUNTIF(Feuil2!E$1:E$30,C1085)&gt;0,Feuil2!$E$1)</f>
        <v>Interparfums</v>
      </c>
      <c r="AB1085" t="str">
        <f t="shared" si="100"/>
        <v>Interparfums</v>
      </c>
      <c r="AC1085" s="2">
        <f t="shared" si="101"/>
        <v>0.14583333333333334</v>
      </c>
    </row>
    <row r="1086" spans="1:29" x14ac:dyDescent="0.2">
      <c r="A1086" s="1">
        <v>44854</v>
      </c>
      <c r="B1086">
        <v>47008</v>
      </c>
      <c r="C1086" t="s">
        <v>531</v>
      </c>
      <c r="D1086" t="s">
        <v>532</v>
      </c>
      <c r="E1086" t="s">
        <v>74</v>
      </c>
      <c r="F1086" t="s">
        <v>302</v>
      </c>
      <c r="H1086" t="s">
        <v>38</v>
      </c>
      <c r="I1086" t="s">
        <v>316</v>
      </c>
      <c r="J1086" t="s">
        <v>382</v>
      </c>
      <c r="K1086" t="s">
        <v>65</v>
      </c>
      <c r="L1086">
        <v>2</v>
      </c>
      <c r="N1086" s="2">
        <v>0.375</v>
      </c>
      <c r="O1086" s="1">
        <v>44854</v>
      </c>
      <c r="P1086" s="1">
        <v>44860</v>
      </c>
      <c r="Q1086" s="1">
        <v>44867</v>
      </c>
      <c r="R1086" s="1">
        <v>44889</v>
      </c>
      <c r="S1086" s="1">
        <v>44893</v>
      </c>
      <c r="T1086" s="1">
        <v>44859</v>
      </c>
      <c r="U1086" s="1">
        <v>44879</v>
      </c>
      <c r="V1086" s="1">
        <v>44881</v>
      </c>
      <c r="W1086" s="1" t="str">
        <f t="shared" si="96"/>
        <v>octobre</v>
      </c>
      <c r="X1086" s="1" t="str">
        <f t="shared" si="97"/>
        <v>novembre</v>
      </c>
      <c r="Y1086" s="1" t="str">
        <f t="shared" si="98"/>
        <v>2022</v>
      </c>
      <c r="Z1086" s="1" t="str">
        <f t="shared" si="99"/>
        <v>2022</v>
      </c>
      <c r="AA1086" t="str" cm="1">
        <f t="array" ref="AA1086">_xlfn.IFS(COUNTIF(Feuil2!A$1:A$30,C1086)&gt;0,Feuil2!$A$1,COUNTIF(Feuil2!B$1:B$30,C1086)&gt;0,Feuil2!$B$1,COUNTIF(Feuil2!C$1:C$30,C1086)&gt;0,Feuil2!$C$1,COUNTIF(Feuil2!D$1:D$30,C1086)&gt;0,Feuil2!$D$1,COUNTIF(Feuil2!E$1:E$30,C1086)&gt;0,Feuil2!$E$1)</f>
        <v>L'Oréal</v>
      </c>
      <c r="AB1086" t="str">
        <f t="shared" si="100"/>
        <v>L'Oréal</v>
      </c>
      <c r="AC1086" s="2">
        <f t="shared" si="101"/>
        <v>0.52499999999999991</v>
      </c>
    </row>
    <row r="1087" spans="1:29" x14ac:dyDescent="0.2">
      <c r="A1087" s="1">
        <v>44855</v>
      </c>
      <c r="B1087">
        <v>47028</v>
      </c>
      <c r="C1087" t="s">
        <v>498</v>
      </c>
      <c r="E1087" t="s">
        <v>225</v>
      </c>
      <c r="F1087" t="s">
        <v>545</v>
      </c>
      <c r="H1087" t="s">
        <v>38</v>
      </c>
      <c r="I1087" t="s">
        <v>316</v>
      </c>
      <c r="J1087" t="s">
        <v>259</v>
      </c>
      <c r="K1087" t="s">
        <v>65</v>
      </c>
      <c r="L1087">
        <v>3</v>
      </c>
      <c r="N1087" s="2">
        <v>0.4375</v>
      </c>
      <c r="O1087" s="1">
        <v>44855</v>
      </c>
      <c r="P1087" s="1">
        <v>44868</v>
      </c>
      <c r="Q1087" s="1">
        <v>44886</v>
      </c>
      <c r="R1087" s="1">
        <v>44897</v>
      </c>
      <c r="S1087" s="1">
        <v>44900</v>
      </c>
      <c r="T1087" s="1">
        <v>44868</v>
      </c>
      <c r="U1087" s="1">
        <v>44882</v>
      </c>
      <c r="V1087" s="1">
        <v>44882</v>
      </c>
      <c r="W1087" s="1" t="str">
        <f t="shared" si="96"/>
        <v>octobre</v>
      </c>
      <c r="X1087" s="1" t="str">
        <f t="shared" si="97"/>
        <v>novembre</v>
      </c>
      <c r="Y1087" s="1" t="str">
        <f t="shared" si="98"/>
        <v>2022</v>
      </c>
      <c r="Z1087" s="1" t="str">
        <f t="shared" si="99"/>
        <v>2022</v>
      </c>
      <c r="AA1087" t="e" cm="1">
        <f t="array" ref="AA1087">_xlfn.IFS(COUNTIF(Feuil2!A$1:A$30,C1087)&gt;0,Feuil2!$A$1,COUNTIF(Feuil2!B$1:B$30,C1087)&gt;0,Feuil2!$B$1,COUNTIF(Feuil2!C$1:C$30,C1087)&gt;0,Feuil2!$C$1,COUNTIF(Feuil2!D$1:D$30,C1087)&gt;0,Feuil2!$D$1,COUNTIF(Feuil2!E$1:E$30,C1087)&gt;0,Feuil2!$E$1)</f>
        <v>#N/A</v>
      </c>
      <c r="AB1087" t="str">
        <f t="shared" si="100"/>
        <v>Lancôme</v>
      </c>
      <c r="AC1087" s="2">
        <f t="shared" si="101"/>
        <v>0.61249999999999993</v>
      </c>
    </row>
    <row r="1088" spans="1:29" x14ac:dyDescent="0.2">
      <c r="A1088" s="1">
        <v>44882</v>
      </c>
      <c r="B1088">
        <v>47199</v>
      </c>
      <c r="C1088" t="s">
        <v>350</v>
      </c>
      <c r="D1088" t="s">
        <v>880</v>
      </c>
      <c r="E1088" t="s">
        <v>170</v>
      </c>
      <c r="F1088" t="s">
        <v>152</v>
      </c>
      <c r="H1088" t="s">
        <v>26</v>
      </c>
      <c r="I1088" t="s">
        <v>316</v>
      </c>
      <c r="J1088" t="s">
        <v>448</v>
      </c>
      <c r="K1088" t="s">
        <v>65</v>
      </c>
      <c r="L1088">
        <v>1</v>
      </c>
      <c r="N1088" s="2">
        <v>6.25E-2</v>
      </c>
      <c r="O1088" s="1">
        <v>44882</v>
      </c>
      <c r="P1088" s="1">
        <v>44886</v>
      </c>
      <c r="Q1088" s="1">
        <v>44900</v>
      </c>
      <c r="R1088" s="1">
        <v>44907</v>
      </c>
      <c r="S1088" s="1">
        <v>44919</v>
      </c>
      <c r="T1088" s="1">
        <v>44883</v>
      </c>
      <c r="U1088" s="1">
        <v>44888</v>
      </c>
      <c r="V1088" s="1">
        <v>44893</v>
      </c>
      <c r="W1088" s="1" t="str">
        <f t="shared" si="96"/>
        <v>novembre</v>
      </c>
      <c r="X1088" s="1" t="str">
        <f t="shared" si="97"/>
        <v>novembre</v>
      </c>
      <c r="Y1088" s="1" t="str">
        <f t="shared" si="98"/>
        <v>2022</v>
      </c>
      <c r="Z1088" s="1" t="str">
        <f t="shared" si="99"/>
        <v>2022</v>
      </c>
      <c r="AA1088" t="e" cm="1">
        <f t="array" ref="AA1088">_xlfn.IFS(COUNTIF(Feuil2!A$1:A$30,C1088)&gt;0,Feuil2!$A$1,COUNTIF(Feuil2!B$1:B$30,C1088)&gt;0,Feuil2!$B$1,COUNTIF(Feuil2!C$1:C$30,C1088)&gt;0,Feuil2!$C$1,COUNTIF(Feuil2!D$1:D$30,C1088)&gt;0,Feuil2!$D$1,COUNTIF(Feuil2!E$1:E$30,C1088)&gt;0,Feuil2!$E$1)</f>
        <v>#N/A</v>
      </c>
      <c r="AB1088" t="str">
        <f t="shared" si="100"/>
        <v>Guerlain</v>
      </c>
      <c r="AC1088" s="2">
        <f t="shared" si="101"/>
        <v>8.7499999999999994E-2</v>
      </c>
    </row>
    <row r="1089" spans="1:29" x14ac:dyDescent="0.2">
      <c r="A1089" s="1">
        <v>44887</v>
      </c>
      <c r="B1089">
        <v>47294</v>
      </c>
      <c r="C1089" t="s">
        <v>563</v>
      </c>
      <c r="D1089" t="s">
        <v>608</v>
      </c>
      <c r="E1089" t="s">
        <v>85</v>
      </c>
      <c r="F1089" t="s">
        <v>110</v>
      </c>
      <c r="H1089" t="s">
        <v>26</v>
      </c>
      <c r="I1089" t="s">
        <v>316</v>
      </c>
      <c r="J1089" t="s">
        <v>453</v>
      </c>
      <c r="K1089" t="s">
        <v>65</v>
      </c>
      <c r="L1089">
        <v>3</v>
      </c>
      <c r="N1089" s="2">
        <v>0.3125</v>
      </c>
      <c r="O1089" s="1">
        <v>44887</v>
      </c>
      <c r="P1089" s="1">
        <v>44888</v>
      </c>
      <c r="Q1089" s="1">
        <v>44889</v>
      </c>
      <c r="R1089" s="1">
        <v>44889</v>
      </c>
      <c r="S1089" s="1">
        <v>44889</v>
      </c>
      <c r="T1089" s="1">
        <v>44888</v>
      </c>
      <c r="U1089" s="1">
        <v>44890</v>
      </c>
      <c r="V1089" s="1">
        <v>44890</v>
      </c>
      <c r="W1089" s="1" t="str">
        <f t="shared" si="96"/>
        <v>novembre</v>
      </c>
      <c r="X1089" s="1" t="str">
        <f t="shared" si="97"/>
        <v>novembre</v>
      </c>
      <c r="Y1089" s="1" t="str">
        <f t="shared" si="98"/>
        <v>2022</v>
      </c>
      <c r="Z1089" s="1" t="str">
        <f t="shared" si="99"/>
        <v>2022</v>
      </c>
      <c r="AA1089" t="e" cm="1">
        <f t="array" ref="AA1089">_xlfn.IFS(COUNTIF(Feuil2!A$1:A$30,C1089)&gt;0,Feuil2!$A$1,COUNTIF(Feuil2!B$1:B$30,C1089)&gt;0,Feuil2!$B$1,COUNTIF(Feuil2!C$1:C$30,C1089)&gt;0,Feuil2!$C$1,COUNTIF(Feuil2!D$1:D$30,C1089)&gt;0,Feuil2!$D$1,COUNTIF(Feuil2!E$1:E$30,C1089)&gt;0,Feuil2!$E$1)</f>
        <v>#N/A</v>
      </c>
      <c r="AB1089" t="str">
        <f t="shared" si="100"/>
        <v>Clarins</v>
      </c>
      <c r="AC1089" s="2">
        <f t="shared" si="101"/>
        <v>0.4375</v>
      </c>
    </row>
    <row r="1090" spans="1:29" x14ac:dyDescent="0.2">
      <c r="A1090" s="1">
        <v>44887</v>
      </c>
      <c r="B1090">
        <v>47309</v>
      </c>
      <c r="C1090" t="s">
        <v>563</v>
      </c>
      <c r="D1090" t="s">
        <v>608</v>
      </c>
      <c r="E1090" t="s">
        <v>170</v>
      </c>
      <c r="F1090" t="s">
        <v>152</v>
      </c>
      <c r="H1090" t="s">
        <v>26</v>
      </c>
      <c r="I1090" t="s">
        <v>316</v>
      </c>
      <c r="J1090" t="s">
        <v>453</v>
      </c>
      <c r="K1090" t="s">
        <v>78</v>
      </c>
      <c r="L1090">
        <v>1</v>
      </c>
      <c r="N1090" s="2">
        <v>4.1666666666666664E-2</v>
      </c>
      <c r="O1090" s="1">
        <v>44887</v>
      </c>
      <c r="P1090" s="1">
        <v>44903</v>
      </c>
      <c r="Q1090" s="1">
        <v>44943</v>
      </c>
      <c r="R1090" s="1">
        <v>44971</v>
      </c>
      <c r="S1090" s="1">
        <v>44977</v>
      </c>
      <c r="T1090" s="1">
        <v>44903</v>
      </c>
      <c r="U1090" s="1"/>
      <c r="V1090" s="1">
        <v>44904</v>
      </c>
      <c r="W1090" s="1" t="str">
        <f t="shared" ref="W1090:W1153" si="102">IF(A1090&lt;&gt;"",TEXT(A1090,"mmmm"),"")</f>
        <v>novembre</v>
      </c>
      <c r="X1090" s="1" t="str">
        <f t="shared" ref="X1090:X1153" si="103">IF(V1090&lt;&gt;"",TEXT(V1090,"mmmm"),"")</f>
        <v>décembre</v>
      </c>
      <c r="Y1090" s="1" t="str">
        <f t="shared" ref="Y1090:Y1153" si="104">IF(A1090&lt;&gt;"",TEXT(A1090,"AAAA"),"")</f>
        <v>2022</v>
      </c>
      <c r="Z1090" s="1" t="str">
        <f t="shared" ref="Z1090:Z1153" si="105">IF(V1090&lt;&gt;"",TEXT(V1090,"AAAA"),"")</f>
        <v>2022</v>
      </c>
      <c r="AA1090" t="e" cm="1">
        <f t="array" ref="AA1090">_xlfn.IFS(COUNTIF(Feuil2!A$1:A$30,C1090)&gt;0,Feuil2!$A$1,COUNTIF(Feuil2!B$1:B$30,C1090)&gt;0,Feuil2!$B$1,COUNTIF(Feuil2!C$1:C$30,C1090)&gt;0,Feuil2!$C$1,COUNTIF(Feuil2!D$1:D$30,C1090)&gt;0,Feuil2!$D$1,COUNTIF(Feuil2!E$1:E$30,C1090)&gt;0,Feuil2!$E$1)</f>
        <v>#N/A</v>
      </c>
      <c r="AB1090" t="str">
        <f t="shared" ref="AB1090:AB1153" si="106">IF(C1090&lt;&gt;"",IFERROR(AA1090,C1090),"")</f>
        <v>Clarins</v>
      </c>
      <c r="AC1090" s="2">
        <f t="shared" ref="AC1090:AC1153" si="107">IF(N1090&lt;&gt;"",N1090*1.4,"")</f>
        <v>5.8333333333333327E-2</v>
      </c>
    </row>
    <row r="1091" spans="1:29" x14ac:dyDescent="0.2">
      <c r="A1091" s="1">
        <v>44909</v>
      </c>
      <c r="B1091">
        <v>47541</v>
      </c>
      <c r="C1091" t="s">
        <v>859</v>
      </c>
      <c r="E1091" t="s">
        <v>24</v>
      </c>
      <c r="F1091" t="s">
        <v>567</v>
      </c>
      <c r="H1091" t="s">
        <v>26</v>
      </c>
      <c r="I1091" t="s">
        <v>316</v>
      </c>
      <c r="J1091" t="s">
        <v>439</v>
      </c>
      <c r="K1091" t="s">
        <v>65</v>
      </c>
      <c r="L1091">
        <v>2</v>
      </c>
      <c r="N1091" s="2">
        <v>0.16666666666666666</v>
      </c>
      <c r="O1091" s="1">
        <v>44909</v>
      </c>
      <c r="P1091" s="1">
        <v>44914</v>
      </c>
      <c r="Q1091" s="1">
        <v>44923</v>
      </c>
      <c r="R1091" s="1">
        <v>44951</v>
      </c>
      <c r="S1091" s="1">
        <v>44957</v>
      </c>
      <c r="T1091" s="1">
        <v>44914</v>
      </c>
      <c r="U1091" s="1">
        <v>44923</v>
      </c>
      <c r="V1091" s="1">
        <v>44924</v>
      </c>
      <c r="W1091" s="1" t="str">
        <f t="shared" si="102"/>
        <v>décembre</v>
      </c>
      <c r="X1091" s="1" t="str">
        <f t="shared" si="103"/>
        <v>décembre</v>
      </c>
      <c r="Y1091" s="1" t="str">
        <f t="shared" si="104"/>
        <v>2022</v>
      </c>
      <c r="Z1091" s="1" t="str">
        <f t="shared" si="105"/>
        <v>2022</v>
      </c>
      <c r="AA1091" t="e" cm="1">
        <f t="array" ref="AA1091">_xlfn.IFS(COUNTIF(Feuil2!A$1:A$30,C1091)&gt;0,Feuil2!$A$1,COUNTIF(Feuil2!B$1:B$30,C1091)&gt;0,Feuil2!$B$1,COUNTIF(Feuil2!C$1:C$30,C1091)&gt;0,Feuil2!$C$1,COUNTIF(Feuil2!D$1:D$30,C1091)&gt;0,Feuil2!$D$1,COUNTIF(Feuil2!E$1:E$30,C1091)&gt;0,Feuil2!$E$1)</f>
        <v>#N/A</v>
      </c>
      <c r="AB1091" t="str">
        <f t="shared" si="106"/>
        <v>Huda Beauty</v>
      </c>
      <c r="AC1091" s="2">
        <f t="shared" si="107"/>
        <v>0.23333333333333331</v>
      </c>
    </row>
    <row r="1092" spans="1:29" x14ac:dyDescent="0.2">
      <c r="A1092" s="1">
        <v>44881</v>
      </c>
      <c r="B1092">
        <v>47224</v>
      </c>
      <c r="C1092" t="s">
        <v>124</v>
      </c>
      <c r="D1092" t="s">
        <v>1007</v>
      </c>
      <c r="E1092" t="s">
        <v>24</v>
      </c>
      <c r="F1092" t="s">
        <v>69</v>
      </c>
      <c r="H1092" t="s">
        <v>26</v>
      </c>
      <c r="I1092" t="s">
        <v>316</v>
      </c>
      <c r="J1092" t="s">
        <v>396</v>
      </c>
      <c r="K1092" t="s">
        <v>65</v>
      </c>
      <c r="L1092">
        <v>2</v>
      </c>
      <c r="N1092" s="2">
        <v>0.66666666666666663</v>
      </c>
      <c r="O1092" s="1">
        <v>44881</v>
      </c>
      <c r="P1092" s="1">
        <v>44888</v>
      </c>
      <c r="Q1092" s="1">
        <v>44909</v>
      </c>
      <c r="R1092" s="1">
        <v>44937</v>
      </c>
      <c r="S1092" s="1">
        <v>44942</v>
      </c>
      <c r="T1092" s="1">
        <v>44886</v>
      </c>
      <c r="U1092" s="1">
        <v>44922</v>
      </c>
      <c r="V1092" s="1">
        <v>44922</v>
      </c>
      <c r="W1092" s="1" t="str">
        <f t="shared" si="102"/>
        <v>novembre</v>
      </c>
      <c r="X1092" s="1" t="str">
        <f t="shared" si="103"/>
        <v>décembre</v>
      </c>
      <c r="Y1092" s="1" t="str">
        <f t="shared" si="104"/>
        <v>2022</v>
      </c>
      <c r="Z1092" s="1" t="str">
        <f t="shared" si="105"/>
        <v>2022</v>
      </c>
      <c r="AA1092" t="e" cm="1">
        <f t="array" ref="AA1092">_xlfn.IFS(COUNTIF(Feuil2!A$1:A$30,C1092)&gt;0,Feuil2!$A$1,COUNTIF(Feuil2!B$1:B$30,C1092)&gt;0,Feuil2!$B$1,COUNTIF(Feuil2!C$1:C$30,C1092)&gt;0,Feuil2!$C$1,COUNTIF(Feuil2!D$1:D$30,C1092)&gt;0,Feuil2!$D$1,COUNTIF(Feuil2!E$1:E$30,C1092)&gt;0,Feuil2!$E$1)</f>
        <v>#N/A</v>
      </c>
      <c r="AB1092" t="str">
        <f t="shared" si="106"/>
        <v>Dior</v>
      </c>
      <c r="AC1092" s="2">
        <f t="shared" si="107"/>
        <v>0.93333333333333324</v>
      </c>
    </row>
    <row r="1093" spans="1:29" x14ac:dyDescent="0.2">
      <c r="A1093" s="1">
        <v>44917</v>
      </c>
      <c r="B1093">
        <v>47641</v>
      </c>
      <c r="C1093" t="s">
        <v>626</v>
      </c>
      <c r="E1093" t="s">
        <v>85</v>
      </c>
      <c r="F1093" t="s">
        <v>69</v>
      </c>
      <c r="H1093" t="s">
        <v>26</v>
      </c>
      <c r="I1093" t="s">
        <v>316</v>
      </c>
      <c r="J1093" t="s">
        <v>448</v>
      </c>
      <c r="K1093" t="s">
        <v>65</v>
      </c>
      <c r="L1093">
        <v>1</v>
      </c>
      <c r="N1093" s="2">
        <v>4.1666666666666664E-2</v>
      </c>
      <c r="O1093" s="1"/>
      <c r="P1093" s="1">
        <v>44921</v>
      </c>
      <c r="Q1093" s="1">
        <v>44923</v>
      </c>
      <c r="R1093" s="1">
        <v>44563</v>
      </c>
      <c r="S1093" s="1">
        <v>44570</v>
      </c>
      <c r="T1093" s="1">
        <v>44921</v>
      </c>
      <c r="U1093" s="1">
        <v>44928</v>
      </c>
      <c r="V1093" s="1">
        <v>44928</v>
      </c>
      <c r="W1093" s="1" t="str">
        <f t="shared" si="102"/>
        <v>décembre</v>
      </c>
      <c r="X1093" s="1" t="str">
        <f t="shared" si="103"/>
        <v>janvier</v>
      </c>
      <c r="Y1093" s="1" t="str">
        <f t="shared" si="104"/>
        <v>2022</v>
      </c>
      <c r="Z1093" s="1" t="str">
        <f t="shared" si="105"/>
        <v>2023</v>
      </c>
      <c r="AA1093" t="e" cm="1">
        <f t="array" ref="AA1093">_xlfn.IFS(COUNTIF(Feuil2!A$1:A$30,C1093)&gt;0,Feuil2!$A$1,COUNTIF(Feuil2!B$1:B$30,C1093)&gt;0,Feuil2!$B$1,COUNTIF(Feuil2!C$1:C$30,C1093)&gt;0,Feuil2!$C$1,COUNTIF(Feuil2!D$1:D$30,C1093)&gt;0,Feuil2!$D$1,COUNTIF(Feuil2!E$1:E$30,C1093)&gt;0,Feuil2!$E$1)</f>
        <v>#N/A</v>
      </c>
      <c r="AB1093" t="str">
        <f t="shared" si="106"/>
        <v>kenzo</v>
      </c>
      <c r="AC1093" s="2">
        <f t="shared" si="107"/>
        <v>5.8333333333333327E-2</v>
      </c>
    </row>
    <row r="1094" spans="1:29" x14ac:dyDescent="0.2">
      <c r="A1094" s="1">
        <v>44886</v>
      </c>
      <c r="B1094">
        <v>47261</v>
      </c>
      <c r="C1094" t="s">
        <v>563</v>
      </c>
      <c r="D1094" t="s">
        <v>608</v>
      </c>
      <c r="E1094" t="s">
        <v>74</v>
      </c>
      <c r="F1094" t="s">
        <v>364</v>
      </c>
      <c r="H1094" t="s">
        <v>26</v>
      </c>
      <c r="I1094" t="s">
        <v>316</v>
      </c>
      <c r="J1094" t="s">
        <v>453</v>
      </c>
      <c r="K1094" t="s">
        <v>65</v>
      </c>
      <c r="L1094">
        <v>3</v>
      </c>
      <c r="N1094" s="2">
        <v>0.19791666666666666</v>
      </c>
      <c r="O1094" s="1">
        <v>44886</v>
      </c>
      <c r="P1094" s="1">
        <v>44890</v>
      </c>
      <c r="Q1094" s="1">
        <v>44894</v>
      </c>
      <c r="R1094" s="1">
        <v>44922</v>
      </c>
      <c r="S1094" s="1">
        <v>44928</v>
      </c>
      <c r="T1094" s="1">
        <v>44887</v>
      </c>
      <c r="U1094" s="1">
        <v>44897</v>
      </c>
      <c r="V1094" s="1">
        <v>44900</v>
      </c>
      <c r="W1094" s="1" t="str">
        <f t="shared" si="102"/>
        <v>novembre</v>
      </c>
      <c r="X1094" s="1" t="str">
        <f t="shared" si="103"/>
        <v>décembre</v>
      </c>
      <c r="Y1094" s="1" t="str">
        <f t="shared" si="104"/>
        <v>2022</v>
      </c>
      <c r="Z1094" s="1" t="str">
        <f t="shared" si="105"/>
        <v>2022</v>
      </c>
      <c r="AA1094" t="e" cm="1">
        <f t="array" ref="AA1094">_xlfn.IFS(COUNTIF(Feuil2!A$1:A$30,C1094)&gt;0,Feuil2!$A$1,COUNTIF(Feuil2!B$1:B$30,C1094)&gt;0,Feuil2!$B$1,COUNTIF(Feuil2!C$1:C$30,C1094)&gt;0,Feuil2!$C$1,COUNTIF(Feuil2!D$1:D$30,C1094)&gt;0,Feuil2!$D$1,COUNTIF(Feuil2!E$1:E$30,C1094)&gt;0,Feuil2!$E$1)</f>
        <v>#N/A</v>
      </c>
      <c r="AB1094" t="str">
        <f t="shared" si="106"/>
        <v>Clarins</v>
      </c>
      <c r="AC1094" s="2">
        <f t="shared" si="107"/>
        <v>0.27708333333333329</v>
      </c>
    </row>
    <row r="1095" spans="1:29" x14ac:dyDescent="0.2">
      <c r="A1095" s="1">
        <v>44911</v>
      </c>
      <c r="B1095">
        <v>47578</v>
      </c>
      <c r="C1095" t="s">
        <v>350</v>
      </c>
      <c r="D1095" t="s">
        <v>1008</v>
      </c>
      <c r="E1095" t="s">
        <v>1177</v>
      </c>
      <c r="F1095" t="s">
        <v>671</v>
      </c>
      <c r="H1095" t="s">
        <v>26</v>
      </c>
      <c r="I1095" t="s">
        <v>316</v>
      </c>
      <c r="J1095" t="s">
        <v>448</v>
      </c>
      <c r="K1095" t="s">
        <v>65</v>
      </c>
      <c r="L1095">
        <v>2</v>
      </c>
      <c r="N1095" s="2">
        <v>6.25E-2</v>
      </c>
      <c r="O1095" s="1"/>
      <c r="P1095" s="1">
        <v>44915</v>
      </c>
      <c r="Q1095" s="1">
        <v>44917</v>
      </c>
      <c r="R1095" s="1">
        <v>44921</v>
      </c>
      <c r="S1095" s="1">
        <v>44563</v>
      </c>
      <c r="T1095" s="1">
        <v>44915</v>
      </c>
      <c r="U1095" s="1">
        <v>44935</v>
      </c>
      <c r="V1095" s="1">
        <v>44935</v>
      </c>
      <c r="W1095" s="1" t="str">
        <f t="shared" si="102"/>
        <v>décembre</v>
      </c>
      <c r="X1095" s="1" t="str">
        <f t="shared" si="103"/>
        <v>janvier</v>
      </c>
      <c r="Y1095" s="1" t="str">
        <f t="shared" si="104"/>
        <v>2022</v>
      </c>
      <c r="Z1095" s="1" t="str">
        <f t="shared" si="105"/>
        <v>2023</v>
      </c>
      <c r="AA1095" t="e" cm="1">
        <f t="array" ref="AA1095">_xlfn.IFS(COUNTIF(Feuil2!A$1:A$30,C1095)&gt;0,Feuil2!$A$1,COUNTIF(Feuil2!B$1:B$30,C1095)&gt;0,Feuil2!$B$1,COUNTIF(Feuil2!C$1:C$30,C1095)&gt;0,Feuil2!$C$1,COUNTIF(Feuil2!D$1:D$30,C1095)&gt;0,Feuil2!$D$1,COUNTIF(Feuil2!E$1:E$30,C1095)&gt;0,Feuil2!$E$1)</f>
        <v>#N/A</v>
      </c>
      <c r="AB1095" t="str">
        <f t="shared" si="106"/>
        <v>Guerlain</v>
      </c>
      <c r="AC1095" s="2">
        <f t="shared" si="107"/>
        <v>8.7499999999999994E-2</v>
      </c>
    </row>
    <row r="1096" spans="1:29" x14ac:dyDescent="0.2">
      <c r="A1096" s="1">
        <v>44911</v>
      </c>
      <c r="B1096">
        <v>47572</v>
      </c>
      <c r="C1096" t="s">
        <v>563</v>
      </c>
      <c r="D1096" t="s">
        <v>1009</v>
      </c>
      <c r="E1096" t="s">
        <v>74</v>
      </c>
      <c r="F1096" t="s">
        <v>48</v>
      </c>
      <c r="H1096" t="s">
        <v>26</v>
      </c>
      <c r="I1096" t="s">
        <v>1010</v>
      </c>
      <c r="J1096" t="s">
        <v>453</v>
      </c>
      <c r="K1096" t="s">
        <v>65</v>
      </c>
      <c r="L1096">
        <v>7</v>
      </c>
      <c r="N1096" s="2">
        <v>0.70833333333333337</v>
      </c>
      <c r="O1096" s="1"/>
      <c r="P1096" s="1">
        <v>44915</v>
      </c>
      <c r="Q1096" s="1">
        <v>44924</v>
      </c>
      <c r="R1096" s="1">
        <v>44585</v>
      </c>
      <c r="S1096" s="1">
        <v>44591</v>
      </c>
      <c r="T1096" s="1">
        <v>44915</v>
      </c>
      <c r="U1096" s="1">
        <v>44933</v>
      </c>
      <c r="V1096" s="1">
        <v>44933</v>
      </c>
      <c r="W1096" s="1" t="str">
        <f t="shared" si="102"/>
        <v>décembre</v>
      </c>
      <c r="X1096" s="1" t="str">
        <f t="shared" si="103"/>
        <v>janvier</v>
      </c>
      <c r="Y1096" s="1" t="str">
        <f t="shared" si="104"/>
        <v>2022</v>
      </c>
      <c r="Z1096" s="1" t="str">
        <f t="shared" si="105"/>
        <v>2023</v>
      </c>
      <c r="AA1096" t="e" cm="1">
        <f t="array" ref="AA1096">_xlfn.IFS(COUNTIF(Feuil2!A$1:A$30,C1096)&gt;0,Feuil2!$A$1,COUNTIF(Feuil2!B$1:B$30,C1096)&gt;0,Feuil2!$B$1,COUNTIF(Feuil2!C$1:C$30,C1096)&gt;0,Feuil2!$C$1,COUNTIF(Feuil2!D$1:D$30,C1096)&gt;0,Feuil2!$D$1,COUNTIF(Feuil2!E$1:E$30,C1096)&gt;0,Feuil2!$E$1)</f>
        <v>#N/A</v>
      </c>
      <c r="AB1096" t="str">
        <f t="shared" si="106"/>
        <v>Clarins</v>
      </c>
      <c r="AC1096" s="2">
        <f t="shared" si="107"/>
        <v>0.9916666666666667</v>
      </c>
    </row>
    <row r="1097" spans="1:29" x14ac:dyDescent="0.2">
      <c r="A1097" s="1">
        <v>44917</v>
      </c>
      <c r="B1097">
        <v>47631</v>
      </c>
      <c r="C1097" t="s">
        <v>350</v>
      </c>
      <c r="D1097" t="s">
        <v>832</v>
      </c>
      <c r="E1097" t="s">
        <v>24</v>
      </c>
      <c r="F1097" t="s">
        <v>69</v>
      </c>
      <c r="G1097" t="s">
        <v>1011</v>
      </c>
      <c r="H1097" t="s">
        <v>26</v>
      </c>
      <c r="I1097" t="s">
        <v>316</v>
      </c>
      <c r="J1097" t="s">
        <v>448</v>
      </c>
      <c r="K1097" t="s">
        <v>65</v>
      </c>
      <c r="L1097">
        <v>3</v>
      </c>
      <c r="N1097" s="2">
        <v>0.14583333333333334</v>
      </c>
      <c r="O1097" s="1"/>
      <c r="P1097" s="1">
        <v>44921</v>
      </c>
      <c r="Q1097" s="1">
        <v>44930</v>
      </c>
      <c r="R1097" s="1">
        <v>44964</v>
      </c>
      <c r="S1097" s="1">
        <v>44970</v>
      </c>
      <c r="T1097" s="1">
        <v>44921</v>
      </c>
      <c r="U1097" s="1">
        <v>44931</v>
      </c>
      <c r="V1097" s="1">
        <v>44933</v>
      </c>
      <c r="W1097" s="1" t="str">
        <f t="shared" si="102"/>
        <v>décembre</v>
      </c>
      <c r="X1097" s="1" t="str">
        <f t="shared" si="103"/>
        <v>janvier</v>
      </c>
      <c r="Y1097" s="1" t="str">
        <f t="shared" si="104"/>
        <v>2022</v>
      </c>
      <c r="Z1097" s="1" t="str">
        <f t="shared" si="105"/>
        <v>2023</v>
      </c>
      <c r="AA1097" t="e" cm="1">
        <f t="array" ref="AA1097">_xlfn.IFS(COUNTIF(Feuil2!A$1:A$30,C1097)&gt;0,Feuil2!$A$1,COUNTIF(Feuil2!B$1:B$30,C1097)&gt;0,Feuil2!$B$1,COUNTIF(Feuil2!C$1:C$30,C1097)&gt;0,Feuil2!$C$1,COUNTIF(Feuil2!D$1:D$30,C1097)&gt;0,Feuil2!$D$1,COUNTIF(Feuil2!E$1:E$30,C1097)&gt;0,Feuil2!$E$1)</f>
        <v>#N/A</v>
      </c>
      <c r="AB1097" t="str">
        <f t="shared" si="106"/>
        <v>Guerlain</v>
      </c>
      <c r="AC1097" s="2">
        <f t="shared" si="107"/>
        <v>0.20416666666666666</v>
      </c>
    </row>
    <row r="1098" spans="1:29" x14ac:dyDescent="0.2">
      <c r="A1098" s="1">
        <v>44887</v>
      </c>
      <c r="B1098">
        <v>47295</v>
      </c>
      <c r="C1098" t="s">
        <v>563</v>
      </c>
      <c r="D1098" t="s">
        <v>608</v>
      </c>
      <c r="E1098" t="s">
        <v>85</v>
      </c>
      <c r="F1098" t="s">
        <v>102</v>
      </c>
      <c r="H1098" t="s">
        <v>26</v>
      </c>
      <c r="I1098" t="s">
        <v>316</v>
      </c>
      <c r="J1098" t="s">
        <v>453</v>
      </c>
      <c r="K1098" t="s">
        <v>65</v>
      </c>
      <c r="L1098">
        <v>5</v>
      </c>
      <c r="N1098" s="2">
        <v>0.47916666666666669</v>
      </c>
      <c r="O1098" s="1">
        <v>44887</v>
      </c>
      <c r="P1098" s="1">
        <v>44893</v>
      </c>
      <c r="Q1098" s="1">
        <v>44943</v>
      </c>
      <c r="R1098" s="1">
        <v>44971</v>
      </c>
      <c r="S1098" s="1">
        <v>44977</v>
      </c>
      <c r="T1098" s="1">
        <v>44893</v>
      </c>
      <c r="U1098" s="1">
        <v>44936</v>
      </c>
      <c r="V1098" s="1">
        <v>44936</v>
      </c>
      <c r="W1098" s="1" t="str">
        <f t="shared" si="102"/>
        <v>novembre</v>
      </c>
      <c r="X1098" s="1" t="str">
        <f t="shared" si="103"/>
        <v>janvier</v>
      </c>
      <c r="Y1098" s="1" t="str">
        <f t="shared" si="104"/>
        <v>2022</v>
      </c>
      <c r="Z1098" s="1" t="str">
        <f t="shared" si="105"/>
        <v>2023</v>
      </c>
      <c r="AA1098" t="e" cm="1">
        <f t="array" ref="AA1098">_xlfn.IFS(COUNTIF(Feuil2!A$1:A$30,C1098)&gt;0,Feuil2!$A$1,COUNTIF(Feuil2!B$1:B$30,C1098)&gt;0,Feuil2!$B$1,COUNTIF(Feuil2!C$1:C$30,C1098)&gt;0,Feuil2!$C$1,COUNTIF(Feuil2!D$1:D$30,C1098)&gt;0,Feuil2!$D$1,COUNTIF(Feuil2!E$1:E$30,C1098)&gt;0,Feuil2!$E$1)</f>
        <v>#N/A</v>
      </c>
      <c r="AB1098" t="str">
        <f t="shared" si="106"/>
        <v>Clarins</v>
      </c>
      <c r="AC1098" s="2">
        <f t="shared" si="107"/>
        <v>0.67083333333333328</v>
      </c>
    </row>
    <row r="1099" spans="1:29" x14ac:dyDescent="0.2">
      <c r="A1099" s="1">
        <v>44931</v>
      </c>
      <c r="B1099">
        <v>47745</v>
      </c>
      <c r="C1099" t="s">
        <v>197</v>
      </c>
      <c r="D1099" t="s">
        <v>198</v>
      </c>
      <c r="E1099" t="s">
        <v>85</v>
      </c>
      <c r="F1099" t="s">
        <v>415</v>
      </c>
      <c r="H1099" t="s">
        <v>26</v>
      </c>
      <c r="I1099" t="s">
        <v>316</v>
      </c>
      <c r="J1099" t="s">
        <v>448</v>
      </c>
      <c r="K1099" t="s">
        <v>78</v>
      </c>
      <c r="L1099">
        <v>2</v>
      </c>
      <c r="N1099" s="2">
        <v>6.25E-2</v>
      </c>
      <c r="O1099" s="1">
        <v>44931</v>
      </c>
      <c r="P1099" s="1">
        <v>44932</v>
      </c>
      <c r="Q1099" s="1">
        <v>44935</v>
      </c>
      <c r="R1099" s="1">
        <v>44944</v>
      </c>
      <c r="S1099" s="1"/>
      <c r="T1099" s="1">
        <v>44931</v>
      </c>
      <c r="U1099" s="1"/>
      <c r="V1099" s="1"/>
      <c r="W1099" s="1" t="str">
        <f t="shared" si="102"/>
        <v>janvier</v>
      </c>
      <c r="X1099" s="1" t="str">
        <f t="shared" si="103"/>
        <v/>
      </c>
      <c r="Y1099" s="1" t="str">
        <f t="shared" si="104"/>
        <v>2023</v>
      </c>
      <c r="Z1099" s="1" t="str">
        <f t="shared" si="105"/>
        <v/>
      </c>
      <c r="AA1099" t="e" cm="1">
        <f t="array" ref="AA1099">_xlfn.IFS(COUNTIF(Feuil2!A$1:A$30,C1099)&gt;0,Feuil2!$A$1,COUNTIF(Feuil2!B$1:B$30,C1099)&gt;0,Feuil2!$B$1,COUNTIF(Feuil2!C$1:C$30,C1099)&gt;0,Feuil2!$C$1,COUNTIF(Feuil2!D$1:D$30,C1099)&gt;0,Feuil2!$D$1,COUNTIF(Feuil2!E$1:E$30,C1099)&gt;0,Feuil2!$E$1)</f>
        <v>#N/A</v>
      </c>
      <c r="AB1099" t="str">
        <f t="shared" si="106"/>
        <v>Givenchy</v>
      </c>
      <c r="AC1099" s="2">
        <f t="shared" si="107"/>
        <v>8.7499999999999994E-2</v>
      </c>
    </row>
    <row r="1100" spans="1:29" x14ac:dyDescent="0.2">
      <c r="A1100" s="1">
        <v>44854</v>
      </c>
      <c r="B1100">
        <v>46998</v>
      </c>
      <c r="C1100" t="s">
        <v>214</v>
      </c>
      <c r="D1100" t="s">
        <v>34</v>
      </c>
      <c r="E1100" t="s">
        <v>24</v>
      </c>
      <c r="F1100" t="s">
        <v>412</v>
      </c>
      <c r="H1100" t="s">
        <v>26</v>
      </c>
      <c r="I1100" t="s">
        <v>316</v>
      </c>
      <c r="J1100" t="s">
        <v>54</v>
      </c>
      <c r="K1100" t="s">
        <v>65</v>
      </c>
      <c r="L1100">
        <v>5</v>
      </c>
      <c r="N1100" s="2">
        <v>9.375E-2</v>
      </c>
      <c r="O1100" s="1">
        <v>44854</v>
      </c>
      <c r="P1100" s="1">
        <v>44858</v>
      </c>
      <c r="Q1100" s="1">
        <v>44858</v>
      </c>
      <c r="R1100" s="1">
        <v>44894</v>
      </c>
      <c r="S1100" s="1">
        <v>44907</v>
      </c>
      <c r="T1100" s="1">
        <v>44855</v>
      </c>
      <c r="U1100" s="1">
        <v>44917</v>
      </c>
      <c r="V1100" s="1">
        <v>44917</v>
      </c>
      <c r="W1100" s="1" t="str">
        <f t="shared" si="102"/>
        <v>octobre</v>
      </c>
      <c r="X1100" s="1" t="str">
        <f t="shared" si="103"/>
        <v>décembre</v>
      </c>
      <c r="Y1100" s="1" t="str">
        <f t="shared" si="104"/>
        <v>2022</v>
      </c>
      <c r="Z1100" s="1" t="str">
        <f t="shared" si="105"/>
        <v>2022</v>
      </c>
      <c r="AA1100" t="str" cm="1">
        <f t="array" ref="AA1100">_xlfn.IFS(COUNTIF(Feuil2!A$1:A$30,C1100)&gt;0,Feuil2!$A$1,COUNTIF(Feuil2!B$1:B$30,C1100)&gt;0,Feuil2!$B$1,COUNTIF(Feuil2!C$1:C$30,C1100)&gt;0,Feuil2!$C$1,COUNTIF(Feuil2!D$1:D$30,C1100)&gt;0,Feuil2!$D$1,COUNTIF(Feuil2!E$1:E$30,C1100)&gt;0,Feuil2!$E$1)</f>
        <v>L'Oréal</v>
      </c>
      <c r="AB1100" t="str">
        <f t="shared" si="106"/>
        <v>L'Oréal</v>
      </c>
      <c r="AC1100" s="2">
        <f t="shared" si="107"/>
        <v>0.13124999999999998</v>
      </c>
    </row>
    <row r="1101" spans="1:29" x14ac:dyDescent="0.2">
      <c r="A1101" s="1">
        <v>44755</v>
      </c>
      <c r="B1101">
        <v>46156</v>
      </c>
      <c r="C1101" t="s">
        <v>117</v>
      </c>
      <c r="D1101" t="s">
        <v>949</v>
      </c>
      <c r="E1101" t="s">
        <v>225</v>
      </c>
      <c r="F1101" t="s">
        <v>116</v>
      </c>
      <c r="H1101" t="s">
        <v>38</v>
      </c>
      <c r="I1101" t="s">
        <v>316</v>
      </c>
      <c r="J1101" t="s">
        <v>606</v>
      </c>
      <c r="K1101" t="s">
        <v>65</v>
      </c>
      <c r="L1101">
        <v>1</v>
      </c>
      <c r="N1101" s="2">
        <v>0.22916666666666666</v>
      </c>
      <c r="O1101" s="1">
        <v>44761</v>
      </c>
      <c r="P1101" s="1">
        <v>44761</v>
      </c>
      <c r="Q1101" s="1">
        <v>44809</v>
      </c>
      <c r="R1101" s="1">
        <v>44837</v>
      </c>
      <c r="S1101" s="1">
        <v>44837</v>
      </c>
      <c r="T1101" s="1">
        <v>44763</v>
      </c>
      <c r="U1101" s="1">
        <v>44810</v>
      </c>
      <c r="V1101" s="1">
        <v>44816</v>
      </c>
      <c r="W1101" s="1" t="str">
        <f t="shared" si="102"/>
        <v>juillet</v>
      </c>
      <c r="X1101" s="1" t="str">
        <f t="shared" si="103"/>
        <v>septembre</v>
      </c>
      <c r="Y1101" s="1" t="str">
        <f t="shared" si="104"/>
        <v>2022</v>
      </c>
      <c r="Z1101" s="1" t="str">
        <f t="shared" si="105"/>
        <v>2022</v>
      </c>
      <c r="AA1101" t="e" cm="1">
        <f t="array" ref="AA1101">_xlfn.IFS(COUNTIF(Feuil2!A$1:A$30,C1101)&gt;0,Feuil2!$A$1,COUNTIF(Feuil2!B$1:B$30,C1101)&gt;0,Feuil2!$B$1,COUNTIF(Feuil2!C$1:C$30,C1101)&gt;0,Feuil2!$C$1,COUNTIF(Feuil2!D$1:D$30,C1101)&gt;0,Feuil2!$D$1,COUNTIF(Feuil2!E$1:E$30,C1101)&gt;0,Feuil2!$E$1)</f>
        <v>#N/A</v>
      </c>
      <c r="AB1101" t="str">
        <f t="shared" si="106"/>
        <v>Kenzo</v>
      </c>
      <c r="AC1101" s="2">
        <f t="shared" si="107"/>
        <v>0.3208333333333333</v>
      </c>
    </row>
    <row r="1102" spans="1:29" x14ac:dyDescent="0.2">
      <c r="A1102" s="1">
        <v>44832</v>
      </c>
      <c r="B1102">
        <v>46814</v>
      </c>
      <c r="C1102" t="s">
        <v>566</v>
      </c>
      <c r="D1102" t="s">
        <v>1012</v>
      </c>
      <c r="E1102" t="s">
        <v>24</v>
      </c>
      <c r="F1102" t="s">
        <v>567</v>
      </c>
      <c r="H1102" t="s">
        <v>26</v>
      </c>
      <c r="I1102" t="s">
        <v>316</v>
      </c>
      <c r="J1102" t="s">
        <v>192</v>
      </c>
      <c r="K1102" t="s">
        <v>65</v>
      </c>
      <c r="L1102">
        <v>5</v>
      </c>
      <c r="N1102" s="2">
        <v>0.38541666666666669</v>
      </c>
      <c r="O1102" s="1">
        <v>44861</v>
      </c>
      <c r="P1102" s="1">
        <v>44868</v>
      </c>
      <c r="Q1102" s="1">
        <v>44881</v>
      </c>
      <c r="R1102" s="1">
        <v>44909</v>
      </c>
      <c r="S1102" s="1">
        <v>44915</v>
      </c>
      <c r="T1102" s="1">
        <v>44861</v>
      </c>
      <c r="U1102" s="1">
        <v>44897</v>
      </c>
      <c r="V1102" s="1">
        <v>44900</v>
      </c>
      <c r="W1102" s="1" t="str">
        <f t="shared" si="102"/>
        <v>septembre</v>
      </c>
      <c r="X1102" s="1" t="str">
        <f t="shared" si="103"/>
        <v>décembre</v>
      </c>
      <c r="Y1102" s="1" t="str">
        <f t="shared" si="104"/>
        <v>2022</v>
      </c>
      <c r="Z1102" s="1" t="str">
        <f t="shared" si="105"/>
        <v>2022</v>
      </c>
      <c r="AA1102" t="e" cm="1">
        <f t="array" ref="AA1102">_xlfn.IFS(COUNTIF(Feuil2!A$1:A$30,C1102)&gt;0,Feuil2!$A$1,COUNTIF(Feuil2!B$1:B$30,C1102)&gt;0,Feuil2!$B$1,COUNTIF(Feuil2!C$1:C$30,C1102)&gt;0,Feuil2!$C$1,COUNTIF(Feuil2!D$1:D$30,C1102)&gt;0,Feuil2!$D$1,COUNTIF(Feuil2!E$1:E$30,C1102)&gt;0,Feuil2!$E$1)</f>
        <v>#N/A</v>
      </c>
      <c r="AB1102" t="str">
        <f t="shared" si="106"/>
        <v>Fenty</v>
      </c>
      <c r="AC1102" s="2">
        <f t="shared" si="107"/>
        <v>0.5395833333333333</v>
      </c>
    </row>
    <row r="1103" spans="1:29" x14ac:dyDescent="0.2">
      <c r="A1103" s="1">
        <v>44769</v>
      </c>
      <c r="B1103">
        <v>46309</v>
      </c>
      <c r="C1103" t="s">
        <v>265</v>
      </c>
      <c r="D1103" t="s">
        <v>1013</v>
      </c>
      <c r="E1103" t="s">
        <v>74</v>
      </c>
      <c r="F1103" t="s">
        <v>266</v>
      </c>
      <c r="H1103" t="s">
        <v>26</v>
      </c>
      <c r="I1103" t="s">
        <v>316</v>
      </c>
      <c r="J1103" t="s">
        <v>389</v>
      </c>
      <c r="K1103" t="s">
        <v>65</v>
      </c>
      <c r="L1103">
        <v>5</v>
      </c>
      <c r="N1103" s="2">
        <v>6.9444444444444434E-2</v>
      </c>
      <c r="O1103" s="1">
        <v>44769</v>
      </c>
      <c r="P1103" s="1">
        <v>44774</v>
      </c>
      <c r="Q1103" s="1">
        <v>44804</v>
      </c>
      <c r="R1103" s="1">
        <v>44832</v>
      </c>
      <c r="S1103" s="1">
        <v>44837</v>
      </c>
      <c r="T1103" s="1">
        <v>44781</v>
      </c>
      <c r="U1103" s="1">
        <v>44756</v>
      </c>
      <c r="V1103" s="1">
        <v>44818</v>
      </c>
      <c r="W1103" s="1" t="str">
        <f t="shared" si="102"/>
        <v>juillet</v>
      </c>
      <c r="X1103" s="1" t="str">
        <f t="shared" si="103"/>
        <v>septembre</v>
      </c>
      <c r="Y1103" s="1" t="str">
        <f t="shared" si="104"/>
        <v>2022</v>
      </c>
      <c r="Z1103" s="1" t="str">
        <f t="shared" si="105"/>
        <v>2022</v>
      </c>
      <c r="AA1103" t="e" cm="1">
        <f t="array" ref="AA1103">_xlfn.IFS(COUNTIF(Feuil2!A$1:A$30,C1103)&gt;0,Feuil2!$A$1,COUNTIF(Feuil2!B$1:B$30,C1103)&gt;0,Feuil2!$B$1,COUNTIF(Feuil2!C$1:C$30,C1103)&gt;0,Feuil2!$C$1,COUNTIF(Feuil2!D$1:D$30,C1103)&gt;0,Feuil2!$D$1,COUNTIF(Feuil2!E$1:E$30,C1103)&gt;0,Feuil2!$E$1)</f>
        <v>#N/A</v>
      </c>
      <c r="AB1103" t="str">
        <f t="shared" si="106"/>
        <v>Cerruti</v>
      </c>
      <c r="AC1103" s="2">
        <f t="shared" si="107"/>
        <v>9.7222222222222196E-2</v>
      </c>
    </row>
    <row r="1104" spans="1:29" x14ac:dyDescent="0.2">
      <c r="A1104" s="1">
        <v>44943</v>
      </c>
      <c r="B1104">
        <v>47879</v>
      </c>
      <c r="C1104" t="s">
        <v>22</v>
      </c>
      <c r="D1104" t="s">
        <v>23</v>
      </c>
      <c r="E1104" t="s">
        <v>225</v>
      </c>
      <c r="F1104" t="s">
        <v>1014</v>
      </c>
      <c r="G1104" t="s">
        <v>23</v>
      </c>
      <c r="H1104" t="s">
        <v>38</v>
      </c>
      <c r="I1104" t="s">
        <v>316</v>
      </c>
      <c r="J1104" t="s">
        <v>181</v>
      </c>
      <c r="K1104" t="s">
        <v>65</v>
      </c>
      <c r="L1104">
        <v>3</v>
      </c>
      <c r="N1104" s="2">
        <v>0.16666666666666666</v>
      </c>
      <c r="O1104" s="1"/>
      <c r="P1104" s="1">
        <v>44944</v>
      </c>
      <c r="Q1104" s="1">
        <v>44922</v>
      </c>
      <c r="R1104" s="1">
        <v>44950</v>
      </c>
      <c r="S1104" s="1">
        <v>44950</v>
      </c>
      <c r="T1104" s="1">
        <v>44944</v>
      </c>
      <c r="U1104" s="1">
        <v>44949</v>
      </c>
      <c r="V1104" s="1">
        <v>44949</v>
      </c>
      <c r="W1104" s="1" t="str">
        <f t="shared" si="102"/>
        <v>janvier</v>
      </c>
      <c r="X1104" s="1" t="str">
        <f t="shared" si="103"/>
        <v>janvier</v>
      </c>
      <c r="Y1104" s="1" t="str">
        <f t="shared" si="104"/>
        <v>2023</v>
      </c>
      <c r="Z1104" s="1" t="str">
        <f t="shared" si="105"/>
        <v>2023</v>
      </c>
      <c r="AA1104" t="str" cm="1">
        <f t="array" ref="AA1104">_xlfn.IFS(COUNTIF(Feuil2!A$1:A$30,C1104)&gt;0,Feuil2!$A$1,COUNTIF(Feuil2!B$1:B$30,C1104)&gt;0,Feuil2!$B$1,COUNTIF(Feuil2!C$1:C$30,C1104)&gt;0,Feuil2!$C$1,COUNTIF(Feuil2!D$1:D$30,C1104)&gt;0,Feuil2!$D$1,COUNTIF(Feuil2!E$1:E$30,C1104)&gt;0,Feuil2!$E$1)</f>
        <v>Sephora</v>
      </c>
      <c r="AB1104" t="str">
        <f t="shared" si="106"/>
        <v>Sephora</v>
      </c>
      <c r="AC1104" s="2">
        <f t="shared" si="107"/>
        <v>0.23333333333333331</v>
      </c>
    </row>
    <row r="1105" spans="1:29" x14ac:dyDescent="0.2">
      <c r="A1105" s="1">
        <v>44781</v>
      </c>
      <c r="B1105">
        <v>46436</v>
      </c>
      <c r="C1105" t="s">
        <v>24</v>
      </c>
      <c r="D1105" t="s">
        <v>1015</v>
      </c>
      <c r="E1105" t="s">
        <v>24</v>
      </c>
      <c r="F1105" t="s">
        <v>116</v>
      </c>
      <c r="G1105" t="s">
        <v>1016</v>
      </c>
      <c r="H1105" t="s">
        <v>26</v>
      </c>
      <c r="I1105" t="s">
        <v>316</v>
      </c>
      <c r="J1105" t="s">
        <v>439</v>
      </c>
      <c r="K1105" t="s">
        <v>65</v>
      </c>
      <c r="L1105">
        <v>4</v>
      </c>
      <c r="N1105" s="2">
        <v>0.29166666666666669</v>
      </c>
      <c r="O1105" s="1"/>
      <c r="P1105" s="1">
        <v>44784</v>
      </c>
      <c r="Q1105" s="1"/>
      <c r="R1105" s="1"/>
      <c r="S1105" s="1"/>
      <c r="T1105" s="1">
        <v>44785</v>
      </c>
      <c r="U1105" s="1">
        <v>44806</v>
      </c>
      <c r="V1105" s="1">
        <v>44807</v>
      </c>
      <c r="W1105" s="1" t="str">
        <f t="shared" si="102"/>
        <v>août</v>
      </c>
      <c r="X1105" s="1" t="str">
        <f t="shared" si="103"/>
        <v>septembre</v>
      </c>
      <c r="Y1105" s="1" t="str">
        <f t="shared" si="104"/>
        <v>2022</v>
      </c>
      <c r="Z1105" s="1" t="str">
        <f t="shared" si="105"/>
        <v>2022</v>
      </c>
      <c r="AA1105" t="str" cm="1">
        <f t="array" ref="AA1105">_xlfn.IFS(COUNTIF(Feuil2!A$1:A$30,C1105)&gt;0,Feuil2!$A$1,COUNTIF(Feuil2!B$1:B$30,C1105)&gt;0,Feuil2!$B$1,COUNTIF(Feuil2!C$1:C$30,C1105)&gt;0,Feuil2!$C$1,COUNTIF(Feuil2!D$1:D$30,C1105)&gt;0,Feuil2!$D$1,COUNTIF(Feuil2!E$1:E$30,C1105)&gt;0,Feuil2!$E$1)</f>
        <v>Sephora</v>
      </c>
      <c r="AB1105" t="str">
        <f t="shared" si="106"/>
        <v>Sephora</v>
      </c>
      <c r="AC1105" s="2">
        <f t="shared" si="107"/>
        <v>0.40833333333333333</v>
      </c>
    </row>
    <row r="1106" spans="1:29" x14ac:dyDescent="0.2">
      <c r="A1106" s="1">
        <v>44783</v>
      </c>
      <c r="B1106">
        <v>46452</v>
      </c>
      <c r="C1106" t="s">
        <v>1017</v>
      </c>
      <c r="D1106" t="s">
        <v>1018</v>
      </c>
      <c r="E1106" t="s">
        <v>113</v>
      </c>
      <c r="F1106" t="s">
        <v>48</v>
      </c>
      <c r="H1106" t="s">
        <v>26</v>
      </c>
      <c r="I1106" t="s">
        <v>316</v>
      </c>
      <c r="J1106" t="s">
        <v>389</v>
      </c>
      <c r="K1106" t="s">
        <v>65</v>
      </c>
      <c r="L1106">
        <v>1</v>
      </c>
      <c r="N1106" s="2">
        <v>0.125</v>
      </c>
      <c r="O1106" s="1">
        <v>44811</v>
      </c>
      <c r="P1106" s="1">
        <v>44789</v>
      </c>
      <c r="Q1106" s="1">
        <v>44820</v>
      </c>
      <c r="R1106" s="1">
        <v>44848</v>
      </c>
      <c r="S1106" s="1"/>
      <c r="T1106" s="1">
        <v>44816</v>
      </c>
      <c r="U1106" s="1">
        <v>44825</v>
      </c>
      <c r="V1106" s="1">
        <v>44826</v>
      </c>
      <c r="W1106" s="1" t="str">
        <f t="shared" si="102"/>
        <v>août</v>
      </c>
      <c r="X1106" s="1" t="str">
        <f t="shared" si="103"/>
        <v>septembre</v>
      </c>
      <c r="Y1106" s="1" t="str">
        <f t="shared" si="104"/>
        <v>2022</v>
      </c>
      <c r="Z1106" s="1" t="str">
        <f t="shared" si="105"/>
        <v>2022</v>
      </c>
      <c r="AA1106" t="e" cm="1">
        <f t="array" ref="AA1106">_xlfn.IFS(COUNTIF(Feuil2!A$1:A$30,C1106)&gt;0,Feuil2!$A$1,COUNTIF(Feuil2!B$1:B$30,C1106)&gt;0,Feuil2!$B$1,COUNTIF(Feuil2!C$1:C$30,C1106)&gt;0,Feuil2!$C$1,COUNTIF(Feuil2!D$1:D$30,C1106)&gt;0,Feuil2!$D$1,COUNTIF(Feuil2!E$1:E$30,C1106)&gt;0,Feuil2!$E$1)</f>
        <v>#N/A</v>
      </c>
      <c r="AB1106" t="str">
        <f t="shared" si="106"/>
        <v>Filorga</v>
      </c>
      <c r="AC1106" s="2">
        <f t="shared" si="107"/>
        <v>0.17499999999999999</v>
      </c>
    </row>
    <row r="1107" spans="1:29" x14ac:dyDescent="0.2">
      <c r="A1107" s="1">
        <v>44791</v>
      </c>
      <c r="B1107">
        <v>46507</v>
      </c>
      <c r="C1107" t="s">
        <v>348</v>
      </c>
      <c r="E1107" t="s">
        <v>74</v>
      </c>
      <c r="F1107" t="s">
        <v>37</v>
      </c>
      <c r="G1107" t="s">
        <v>1019</v>
      </c>
      <c r="H1107" t="s">
        <v>26</v>
      </c>
      <c r="I1107" t="s">
        <v>316</v>
      </c>
      <c r="J1107" t="s">
        <v>431</v>
      </c>
      <c r="K1107" t="s">
        <v>65</v>
      </c>
      <c r="L1107">
        <v>5</v>
      </c>
      <c r="N1107" s="2">
        <v>0.22916666666666666</v>
      </c>
      <c r="O1107" s="1">
        <v>44791</v>
      </c>
      <c r="P1107" s="1">
        <v>44797</v>
      </c>
      <c r="Q1107" s="1">
        <v>44802</v>
      </c>
      <c r="R1107" s="1">
        <v>44830</v>
      </c>
      <c r="S1107" s="1">
        <v>44837</v>
      </c>
      <c r="T1107" s="1">
        <v>44803</v>
      </c>
      <c r="U1107" s="1">
        <v>44811</v>
      </c>
      <c r="V1107" s="1">
        <v>44812</v>
      </c>
      <c r="W1107" s="1" t="str">
        <f t="shared" si="102"/>
        <v>août</v>
      </c>
      <c r="X1107" s="1" t="str">
        <f t="shared" si="103"/>
        <v>septembre</v>
      </c>
      <c r="Y1107" s="1" t="str">
        <f t="shared" si="104"/>
        <v>2022</v>
      </c>
      <c r="Z1107" s="1" t="str">
        <f t="shared" si="105"/>
        <v>2022</v>
      </c>
      <c r="AA1107" t="e" cm="1">
        <f t="array" ref="AA1107">_xlfn.IFS(COUNTIF(Feuil2!A$1:A$30,C1107)&gt;0,Feuil2!$A$1,COUNTIF(Feuil2!B$1:B$30,C1107)&gt;0,Feuil2!$B$1,COUNTIF(Feuil2!C$1:C$30,C1107)&gt;0,Feuil2!$C$1,COUNTIF(Feuil2!D$1:D$30,C1107)&gt;0,Feuil2!$D$1,COUNTIF(Feuil2!E$1:E$30,C1107)&gt;0,Feuil2!$E$1)</f>
        <v>#N/A</v>
      </c>
      <c r="AB1107" t="str">
        <f t="shared" si="106"/>
        <v>Erborian</v>
      </c>
      <c r="AC1107" s="2">
        <f t="shared" si="107"/>
        <v>0.3208333333333333</v>
      </c>
    </row>
    <row r="1108" spans="1:29" x14ac:dyDescent="0.2">
      <c r="A1108" s="1">
        <v>44799</v>
      </c>
      <c r="B1108">
        <v>46544</v>
      </c>
      <c r="C1108" t="s">
        <v>1020</v>
      </c>
      <c r="E1108" t="s">
        <v>85</v>
      </c>
      <c r="F1108" t="s">
        <v>102</v>
      </c>
      <c r="H1108" t="s">
        <v>26</v>
      </c>
      <c r="I1108" t="s">
        <v>316</v>
      </c>
      <c r="J1108" t="s">
        <v>577</v>
      </c>
      <c r="K1108" t="s">
        <v>65</v>
      </c>
      <c r="L1108">
        <v>3</v>
      </c>
      <c r="N1108" s="2">
        <v>0.16666666666666666</v>
      </c>
      <c r="O1108" s="1"/>
      <c r="P1108" s="1">
        <v>44804</v>
      </c>
      <c r="Q1108" s="1">
        <v>44820</v>
      </c>
      <c r="R1108" s="1">
        <v>44851</v>
      </c>
      <c r="S1108" s="1">
        <v>44858</v>
      </c>
      <c r="T1108" s="1">
        <v>44809</v>
      </c>
      <c r="U1108" s="1">
        <v>44823</v>
      </c>
      <c r="V1108" s="1">
        <v>44824</v>
      </c>
      <c r="W1108" s="1" t="str">
        <f t="shared" si="102"/>
        <v>août</v>
      </c>
      <c r="X1108" s="1" t="str">
        <f t="shared" si="103"/>
        <v>septembre</v>
      </c>
      <c r="Y1108" s="1" t="str">
        <f t="shared" si="104"/>
        <v>2022</v>
      </c>
      <c r="Z1108" s="1" t="str">
        <f t="shared" si="105"/>
        <v>2022</v>
      </c>
      <c r="AA1108" t="e" cm="1">
        <f t="array" ref="AA1108">_xlfn.IFS(COUNTIF(Feuil2!A$1:A$30,C1108)&gt;0,Feuil2!$A$1,COUNTIF(Feuil2!B$1:B$30,C1108)&gt;0,Feuil2!$B$1,COUNTIF(Feuil2!C$1:C$30,C1108)&gt;0,Feuil2!$C$1,COUNTIF(Feuil2!D$1:D$30,C1108)&gt;0,Feuil2!$D$1,COUNTIF(Feuil2!E$1:E$30,C1108)&gt;0,Feuil2!$E$1)</f>
        <v>#N/A</v>
      </c>
      <c r="AB1108" t="str">
        <f t="shared" si="106"/>
        <v>Carven</v>
      </c>
      <c r="AC1108" s="2">
        <f t="shared" si="107"/>
        <v>0.23333333333333331</v>
      </c>
    </row>
    <row r="1109" spans="1:29" x14ac:dyDescent="0.2">
      <c r="A1109" s="1">
        <v>44799</v>
      </c>
      <c r="B1109">
        <v>46545</v>
      </c>
      <c r="C1109" t="s">
        <v>1020</v>
      </c>
      <c r="E1109" t="s">
        <v>85</v>
      </c>
      <c r="F1109" t="s">
        <v>132</v>
      </c>
      <c r="H1109" t="s">
        <v>26</v>
      </c>
      <c r="I1109" t="s">
        <v>316</v>
      </c>
      <c r="J1109" t="s">
        <v>577</v>
      </c>
      <c r="K1109" t="s">
        <v>65</v>
      </c>
      <c r="L1109">
        <v>1</v>
      </c>
      <c r="N1109" s="2">
        <v>0.15277777777777776</v>
      </c>
      <c r="O1109" s="1">
        <v>44819</v>
      </c>
      <c r="P1109" s="1">
        <v>44823</v>
      </c>
      <c r="Q1109" s="1">
        <v>44830</v>
      </c>
      <c r="R1109" s="1">
        <v>44865</v>
      </c>
      <c r="S1109" s="1">
        <v>44899</v>
      </c>
      <c r="T1109" s="1">
        <v>44824</v>
      </c>
      <c r="U1109" s="1">
        <v>44837</v>
      </c>
      <c r="V1109" s="1">
        <v>44837</v>
      </c>
      <c r="W1109" s="1" t="str">
        <f t="shared" si="102"/>
        <v>août</v>
      </c>
      <c r="X1109" s="1" t="str">
        <f t="shared" si="103"/>
        <v>octobre</v>
      </c>
      <c r="Y1109" s="1" t="str">
        <f t="shared" si="104"/>
        <v>2022</v>
      </c>
      <c r="Z1109" s="1" t="str">
        <f t="shared" si="105"/>
        <v>2022</v>
      </c>
      <c r="AA1109" t="e" cm="1">
        <f t="array" ref="AA1109">_xlfn.IFS(COUNTIF(Feuil2!A$1:A$30,C1109)&gt;0,Feuil2!$A$1,COUNTIF(Feuil2!B$1:B$30,C1109)&gt;0,Feuil2!$B$1,COUNTIF(Feuil2!C$1:C$30,C1109)&gt;0,Feuil2!$C$1,COUNTIF(Feuil2!D$1:D$30,C1109)&gt;0,Feuil2!$D$1,COUNTIF(Feuil2!E$1:E$30,C1109)&gt;0,Feuil2!$E$1)</f>
        <v>#N/A</v>
      </c>
      <c r="AB1109" t="str">
        <f t="shared" si="106"/>
        <v>Carven</v>
      </c>
      <c r="AC1109" s="2">
        <f t="shared" si="107"/>
        <v>0.21388888888888885</v>
      </c>
    </row>
    <row r="1110" spans="1:29" x14ac:dyDescent="0.2">
      <c r="A1110" s="1">
        <v>44804</v>
      </c>
      <c r="B1110">
        <v>46578</v>
      </c>
      <c r="C1110" t="s">
        <v>348</v>
      </c>
      <c r="E1110" t="s">
        <v>85</v>
      </c>
      <c r="F1110" t="s">
        <v>1021</v>
      </c>
      <c r="H1110" t="s">
        <v>26</v>
      </c>
      <c r="I1110" t="s">
        <v>316</v>
      </c>
      <c r="J1110" t="s">
        <v>431</v>
      </c>
      <c r="K1110" t="s">
        <v>65</v>
      </c>
      <c r="L1110">
        <v>3</v>
      </c>
      <c r="N1110" s="2">
        <v>0.18055555555555555</v>
      </c>
      <c r="O1110" s="1">
        <v>44804</v>
      </c>
      <c r="P1110" s="1">
        <v>44809</v>
      </c>
      <c r="Q1110" s="1">
        <v>44823</v>
      </c>
      <c r="R1110" s="1">
        <v>44851</v>
      </c>
      <c r="S1110" s="1">
        <v>44858</v>
      </c>
      <c r="T1110" s="1">
        <v>44817</v>
      </c>
      <c r="U1110" s="1">
        <v>44834</v>
      </c>
      <c r="V1110" s="1">
        <v>44834</v>
      </c>
      <c r="W1110" s="1" t="str">
        <f t="shared" si="102"/>
        <v>août</v>
      </c>
      <c r="X1110" s="1" t="str">
        <f t="shared" si="103"/>
        <v>septembre</v>
      </c>
      <c r="Y1110" s="1" t="str">
        <f t="shared" si="104"/>
        <v>2022</v>
      </c>
      <c r="Z1110" s="1" t="str">
        <f t="shared" si="105"/>
        <v>2022</v>
      </c>
      <c r="AA1110" t="e" cm="1">
        <f t="array" ref="AA1110">_xlfn.IFS(COUNTIF(Feuil2!A$1:A$30,C1110)&gt;0,Feuil2!$A$1,COUNTIF(Feuil2!B$1:B$30,C1110)&gt;0,Feuil2!$B$1,COUNTIF(Feuil2!C$1:C$30,C1110)&gt;0,Feuil2!$C$1,COUNTIF(Feuil2!D$1:D$30,C1110)&gt;0,Feuil2!$D$1,COUNTIF(Feuil2!E$1:E$30,C1110)&gt;0,Feuil2!$E$1)</f>
        <v>#N/A</v>
      </c>
      <c r="AB1110" t="str">
        <f t="shared" si="106"/>
        <v>Erborian</v>
      </c>
      <c r="AC1110" s="2">
        <f t="shared" si="107"/>
        <v>0.25277777777777777</v>
      </c>
    </row>
    <row r="1111" spans="1:29" x14ac:dyDescent="0.2">
      <c r="A1111" s="1">
        <v>44809</v>
      </c>
      <c r="B1111">
        <v>45785</v>
      </c>
      <c r="C1111" t="s">
        <v>89</v>
      </c>
      <c r="D1111" t="s">
        <v>89</v>
      </c>
      <c r="E1111" t="s">
        <v>225</v>
      </c>
      <c r="F1111" t="s">
        <v>911</v>
      </c>
      <c r="H1111" t="s">
        <v>38</v>
      </c>
      <c r="I1111" t="s">
        <v>316</v>
      </c>
      <c r="J1111" t="s">
        <v>382</v>
      </c>
      <c r="K1111" t="s">
        <v>65</v>
      </c>
      <c r="L1111">
        <v>1</v>
      </c>
      <c r="N1111" s="2">
        <v>2.0833333333333332E-2</v>
      </c>
      <c r="O1111" s="1">
        <v>44725</v>
      </c>
      <c r="P1111" s="1">
        <v>44739</v>
      </c>
      <c r="Q1111" s="1">
        <v>44795</v>
      </c>
      <c r="R1111" s="1">
        <v>44823</v>
      </c>
      <c r="S1111" s="1">
        <v>44820</v>
      </c>
      <c r="T1111" s="1">
        <v>44809</v>
      </c>
      <c r="U1111" s="1">
        <v>44812</v>
      </c>
      <c r="V1111" s="1">
        <v>44812</v>
      </c>
      <c r="W1111" s="1" t="str">
        <f t="shared" si="102"/>
        <v>septembre</v>
      </c>
      <c r="X1111" s="1" t="str">
        <f t="shared" si="103"/>
        <v>septembre</v>
      </c>
      <c r="Y1111" s="1" t="str">
        <f t="shared" si="104"/>
        <v>2022</v>
      </c>
      <c r="Z1111" s="1" t="str">
        <f t="shared" si="105"/>
        <v>2022</v>
      </c>
      <c r="AA1111" t="str" cm="1">
        <f t="array" ref="AA1111">_xlfn.IFS(COUNTIF(Feuil2!A$1:A$30,C1111)&gt;0,Feuil2!$A$1,COUNTIF(Feuil2!B$1:B$30,C1111)&gt;0,Feuil2!$B$1,COUNTIF(Feuil2!C$1:C$30,C1111)&gt;0,Feuil2!$C$1,COUNTIF(Feuil2!D$1:D$30,C1111)&gt;0,Feuil2!$D$1,COUNTIF(Feuil2!E$1:E$30,C1111)&gt;0,Feuil2!$E$1)</f>
        <v>L'Oréal</v>
      </c>
      <c r="AB1111" t="str">
        <f t="shared" si="106"/>
        <v>L'Oréal</v>
      </c>
      <c r="AC1111" s="2">
        <f t="shared" si="107"/>
        <v>2.9166666666666664E-2</v>
      </c>
    </row>
    <row r="1112" spans="1:29" x14ac:dyDescent="0.2">
      <c r="A1112" s="1">
        <v>44810</v>
      </c>
      <c r="B1112">
        <v>46614</v>
      </c>
      <c r="C1112" t="s">
        <v>197</v>
      </c>
      <c r="D1112" t="s">
        <v>1022</v>
      </c>
      <c r="F1112" t="s">
        <v>53</v>
      </c>
      <c r="H1112" t="s">
        <v>26</v>
      </c>
      <c r="I1112" t="s">
        <v>316</v>
      </c>
      <c r="J1112" t="s">
        <v>389</v>
      </c>
      <c r="K1112" t="s">
        <v>65</v>
      </c>
      <c r="L1112">
        <v>2</v>
      </c>
      <c r="N1112" s="2">
        <v>7.6388888888888895E-2</v>
      </c>
      <c r="O1112" s="1">
        <v>44810</v>
      </c>
      <c r="P1112" s="1">
        <v>44810</v>
      </c>
      <c r="Q1112" s="1">
        <v>44810</v>
      </c>
      <c r="R1112" s="1">
        <v>44812</v>
      </c>
      <c r="S1112" s="1">
        <v>44813</v>
      </c>
      <c r="T1112" s="1">
        <v>44811</v>
      </c>
      <c r="U1112" s="1">
        <v>44811</v>
      </c>
      <c r="V1112" s="1">
        <v>44811</v>
      </c>
      <c r="W1112" s="1" t="str">
        <f t="shared" si="102"/>
        <v>septembre</v>
      </c>
      <c r="X1112" s="1" t="str">
        <f t="shared" si="103"/>
        <v>septembre</v>
      </c>
      <c r="Y1112" s="1" t="str">
        <f t="shared" si="104"/>
        <v>2022</v>
      </c>
      <c r="Z1112" s="1" t="str">
        <f t="shared" si="105"/>
        <v>2022</v>
      </c>
      <c r="AA1112" t="e" cm="1">
        <f t="array" ref="AA1112">_xlfn.IFS(COUNTIF(Feuil2!A$1:A$30,C1112)&gt;0,Feuil2!$A$1,COUNTIF(Feuil2!B$1:B$30,C1112)&gt;0,Feuil2!$B$1,COUNTIF(Feuil2!C$1:C$30,C1112)&gt;0,Feuil2!$C$1,COUNTIF(Feuil2!D$1:D$30,C1112)&gt;0,Feuil2!$D$1,COUNTIF(Feuil2!E$1:E$30,C1112)&gt;0,Feuil2!$E$1)</f>
        <v>#N/A</v>
      </c>
      <c r="AB1112" t="str">
        <f t="shared" si="106"/>
        <v>Givenchy</v>
      </c>
      <c r="AC1112" s="2">
        <f t="shared" si="107"/>
        <v>0.10694444444444445</v>
      </c>
    </row>
    <row r="1113" spans="1:29" x14ac:dyDescent="0.2">
      <c r="A1113" s="1">
        <v>44810</v>
      </c>
      <c r="B1113">
        <v>46617</v>
      </c>
      <c r="C1113" t="s">
        <v>87</v>
      </c>
      <c r="D1113" t="s">
        <v>1023</v>
      </c>
      <c r="E1113" t="s">
        <v>24</v>
      </c>
      <c r="F1113" t="s">
        <v>567</v>
      </c>
      <c r="H1113" t="s">
        <v>26</v>
      </c>
      <c r="I1113" t="s">
        <v>316</v>
      </c>
      <c r="J1113" t="s">
        <v>522</v>
      </c>
      <c r="K1113" t="s">
        <v>65</v>
      </c>
      <c r="L1113">
        <v>3</v>
      </c>
      <c r="N1113" s="2">
        <v>8.3333333333333329E-2</v>
      </c>
      <c r="O1113" s="1">
        <v>44817</v>
      </c>
      <c r="P1113" s="1">
        <v>44813</v>
      </c>
      <c r="Q1113" s="1">
        <v>44817</v>
      </c>
      <c r="R1113" s="1">
        <v>44844</v>
      </c>
      <c r="S1113" s="1">
        <v>44866</v>
      </c>
      <c r="T1113" s="1">
        <v>44817</v>
      </c>
      <c r="U1113" s="1">
        <v>44826</v>
      </c>
      <c r="V1113" s="1">
        <v>44827</v>
      </c>
      <c r="W1113" s="1" t="str">
        <f t="shared" si="102"/>
        <v>septembre</v>
      </c>
      <c r="X1113" s="1" t="str">
        <f t="shared" si="103"/>
        <v>septembre</v>
      </c>
      <c r="Y1113" s="1" t="str">
        <f t="shared" si="104"/>
        <v>2022</v>
      </c>
      <c r="Z1113" s="1" t="str">
        <f t="shared" si="105"/>
        <v>2022</v>
      </c>
      <c r="AA1113" t="str" cm="1">
        <f t="array" ref="AA1113">_xlfn.IFS(COUNTIF(Feuil2!A$1:A$30,C1113)&gt;0,Feuil2!$A$1,COUNTIF(Feuil2!B$1:B$30,C1113)&gt;0,Feuil2!$B$1,COUNTIF(Feuil2!C$1:C$30,C1113)&gt;0,Feuil2!$C$1,COUNTIF(Feuil2!D$1:D$30,C1113)&gt;0,Feuil2!$D$1,COUNTIF(Feuil2!E$1:E$30,C1113)&gt;0,Feuil2!$E$1)</f>
        <v>L'Oréal</v>
      </c>
      <c r="AB1113" t="str">
        <f t="shared" si="106"/>
        <v>L'Oréal</v>
      </c>
      <c r="AC1113" s="2">
        <f t="shared" si="107"/>
        <v>0.11666666666666665</v>
      </c>
    </row>
    <row r="1114" spans="1:29" x14ac:dyDescent="0.2">
      <c r="A1114" s="1">
        <v>44817</v>
      </c>
      <c r="B1114">
        <v>46685</v>
      </c>
      <c r="C1114" t="s">
        <v>242</v>
      </c>
      <c r="D1114" t="s">
        <v>1024</v>
      </c>
      <c r="E1114" t="s">
        <v>225</v>
      </c>
      <c r="F1114" t="s">
        <v>545</v>
      </c>
      <c r="H1114" t="s">
        <v>38</v>
      </c>
      <c r="I1114" t="s">
        <v>316</v>
      </c>
      <c r="J1114" t="s">
        <v>382</v>
      </c>
      <c r="K1114" t="s">
        <v>65</v>
      </c>
      <c r="L1114">
        <v>2</v>
      </c>
      <c r="N1114" s="2">
        <v>0.41666666666666669</v>
      </c>
      <c r="O1114" s="1">
        <v>44817</v>
      </c>
      <c r="P1114" s="1">
        <v>44823</v>
      </c>
      <c r="Q1114" s="1">
        <v>44834</v>
      </c>
      <c r="R1114" s="1">
        <v>44848</v>
      </c>
      <c r="S1114" s="1">
        <v>44851</v>
      </c>
      <c r="T1114" s="1">
        <v>44825</v>
      </c>
      <c r="U1114" s="1">
        <v>44833</v>
      </c>
      <c r="V1114" s="1">
        <v>44834</v>
      </c>
      <c r="W1114" s="1" t="str">
        <f t="shared" si="102"/>
        <v>septembre</v>
      </c>
      <c r="X1114" s="1" t="str">
        <f t="shared" si="103"/>
        <v>septembre</v>
      </c>
      <c r="Y1114" s="1" t="str">
        <f t="shared" si="104"/>
        <v>2022</v>
      </c>
      <c r="Z1114" s="1" t="str">
        <f t="shared" si="105"/>
        <v>2022</v>
      </c>
      <c r="AA1114" t="str" cm="1">
        <f t="array" ref="AA1114">_xlfn.IFS(COUNTIF(Feuil2!A$1:A$30,C1114)&gt;0,Feuil2!$A$1,COUNTIF(Feuil2!B$1:B$30,C1114)&gt;0,Feuil2!$B$1,COUNTIF(Feuil2!C$1:C$30,C1114)&gt;0,Feuil2!$C$1,COUNTIF(Feuil2!D$1:D$30,C1114)&gt;0,Feuil2!$D$1,COUNTIF(Feuil2!E$1:E$30,C1114)&gt;0,Feuil2!$E$1)</f>
        <v>L'Oréal</v>
      </c>
      <c r="AB1114" t="str">
        <f t="shared" si="106"/>
        <v>L'Oréal</v>
      </c>
      <c r="AC1114" s="2">
        <f t="shared" si="107"/>
        <v>0.58333333333333337</v>
      </c>
    </row>
    <row r="1115" spans="1:29" x14ac:dyDescent="0.2">
      <c r="A1115" s="1">
        <v>44825</v>
      </c>
      <c r="B1115">
        <v>46753</v>
      </c>
      <c r="C1115" t="s">
        <v>350</v>
      </c>
      <c r="D1115" t="s">
        <v>252</v>
      </c>
      <c r="E1115" t="s">
        <v>24</v>
      </c>
      <c r="F1115" t="s">
        <v>567</v>
      </c>
      <c r="H1115" t="s">
        <v>26</v>
      </c>
      <c r="I1115" t="s">
        <v>316</v>
      </c>
      <c r="J1115" t="s">
        <v>448</v>
      </c>
      <c r="K1115" t="s">
        <v>65</v>
      </c>
      <c r="L1115">
        <v>2</v>
      </c>
      <c r="N1115" s="2">
        <v>0.10416666666666667</v>
      </c>
      <c r="O1115" s="1">
        <v>44831</v>
      </c>
      <c r="P1115" s="1">
        <v>44831</v>
      </c>
      <c r="Q1115" s="1">
        <v>44837</v>
      </c>
      <c r="R1115" s="1">
        <v>44879</v>
      </c>
      <c r="S1115" s="1">
        <v>44886</v>
      </c>
      <c r="T1115" s="1">
        <v>44833</v>
      </c>
      <c r="U1115" s="1">
        <v>44840</v>
      </c>
      <c r="V1115" s="1">
        <v>44841</v>
      </c>
      <c r="W1115" s="1" t="str">
        <f t="shared" si="102"/>
        <v>septembre</v>
      </c>
      <c r="X1115" s="1" t="str">
        <f t="shared" si="103"/>
        <v>octobre</v>
      </c>
      <c r="Y1115" s="1" t="str">
        <f t="shared" si="104"/>
        <v>2022</v>
      </c>
      <c r="Z1115" s="1" t="str">
        <f t="shared" si="105"/>
        <v>2022</v>
      </c>
      <c r="AA1115" t="e" cm="1">
        <f t="array" ref="AA1115">_xlfn.IFS(COUNTIF(Feuil2!A$1:A$30,C1115)&gt;0,Feuil2!$A$1,COUNTIF(Feuil2!B$1:B$30,C1115)&gt;0,Feuil2!$B$1,COUNTIF(Feuil2!C$1:C$30,C1115)&gt;0,Feuil2!$C$1,COUNTIF(Feuil2!D$1:D$30,C1115)&gt;0,Feuil2!$D$1,COUNTIF(Feuil2!E$1:E$30,C1115)&gt;0,Feuil2!$E$1)</f>
        <v>#N/A</v>
      </c>
      <c r="AB1115" t="str">
        <f t="shared" si="106"/>
        <v>Guerlain</v>
      </c>
      <c r="AC1115" s="2">
        <f t="shared" si="107"/>
        <v>0.14583333333333334</v>
      </c>
    </row>
    <row r="1116" spans="1:29" x14ac:dyDescent="0.2">
      <c r="A1116" s="1">
        <v>44826</v>
      </c>
      <c r="B1116">
        <v>46757</v>
      </c>
      <c r="C1116" t="s">
        <v>89</v>
      </c>
      <c r="D1116" t="s">
        <v>539</v>
      </c>
      <c r="E1116" t="s">
        <v>83</v>
      </c>
      <c r="F1116" t="s">
        <v>37</v>
      </c>
      <c r="H1116" t="s">
        <v>26</v>
      </c>
      <c r="I1116" t="s">
        <v>316</v>
      </c>
      <c r="J1116" t="s">
        <v>522</v>
      </c>
      <c r="K1116" t="s">
        <v>65</v>
      </c>
      <c r="L1116">
        <v>3</v>
      </c>
      <c r="N1116" s="2">
        <v>0.29166666666666669</v>
      </c>
      <c r="O1116" s="1">
        <v>44834</v>
      </c>
      <c r="P1116" s="1">
        <v>44830</v>
      </c>
      <c r="Q1116" s="1">
        <v>44834</v>
      </c>
      <c r="R1116" s="1">
        <v>44858</v>
      </c>
      <c r="S1116" s="1">
        <v>44880</v>
      </c>
      <c r="T1116" s="1">
        <v>44840</v>
      </c>
      <c r="U1116" s="1">
        <v>44845</v>
      </c>
      <c r="V1116" s="1">
        <v>44845</v>
      </c>
      <c r="W1116" s="1" t="str">
        <f t="shared" si="102"/>
        <v>septembre</v>
      </c>
      <c r="X1116" s="1" t="str">
        <f t="shared" si="103"/>
        <v>octobre</v>
      </c>
      <c r="Y1116" s="1" t="str">
        <f t="shared" si="104"/>
        <v>2022</v>
      </c>
      <c r="Z1116" s="1" t="str">
        <f t="shared" si="105"/>
        <v>2022</v>
      </c>
      <c r="AA1116" t="str" cm="1">
        <f t="array" ref="AA1116">_xlfn.IFS(COUNTIF(Feuil2!A$1:A$30,C1116)&gt;0,Feuil2!$A$1,COUNTIF(Feuil2!B$1:B$30,C1116)&gt;0,Feuil2!$B$1,COUNTIF(Feuil2!C$1:C$30,C1116)&gt;0,Feuil2!$C$1,COUNTIF(Feuil2!D$1:D$30,C1116)&gt;0,Feuil2!$D$1,COUNTIF(Feuil2!E$1:E$30,C1116)&gt;0,Feuil2!$E$1)</f>
        <v>L'Oréal</v>
      </c>
      <c r="AB1116" t="str">
        <f t="shared" si="106"/>
        <v>L'Oréal</v>
      </c>
      <c r="AC1116" s="2">
        <f t="shared" si="107"/>
        <v>0.40833333333333333</v>
      </c>
    </row>
    <row r="1117" spans="1:29" x14ac:dyDescent="0.2">
      <c r="A1117" s="1">
        <v>44838</v>
      </c>
      <c r="B1117">
        <v>46876</v>
      </c>
      <c r="C1117" t="s">
        <v>87</v>
      </c>
      <c r="D1117" t="s">
        <v>534</v>
      </c>
      <c r="E1117" t="s">
        <v>85</v>
      </c>
      <c r="F1117" t="s">
        <v>132</v>
      </c>
      <c r="H1117" t="s">
        <v>26</v>
      </c>
      <c r="I1117" t="s">
        <v>316</v>
      </c>
      <c r="J1117" t="s">
        <v>522</v>
      </c>
      <c r="K1117" t="s">
        <v>78</v>
      </c>
      <c r="L1117">
        <v>1</v>
      </c>
      <c r="N1117" s="2">
        <v>0.14583333333333334</v>
      </c>
      <c r="O1117" s="1"/>
      <c r="P1117" s="1">
        <v>44845</v>
      </c>
      <c r="Q1117" s="1"/>
      <c r="R1117" s="1"/>
      <c r="S1117" s="1"/>
      <c r="T1117" s="1">
        <v>44848</v>
      </c>
      <c r="U1117" s="1"/>
      <c r="V1117" s="1">
        <v>44872</v>
      </c>
      <c r="W1117" s="1" t="str">
        <f t="shared" si="102"/>
        <v>octobre</v>
      </c>
      <c r="X1117" s="1" t="str">
        <f t="shared" si="103"/>
        <v>novembre</v>
      </c>
      <c r="Y1117" s="1" t="str">
        <f t="shared" si="104"/>
        <v>2022</v>
      </c>
      <c r="Z1117" s="1" t="str">
        <f t="shared" si="105"/>
        <v>2022</v>
      </c>
      <c r="AA1117" t="str" cm="1">
        <f t="array" ref="AA1117">_xlfn.IFS(COUNTIF(Feuil2!A$1:A$30,C1117)&gt;0,Feuil2!$A$1,COUNTIF(Feuil2!B$1:B$30,C1117)&gt;0,Feuil2!$B$1,COUNTIF(Feuil2!C$1:C$30,C1117)&gt;0,Feuil2!$C$1,COUNTIF(Feuil2!D$1:D$30,C1117)&gt;0,Feuil2!$D$1,COUNTIF(Feuil2!E$1:E$30,C1117)&gt;0,Feuil2!$E$1)</f>
        <v>L'Oréal</v>
      </c>
      <c r="AB1117" t="str">
        <f t="shared" si="106"/>
        <v>L'Oréal</v>
      </c>
      <c r="AC1117" s="2">
        <f t="shared" si="107"/>
        <v>0.20416666666666666</v>
      </c>
    </row>
    <row r="1118" spans="1:29" x14ac:dyDescent="0.2">
      <c r="A1118" s="1">
        <v>44845</v>
      </c>
      <c r="B1118">
        <v>46944</v>
      </c>
      <c r="C1118" t="s">
        <v>697</v>
      </c>
      <c r="D1118" t="s">
        <v>1025</v>
      </c>
      <c r="E1118" t="s">
        <v>225</v>
      </c>
      <c r="F1118" t="s">
        <v>545</v>
      </c>
      <c r="H1118" t="s">
        <v>38</v>
      </c>
      <c r="I1118" t="s">
        <v>316</v>
      </c>
      <c r="J1118" t="s">
        <v>606</v>
      </c>
      <c r="K1118" t="s">
        <v>65</v>
      </c>
      <c r="L1118">
        <v>2</v>
      </c>
      <c r="N1118" s="2">
        <v>0.15625</v>
      </c>
      <c r="O1118" s="1">
        <v>44845</v>
      </c>
      <c r="P1118" s="1">
        <v>44845</v>
      </c>
      <c r="Q1118" s="1">
        <v>44851</v>
      </c>
      <c r="R1118" s="1">
        <v>44864</v>
      </c>
      <c r="S1118" s="1">
        <v>44865</v>
      </c>
      <c r="T1118" s="1">
        <v>44847</v>
      </c>
      <c r="U1118" s="1">
        <v>44852</v>
      </c>
      <c r="V1118" s="1">
        <v>44852</v>
      </c>
      <c r="W1118" s="1" t="str">
        <f t="shared" si="102"/>
        <v>octobre</v>
      </c>
      <c r="X1118" s="1" t="str">
        <f t="shared" si="103"/>
        <v>octobre</v>
      </c>
      <c r="Y1118" s="1" t="str">
        <f t="shared" si="104"/>
        <v>2022</v>
      </c>
      <c r="Z1118" s="1" t="str">
        <f t="shared" si="105"/>
        <v>2022</v>
      </c>
      <c r="AA1118" t="e" cm="1">
        <f t="array" ref="AA1118">_xlfn.IFS(COUNTIF(Feuil2!A$1:A$30,C1118)&gt;0,Feuil2!$A$1,COUNTIF(Feuil2!B$1:B$30,C1118)&gt;0,Feuil2!$B$1,COUNTIF(Feuil2!C$1:C$30,C1118)&gt;0,Feuil2!$C$1,COUNTIF(Feuil2!D$1:D$30,C1118)&gt;0,Feuil2!$D$1,COUNTIF(Feuil2!E$1:E$30,C1118)&gt;0,Feuil2!$E$1)</f>
        <v>#N/A</v>
      </c>
      <c r="AB1118" t="str">
        <f t="shared" si="106"/>
        <v>Sisley</v>
      </c>
      <c r="AC1118" s="2">
        <f t="shared" si="107"/>
        <v>0.21875</v>
      </c>
    </row>
    <row r="1119" spans="1:29" x14ac:dyDescent="0.2">
      <c r="A1119" s="1">
        <v>44852</v>
      </c>
      <c r="B1119">
        <v>46970</v>
      </c>
      <c r="C1119" t="s">
        <v>1020</v>
      </c>
      <c r="D1119" t="s">
        <v>1026</v>
      </c>
      <c r="E1119" t="s">
        <v>113</v>
      </c>
      <c r="F1119" t="s">
        <v>48</v>
      </c>
      <c r="H1119" t="s">
        <v>26</v>
      </c>
      <c r="I1119" t="s">
        <v>316</v>
      </c>
      <c r="J1119" t="s">
        <v>431</v>
      </c>
      <c r="K1119" t="s">
        <v>65</v>
      </c>
      <c r="L1119">
        <v>4</v>
      </c>
      <c r="N1119" s="2">
        <v>0.33333333333333331</v>
      </c>
      <c r="O1119" s="1">
        <v>44852</v>
      </c>
      <c r="P1119" s="1">
        <v>44853</v>
      </c>
      <c r="Q1119" s="1">
        <v>44858</v>
      </c>
      <c r="R1119" s="1">
        <v>44881</v>
      </c>
      <c r="S1119" s="1">
        <v>44886</v>
      </c>
      <c r="T1119" s="1">
        <v>44855</v>
      </c>
      <c r="U1119" s="1">
        <v>44869</v>
      </c>
      <c r="V1119" s="1">
        <v>44872</v>
      </c>
      <c r="W1119" s="1" t="str">
        <f t="shared" si="102"/>
        <v>octobre</v>
      </c>
      <c r="X1119" s="1" t="str">
        <f t="shared" si="103"/>
        <v>novembre</v>
      </c>
      <c r="Y1119" s="1" t="str">
        <f t="shared" si="104"/>
        <v>2022</v>
      </c>
      <c r="Z1119" s="1" t="str">
        <f t="shared" si="105"/>
        <v>2022</v>
      </c>
      <c r="AA1119" t="e" cm="1">
        <f t="array" ref="AA1119">_xlfn.IFS(COUNTIF(Feuil2!A$1:A$30,C1119)&gt;0,Feuil2!$A$1,COUNTIF(Feuil2!B$1:B$30,C1119)&gt;0,Feuil2!$B$1,COUNTIF(Feuil2!C$1:C$30,C1119)&gt;0,Feuil2!$C$1,COUNTIF(Feuil2!D$1:D$30,C1119)&gt;0,Feuil2!$D$1,COUNTIF(Feuil2!E$1:E$30,C1119)&gt;0,Feuil2!$E$1)</f>
        <v>#N/A</v>
      </c>
      <c r="AB1119" t="str">
        <f t="shared" si="106"/>
        <v>Carven</v>
      </c>
      <c r="AC1119" s="2">
        <f t="shared" si="107"/>
        <v>0.46666666666666662</v>
      </c>
    </row>
    <row r="1120" spans="1:29" x14ac:dyDescent="0.2">
      <c r="A1120" s="1">
        <v>44841</v>
      </c>
      <c r="B1120">
        <v>46922</v>
      </c>
      <c r="C1120" t="s">
        <v>214</v>
      </c>
      <c r="D1120" t="s">
        <v>34</v>
      </c>
      <c r="E1120" t="s">
        <v>128</v>
      </c>
      <c r="F1120" t="s">
        <v>129</v>
      </c>
      <c r="H1120" t="s">
        <v>26</v>
      </c>
      <c r="I1120" t="s">
        <v>316</v>
      </c>
      <c r="J1120" t="s">
        <v>522</v>
      </c>
      <c r="K1120" t="s">
        <v>65</v>
      </c>
      <c r="L1120">
        <v>3</v>
      </c>
      <c r="N1120" s="2">
        <v>0.58333333333333337</v>
      </c>
      <c r="O1120" s="1">
        <v>44841</v>
      </c>
      <c r="P1120" s="1">
        <v>44835</v>
      </c>
      <c r="Q1120" s="1">
        <v>44872</v>
      </c>
      <c r="R1120" s="1">
        <v>44914</v>
      </c>
      <c r="S1120" s="1">
        <v>44900</v>
      </c>
      <c r="T1120" s="1">
        <v>44846</v>
      </c>
      <c r="U1120" s="1">
        <v>44865</v>
      </c>
      <c r="V1120" s="1">
        <v>44868</v>
      </c>
      <c r="W1120" s="1" t="str">
        <f t="shared" si="102"/>
        <v>octobre</v>
      </c>
      <c r="X1120" s="1" t="str">
        <f t="shared" si="103"/>
        <v>novembre</v>
      </c>
      <c r="Y1120" s="1" t="str">
        <f t="shared" si="104"/>
        <v>2022</v>
      </c>
      <c r="Z1120" s="1" t="str">
        <f t="shared" si="105"/>
        <v>2022</v>
      </c>
      <c r="AA1120" t="str" cm="1">
        <f t="array" ref="AA1120">_xlfn.IFS(COUNTIF(Feuil2!A$1:A$30,C1120)&gt;0,Feuil2!$A$1,COUNTIF(Feuil2!B$1:B$30,C1120)&gt;0,Feuil2!$B$1,COUNTIF(Feuil2!C$1:C$30,C1120)&gt;0,Feuil2!$C$1,COUNTIF(Feuil2!D$1:D$30,C1120)&gt;0,Feuil2!$D$1,COUNTIF(Feuil2!E$1:E$30,C1120)&gt;0,Feuil2!$E$1)</f>
        <v>L'Oréal</v>
      </c>
      <c r="AB1120" t="str">
        <f t="shared" si="106"/>
        <v>L'Oréal</v>
      </c>
      <c r="AC1120" s="2">
        <f t="shared" si="107"/>
        <v>0.81666666666666665</v>
      </c>
    </row>
    <row r="1121" spans="1:29" x14ac:dyDescent="0.2">
      <c r="A1121" s="1">
        <v>44847</v>
      </c>
      <c r="B1121">
        <v>46960</v>
      </c>
      <c r="C1121" t="s">
        <v>1027</v>
      </c>
      <c r="E1121" t="s">
        <v>59</v>
      </c>
      <c r="F1121" t="s">
        <v>129</v>
      </c>
      <c r="H1121" t="s">
        <v>26</v>
      </c>
      <c r="I1121" t="s">
        <v>316</v>
      </c>
      <c r="J1121" t="s">
        <v>439</v>
      </c>
      <c r="K1121" t="s">
        <v>78</v>
      </c>
      <c r="L1121">
        <v>1</v>
      </c>
      <c r="N1121" s="2">
        <v>8.3333333333333329E-2</v>
      </c>
      <c r="O1121" s="1">
        <v>44847</v>
      </c>
      <c r="P1121" s="1">
        <v>44851</v>
      </c>
      <c r="Q1121" s="1"/>
      <c r="R1121" s="1"/>
      <c r="S1121" s="1"/>
      <c r="T1121" s="1">
        <v>44852</v>
      </c>
      <c r="U1121" s="1"/>
      <c r="V1121" s="1"/>
      <c r="W1121" s="1" t="str">
        <f t="shared" si="102"/>
        <v>octobre</v>
      </c>
      <c r="X1121" s="1" t="str">
        <f t="shared" si="103"/>
        <v/>
      </c>
      <c r="Y1121" s="1" t="str">
        <f t="shared" si="104"/>
        <v>2022</v>
      </c>
      <c r="Z1121" s="1" t="str">
        <f t="shared" si="105"/>
        <v/>
      </c>
      <c r="AA1121" t="e" cm="1">
        <f t="array" ref="AA1121">_xlfn.IFS(COUNTIF(Feuil2!A$1:A$30,C1121)&gt;0,Feuil2!$A$1,COUNTIF(Feuil2!B$1:B$30,C1121)&gt;0,Feuil2!$B$1,COUNTIF(Feuil2!C$1:C$30,C1121)&gt;0,Feuil2!$C$1,COUNTIF(Feuil2!D$1:D$30,C1121)&gt;0,Feuil2!$D$1,COUNTIF(Feuil2!E$1:E$30,C1121)&gt;0,Feuil2!$E$1)</f>
        <v>#N/A</v>
      </c>
      <c r="AB1121" t="str">
        <f t="shared" si="106"/>
        <v>Darphin Phrama</v>
      </c>
      <c r="AC1121" s="2">
        <f t="shared" si="107"/>
        <v>0.11666666666666665</v>
      </c>
    </row>
    <row r="1122" spans="1:29" x14ac:dyDescent="0.2">
      <c r="A1122" s="1">
        <v>44924</v>
      </c>
      <c r="B1122">
        <v>47681</v>
      </c>
      <c r="C1122" t="s">
        <v>350</v>
      </c>
      <c r="D1122" t="s">
        <v>832</v>
      </c>
      <c r="E1122" t="s">
        <v>344</v>
      </c>
      <c r="F1122" t="s">
        <v>152</v>
      </c>
      <c r="H1122" t="s">
        <v>26</v>
      </c>
      <c r="I1122" t="s">
        <v>316</v>
      </c>
      <c r="J1122" t="s">
        <v>267</v>
      </c>
      <c r="K1122" t="s">
        <v>65</v>
      </c>
      <c r="L1122">
        <v>2</v>
      </c>
      <c r="N1122" s="2">
        <v>0.125</v>
      </c>
      <c r="O1122" s="1">
        <v>44923</v>
      </c>
      <c r="P1122" s="1">
        <v>44923</v>
      </c>
      <c r="Q1122" s="1">
        <v>44925</v>
      </c>
      <c r="R1122" s="1">
        <v>44949</v>
      </c>
      <c r="S1122" s="1">
        <v>44956</v>
      </c>
      <c r="T1122" s="1">
        <v>44925</v>
      </c>
      <c r="U1122" s="1">
        <v>44931</v>
      </c>
      <c r="V1122" s="1">
        <v>44931</v>
      </c>
      <c r="W1122" s="1" t="str">
        <f t="shared" si="102"/>
        <v>décembre</v>
      </c>
      <c r="X1122" s="1" t="str">
        <f t="shared" si="103"/>
        <v>janvier</v>
      </c>
      <c r="Y1122" s="1" t="str">
        <f t="shared" si="104"/>
        <v>2022</v>
      </c>
      <c r="Z1122" s="1" t="str">
        <f t="shared" si="105"/>
        <v>2023</v>
      </c>
      <c r="AA1122" t="e" cm="1">
        <f t="array" ref="AA1122">_xlfn.IFS(COUNTIF(Feuil2!A$1:A$30,C1122)&gt;0,Feuil2!$A$1,COUNTIF(Feuil2!B$1:B$30,C1122)&gt;0,Feuil2!$B$1,COUNTIF(Feuil2!C$1:C$30,C1122)&gt;0,Feuil2!$C$1,COUNTIF(Feuil2!D$1:D$30,C1122)&gt;0,Feuil2!$D$1,COUNTIF(Feuil2!E$1:E$30,C1122)&gt;0,Feuil2!$E$1)</f>
        <v>#N/A</v>
      </c>
      <c r="AB1122" t="str">
        <f t="shared" si="106"/>
        <v>Guerlain</v>
      </c>
      <c r="AC1122" s="2">
        <f t="shared" si="107"/>
        <v>0.17499999999999999</v>
      </c>
    </row>
    <row r="1123" spans="1:29" x14ac:dyDescent="0.2">
      <c r="A1123" s="1">
        <v>44911</v>
      </c>
      <c r="B1123">
        <v>47570</v>
      </c>
      <c r="C1123" t="s">
        <v>808</v>
      </c>
      <c r="D1123" t="s">
        <v>1028</v>
      </c>
      <c r="E1123" t="s">
        <v>225</v>
      </c>
      <c r="F1123" t="s">
        <v>116</v>
      </c>
      <c r="H1123" t="s">
        <v>38</v>
      </c>
      <c r="I1123" t="s">
        <v>316</v>
      </c>
      <c r="J1123" t="s">
        <v>259</v>
      </c>
      <c r="K1123" t="s">
        <v>65</v>
      </c>
      <c r="L1123">
        <v>3</v>
      </c>
      <c r="N1123" s="2">
        <v>0.39583333333333331</v>
      </c>
      <c r="O1123" s="1">
        <v>44911</v>
      </c>
      <c r="P1123" s="1">
        <v>44914</v>
      </c>
      <c r="Q1123" s="1">
        <v>44915</v>
      </c>
      <c r="R1123" s="1">
        <v>44932</v>
      </c>
      <c r="S1123" s="1">
        <v>44935</v>
      </c>
      <c r="T1123" s="1">
        <v>44915</v>
      </c>
      <c r="U1123" s="1">
        <v>44929</v>
      </c>
      <c r="V1123" s="1">
        <v>44929</v>
      </c>
      <c r="W1123" s="1" t="str">
        <f t="shared" si="102"/>
        <v>décembre</v>
      </c>
      <c r="X1123" s="1" t="str">
        <f t="shared" si="103"/>
        <v>janvier</v>
      </c>
      <c r="Y1123" s="1" t="str">
        <f t="shared" si="104"/>
        <v>2022</v>
      </c>
      <c r="Z1123" s="1" t="str">
        <f t="shared" si="105"/>
        <v>2023</v>
      </c>
      <c r="AA1123" t="e" cm="1">
        <f t="array" ref="AA1123">_xlfn.IFS(COUNTIF(Feuil2!A$1:A$30,C1123)&gt;0,Feuil2!$A$1,COUNTIF(Feuil2!B$1:B$30,C1123)&gt;0,Feuil2!$B$1,COUNTIF(Feuil2!C$1:C$30,C1123)&gt;0,Feuil2!$C$1,COUNTIF(Feuil2!D$1:D$30,C1123)&gt;0,Feuil2!$D$1,COUNTIF(Feuil2!E$1:E$30,C1123)&gt;0,Feuil2!$E$1)</f>
        <v>#N/A</v>
      </c>
      <c r="AB1123" t="str">
        <f t="shared" si="106"/>
        <v>Kayali</v>
      </c>
      <c r="AC1123" s="2">
        <f t="shared" si="107"/>
        <v>0.55416666666666659</v>
      </c>
    </row>
    <row r="1124" spans="1:29" x14ac:dyDescent="0.2">
      <c r="A1124" s="1">
        <v>44887</v>
      </c>
      <c r="B1124">
        <v>47307</v>
      </c>
      <c r="C1124" t="s">
        <v>563</v>
      </c>
      <c r="D1124" t="s">
        <v>608</v>
      </c>
      <c r="E1124" t="s">
        <v>85</v>
      </c>
      <c r="F1124" t="s">
        <v>48</v>
      </c>
      <c r="H1124" t="s">
        <v>26</v>
      </c>
      <c r="I1124" t="s">
        <v>316</v>
      </c>
      <c r="J1124" t="s">
        <v>32</v>
      </c>
      <c r="K1124" t="s">
        <v>65</v>
      </c>
      <c r="L1124">
        <v>9</v>
      </c>
      <c r="N1124" s="2">
        <v>0.625</v>
      </c>
      <c r="O1124" s="1">
        <v>44887</v>
      </c>
      <c r="P1124" s="1">
        <v>44907</v>
      </c>
      <c r="Q1124" s="1">
        <v>44943</v>
      </c>
      <c r="R1124" s="1">
        <v>44971</v>
      </c>
      <c r="S1124" s="1">
        <v>44977</v>
      </c>
      <c r="T1124" s="1">
        <v>44935</v>
      </c>
      <c r="U1124" s="1">
        <v>44950</v>
      </c>
      <c r="V1124" s="1">
        <v>44951</v>
      </c>
      <c r="W1124" s="1" t="str">
        <f t="shared" si="102"/>
        <v>novembre</v>
      </c>
      <c r="X1124" s="1" t="str">
        <f t="shared" si="103"/>
        <v>janvier</v>
      </c>
      <c r="Y1124" s="1" t="str">
        <f t="shared" si="104"/>
        <v>2022</v>
      </c>
      <c r="Z1124" s="1" t="str">
        <f t="shared" si="105"/>
        <v>2023</v>
      </c>
      <c r="AA1124" t="e" cm="1">
        <f t="array" ref="AA1124">_xlfn.IFS(COUNTIF(Feuil2!A$1:A$30,C1124)&gt;0,Feuil2!$A$1,COUNTIF(Feuil2!B$1:B$30,C1124)&gt;0,Feuil2!$B$1,COUNTIF(Feuil2!C$1:C$30,C1124)&gt;0,Feuil2!$C$1,COUNTIF(Feuil2!D$1:D$30,C1124)&gt;0,Feuil2!$D$1,COUNTIF(Feuil2!E$1:E$30,C1124)&gt;0,Feuil2!$E$1)</f>
        <v>#N/A</v>
      </c>
      <c r="AB1124" t="str">
        <f t="shared" si="106"/>
        <v>Clarins</v>
      </c>
      <c r="AC1124" s="2">
        <f t="shared" si="107"/>
        <v>0.875</v>
      </c>
    </row>
    <row r="1125" spans="1:29" x14ac:dyDescent="0.2">
      <c r="A1125" s="1">
        <v>44890</v>
      </c>
      <c r="B1125">
        <v>47338</v>
      </c>
      <c r="C1125" t="s">
        <v>563</v>
      </c>
      <c r="D1125" t="s">
        <v>608</v>
      </c>
      <c r="E1125" t="s">
        <v>24</v>
      </c>
      <c r="F1125" t="s">
        <v>116</v>
      </c>
      <c r="H1125" t="s">
        <v>26</v>
      </c>
      <c r="I1125" t="s">
        <v>316</v>
      </c>
      <c r="J1125" t="s">
        <v>32</v>
      </c>
      <c r="K1125" t="s">
        <v>65</v>
      </c>
      <c r="L1125">
        <v>10</v>
      </c>
      <c r="N1125" s="2">
        <v>0.70833333333333337</v>
      </c>
      <c r="O1125" s="1"/>
      <c r="P1125" s="1">
        <v>44896</v>
      </c>
      <c r="Q1125" s="1">
        <v>44944</v>
      </c>
      <c r="R1125" s="1">
        <v>44972</v>
      </c>
      <c r="S1125" s="1">
        <v>44978</v>
      </c>
      <c r="T1125" s="1">
        <v>44902</v>
      </c>
      <c r="U1125" s="1">
        <v>44950</v>
      </c>
      <c r="V1125" s="1">
        <v>44951</v>
      </c>
      <c r="W1125" s="1" t="str">
        <f t="shared" si="102"/>
        <v>novembre</v>
      </c>
      <c r="X1125" s="1" t="str">
        <f t="shared" si="103"/>
        <v>janvier</v>
      </c>
      <c r="Y1125" s="1" t="str">
        <f t="shared" si="104"/>
        <v>2022</v>
      </c>
      <c r="Z1125" s="1" t="str">
        <f t="shared" si="105"/>
        <v>2023</v>
      </c>
      <c r="AA1125" t="e" cm="1">
        <f t="array" ref="AA1125">_xlfn.IFS(COUNTIF(Feuil2!A$1:A$30,C1125)&gt;0,Feuil2!$A$1,COUNTIF(Feuil2!B$1:B$30,C1125)&gt;0,Feuil2!$B$1,COUNTIF(Feuil2!C$1:C$30,C1125)&gt;0,Feuil2!$C$1,COUNTIF(Feuil2!D$1:D$30,C1125)&gt;0,Feuil2!$D$1,COUNTIF(Feuil2!E$1:E$30,C1125)&gt;0,Feuil2!$E$1)</f>
        <v>#N/A</v>
      </c>
      <c r="AB1125" t="str">
        <f t="shared" si="106"/>
        <v>Clarins</v>
      </c>
      <c r="AC1125" s="2">
        <f t="shared" si="107"/>
        <v>0.9916666666666667</v>
      </c>
    </row>
    <row r="1126" spans="1:29" x14ac:dyDescent="0.2">
      <c r="A1126" s="1">
        <v>44924</v>
      </c>
      <c r="B1126">
        <v>47684</v>
      </c>
      <c r="C1126" t="s">
        <v>197</v>
      </c>
      <c r="D1126" t="s">
        <v>198</v>
      </c>
      <c r="E1126" t="s">
        <v>83</v>
      </c>
      <c r="F1126" t="s">
        <v>48</v>
      </c>
      <c r="H1126" t="s">
        <v>26</v>
      </c>
      <c r="I1126" t="s">
        <v>316</v>
      </c>
      <c r="J1126" t="s">
        <v>322</v>
      </c>
      <c r="K1126" t="s">
        <v>65</v>
      </c>
      <c r="L1126">
        <v>7</v>
      </c>
      <c r="N1126" s="2">
        <v>0.79166666666666663</v>
      </c>
      <c r="O1126" s="1">
        <v>44923</v>
      </c>
      <c r="P1126" s="1">
        <v>44931</v>
      </c>
      <c r="Q1126" s="1">
        <v>44942</v>
      </c>
      <c r="R1126" s="1">
        <v>44977</v>
      </c>
      <c r="S1126" s="1">
        <v>44984</v>
      </c>
      <c r="T1126" s="1">
        <v>44932</v>
      </c>
      <c r="U1126" s="1">
        <v>44956</v>
      </c>
      <c r="V1126" s="1">
        <v>44957</v>
      </c>
      <c r="W1126" s="1" t="str">
        <f t="shared" si="102"/>
        <v>décembre</v>
      </c>
      <c r="X1126" s="1" t="str">
        <f t="shared" si="103"/>
        <v>janvier</v>
      </c>
      <c r="Y1126" s="1" t="str">
        <f t="shared" si="104"/>
        <v>2022</v>
      </c>
      <c r="Z1126" s="1" t="str">
        <f t="shared" si="105"/>
        <v>2023</v>
      </c>
      <c r="AA1126" t="e" cm="1">
        <f t="array" ref="AA1126">_xlfn.IFS(COUNTIF(Feuil2!A$1:A$30,C1126)&gt;0,Feuil2!$A$1,COUNTIF(Feuil2!B$1:B$30,C1126)&gt;0,Feuil2!$B$1,COUNTIF(Feuil2!C$1:C$30,C1126)&gt;0,Feuil2!$C$1,COUNTIF(Feuil2!D$1:D$30,C1126)&gt;0,Feuil2!$D$1,COUNTIF(Feuil2!E$1:E$30,C1126)&gt;0,Feuil2!$E$1)</f>
        <v>#N/A</v>
      </c>
      <c r="AB1126" t="str">
        <f t="shared" si="106"/>
        <v>Givenchy</v>
      </c>
      <c r="AC1126" s="2">
        <f t="shared" si="107"/>
        <v>1.1083333333333332</v>
      </c>
    </row>
    <row r="1127" spans="1:29" x14ac:dyDescent="0.2">
      <c r="A1127" s="1">
        <v>44942</v>
      </c>
      <c r="B1127">
        <v>47849</v>
      </c>
      <c r="C1127" t="s">
        <v>327</v>
      </c>
      <c r="D1127" t="s">
        <v>198</v>
      </c>
      <c r="E1127" t="s">
        <v>24</v>
      </c>
      <c r="F1127" t="s">
        <v>69</v>
      </c>
      <c r="G1127" t="s">
        <v>23</v>
      </c>
      <c r="H1127" t="s">
        <v>26</v>
      </c>
      <c r="I1127" t="s">
        <v>316</v>
      </c>
      <c r="J1127" t="s">
        <v>267</v>
      </c>
      <c r="K1127" t="s">
        <v>65</v>
      </c>
      <c r="L1127">
        <v>3</v>
      </c>
      <c r="N1127" s="2">
        <v>0.125</v>
      </c>
      <c r="O1127" s="1">
        <v>44942</v>
      </c>
      <c r="P1127" s="1">
        <v>44942</v>
      </c>
      <c r="Q1127" s="1">
        <v>44946</v>
      </c>
      <c r="R1127" s="1">
        <v>44974</v>
      </c>
      <c r="S1127" s="1">
        <v>44979</v>
      </c>
      <c r="T1127" s="1">
        <v>44943</v>
      </c>
      <c r="U1127" s="1">
        <v>44956</v>
      </c>
      <c r="V1127" s="1">
        <v>44956</v>
      </c>
      <c r="W1127" s="1" t="str">
        <f t="shared" si="102"/>
        <v>janvier</v>
      </c>
      <c r="X1127" s="1" t="str">
        <f t="shared" si="103"/>
        <v>janvier</v>
      </c>
      <c r="Y1127" s="1" t="str">
        <f t="shared" si="104"/>
        <v>2023</v>
      </c>
      <c r="Z1127" s="1" t="str">
        <f t="shared" si="105"/>
        <v>2023</v>
      </c>
      <c r="AA1127" t="e" cm="1">
        <f t="array" ref="AA1127">_xlfn.IFS(COUNTIF(Feuil2!A$1:A$30,C1127)&gt;0,Feuil2!$A$1,COUNTIF(Feuil2!B$1:B$30,C1127)&gt;0,Feuil2!$B$1,COUNTIF(Feuil2!C$1:C$30,C1127)&gt;0,Feuil2!$C$1,COUNTIF(Feuil2!D$1:D$30,C1127)&gt;0,Feuil2!$D$1,COUNTIF(Feuil2!E$1:E$30,C1127)&gt;0,Feuil2!$E$1)</f>
        <v>#N/A</v>
      </c>
      <c r="AB1127" t="str">
        <f t="shared" si="106"/>
        <v>GIVENCHY</v>
      </c>
      <c r="AC1127" s="2">
        <f t="shared" si="107"/>
        <v>0.17499999999999999</v>
      </c>
    </row>
    <row r="1128" spans="1:29" x14ac:dyDescent="0.2">
      <c r="A1128" s="1">
        <v>44949</v>
      </c>
      <c r="B1128">
        <v>47949</v>
      </c>
      <c r="C1128" t="s">
        <v>118</v>
      </c>
      <c r="D1128" t="s">
        <v>1029</v>
      </c>
      <c r="E1128" t="s">
        <v>24</v>
      </c>
      <c r="F1128" t="s">
        <v>315</v>
      </c>
      <c r="G1128" t="s">
        <v>23</v>
      </c>
      <c r="H1128" t="s">
        <v>26</v>
      </c>
      <c r="I1128" t="s">
        <v>316</v>
      </c>
      <c r="J1128" t="s">
        <v>32</v>
      </c>
      <c r="K1128" t="s">
        <v>65</v>
      </c>
      <c r="L1128">
        <v>2</v>
      </c>
      <c r="M1128" t="s">
        <v>23</v>
      </c>
      <c r="N1128" s="2">
        <v>0.29166666666666669</v>
      </c>
      <c r="O1128" s="1">
        <v>45008</v>
      </c>
      <c r="P1128" s="1">
        <v>44951</v>
      </c>
      <c r="Q1128" s="1">
        <v>44957</v>
      </c>
      <c r="R1128" s="1">
        <v>44985</v>
      </c>
      <c r="S1128" s="1">
        <v>44992</v>
      </c>
      <c r="T1128" s="1">
        <v>44952</v>
      </c>
      <c r="U1128" s="1">
        <v>44964</v>
      </c>
      <c r="V1128" s="1">
        <v>44965</v>
      </c>
      <c r="W1128" s="1" t="str">
        <f t="shared" si="102"/>
        <v>janvier</v>
      </c>
      <c r="X1128" s="1" t="str">
        <f t="shared" si="103"/>
        <v>février</v>
      </c>
      <c r="Y1128" s="1" t="str">
        <f t="shared" si="104"/>
        <v>2023</v>
      </c>
      <c r="Z1128" s="1" t="str">
        <f t="shared" si="105"/>
        <v>2023</v>
      </c>
      <c r="AA1128" t="e" cm="1">
        <f t="array" ref="AA1128">_xlfn.IFS(COUNTIF(Feuil2!A$1:A$30,C1128)&gt;0,Feuil2!$A$1,COUNTIF(Feuil2!B$1:B$30,C1128)&gt;0,Feuil2!$B$1,COUNTIF(Feuil2!C$1:C$30,C1128)&gt;0,Feuil2!$C$1,COUNTIF(Feuil2!D$1:D$30,C1128)&gt;0,Feuil2!$D$1,COUNTIF(Feuil2!E$1:E$30,C1128)&gt;0,Feuil2!$E$1)</f>
        <v>#N/A</v>
      </c>
      <c r="AB1128" t="str">
        <f t="shared" si="106"/>
        <v>CLARINS</v>
      </c>
      <c r="AC1128" s="2">
        <f t="shared" si="107"/>
        <v>0.40833333333333333</v>
      </c>
    </row>
    <row r="1129" spans="1:29" x14ac:dyDescent="0.2">
      <c r="A1129" s="1">
        <v>44852</v>
      </c>
      <c r="B1129">
        <v>46965</v>
      </c>
      <c r="C1129" t="s">
        <v>24</v>
      </c>
      <c r="D1129" t="s">
        <v>421</v>
      </c>
      <c r="E1129" t="s">
        <v>24</v>
      </c>
      <c r="F1129" t="s">
        <v>1030</v>
      </c>
      <c r="H1129" t="s">
        <v>26</v>
      </c>
      <c r="I1129" t="s">
        <v>316</v>
      </c>
      <c r="J1129" t="s">
        <v>475</v>
      </c>
      <c r="K1129" t="s">
        <v>78</v>
      </c>
      <c r="L1129">
        <v>4</v>
      </c>
      <c r="N1129" s="2">
        <v>0.19791666666666666</v>
      </c>
      <c r="O1129" s="1">
        <v>44852</v>
      </c>
      <c r="P1129" s="1">
        <v>44854</v>
      </c>
      <c r="Q1129" s="1">
        <v>44854</v>
      </c>
      <c r="R1129" s="1">
        <v>44881</v>
      </c>
      <c r="S1129" s="1">
        <v>44886</v>
      </c>
      <c r="T1129" s="1">
        <v>44853</v>
      </c>
      <c r="U1129" s="1"/>
      <c r="V1129" s="1"/>
      <c r="W1129" s="1" t="str">
        <f t="shared" si="102"/>
        <v>octobre</v>
      </c>
      <c r="X1129" s="1" t="str">
        <f t="shared" si="103"/>
        <v/>
      </c>
      <c r="Y1129" s="1" t="str">
        <f t="shared" si="104"/>
        <v>2022</v>
      </c>
      <c r="Z1129" s="1" t="str">
        <f t="shared" si="105"/>
        <v/>
      </c>
      <c r="AA1129" t="str" cm="1">
        <f t="array" ref="AA1129">_xlfn.IFS(COUNTIF(Feuil2!A$1:A$30,C1129)&gt;0,Feuil2!$A$1,COUNTIF(Feuil2!B$1:B$30,C1129)&gt;0,Feuil2!$B$1,COUNTIF(Feuil2!C$1:C$30,C1129)&gt;0,Feuil2!$C$1,COUNTIF(Feuil2!D$1:D$30,C1129)&gt;0,Feuil2!$D$1,COUNTIF(Feuil2!E$1:E$30,C1129)&gt;0,Feuil2!$E$1)</f>
        <v>Sephora</v>
      </c>
      <c r="AB1129" t="str">
        <f t="shared" si="106"/>
        <v>Sephora</v>
      </c>
      <c r="AC1129" s="2">
        <f t="shared" si="107"/>
        <v>0.27708333333333329</v>
      </c>
    </row>
    <row r="1130" spans="1:29" x14ac:dyDescent="0.2">
      <c r="A1130" s="1">
        <v>44916</v>
      </c>
      <c r="B1130">
        <v>47585</v>
      </c>
      <c r="C1130" t="s">
        <v>350</v>
      </c>
      <c r="D1130" t="s">
        <v>252</v>
      </c>
      <c r="E1130" t="s">
        <v>24</v>
      </c>
      <c r="F1130" t="s">
        <v>116</v>
      </c>
      <c r="H1130" t="s">
        <v>26</v>
      </c>
      <c r="I1130" t="s">
        <v>316</v>
      </c>
      <c r="J1130" t="s">
        <v>267</v>
      </c>
      <c r="K1130" t="s">
        <v>65</v>
      </c>
      <c r="L1130">
        <v>5</v>
      </c>
      <c r="N1130" s="2">
        <v>0.9375</v>
      </c>
      <c r="O1130" s="1"/>
      <c r="P1130" s="1">
        <v>44921</v>
      </c>
      <c r="Q1130" s="1">
        <v>44942</v>
      </c>
      <c r="R1130" s="1">
        <v>44984</v>
      </c>
      <c r="S1130" s="1">
        <v>44991</v>
      </c>
      <c r="T1130" s="1">
        <v>44925</v>
      </c>
      <c r="U1130" s="1">
        <v>44966</v>
      </c>
      <c r="V1130" s="1">
        <v>44966</v>
      </c>
      <c r="W1130" s="1" t="str">
        <f t="shared" si="102"/>
        <v>décembre</v>
      </c>
      <c r="X1130" s="1" t="str">
        <f t="shared" si="103"/>
        <v>février</v>
      </c>
      <c r="Y1130" s="1" t="str">
        <f t="shared" si="104"/>
        <v>2022</v>
      </c>
      <c r="Z1130" s="1" t="str">
        <f t="shared" si="105"/>
        <v>2023</v>
      </c>
      <c r="AA1130" t="e" cm="1">
        <f t="array" ref="AA1130">_xlfn.IFS(COUNTIF(Feuil2!A$1:A$30,C1130)&gt;0,Feuil2!$A$1,COUNTIF(Feuil2!B$1:B$30,C1130)&gt;0,Feuil2!$B$1,COUNTIF(Feuil2!C$1:C$30,C1130)&gt;0,Feuil2!$C$1,COUNTIF(Feuil2!D$1:D$30,C1130)&gt;0,Feuil2!$D$1,COUNTIF(Feuil2!E$1:E$30,C1130)&gt;0,Feuil2!$E$1)</f>
        <v>#N/A</v>
      </c>
      <c r="AB1130" t="str">
        <f t="shared" si="106"/>
        <v>Guerlain</v>
      </c>
      <c r="AC1130" s="2">
        <f t="shared" si="107"/>
        <v>1.3125</v>
      </c>
    </row>
    <row r="1131" spans="1:29" x14ac:dyDescent="0.2">
      <c r="A1131" s="1">
        <v>44946</v>
      </c>
      <c r="B1131">
        <v>47924</v>
      </c>
      <c r="C1131" t="s">
        <v>203</v>
      </c>
      <c r="D1131" t="s">
        <v>1031</v>
      </c>
      <c r="E1131" t="s">
        <v>74</v>
      </c>
      <c r="F1131" t="s">
        <v>48</v>
      </c>
      <c r="H1131" t="s">
        <v>26</v>
      </c>
      <c r="I1131" t="s">
        <v>316</v>
      </c>
      <c r="J1131" t="s">
        <v>163</v>
      </c>
      <c r="K1131" t="s">
        <v>65</v>
      </c>
      <c r="L1131">
        <v>9</v>
      </c>
      <c r="N1131" s="2">
        <v>0.45833333333333331</v>
      </c>
      <c r="O1131" s="1">
        <v>44946</v>
      </c>
      <c r="P1131" s="1">
        <v>44949</v>
      </c>
      <c r="Q1131" s="1">
        <v>44951</v>
      </c>
      <c r="R1131" s="1">
        <v>44978</v>
      </c>
      <c r="S1131" s="1">
        <v>44984</v>
      </c>
      <c r="T1131" s="1">
        <v>44950</v>
      </c>
      <c r="U1131" s="1">
        <v>44963</v>
      </c>
      <c r="V1131" s="1">
        <v>44964</v>
      </c>
      <c r="W1131" s="1" t="str">
        <f t="shared" si="102"/>
        <v>janvier</v>
      </c>
      <c r="X1131" s="1" t="str">
        <f t="shared" si="103"/>
        <v>février</v>
      </c>
      <c r="Y1131" s="1" t="str">
        <f t="shared" si="104"/>
        <v>2023</v>
      </c>
      <c r="Z1131" s="1" t="str">
        <f t="shared" si="105"/>
        <v>2023</v>
      </c>
      <c r="AA1131" t="e" cm="1">
        <f t="array" ref="AA1131">_xlfn.IFS(COUNTIF(Feuil2!A$1:A$30,C1131)&gt;0,Feuil2!$A$1,COUNTIF(Feuil2!B$1:B$30,C1131)&gt;0,Feuil2!$B$1,COUNTIF(Feuil2!C$1:C$30,C1131)&gt;0,Feuil2!$C$1,COUNTIF(Feuil2!D$1:D$30,C1131)&gt;0,Feuil2!$D$1,COUNTIF(Feuil2!E$1:E$30,C1131)&gt;0,Feuil2!$E$1)</f>
        <v>#N/A</v>
      </c>
      <c r="AB1131" t="str">
        <f t="shared" si="106"/>
        <v>HERMES</v>
      </c>
      <c r="AC1131" s="2">
        <f t="shared" si="107"/>
        <v>0.64166666666666661</v>
      </c>
    </row>
    <row r="1132" spans="1:29" x14ac:dyDescent="0.2">
      <c r="A1132" s="1">
        <v>44950</v>
      </c>
      <c r="B1132">
        <v>47954</v>
      </c>
      <c r="C1132" t="s">
        <v>251</v>
      </c>
      <c r="D1132" t="s">
        <v>880</v>
      </c>
      <c r="E1132" t="s">
        <v>24</v>
      </c>
      <c r="F1132" t="s">
        <v>69</v>
      </c>
      <c r="H1132" t="s">
        <v>26</v>
      </c>
      <c r="I1132" t="s">
        <v>316</v>
      </c>
      <c r="J1132" t="s">
        <v>267</v>
      </c>
      <c r="K1132" t="s">
        <v>65</v>
      </c>
      <c r="L1132">
        <v>1</v>
      </c>
      <c r="N1132" s="2">
        <v>4.1666666666666664E-2</v>
      </c>
      <c r="O1132" s="1">
        <v>44950</v>
      </c>
      <c r="P1132" s="1">
        <v>44950</v>
      </c>
      <c r="Q1132" s="1">
        <v>44953</v>
      </c>
      <c r="R1132" s="1">
        <v>44972</v>
      </c>
      <c r="S1132" s="1">
        <v>44977</v>
      </c>
      <c r="T1132" s="1">
        <v>44953</v>
      </c>
      <c r="U1132" s="1">
        <v>44957</v>
      </c>
      <c r="V1132" s="1">
        <v>44957</v>
      </c>
      <c r="W1132" s="1" t="str">
        <f t="shared" si="102"/>
        <v>janvier</v>
      </c>
      <c r="X1132" s="1" t="str">
        <f t="shared" si="103"/>
        <v>janvier</v>
      </c>
      <c r="Y1132" s="1" t="str">
        <f t="shared" si="104"/>
        <v>2023</v>
      </c>
      <c r="Z1132" s="1" t="str">
        <f t="shared" si="105"/>
        <v>2023</v>
      </c>
      <c r="AA1132" t="e" cm="1">
        <f t="array" ref="AA1132">_xlfn.IFS(COUNTIF(Feuil2!A$1:A$30,C1132)&gt;0,Feuil2!$A$1,COUNTIF(Feuil2!B$1:B$30,C1132)&gt;0,Feuil2!$B$1,COUNTIF(Feuil2!C$1:C$30,C1132)&gt;0,Feuil2!$C$1,COUNTIF(Feuil2!D$1:D$30,C1132)&gt;0,Feuil2!$D$1,COUNTIF(Feuil2!E$1:E$30,C1132)&gt;0,Feuil2!$E$1)</f>
        <v>#N/A</v>
      </c>
      <c r="AB1132" t="str">
        <f t="shared" si="106"/>
        <v>GUERLAIN</v>
      </c>
      <c r="AC1132" s="2">
        <f t="shared" si="107"/>
        <v>5.8333333333333327E-2</v>
      </c>
    </row>
    <row r="1133" spans="1:29" x14ac:dyDescent="0.2">
      <c r="A1133" s="1">
        <v>44939</v>
      </c>
      <c r="B1133">
        <v>47859</v>
      </c>
      <c r="C1133" t="s">
        <v>197</v>
      </c>
      <c r="D1133" t="s">
        <v>198</v>
      </c>
      <c r="E1133" t="s">
        <v>24</v>
      </c>
      <c r="F1133" t="s">
        <v>115</v>
      </c>
      <c r="H1133" t="s">
        <v>26</v>
      </c>
      <c r="I1133" t="s">
        <v>316</v>
      </c>
      <c r="J1133" t="s">
        <v>322</v>
      </c>
      <c r="K1133" t="s">
        <v>65</v>
      </c>
      <c r="L1133">
        <v>2</v>
      </c>
      <c r="N1133" s="2">
        <v>0.20833333333333334</v>
      </c>
      <c r="O1133" s="1"/>
      <c r="P1133" s="1">
        <v>44946</v>
      </c>
      <c r="Q1133" s="1">
        <v>44964</v>
      </c>
      <c r="R1133" s="1">
        <v>44999</v>
      </c>
      <c r="S1133" s="1">
        <v>45006</v>
      </c>
      <c r="T1133" s="1">
        <v>44945</v>
      </c>
      <c r="U1133" s="1">
        <v>44965</v>
      </c>
      <c r="V1133" s="1">
        <v>44967</v>
      </c>
      <c r="W1133" s="1" t="str">
        <f t="shared" si="102"/>
        <v>janvier</v>
      </c>
      <c r="X1133" s="1" t="str">
        <f t="shared" si="103"/>
        <v>février</v>
      </c>
      <c r="Y1133" s="1" t="str">
        <f t="shared" si="104"/>
        <v>2023</v>
      </c>
      <c r="Z1133" s="1" t="str">
        <f t="shared" si="105"/>
        <v>2023</v>
      </c>
      <c r="AA1133" t="e" cm="1">
        <f t="array" ref="AA1133">_xlfn.IFS(COUNTIF(Feuil2!A$1:A$30,C1133)&gt;0,Feuil2!$A$1,COUNTIF(Feuil2!B$1:B$30,C1133)&gt;0,Feuil2!$B$1,COUNTIF(Feuil2!C$1:C$30,C1133)&gt;0,Feuil2!$C$1,COUNTIF(Feuil2!D$1:D$30,C1133)&gt;0,Feuil2!$D$1,COUNTIF(Feuil2!E$1:E$30,C1133)&gt;0,Feuil2!$E$1)</f>
        <v>#N/A</v>
      </c>
      <c r="AB1133" t="str">
        <f t="shared" si="106"/>
        <v>Givenchy</v>
      </c>
      <c r="AC1133" s="2">
        <f t="shared" si="107"/>
        <v>0.29166666666666669</v>
      </c>
    </row>
    <row r="1134" spans="1:29" x14ac:dyDescent="0.2">
      <c r="A1134" s="1">
        <v>44945</v>
      </c>
      <c r="B1134">
        <v>47908</v>
      </c>
      <c r="C1134" t="s">
        <v>118</v>
      </c>
      <c r="D1134" t="s">
        <v>608</v>
      </c>
      <c r="E1134" t="s">
        <v>225</v>
      </c>
      <c r="F1134" t="s">
        <v>116</v>
      </c>
      <c r="G1134" t="s">
        <v>23</v>
      </c>
      <c r="H1134" t="s">
        <v>38</v>
      </c>
      <c r="I1134" t="s">
        <v>316</v>
      </c>
      <c r="J1134" t="s">
        <v>219</v>
      </c>
      <c r="K1134" t="s">
        <v>65</v>
      </c>
      <c r="L1134">
        <v>2</v>
      </c>
      <c r="M1134" t="s">
        <v>23</v>
      </c>
      <c r="N1134" s="2">
        <v>0.20833333333333334</v>
      </c>
      <c r="O1134" s="1">
        <v>44945</v>
      </c>
      <c r="P1134" s="1">
        <v>44951</v>
      </c>
      <c r="Q1134" s="1"/>
      <c r="R1134" s="1"/>
      <c r="S1134" s="1">
        <v>44977</v>
      </c>
      <c r="T1134" s="1">
        <v>44952</v>
      </c>
      <c r="U1134" s="1"/>
      <c r="V1134" s="1">
        <v>44970</v>
      </c>
      <c r="W1134" s="1" t="str">
        <f t="shared" si="102"/>
        <v>janvier</v>
      </c>
      <c r="X1134" s="1" t="str">
        <f t="shared" si="103"/>
        <v>février</v>
      </c>
      <c r="Y1134" s="1" t="str">
        <f t="shared" si="104"/>
        <v>2023</v>
      </c>
      <c r="Z1134" s="1" t="str">
        <f t="shared" si="105"/>
        <v>2023</v>
      </c>
      <c r="AA1134" t="e" cm="1">
        <f t="array" ref="AA1134">_xlfn.IFS(COUNTIF(Feuil2!A$1:A$30,C1134)&gt;0,Feuil2!$A$1,COUNTIF(Feuil2!B$1:B$30,C1134)&gt;0,Feuil2!$B$1,COUNTIF(Feuil2!C$1:C$30,C1134)&gt;0,Feuil2!$C$1,COUNTIF(Feuil2!D$1:D$30,C1134)&gt;0,Feuil2!$D$1,COUNTIF(Feuil2!E$1:E$30,C1134)&gt;0,Feuil2!$E$1)</f>
        <v>#N/A</v>
      </c>
      <c r="AB1134" t="str">
        <f t="shared" si="106"/>
        <v>CLARINS</v>
      </c>
      <c r="AC1134" s="2">
        <f t="shared" si="107"/>
        <v>0.29166666666666669</v>
      </c>
    </row>
    <row r="1135" spans="1:29" x14ac:dyDescent="0.2">
      <c r="A1135" s="1">
        <v>44971</v>
      </c>
      <c r="B1135">
        <v>48170</v>
      </c>
      <c r="C1135" t="s">
        <v>197</v>
      </c>
      <c r="D1135" t="s">
        <v>198</v>
      </c>
      <c r="E1135" t="s">
        <v>1177</v>
      </c>
      <c r="F1135" t="s">
        <v>86</v>
      </c>
      <c r="H1135" t="s">
        <v>26</v>
      </c>
      <c r="I1135" t="s">
        <v>316</v>
      </c>
      <c r="J1135" t="s">
        <v>111</v>
      </c>
      <c r="K1135" t="s">
        <v>65</v>
      </c>
      <c r="L1135">
        <v>4</v>
      </c>
      <c r="N1135" s="2">
        <v>0.3125</v>
      </c>
      <c r="O1135" s="1"/>
      <c r="P1135" s="1">
        <v>44972</v>
      </c>
      <c r="Q1135" s="1">
        <v>44974</v>
      </c>
      <c r="R1135" s="1">
        <v>44994</v>
      </c>
      <c r="S1135" s="1">
        <v>44994</v>
      </c>
      <c r="T1135" s="1">
        <v>44973</v>
      </c>
      <c r="U1135" s="1">
        <v>44980</v>
      </c>
      <c r="V1135" s="1">
        <v>44981</v>
      </c>
      <c r="W1135" s="1" t="str">
        <f t="shared" si="102"/>
        <v>février</v>
      </c>
      <c r="X1135" s="1" t="str">
        <f t="shared" si="103"/>
        <v>février</v>
      </c>
      <c r="Y1135" s="1" t="str">
        <f t="shared" si="104"/>
        <v>2023</v>
      </c>
      <c r="Z1135" s="1" t="str">
        <f t="shared" si="105"/>
        <v>2023</v>
      </c>
      <c r="AA1135" t="e" cm="1">
        <f t="array" ref="AA1135">_xlfn.IFS(COUNTIF(Feuil2!A$1:A$30,C1135)&gt;0,Feuil2!$A$1,COUNTIF(Feuil2!B$1:B$30,C1135)&gt;0,Feuil2!$B$1,COUNTIF(Feuil2!C$1:C$30,C1135)&gt;0,Feuil2!$C$1,COUNTIF(Feuil2!D$1:D$30,C1135)&gt;0,Feuil2!$D$1,COUNTIF(Feuil2!E$1:E$30,C1135)&gt;0,Feuil2!$E$1)</f>
        <v>#N/A</v>
      </c>
      <c r="AB1135" t="str">
        <f t="shared" si="106"/>
        <v>Givenchy</v>
      </c>
      <c r="AC1135" s="2">
        <f t="shared" si="107"/>
        <v>0.4375</v>
      </c>
    </row>
    <row r="1136" spans="1:29" x14ac:dyDescent="0.2">
      <c r="A1136" s="1">
        <v>44966</v>
      </c>
      <c r="B1136">
        <v>48064</v>
      </c>
      <c r="C1136" t="s">
        <v>24</v>
      </c>
      <c r="E1136" t="s">
        <v>24</v>
      </c>
      <c r="F1136" t="s">
        <v>188</v>
      </c>
      <c r="H1136" t="s">
        <v>26</v>
      </c>
      <c r="I1136" t="s">
        <v>316</v>
      </c>
      <c r="J1136" t="s">
        <v>192</v>
      </c>
      <c r="K1136" t="s">
        <v>65</v>
      </c>
      <c r="L1136">
        <v>6</v>
      </c>
      <c r="N1136" s="2">
        <v>0.52083333333333337</v>
      </c>
      <c r="O1136" s="1">
        <v>44966</v>
      </c>
      <c r="P1136" s="1">
        <v>44963</v>
      </c>
      <c r="Q1136" s="1">
        <v>44973</v>
      </c>
      <c r="R1136" s="1">
        <v>44987</v>
      </c>
      <c r="S1136" s="1">
        <v>44992</v>
      </c>
      <c r="T1136" s="1">
        <v>44973</v>
      </c>
      <c r="U1136" s="1">
        <v>44978</v>
      </c>
      <c r="V1136" s="1">
        <v>44979</v>
      </c>
      <c r="W1136" s="1" t="str">
        <f t="shared" si="102"/>
        <v>février</v>
      </c>
      <c r="X1136" s="1" t="str">
        <f t="shared" si="103"/>
        <v>février</v>
      </c>
      <c r="Y1136" s="1" t="str">
        <f t="shared" si="104"/>
        <v>2023</v>
      </c>
      <c r="Z1136" s="1" t="str">
        <f t="shared" si="105"/>
        <v>2023</v>
      </c>
      <c r="AA1136" t="str" cm="1">
        <f t="array" ref="AA1136">_xlfn.IFS(COUNTIF(Feuil2!A$1:A$30,C1136)&gt;0,Feuil2!$A$1,COUNTIF(Feuil2!B$1:B$30,C1136)&gt;0,Feuil2!$B$1,COUNTIF(Feuil2!C$1:C$30,C1136)&gt;0,Feuil2!$C$1,COUNTIF(Feuil2!D$1:D$30,C1136)&gt;0,Feuil2!$D$1,COUNTIF(Feuil2!E$1:E$30,C1136)&gt;0,Feuil2!$E$1)</f>
        <v>Sephora</v>
      </c>
      <c r="AB1136" t="str">
        <f t="shared" si="106"/>
        <v>Sephora</v>
      </c>
      <c r="AC1136" s="2">
        <f t="shared" si="107"/>
        <v>0.72916666666666663</v>
      </c>
    </row>
    <row r="1137" spans="1:29" x14ac:dyDescent="0.2">
      <c r="A1137" s="1">
        <v>44973</v>
      </c>
      <c r="B1137">
        <v>48213</v>
      </c>
      <c r="C1137" t="s">
        <v>24</v>
      </c>
      <c r="E1137" t="s">
        <v>225</v>
      </c>
      <c r="F1137" t="s">
        <v>173</v>
      </c>
      <c r="H1137" t="s">
        <v>38</v>
      </c>
      <c r="I1137" t="s">
        <v>316</v>
      </c>
      <c r="J1137" t="s">
        <v>181</v>
      </c>
      <c r="K1137" t="s">
        <v>65</v>
      </c>
      <c r="L1137">
        <v>1</v>
      </c>
      <c r="N1137" s="2">
        <v>8.3333333333333329E-2</v>
      </c>
      <c r="O1137" s="1"/>
      <c r="P1137" s="1">
        <v>44974</v>
      </c>
      <c r="Q1137" s="1">
        <v>44974</v>
      </c>
      <c r="R1137" s="1">
        <v>44978</v>
      </c>
      <c r="S1137" s="1">
        <v>44979</v>
      </c>
      <c r="T1137" s="1">
        <v>44974</v>
      </c>
      <c r="U1137" s="1">
        <v>44978</v>
      </c>
      <c r="V1137" s="1">
        <v>44979</v>
      </c>
      <c r="W1137" s="1" t="str">
        <f t="shared" si="102"/>
        <v>février</v>
      </c>
      <c r="X1137" s="1" t="str">
        <f t="shared" si="103"/>
        <v>février</v>
      </c>
      <c r="Y1137" s="1" t="str">
        <f t="shared" si="104"/>
        <v>2023</v>
      </c>
      <c r="Z1137" s="1" t="str">
        <f t="shared" si="105"/>
        <v>2023</v>
      </c>
      <c r="AA1137" t="str" cm="1">
        <f t="array" ref="AA1137">_xlfn.IFS(COUNTIF(Feuil2!A$1:A$30,C1137)&gt;0,Feuil2!$A$1,COUNTIF(Feuil2!B$1:B$30,C1137)&gt;0,Feuil2!$B$1,COUNTIF(Feuil2!C$1:C$30,C1137)&gt;0,Feuil2!$C$1,COUNTIF(Feuil2!D$1:D$30,C1137)&gt;0,Feuil2!$D$1,COUNTIF(Feuil2!E$1:E$30,C1137)&gt;0,Feuil2!$E$1)</f>
        <v>Sephora</v>
      </c>
      <c r="AB1137" t="str">
        <f t="shared" si="106"/>
        <v>Sephora</v>
      </c>
      <c r="AC1137" s="2">
        <f t="shared" si="107"/>
        <v>0.11666666666666665</v>
      </c>
    </row>
    <row r="1138" spans="1:29" x14ac:dyDescent="0.2">
      <c r="A1138" s="1">
        <v>44971</v>
      </c>
      <c r="B1138">
        <v>48165</v>
      </c>
      <c r="C1138" t="s">
        <v>279</v>
      </c>
      <c r="D1138" t="s">
        <v>1032</v>
      </c>
      <c r="E1138" t="s">
        <v>24</v>
      </c>
      <c r="F1138" t="s">
        <v>1033</v>
      </c>
      <c r="H1138" t="s">
        <v>26</v>
      </c>
      <c r="I1138" t="s">
        <v>316</v>
      </c>
      <c r="J1138" t="s">
        <v>192</v>
      </c>
      <c r="K1138" t="s">
        <v>65</v>
      </c>
      <c r="L1138">
        <v>3</v>
      </c>
      <c r="N1138" s="2">
        <v>0.125</v>
      </c>
      <c r="O1138" s="1"/>
      <c r="P1138" s="1">
        <v>44973</v>
      </c>
      <c r="Q1138" s="1">
        <v>44973</v>
      </c>
      <c r="R1138" s="1">
        <v>45001</v>
      </c>
      <c r="S1138" s="1">
        <v>45006</v>
      </c>
      <c r="T1138" s="1">
        <v>44980</v>
      </c>
      <c r="U1138" s="1">
        <v>44985</v>
      </c>
      <c r="V1138" s="1">
        <v>44986</v>
      </c>
      <c r="W1138" s="1" t="str">
        <f t="shared" si="102"/>
        <v>février</v>
      </c>
      <c r="X1138" s="1" t="str">
        <f t="shared" si="103"/>
        <v>mars</v>
      </c>
      <c r="Y1138" s="1" t="str">
        <f t="shared" si="104"/>
        <v>2023</v>
      </c>
      <c r="Z1138" s="1" t="str">
        <f t="shared" si="105"/>
        <v>2023</v>
      </c>
      <c r="AA1138" t="e" cm="1">
        <f t="array" ref="AA1138">_xlfn.IFS(COUNTIF(Feuil2!A$1:A$30,C1138)&gt;0,Feuil2!$A$1,COUNTIF(Feuil2!B$1:B$30,C1138)&gt;0,Feuil2!$B$1,COUNTIF(Feuil2!C$1:C$30,C1138)&gt;0,Feuil2!$C$1,COUNTIF(Feuil2!D$1:D$30,C1138)&gt;0,Feuil2!$D$1,COUNTIF(Feuil2!E$1:E$30,C1138)&gt;0,Feuil2!$E$1)</f>
        <v>#N/A</v>
      </c>
      <c r="AB1138" t="str">
        <f t="shared" si="106"/>
        <v>Benefit</v>
      </c>
      <c r="AC1138" s="2">
        <f t="shared" si="107"/>
        <v>0.17499999999999999</v>
      </c>
    </row>
    <row r="1139" spans="1:29" x14ac:dyDescent="0.2">
      <c r="A1139" s="1">
        <v>44932</v>
      </c>
      <c r="B1139">
        <v>47748</v>
      </c>
      <c r="C1139" t="s">
        <v>117</v>
      </c>
      <c r="D1139" t="s">
        <v>1034</v>
      </c>
      <c r="E1139" t="s">
        <v>59</v>
      </c>
      <c r="F1139" t="s">
        <v>69</v>
      </c>
      <c r="H1139" t="s">
        <v>26</v>
      </c>
      <c r="I1139" t="s">
        <v>316</v>
      </c>
      <c r="J1139" t="s">
        <v>267</v>
      </c>
      <c r="K1139" t="s">
        <v>65</v>
      </c>
      <c r="L1139">
        <v>3</v>
      </c>
      <c r="N1139" s="2">
        <v>0.25</v>
      </c>
      <c r="O1139" s="1"/>
      <c r="P1139" s="1">
        <v>44936</v>
      </c>
      <c r="Q1139" s="1">
        <v>44944</v>
      </c>
      <c r="R1139" s="1">
        <v>44984</v>
      </c>
      <c r="S1139" s="1">
        <v>44991</v>
      </c>
      <c r="T1139" s="1">
        <v>44938</v>
      </c>
      <c r="U1139" s="1">
        <v>44981</v>
      </c>
      <c r="V1139" s="1">
        <v>44986</v>
      </c>
      <c r="W1139" s="1" t="str">
        <f t="shared" si="102"/>
        <v>janvier</v>
      </c>
      <c r="X1139" s="1" t="str">
        <f t="shared" si="103"/>
        <v>mars</v>
      </c>
      <c r="Y1139" s="1" t="str">
        <f t="shared" si="104"/>
        <v>2023</v>
      </c>
      <c r="Z1139" s="1" t="str">
        <f t="shared" si="105"/>
        <v>2023</v>
      </c>
      <c r="AA1139" t="e" cm="1">
        <f t="array" ref="AA1139">_xlfn.IFS(COUNTIF(Feuil2!A$1:A$30,C1139)&gt;0,Feuil2!$A$1,COUNTIF(Feuil2!B$1:B$30,C1139)&gt;0,Feuil2!$B$1,COUNTIF(Feuil2!C$1:C$30,C1139)&gt;0,Feuil2!$C$1,COUNTIF(Feuil2!D$1:D$30,C1139)&gt;0,Feuil2!$D$1,COUNTIF(Feuil2!E$1:E$30,C1139)&gt;0,Feuil2!$E$1)</f>
        <v>#N/A</v>
      </c>
      <c r="AB1139" t="str">
        <f t="shared" si="106"/>
        <v>Kenzo</v>
      </c>
      <c r="AC1139" s="2">
        <f t="shared" si="107"/>
        <v>0.35</v>
      </c>
    </row>
    <row r="1140" spans="1:29" x14ac:dyDescent="0.2">
      <c r="A1140" s="1">
        <v>44984</v>
      </c>
      <c r="B1140">
        <v>48302</v>
      </c>
      <c r="C1140" t="s">
        <v>697</v>
      </c>
      <c r="D1140" t="s">
        <v>1035</v>
      </c>
      <c r="E1140" t="s">
        <v>225</v>
      </c>
      <c r="F1140" t="s">
        <v>545</v>
      </c>
      <c r="H1140" t="s">
        <v>38</v>
      </c>
      <c r="I1140" t="s">
        <v>316</v>
      </c>
      <c r="J1140" t="s">
        <v>219</v>
      </c>
      <c r="K1140" t="s">
        <v>65</v>
      </c>
      <c r="L1140">
        <v>1</v>
      </c>
      <c r="N1140" s="2">
        <v>8.3333333333333329E-2</v>
      </c>
      <c r="O1140" s="1">
        <v>44984</v>
      </c>
      <c r="P1140" s="1">
        <v>44985</v>
      </c>
      <c r="Q1140" s="1"/>
      <c r="R1140" s="1">
        <v>44991</v>
      </c>
      <c r="S1140" s="1"/>
      <c r="T1140" s="1">
        <v>44987</v>
      </c>
      <c r="U1140" s="1">
        <v>44988</v>
      </c>
      <c r="V1140" s="1">
        <v>44988</v>
      </c>
      <c r="W1140" s="1" t="str">
        <f t="shared" si="102"/>
        <v>février</v>
      </c>
      <c r="X1140" s="1" t="str">
        <f t="shared" si="103"/>
        <v>mars</v>
      </c>
      <c r="Y1140" s="1" t="str">
        <f t="shared" si="104"/>
        <v>2023</v>
      </c>
      <c r="Z1140" s="1" t="str">
        <f t="shared" si="105"/>
        <v>2023</v>
      </c>
      <c r="AA1140" t="e" cm="1">
        <f t="array" ref="AA1140">_xlfn.IFS(COUNTIF(Feuil2!A$1:A$30,C1140)&gt;0,Feuil2!$A$1,COUNTIF(Feuil2!B$1:B$30,C1140)&gt;0,Feuil2!$B$1,COUNTIF(Feuil2!C$1:C$30,C1140)&gt;0,Feuil2!$C$1,COUNTIF(Feuil2!D$1:D$30,C1140)&gt;0,Feuil2!$D$1,COUNTIF(Feuil2!E$1:E$30,C1140)&gt;0,Feuil2!$E$1)</f>
        <v>#N/A</v>
      </c>
      <c r="AB1140" t="str">
        <f t="shared" si="106"/>
        <v>Sisley</v>
      </c>
      <c r="AC1140" s="2">
        <f t="shared" si="107"/>
        <v>0.11666666666666665</v>
      </c>
    </row>
    <row r="1141" spans="1:29" x14ac:dyDescent="0.2">
      <c r="A1141" s="1">
        <v>44915</v>
      </c>
      <c r="B1141">
        <v>47593</v>
      </c>
      <c r="C1141" t="s">
        <v>197</v>
      </c>
      <c r="D1141" t="s">
        <v>198</v>
      </c>
      <c r="E1141" t="s">
        <v>59</v>
      </c>
      <c r="F1141" t="s">
        <v>694</v>
      </c>
      <c r="H1141" t="s">
        <v>38</v>
      </c>
      <c r="I1141" t="s">
        <v>316</v>
      </c>
      <c r="J1141" t="s">
        <v>219</v>
      </c>
      <c r="K1141" t="s">
        <v>65</v>
      </c>
      <c r="L1141">
        <v>2</v>
      </c>
      <c r="N1141" s="2">
        <v>0.20833333333333334</v>
      </c>
      <c r="O1141" s="1">
        <v>44951</v>
      </c>
      <c r="P1141" s="1">
        <v>44952</v>
      </c>
      <c r="Q1141" s="1">
        <v>44963</v>
      </c>
      <c r="R1141" s="1">
        <v>44991</v>
      </c>
      <c r="S1141" s="1">
        <v>44991</v>
      </c>
      <c r="T1141" s="1">
        <v>44956</v>
      </c>
      <c r="U1141" s="1">
        <v>44991</v>
      </c>
      <c r="V1141" s="1">
        <v>44991</v>
      </c>
      <c r="W1141" s="1" t="str">
        <f t="shared" si="102"/>
        <v>décembre</v>
      </c>
      <c r="X1141" s="1" t="str">
        <f t="shared" si="103"/>
        <v>mars</v>
      </c>
      <c r="Y1141" s="1" t="str">
        <f t="shared" si="104"/>
        <v>2022</v>
      </c>
      <c r="Z1141" s="1" t="str">
        <f t="shared" si="105"/>
        <v>2023</v>
      </c>
      <c r="AA1141" t="e" cm="1">
        <f t="array" ref="AA1141">_xlfn.IFS(COUNTIF(Feuil2!A$1:A$30,C1141)&gt;0,Feuil2!$A$1,COUNTIF(Feuil2!B$1:B$30,C1141)&gt;0,Feuil2!$B$1,COUNTIF(Feuil2!C$1:C$30,C1141)&gt;0,Feuil2!$C$1,COUNTIF(Feuil2!D$1:D$30,C1141)&gt;0,Feuil2!$D$1,COUNTIF(Feuil2!E$1:E$30,C1141)&gt;0,Feuil2!$E$1)</f>
        <v>#N/A</v>
      </c>
      <c r="AB1141" t="str">
        <f t="shared" si="106"/>
        <v>Givenchy</v>
      </c>
      <c r="AC1141" s="2">
        <f t="shared" si="107"/>
        <v>0.29166666666666669</v>
      </c>
    </row>
    <row r="1142" spans="1:29" x14ac:dyDescent="0.2">
      <c r="A1142" s="1">
        <v>44957</v>
      </c>
      <c r="B1142">
        <v>47320</v>
      </c>
      <c r="C1142" t="s">
        <v>1036</v>
      </c>
      <c r="E1142" t="s">
        <v>24</v>
      </c>
      <c r="F1142" t="s">
        <v>45</v>
      </c>
      <c r="H1142" t="s">
        <v>26</v>
      </c>
      <c r="I1142" t="s">
        <v>316</v>
      </c>
      <c r="J1142" t="s">
        <v>28</v>
      </c>
      <c r="K1142" t="s">
        <v>65</v>
      </c>
      <c r="L1142">
        <v>3</v>
      </c>
      <c r="N1142" s="2">
        <v>1.4166666666666667</v>
      </c>
      <c r="O1142" s="1">
        <v>44957</v>
      </c>
      <c r="P1142" s="1">
        <v>44963</v>
      </c>
      <c r="Q1142" s="1">
        <v>44967</v>
      </c>
      <c r="R1142" s="1">
        <v>44998</v>
      </c>
      <c r="S1142" s="1">
        <v>45001</v>
      </c>
      <c r="T1142" s="1">
        <v>44974</v>
      </c>
      <c r="U1142" s="1">
        <v>44987</v>
      </c>
      <c r="V1142" s="1">
        <v>44992</v>
      </c>
      <c r="W1142" s="1" t="str">
        <f t="shared" si="102"/>
        <v>janvier</v>
      </c>
      <c r="X1142" s="1" t="str">
        <f t="shared" si="103"/>
        <v>mars</v>
      </c>
      <c r="Y1142" s="1" t="str">
        <f t="shared" si="104"/>
        <v>2023</v>
      </c>
      <c r="Z1142" s="1" t="str">
        <f t="shared" si="105"/>
        <v>2023</v>
      </c>
      <c r="AA1142" t="e" cm="1">
        <f t="array" ref="AA1142">_xlfn.IFS(COUNTIF(Feuil2!A$1:A$30,C1142)&gt;0,Feuil2!$A$1,COUNTIF(Feuil2!B$1:B$30,C1142)&gt;0,Feuil2!$B$1,COUNTIF(Feuil2!C$1:C$30,C1142)&gt;0,Feuil2!$C$1,COUNTIF(Feuil2!D$1:D$30,C1142)&gt;0,Feuil2!$D$1,COUNTIF(Feuil2!E$1:E$30,C1142)&gt;0,Feuil2!$E$1)</f>
        <v>#N/A</v>
      </c>
      <c r="AB1142" t="str">
        <f t="shared" si="106"/>
        <v>Byoma</v>
      </c>
      <c r="AC1142" s="2">
        <f t="shared" si="107"/>
        <v>1.9833333333333334</v>
      </c>
    </row>
    <row r="1143" spans="1:29" x14ac:dyDescent="0.2">
      <c r="A1143" s="1">
        <v>44994</v>
      </c>
      <c r="B1143">
        <v>48400</v>
      </c>
      <c r="C1143" t="s">
        <v>251</v>
      </c>
      <c r="D1143" t="s">
        <v>252</v>
      </c>
      <c r="E1143" t="s">
        <v>344</v>
      </c>
      <c r="F1143" t="s">
        <v>694</v>
      </c>
      <c r="H1143" t="s">
        <v>26</v>
      </c>
      <c r="I1143" t="s">
        <v>316</v>
      </c>
      <c r="J1143" t="s">
        <v>192</v>
      </c>
      <c r="K1143" t="s">
        <v>65</v>
      </c>
      <c r="L1143">
        <v>1</v>
      </c>
      <c r="N1143" s="2">
        <v>2.0833333333333332E-2</v>
      </c>
      <c r="O1143" s="1">
        <v>44994</v>
      </c>
      <c r="P1143" s="1">
        <v>44995</v>
      </c>
      <c r="Q1143" s="1">
        <v>44995</v>
      </c>
      <c r="R1143" s="1">
        <v>45005</v>
      </c>
      <c r="S1143" s="1">
        <v>45012</v>
      </c>
      <c r="T1143" s="1">
        <v>44995</v>
      </c>
      <c r="U1143" s="1">
        <v>44995</v>
      </c>
      <c r="V1143" s="1">
        <v>44995</v>
      </c>
      <c r="W1143" s="1" t="str">
        <f t="shared" si="102"/>
        <v>mars</v>
      </c>
      <c r="X1143" s="1" t="str">
        <f t="shared" si="103"/>
        <v>mars</v>
      </c>
      <c r="Y1143" s="1" t="str">
        <f t="shared" si="104"/>
        <v>2023</v>
      </c>
      <c r="Z1143" s="1" t="str">
        <f t="shared" si="105"/>
        <v>2023</v>
      </c>
      <c r="AA1143" t="e" cm="1">
        <f t="array" ref="AA1143">_xlfn.IFS(COUNTIF(Feuil2!A$1:A$30,C1143)&gt;0,Feuil2!$A$1,COUNTIF(Feuil2!B$1:B$30,C1143)&gt;0,Feuil2!$B$1,COUNTIF(Feuil2!C$1:C$30,C1143)&gt;0,Feuil2!$C$1,COUNTIF(Feuil2!D$1:D$30,C1143)&gt;0,Feuil2!$D$1,COUNTIF(Feuil2!E$1:E$30,C1143)&gt;0,Feuil2!$E$1)</f>
        <v>#N/A</v>
      </c>
      <c r="AB1143" t="str">
        <f t="shared" si="106"/>
        <v>GUERLAIN</v>
      </c>
      <c r="AC1143" s="2">
        <f t="shared" si="107"/>
        <v>2.9166666666666664E-2</v>
      </c>
    </row>
    <row r="1144" spans="1:29" x14ac:dyDescent="0.2">
      <c r="A1144" s="1">
        <v>44950</v>
      </c>
      <c r="B1144">
        <v>47955</v>
      </c>
      <c r="C1144" t="s">
        <v>692</v>
      </c>
      <c r="D1144" t="s">
        <v>1037</v>
      </c>
      <c r="E1144" t="s">
        <v>24</v>
      </c>
      <c r="F1144" t="s">
        <v>37</v>
      </c>
      <c r="H1144" t="s">
        <v>26</v>
      </c>
      <c r="I1144" t="s">
        <v>316</v>
      </c>
      <c r="J1144" t="s">
        <v>192</v>
      </c>
      <c r="K1144" t="s">
        <v>65</v>
      </c>
      <c r="L1144">
        <v>6</v>
      </c>
      <c r="N1144" s="2">
        <v>1.375</v>
      </c>
      <c r="O1144" s="1">
        <v>44950</v>
      </c>
      <c r="P1144" s="1">
        <v>44956</v>
      </c>
      <c r="Q1144" s="1"/>
      <c r="R1144" s="1"/>
      <c r="S1144" s="1"/>
      <c r="T1144" s="1">
        <v>44959</v>
      </c>
      <c r="U1144" s="1">
        <v>44985</v>
      </c>
      <c r="V1144" s="1">
        <v>44985</v>
      </c>
      <c r="W1144" s="1" t="str">
        <f t="shared" si="102"/>
        <v>janvier</v>
      </c>
      <c r="X1144" s="1" t="str">
        <f t="shared" si="103"/>
        <v>février</v>
      </c>
      <c r="Y1144" s="1" t="str">
        <f t="shared" si="104"/>
        <v>2023</v>
      </c>
      <c r="Z1144" s="1" t="str">
        <f t="shared" si="105"/>
        <v>2023</v>
      </c>
      <c r="AA1144" t="e" cm="1">
        <f t="array" ref="AA1144">_xlfn.IFS(COUNTIF(Feuil2!A$1:A$30,C1144)&gt;0,Feuil2!$A$1,COUNTIF(Feuil2!B$1:B$30,C1144)&gt;0,Feuil2!$B$1,COUNTIF(Feuil2!C$1:C$30,C1144)&gt;0,Feuil2!$C$1,COUNTIF(Feuil2!D$1:D$30,C1144)&gt;0,Feuil2!$D$1,COUNTIF(Feuil2!E$1:E$30,C1144)&gt;0,Feuil2!$E$1)</f>
        <v>#N/A</v>
      </c>
      <c r="AB1144" t="str">
        <f t="shared" si="106"/>
        <v>FENTY BEAUTY</v>
      </c>
      <c r="AC1144" s="2">
        <f t="shared" si="107"/>
        <v>1.9249999999999998</v>
      </c>
    </row>
    <row r="1145" spans="1:29" x14ac:dyDescent="0.2">
      <c r="A1145" s="1">
        <v>44965</v>
      </c>
      <c r="B1145">
        <v>48109</v>
      </c>
      <c r="C1145" t="s">
        <v>368</v>
      </c>
      <c r="D1145" t="s">
        <v>892</v>
      </c>
      <c r="E1145" t="s">
        <v>85</v>
      </c>
      <c r="F1145" t="s">
        <v>48</v>
      </c>
      <c r="H1145" t="s">
        <v>26</v>
      </c>
      <c r="I1145" t="s">
        <v>316</v>
      </c>
      <c r="J1145" t="s">
        <v>54</v>
      </c>
      <c r="K1145" t="s">
        <v>65</v>
      </c>
      <c r="L1145">
        <v>5</v>
      </c>
      <c r="N1145" s="2">
        <v>0.35416666666666669</v>
      </c>
      <c r="O1145" s="1">
        <v>44965</v>
      </c>
      <c r="P1145" s="1">
        <v>44971</v>
      </c>
      <c r="Q1145" s="1">
        <v>44999</v>
      </c>
      <c r="R1145" s="1">
        <v>45027</v>
      </c>
      <c r="S1145" s="1">
        <v>45033</v>
      </c>
      <c r="T1145" s="1">
        <v>44972</v>
      </c>
      <c r="U1145" s="1">
        <v>45002</v>
      </c>
      <c r="V1145" s="1">
        <v>45002</v>
      </c>
      <c r="W1145" s="1" t="str">
        <f t="shared" si="102"/>
        <v>février</v>
      </c>
      <c r="X1145" s="1" t="str">
        <f t="shared" si="103"/>
        <v>mars</v>
      </c>
      <c r="Y1145" s="1" t="str">
        <f t="shared" si="104"/>
        <v>2023</v>
      </c>
      <c r="Z1145" s="1" t="str">
        <f t="shared" si="105"/>
        <v>2023</v>
      </c>
      <c r="AA1145" t="str" cm="1">
        <f t="array" ref="AA1145">_xlfn.IFS(COUNTIF(Feuil2!A$1:A$30,C1145)&gt;0,Feuil2!$A$1,COUNTIF(Feuil2!B$1:B$30,C1145)&gt;0,Feuil2!$B$1,COUNTIF(Feuil2!C$1:C$30,C1145)&gt;0,Feuil2!$C$1,COUNTIF(Feuil2!D$1:D$30,C1145)&gt;0,Feuil2!$D$1,COUNTIF(Feuil2!E$1:E$30,C1145)&gt;0,Feuil2!$E$1)</f>
        <v>Interparfums</v>
      </c>
      <c r="AB1145" t="str">
        <f t="shared" si="106"/>
        <v>Interparfums</v>
      </c>
      <c r="AC1145" s="2">
        <f t="shared" si="107"/>
        <v>0.49583333333333335</v>
      </c>
    </row>
    <row r="1146" spans="1:29" x14ac:dyDescent="0.2">
      <c r="A1146" s="1">
        <v>44967</v>
      </c>
      <c r="B1146">
        <v>48150</v>
      </c>
      <c r="C1146" t="s">
        <v>368</v>
      </c>
      <c r="D1146" t="s">
        <v>892</v>
      </c>
      <c r="E1146" t="s">
        <v>74</v>
      </c>
      <c r="F1146" t="s">
        <v>48</v>
      </c>
      <c r="H1146" t="s">
        <v>26</v>
      </c>
      <c r="I1146" t="s">
        <v>316</v>
      </c>
      <c r="J1146" t="s">
        <v>54</v>
      </c>
      <c r="K1146" t="s">
        <v>65</v>
      </c>
      <c r="L1146">
        <v>5</v>
      </c>
      <c r="N1146" s="2">
        <v>0.40625</v>
      </c>
      <c r="O1146" s="1">
        <v>44967</v>
      </c>
      <c r="P1146" s="1">
        <v>44971</v>
      </c>
      <c r="Q1146" s="1">
        <v>44999</v>
      </c>
      <c r="R1146" s="1">
        <v>45027</v>
      </c>
      <c r="S1146" s="1">
        <v>45033</v>
      </c>
      <c r="T1146" s="1">
        <v>44978</v>
      </c>
      <c r="U1146" s="1">
        <v>45001</v>
      </c>
      <c r="V1146" s="1">
        <v>45002</v>
      </c>
      <c r="W1146" s="1" t="str">
        <f t="shared" si="102"/>
        <v>février</v>
      </c>
      <c r="X1146" s="1" t="str">
        <f t="shared" si="103"/>
        <v>mars</v>
      </c>
      <c r="Y1146" s="1" t="str">
        <f t="shared" si="104"/>
        <v>2023</v>
      </c>
      <c r="Z1146" s="1" t="str">
        <f t="shared" si="105"/>
        <v>2023</v>
      </c>
      <c r="AA1146" t="str" cm="1">
        <f t="array" ref="AA1146">_xlfn.IFS(COUNTIF(Feuil2!A$1:A$30,C1146)&gt;0,Feuil2!$A$1,COUNTIF(Feuil2!B$1:B$30,C1146)&gt;0,Feuil2!$B$1,COUNTIF(Feuil2!C$1:C$30,C1146)&gt;0,Feuil2!$C$1,COUNTIF(Feuil2!D$1:D$30,C1146)&gt;0,Feuil2!$D$1,COUNTIF(Feuil2!E$1:E$30,C1146)&gt;0,Feuil2!$E$1)</f>
        <v>Interparfums</v>
      </c>
      <c r="AB1146" t="str">
        <f t="shared" si="106"/>
        <v>Interparfums</v>
      </c>
      <c r="AC1146" s="2">
        <f t="shared" si="107"/>
        <v>0.56874999999999998</v>
      </c>
    </row>
    <row r="1147" spans="1:29" x14ac:dyDescent="0.2">
      <c r="A1147" s="1">
        <v>44995</v>
      </c>
      <c r="B1147">
        <v>48407</v>
      </c>
      <c r="C1147" t="s">
        <v>368</v>
      </c>
      <c r="D1147" t="s">
        <v>892</v>
      </c>
      <c r="E1147" t="s">
        <v>24</v>
      </c>
      <c r="F1147" t="s">
        <v>116</v>
      </c>
      <c r="H1147" t="s">
        <v>26</v>
      </c>
      <c r="I1147" t="s">
        <v>316</v>
      </c>
      <c r="J1147" t="s">
        <v>116</v>
      </c>
      <c r="K1147" t="s">
        <v>65</v>
      </c>
      <c r="L1147">
        <v>2</v>
      </c>
      <c r="N1147" s="2">
        <v>0.10416666666666667</v>
      </c>
      <c r="O1147" s="1">
        <v>44995</v>
      </c>
      <c r="P1147" s="1">
        <v>44998</v>
      </c>
      <c r="Q1147" s="1">
        <v>45002</v>
      </c>
      <c r="R1147" s="1">
        <v>45028</v>
      </c>
      <c r="S1147" s="1">
        <v>45034</v>
      </c>
      <c r="T1147" s="1">
        <v>44998</v>
      </c>
      <c r="U1147" s="1">
        <v>45002</v>
      </c>
      <c r="V1147" s="1">
        <v>45002</v>
      </c>
      <c r="W1147" s="1" t="str">
        <f t="shared" si="102"/>
        <v>mars</v>
      </c>
      <c r="X1147" s="1" t="str">
        <f t="shared" si="103"/>
        <v>mars</v>
      </c>
      <c r="Y1147" s="1" t="str">
        <f t="shared" si="104"/>
        <v>2023</v>
      </c>
      <c r="Z1147" s="1" t="str">
        <f t="shared" si="105"/>
        <v>2023</v>
      </c>
      <c r="AA1147" t="str" cm="1">
        <f t="array" ref="AA1147">_xlfn.IFS(COUNTIF(Feuil2!A$1:A$30,C1147)&gt;0,Feuil2!$A$1,COUNTIF(Feuil2!B$1:B$30,C1147)&gt;0,Feuil2!$B$1,COUNTIF(Feuil2!C$1:C$30,C1147)&gt;0,Feuil2!$C$1,COUNTIF(Feuil2!D$1:D$30,C1147)&gt;0,Feuil2!$D$1,COUNTIF(Feuil2!E$1:E$30,C1147)&gt;0,Feuil2!$E$1)</f>
        <v>Interparfums</v>
      </c>
      <c r="AB1147" t="str">
        <f t="shared" si="106"/>
        <v>Interparfums</v>
      </c>
      <c r="AC1147" s="2">
        <f t="shared" si="107"/>
        <v>0.14583333333333334</v>
      </c>
    </row>
    <row r="1148" spans="1:29" x14ac:dyDescent="0.2">
      <c r="A1148" s="1">
        <v>44993</v>
      </c>
      <c r="B1148">
        <v>48379</v>
      </c>
      <c r="C1148" t="s">
        <v>343</v>
      </c>
      <c r="E1148" t="s">
        <v>59</v>
      </c>
      <c r="F1148" t="s">
        <v>129</v>
      </c>
      <c r="H1148" t="s">
        <v>26</v>
      </c>
      <c r="I1148" t="s">
        <v>316</v>
      </c>
      <c r="J1148" t="s">
        <v>192</v>
      </c>
      <c r="K1148" t="s">
        <v>65</v>
      </c>
      <c r="L1148">
        <v>1</v>
      </c>
      <c r="N1148" s="2">
        <v>8.3333333333333329E-2</v>
      </c>
      <c r="O1148" s="1">
        <v>44993</v>
      </c>
      <c r="P1148" s="1">
        <v>44995</v>
      </c>
      <c r="Q1148" s="1"/>
      <c r="R1148" s="1"/>
      <c r="S1148" s="1"/>
      <c r="T1148" s="1">
        <v>44995</v>
      </c>
      <c r="U1148" s="1">
        <v>45005</v>
      </c>
      <c r="V1148" s="1">
        <v>45006</v>
      </c>
      <c r="W1148" s="1" t="str">
        <f t="shared" si="102"/>
        <v>mars</v>
      </c>
      <c r="X1148" s="1" t="str">
        <f t="shared" si="103"/>
        <v>mars</v>
      </c>
      <c r="Y1148" s="1" t="str">
        <f t="shared" si="104"/>
        <v>2023</v>
      </c>
      <c r="Z1148" s="1" t="str">
        <f t="shared" si="105"/>
        <v>2023</v>
      </c>
      <c r="AA1148" t="e" cm="1">
        <f t="array" ref="AA1148">_xlfn.IFS(COUNTIF(Feuil2!A$1:A$30,C1148)&gt;0,Feuil2!$A$1,COUNTIF(Feuil2!B$1:B$30,C1148)&gt;0,Feuil2!$B$1,COUNTIF(Feuil2!C$1:C$30,C1148)&gt;0,Feuil2!$C$1,COUNTIF(Feuil2!D$1:D$30,C1148)&gt;0,Feuil2!$D$1,COUNTIF(Feuil2!E$1:E$30,C1148)&gt;0,Feuil2!$E$1)</f>
        <v>#N/A</v>
      </c>
      <c r="AB1148" t="str">
        <f t="shared" si="106"/>
        <v>MUFE</v>
      </c>
      <c r="AC1148" s="2">
        <f t="shared" si="107"/>
        <v>0.11666666666666665</v>
      </c>
    </row>
    <row r="1149" spans="1:29" x14ac:dyDescent="0.2">
      <c r="A1149" s="1">
        <v>44972</v>
      </c>
      <c r="B1149">
        <v>48198</v>
      </c>
      <c r="C1149" t="s">
        <v>317</v>
      </c>
      <c r="D1149" t="s">
        <v>319</v>
      </c>
      <c r="E1149" t="s">
        <v>83</v>
      </c>
      <c r="F1149" t="s">
        <v>37</v>
      </c>
      <c r="H1149" t="s">
        <v>26</v>
      </c>
      <c r="I1149" t="s">
        <v>316</v>
      </c>
      <c r="J1149" t="s">
        <v>54</v>
      </c>
      <c r="K1149" t="s">
        <v>65</v>
      </c>
      <c r="L1149">
        <v>5</v>
      </c>
      <c r="N1149" s="2">
        <v>0.45833333333333331</v>
      </c>
      <c r="O1149" s="1"/>
      <c r="P1149" s="1">
        <v>44979</v>
      </c>
      <c r="Q1149" s="1">
        <v>45002</v>
      </c>
      <c r="R1149" s="1">
        <v>45034</v>
      </c>
      <c r="S1149" s="1">
        <v>45041</v>
      </c>
      <c r="T1149" s="1">
        <v>44988</v>
      </c>
      <c r="U1149" s="1">
        <v>45013</v>
      </c>
      <c r="V1149" s="1">
        <v>45014</v>
      </c>
      <c r="W1149" s="1" t="str">
        <f t="shared" si="102"/>
        <v>février</v>
      </c>
      <c r="X1149" s="1" t="str">
        <f t="shared" si="103"/>
        <v>mars</v>
      </c>
      <c r="Y1149" s="1" t="str">
        <f t="shared" si="104"/>
        <v>2023</v>
      </c>
      <c r="Z1149" s="1" t="str">
        <f t="shared" si="105"/>
        <v>2023</v>
      </c>
      <c r="AA1149" t="str" cm="1">
        <f t="array" ref="AA1149">_xlfn.IFS(COUNTIF(Feuil2!A$1:A$30,C1149)&gt;0,Feuil2!$A$1,COUNTIF(Feuil2!B$1:B$30,C1149)&gt;0,Feuil2!$B$1,COUNTIF(Feuil2!C$1:C$30,C1149)&gt;0,Feuil2!$C$1,COUNTIF(Feuil2!D$1:D$30,C1149)&gt;0,Feuil2!$D$1,COUNTIF(Feuil2!E$1:E$30,C1149)&gt;0,Feuil2!$E$1)</f>
        <v>Interparfums</v>
      </c>
      <c r="AB1149" t="str">
        <f t="shared" si="106"/>
        <v>Interparfums</v>
      </c>
      <c r="AC1149" s="2">
        <f t="shared" si="107"/>
        <v>0.64166666666666661</v>
      </c>
    </row>
    <row r="1150" spans="1:29" x14ac:dyDescent="0.2">
      <c r="A1150" s="1">
        <v>45009</v>
      </c>
      <c r="B1150">
        <v>48522</v>
      </c>
      <c r="C1150" t="s">
        <v>317</v>
      </c>
      <c r="D1150" t="s">
        <v>892</v>
      </c>
      <c r="E1150" t="s">
        <v>24</v>
      </c>
      <c r="F1150" t="s">
        <v>69</v>
      </c>
      <c r="G1150" t="s">
        <v>23</v>
      </c>
      <c r="H1150" t="s">
        <v>26</v>
      </c>
      <c r="I1150" t="s">
        <v>316</v>
      </c>
      <c r="J1150" t="s">
        <v>54</v>
      </c>
      <c r="K1150" t="s">
        <v>65</v>
      </c>
      <c r="L1150">
        <v>1</v>
      </c>
      <c r="N1150" s="2">
        <v>8.3333333333333329E-2</v>
      </c>
      <c r="O1150" s="1">
        <v>45009</v>
      </c>
      <c r="P1150" s="1">
        <v>45012</v>
      </c>
      <c r="Q1150" s="1"/>
      <c r="R1150" s="1">
        <v>45028</v>
      </c>
      <c r="S1150" s="1">
        <v>45033</v>
      </c>
      <c r="T1150" s="1">
        <v>45012</v>
      </c>
      <c r="U1150" s="1">
        <v>45012</v>
      </c>
      <c r="V1150" s="1">
        <v>45013</v>
      </c>
      <c r="W1150" s="1" t="str">
        <f t="shared" si="102"/>
        <v>mars</v>
      </c>
      <c r="X1150" s="1" t="str">
        <f t="shared" si="103"/>
        <v>mars</v>
      </c>
      <c r="Y1150" s="1" t="str">
        <f t="shared" si="104"/>
        <v>2023</v>
      </c>
      <c r="Z1150" s="1" t="str">
        <f t="shared" si="105"/>
        <v>2023</v>
      </c>
      <c r="AA1150" t="str" cm="1">
        <f t="array" ref="AA1150">_xlfn.IFS(COUNTIF(Feuil2!A$1:A$30,C1150)&gt;0,Feuil2!$A$1,COUNTIF(Feuil2!B$1:B$30,C1150)&gt;0,Feuil2!$B$1,COUNTIF(Feuil2!C$1:C$30,C1150)&gt;0,Feuil2!$C$1,COUNTIF(Feuil2!D$1:D$30,C1150)&gt;0,Feuil2!$D$1,COUNTIF(Feuil2!E$1:E$30,C1150)&gt;0,Feuil2!$E$1)</f>
        <v>Interparfums</v>
      </c>
      <c r="AB1150" t="str">
        <f t="shared" si="106"/>
        <v>Interparfums</v>
      </c>
      <c r="AC1150" s="2">
        <f t="shared" si="107"/>
        <v>0.11666666666666665</v>
      </c>
    </row>
    <row r="1151" spans="1:29" x14ac:dyDescent="0.2">
      <c r="A1151" s="1">
        <v>45002</v>
      </c>
      <c r="B1151">
        <v>48462</v>
      </c>
      <c r="C1151" t="s">
        <v>692</v>
      </c>
      <c r="D1151" t="s">
        <v>1038</v>
      </c>
      <c r="E1151" t="s">
        <v>24</v>
      </c>
      <c r="F1151" t="s">
        <v>116</v>
      </c>
      <c r="G1151" t="s">
        <v>1039</v>
      </c>
      <c r="H1151" t="s">
        <v>26</v>
      </c>
      <c r="I1151" t="s">
        <v>316</v>
      </c>
      <c r="J1151" t="s">
        <v>192</v>
      </c>
      <c r="K1151" t="s">
        <v>65</v>
      </c>
      <c r="L1151">
        <v>4</v>
      </c>
      <c r="N1151" s="2">
        <v>0.27083333333333331</v>
      </c>
      <c r="O1151" s="1">
        <v>44943</v>
      </c>
      <c r="P1151" s="1">
        <v>45005</v>
      </c>
      <c r="Q1151" s="1">
        <v>45005</v>
      </c>
      <c r="R1151" s="1">
        <v>45030</v>
      </c>
      <c r="S1151" s="1">
        <v>45034</v>
      </c>
      <c r="T1151" s="1">
        <v>45005</v>
      </c>
      <c r="U1151" s="1">
        <v>45007</v>
      </c>
      <c r="V1151" s="1">
        <v>45015</v>
      </c>
      <c r="W1151" s="1" t="str">
        <f t="shared" si="102"/>
        <v>mars</v>
      </c>
      <c r="X1151" s="1" t="str">
        <f t="shared" si="103"/>
        <v>mars</v>
      </c>
      <c r="Y1151" s="1" t="str">
        <f t="shared" si="104"/>
        <v>2023</v>
      </c>
      <c r="Z1151" s="1" t="str">
        <f t="shared" si="105"/>
        <v>2023</v>
      </c>
      <c r="AA1151" t="e" cm="1">
        <f t="array" ref="AA1151">_xlfn.IFS(COUNTIF(Feuil2!A$1:A$30,C1151)&gt;0,Feuil2!$A$1,COUNTIF(Feuil2!B$1:B$30,C1151)&gt;0,Feuil2!$B$1,COUNTIF(Feuil2!C$1:C$30,C1151)&gt;0,Feuil2!$C$1,COUNTIF(Feuil2!D$1:D$30,C1151)&gt;0,Feuil2!$D$1,COUNTIF(Feuil2!E$1:E$30,C1151)&gt;0,Feuil2!$E$1)</f>
        <v>#N/A</v>
      </c>
      <c r="AB1151" t="str">
        <f t="shared" si="106"/>
        <v>FENTY BEAUTY</v>
      </c>
      <c r="AC1151" s="2">
        <f t="shared" si="107"/>
        <v>0.3791666666666666</v>
      </c>
    </row>
    <row r="1152" spans="1:29" x14ac:dyDescent="0.2">
      <c r="A1152" s="1">
        <v>44992</v>
      </c>
      <c r="B1152">
        <v>48377</v>
      </c>
      <c r="C1152" t="s">
        <v>1040</v>
      </c>
      <c r="D1152" t="s">
        <v>1041</v>
      </c>
      <c r="E1152" t="s">
        <v>24</v>
      </c>
      <c r="F1152" t="s">
        <v>315</v>
      </c>
      <c r="G1152" t="s">
        <v>23</v>
      </c>
      <c r="H1152" t="s">
        <v>23</v>
      </c>
      <c r="I1152" t="s">
        <v>316</v>
      </c>
      <c r="J1152" t="s">
        <v>192</v>
      </c>
      <c r="K1152" t="s">
        <v>65</v>
      </c>
      <c r="L1152">
        <v>2</v>
      </c>
      <c r="N1152" s="2">
        <v>0.1875</v>
      </c>
      <c r="O1152" s="1">
        <v>44993</v>
      </c>
      <c r="P1152" s="1">
        <v>44995</v>
      </c>
      <c r="Q1152" s="1">
        <v>44998</v>
      </c>
      <c r="R1152" s="1">
        <v>45029</v>
      </c>
      <c r="S1152" s="1">
        <v>45034</v>
      </c>
      <c r="T1152" s="1">
        <v>44995</v>
      </c>
      <c r="U1152" s="1">
        <v>45007</v>
      </c>
      <c r="V1152" s="1">
        <v>45008</v>
      </c>
      <c r="W1152" s="1" t="str">
        <f t="shared" si="102"/>
        <v>mars</v>
      </c>
      <c r="X1152" s="1" t="str">
        <f t="shared" si="103"/>
        <v>mars</v>
      </c>
      <c r="Y1152" s="1" t="str">
        <f t="shared" si="104"/>
        <v>2023</v>
      </c>
      <c r="Z1152" s="1" t="str">
        <f t="shared" si="105"/>
        <v>2023</v>
      </c>
      <c r="AA1152" t="e" cm="1">
        <f t="array" ref="AA1152">_xlfn.IFS(COUNTIF(Feuil2!A$1:A$30,C1152)&gt;0,Feuil2!$A$1,COUNTIF(Feuil2!B$1:B$30,C1152)&gt;0,Feuil2!$B$1,COUNTIF(Feuil2!C$1:C$30,C1152)&gt;0,Feuil2!$C$1,COUNTIF(Feuil2!D$1:D$30,C1152)&gt;0,Feuil2!$D$1,COUNTIF(Feuil2!E$1:E$30,C1152)&gt;0,Feuil2!$E$1)</f>
        <v>#N/A</v>
      </c>
      <c r="AB1152" t="str">
        <f t="shared" si="106"/>
        <v>BY TERRY</v>
      </c>
      <c r="AC1152" s="2">
        <f t="shared" si="107"/>
        <v>0.26249999999999996</v>
      </c>
    </row>
    <row r="1153" spans="1:29" x14ac:dyDescent="0.2">
      <c r="A1153" s="1">
        <v>44999</v>
      </c>
      <c r="B1153">
        <v>48279</v>
      </c>
      <c r="C1153" t="s">
        <v>24</v>
      </c>
      <c r="E1153" t="s">
        <v>24</v>
      </c>
      <c r="F1153" t="s">
        <v>780</v>
      </c>
      <c r="H1153" t="s">
        <v>26</v>
      </c>
      <c r="I1153" t="s">
        <v>316</v>
      </c>
      <c r="J1153" t="s">
        <v>49</v>
      </c>
      <c r="K1153" t="s">
        <v>65</v>
      </c>
      <c r="L1153">
        <v>3</v>
      </c>
      <c r="N1153" s="2">
        <v>0.22916666666666666</v>
      </c>
      <c r="O1153" s="1">
        <v>44999</v>
      </c>
      <c r="P1153" s="1"/>
      <c r="Q1153" s="1"/>
      <c r="R1153" s="1"/>
      <c r="S1153" s="1"/>
      <c r="T1153" s="1">
        <v>45000</v>
      </c>
      <c r="U1153" s="1">
        <v>45007</v>
      </c>
      <c r="V1153" s="1">
        <v>45007</v>
      </c>
      <c r="W1153" s="1" t="str">
        <f t="shared" si="102"/>
        <v>mars</v>
      </c>
      <c r="X1153" s="1" t="str">
        <f t="shared" si="103"/>
        <v>mars</v>
      </c>
      <c r="Y1153" s="1" t="str">
        <f t="shared" si="104"/>
        <v>2023</v>
      </c>
      <c r="Z1153" s="1" t="str">
        <f t="shared" si="105"/>
        <v>2023</v>
      </c>
      <c r="AA1153" t="str" cm="1">
        <f t="array" ref="AA1153">_xlfn.IFS(COUNTIF(Feuil2!A$1:A$30,C1153)&gt;0,Feuil2!$A$1,COUNTIF(Feuil2!B$1:B$30,C1153)&gt;0,Feuil2!$B$1,COUNTIF(Feuil2!C$1:C$30,C1153)&gt;0,Feuil2!$C$1,COUNTIF(Feuil2!D$1:D$30,C1153)&gt;0,Feuil2!$D$1,COUNTIF(Feuil2!E$1:E$30,C1153)&gt;0,Feuil2!$E$1)</f>
        <v>Sephora</v>
      </c>
      <c r="AB1153" t="str">
        <f t="shared" si="106"/>
        <v>Sephora</v>
      </c>
      <c r="AC1153" s="2">
        <f t="shared" si="107"/>
        <v>0.3208333333333333</v>
      </c>
    </row>
    <row r="1154" spans="1:29" x14ac:dyDescent="0.2">
      <c r="A1154" s="1">
        <v>45008</v>
      </c>
      <c r="B1154">
        <v>48511</v>
      </c>
      <c r="C1154" t="s">
        <v>46</v>
      </c>
      <c r="D1154" t="s">
        <v>1042</v>
      </c>
      <c r="E1154" t="s">
        <v>74</v>
      </c>
      <c r="F1154" t="s">
        <v>37</v>
      </c>
      <c r="G1154" t="s">
        <v>23</v>
      </c>
      <c r="H1154" t="s">
        <v>26</v>
      </c>
      <c r="I1154" t="s">
        <v>316</v>
      </c>
      <c r="J1154" t="s">
        <v>158</v>
      </c>
      <c r="K1154" t="s">
        <v>65</v>
      </c>
      <c r="L1154">
        <v>5</v>
      </c>
      <c r="N1154" s="2">
        <v>0.29166666666666669</v>
      </c>
      <c r="O1154" s="1">
        <v>45020</v>
      </c>
      <c r="P1154" s="1">
        <v>45021</v>
      </c>
      <c r="Q1154" s="1">
        <v>45023</v>
      </c>
      <c r="R1154" s="1">
        <v>45055</v>
      </c>
      <c r="S1154" s="1">
        <v>45061</v>
      </c>
      <c r="T1154" s="1">
        <v>45021</v>
      </c>
      <c r="U1154" s="1">
        <v>45036</v>
      </c>
      <c r="V1154" s="1">
        <v>45037</v>
      </c>
      <c r="W1154" s="1" t="str">
        <f t="shared" ref="W1154:W1217" si="108">IF(A1154&lt;&gt;"",TEXT(A1154,"mmmm"),"")</f>
        <v>mars</v>
      </c>
      <c r="X1154" s="1" t="str">
        <f t="shared" ref="X1154:X1217" si="109">IF(V1154&lt;&gt;"",TEXT(V1154,"mmmm"),"")</f>
        <v>avril</v>
      </c>
      <c r="Y1154" s="1" t="str">
        <f t="shared" ref="Y1154:Y1217" si="110">IF(A1154&lt;&gt;"",TEXT(A1154,"AAAA"),"")</f>
        <v>2023</v>
      </c>
      <c r="Z1154" s="1" t="str">
        <f t="shared" ref="Z1154:Z1217" si="111">IF(V1154&lt;&gt;"",TEXT(V1154,"AAAA"),"")</f>
        <v>2023</v>
      </c>
      <c r="AA1154" t="e" cm="1">
        <f t="array" ref="AA1154">_xlfn.IFS(COUNTIF(Feuil2!A$1:A$30,C1154)&gt;0,Feuil2!$A$1,COUNTIF(Feuil2!B$1:B$30,C1154)&gt;0,Feuil2!$B$1,COUNTIF(Feuil2!C$1:C$30,C1154)&gt;0,Feuil2!$C$1,COUNTIF(Feuil2!D$1:D$30,C1154)&gt;0,Feuil2!$D$1,COUNTIF(Feuil2!E$1:E$30,C1154)&gt;0,Feuil2!$E$1)</f>
        <v>#N/A</v>
      </c>
      <c r="AB1154" t="str">
        <f t="shared" ref="AB1154:AB1217" si="112">IF(C1154&lt;&gt;"",IFERROR(AA1154,C1154),"")</f>
        <v>ERBORIAN</v>
      </c>
      <c r="AC1154" s="2">
        <f t="shared" ref="AC1154:AC1217" si="113">IF(N1154&lt;&gt;"",N1154*1.4,"")</f>
        <v>0.40833333333333333</v>
      </c>
    </row>
    <row r="1155" spans="1:29" x14ac:dyDescent="0.2">
      <c r="A1155" s="1">
        <v>45006</v>
      </c>
      <c r="B1155">
        <v>48480</v>
      </c>
      <c r="C1155" t="s">
        <v>692</v>
      </c>
      <c r="D1155" t="s">
        <v>1023</v>
      </c>
      <c r="E1155" t="s">
        <v>24</v>
      </c>
      <c r="F1155" t="s">
        <v>253</v>
      </c>
      <c r="G1155" t="s">
        <v>1043</v>
      </c>
      <c r="H1155" t="s">
        <v>26</v>
      </c>
      <c r="I1155" t="s">
        <v>316</v>
      </c>
      <c r="J1155" t="s">
        <v>192</v>
      </c>
      <c r="K1155" t="s">
        <v>65</v>
      </c>
      <c r="L1155">
        <v>1</v>
      </c>
      <c r="M1155" t="s">
        <v>23</v>
      </c>
      <c r="N1155" s="2">
        <v>0.14583333333333334</v>
      </c>
      <c r="O1155" s="1">
        <v>45012</v>
      </c>
      <c r="P1155" s="1">
        <v>45007</v>
      </c>
      <c r="Q1155" s="1">
        <v>45007</v>
      </c>
      <c r="R1155" s="1">
        <v>45029</v>
      </c>
      <c r="S1155" s="1">
        <v>45034</v>
      </c>
      <c r="T1155" s="1">
        <v>45014</v>
      </c>
      <c r="U1155" s="1">
        <v>45019</v>
      </c>
      <c r="V1155" s="1">
        <v>45023</v>
      </c>
      <c r="W1155" s="1" t="str">
        <f t="shared" si="108"/>
        <v>mars</v>
      </c>
      <c r="X1155" s="1" t="str">
        <f t="shared" si="109"/>
        <v>avril</v>
      </c>
      <c r="Y1155" s="1" t="str">
        <f t="shared" si="110"/>
        <v>2023</v>
      </c>
      <c r="Z1155" s="1" t="str">
        <f t="shared" si="111"/>
        <v>2023</v>
      </c>
      <c r="AA1155" t="e" cm="1">
        <f t="array" ref="AA1155">_xlfn.IFS(COUNTIF(Feuil2!A$1:A$30,C1155)&gt;0,Feuil2!$A$1,COUNTIF(Feuil2!B$1:B$30,C1155)&gt;0,Feuil2!$B$1,COUNTIF(Feuil2!C$1:C$30,C1155)&gt;0,Feuil2!$C$1,COUNTIF(Feuil2!D$1:D$30,C1155)&gt;0,Feuil2!$D$1,COUNTIF(Feuil2!E$1:E$30,C1155)&gt;0,Feuil2!$E$1)</f>
        <v>#N/A</v>
      </c>
      <c r="AB1155" t="str">
        <f t="shared" si="112"/>
        <v>FENTY BEAUTY</v>
      </c>
      <c r="AC1155" s="2">
        <f t="shared" si="113"/>
        <v>0.20416666666666666</v>
      </c>
    </row>
    <row r="1156" spans="1:29" x14ac:dyDescent="0.2">
      <c r="A1156" s="1">
        <v>44987</v>
      </c>
      <c r="B1156">
        <v>48336</v>
      </c>
      <c r="C1156" t="s">
        <v>1044</v>
      </c>
      <c r="E1156" t="s">
        <v>85</v>
      </c>
      <c r="F1156" t="s">
        <v>102</v>
      </c>
      <c r="H1156" t="s">
        <v>26</v>
      </c>
      <c r="I1156" t="s">
        <v>316</v>
      </c>
      <c r="J1156" t="s">
        <v>54</v>
      </c>
      <c r="K1156" t="s">
        <v>65</v>
      </c>
      <c r="L1156">
        <v>3</v>
      </c>
      <c r="N1156" s="2">
        <v>0.20833333333333334</v>
      </c>
      <c r="O1156" s="1">
        <v>44987</v>
      </c>
      <c r="P1156" s="1">
        <v>44998</v>
      </c>
      <c r="Q1156" s="1">
        <v>45012</v>
      </c>
      <c r="R1156" s="1">
        <v>45041</v>
      </c>
      <c r="S1156" s="1">
        <v>45047</v>
      </c>
      <c r="T1156" s="1">
        <v>44994</v>
      </c>
      <c r="U1156" s="1">
        <v>45021</v>
      </c>
      <c r="V1156" s="1">
        <v>45022</v>
      </c>
      <c r="W1156" s="1" t="str">
        <f t="shared" si="108"/>
        <v>mars</v>
      </c>
      <c r="X1156" s="1" t="str">
        <f t="shared" si="109"/>
        <v>avril</v>
      </c>
      <c r="Y1156" s="1" t="str">
        <f t="shared" si="110"/>
        <v>2023</v>
      </c>
      <c r="Z1156" s="1" t="str">
        <f t="shared" si="111"/>
        <v>2023</v>
      </c>
      <c r="AA1156" t="str" cm="1">
        <f t="array" ref="AA1156">_xlfn.IFS(COUNTIF(Feuil2!A$1:A$30,C1156)&gt;0,Feuil2!$A$1,COUNTIF(Feuil2!B$1:B$30,C1156)&gt;0,Feuil2!$B$1,COUNTIF(Feuil2!C$1:C$30,C1156)&gt;0,Feuil2!$C$1,COUNTIF(Feuil2!D$1:D$30,C1156)&gt;0,Feuil2!$D$1,COUNTIF(Feuil2!E$1:E$30,C1156)&gt;0,Feuil2!$E$1)</f>
        <v>Interparfums</v>
      </c>
      <c r="AB1156" t="str">
        <f t="shared" si="112"/>
        <v>Interparfums</v>
      </c>
      <c r="AC1156" s="2">
        <f t="shared" si="113"/>
        <v>0.29166666666666669</v>
      </c>
    </row>
    <row r="1157" spans="1:29" x14ac:dyDescent="0.2">
      <c r="A1157" s="1">
        <v>45008</v>
      </c>
      <c r="B1157">
        <v>48510</v>
      </c>
      <c r="C1157" t="s">
        <v>531</v>
      </c>
      <c r="D1157" t="s">
        <v>1045</v>
      </c>
      <c r="E1157" t="s">
        <v>1177</v>
      </c>
      <c r="F1157" t="s">
        <v>45</v>
      </c>
      <c r="H1157" t="s">
        <v>26</v>
      </c>
      <c r="I1157" t="s">
        <v>316</v>
      </c>
      <c r="J1157" t="s">
        <v>32</v>
      </c>
      <c r="K1157" t="s">
        <v>65</v>
      </c>
      <c r="L1157">
        <v>3</v>
      </c>
      <c r="N1157" s="2">
        <v>0.27083333333333331</v>
      </c>
      <c r="O1157" s="1">
        <v>45008</v>
      </c>
      <c r="P1157" s="1">
        <v>45009</v>
      </c>
      <c r="Q1157" s="1">
        <v>45012</v>
      </c>
      <c r="R1157" s="1">
        <v>45035</v>
      </c>
      <c r="S1157" s="1">
        <v>45040</v>
      </c>
      <c r="T1157" s="1">
        <v>45009</v>
      </c>
      <c r="U1157" s="1">
        <v>45015</v>
      </c>
      <c r="V1157" s="1">
        <v>45015</v>
      </c>
      <c r="W1157" s="1" t="str">
        <f t="shared" si="108"/>
        <v>mars</v>
      </c>
      <c r="X1157" s="1" t="str">
        <f t="shared" si="109"/>
        <v>mars</v>
      </c>
      <c r="Y1157" s="1" t="str">
        <f t="shared" si="110"/>
        <v>2023</v>
      </c>
      <c r="Z1157" s="1" t="str">
        <f t="shared" si="111"/>
        <v>2023</v>
      </c>
      <c r="AA1157" t="str" cm="1">
        <f t="array" ref="AA1157">_xlfn.IFS(COUNTIF(Feuil2!A$1:A$30,C1157)&gt;0,Feuil2!$A$1,COUNTIF(Feuil2!B$1:B$30,C1157)&gt;0,Feuil2!$B$1,COUNTIF(Feuil2!C$1:C$30,C1157)&gt;0,Feuil2!$C$1,COUNTIF(Feuil2!D$1:D$30,C1157)&gt;0,Feuil2!$D$1,COUNTIF(Feuil2!E$1:E$30,C1157)&gt;0,Feuil2!$E$1)</f>
        <v>L'Oréal</v>
      </c>
      <c r="AB1157" t="str">
        <f t="shared" si="112"/>
        <v>L'Oréal</v>
      </c>
      <c r="AC1157" s="2">
        <f t="shared" si="113"/>
        <v>0.3791666666666666</v>
      </c>
    </row>
    <row r="1158" spans="1:29" x14ac:dyDescent="0.2">
      <c r="A1158" s="1">
        <v>45013</v>
      </c>
      <c r="B1158">
        <v>48548</v>
      </c>
      <c r="C1158" t="s">
        <v>317</v>
      </c>
      <c r="D1158" t="s">
        <v>892</v>
      </c>
      <c r="E1158" t="s">
        <v>217</v>
      </c>
      <c r="F1158" t="s">
        <v>129</v>
      </c>
      <c r="G1158" t="s">
        <v>23</v>
      </c>
      <c r="H1158" t="s">
        <v>38</v>
      </c>
      <c r="I1158" t="s">
        <v>316</v>
      </c>
      <c r="J1158" t="s">
        <v>60</v>
      </c>
      <c r="K1158" t="s">
        <v>65</v>
      </c>
      <c r="L1158">
        <v>1</v>
      </c>
      <c r="N1158" s="2">
        <v>5.2083333333333336E-2</v>
      </c>
      <c r="O1158" s="1">
        <v>45013</v>
      </c>
      <c r="P1158" s="1">
        <v>45020</v>
      </c>
      <c r="Q1158" s="1">
        <v>45026</v>
      </c>
      <c r="R1158" s="1">
        <v>45042</v>
      </c>
      <c r="S1158" s="1">
        <v>45047</v>
      </c>
      <c r="T1158" s="1">
        <v>45019</v>
      </c>
      <c r="U1158" s="1">
        <v>45019</v>
      </c>
      <c r="V1158" s="1">
        <v>45020</v>
      </c>
      <c r="W1158" s="1" t="str">
        <f t="shared" si="108"/>
        <v>mars</v>
      </c>
      <c r="X1158" s="1" t="str">
        <f t="shared" si="109"/>
        <v>avril</v>
      </c>
      <c r="Y1158" s="1" t="str">
        <f t="shared" si="110"/>
        <v>2023</v>
      </c>
      <c r="Z1158" s="1" t="str">
        <f t="shared" si="111"/>
        <v>2023</v>
      </c>
      <c r="AA1158" t="str" cm="1">
        <f t="array" ref="AA1158">_xlfn.IFS(COUNTIF(Feuil2!A$1:A$30,C1158)&gt;0,Feuil2!$A$1,COUNTIF(Feuil2!B$1:B$30,C1158)&gt;0,Feuil2!$B$1,COUNTIF(Feuil2!C$1:C$30,C1158)&gt;0,Feuil2!$C$1,COUNTIF(Feuil2!D$1:D$30,C1158)&gt;0,Feuil2!$D$1,COUNTIF(Feuil2!E$1:E$30,C1158)&gt;0,Feuil2!$E$1)</f>
        <v>Interparfums</v>
      </c>
      <c r="AB1158" t="str">
        <f t="shared" si="112"/>
        <v>Interparfums</v>
      </c>
      <c r="AC1158" s="2">
        <f t="shared" si="113"/>
        <v>7.2916666666666671E-2</v>
      </c>
    </row>
    <row r="1159" spans="1:29" x14ac:dyDescent="0.2">
      <c r="A1159" s="1">
        <v>44965</v>
      </c>
      <c r="B1159">
        <v>48118</v>
      </c>
      <c r="C1159" t="s">
        <v>350</v>
      </c>
      <c r="D1159" t="s">
        <v>861</v>
      </c>
      <c r="E1159" t="s">
        <v>109</v>
      </c>
      <c r="F1159" t="s">
        <v>152</v>
      </c>
      <c r="H1159" t="s">
        <v>26</v>
      </c>
      <c r="I1159" t="s">
        <v>333</v>
      </c>
      <c r="J1159" t="s">
        <v>267</v>
      </c>
      <c r="K1159" t="s">
        <v>65</v>
      </c>
      <c r="L1159">
        <v>1</v>
      </c>
      <c r="N1159" s="2">
        <v>2.0833333333333332E-2</v>
      </c>
      <c r="O1159" s="1"/>
      <c r="P1159" s="1">
        <v>44967</v>
      </c>
      <c r="Q1159" s="1">
        <v>44971</v>
      </c>
      <c r="R1159" s="1">
        <v>44991</v>
      </c>
      <c r="S1159" s="1">
        <v>44998</v>
      </c>
      <c r="T1159" s="1">
        <v>44972</v>
      </c>
      <c r="U1159" s="1">
        <v>44978</v>
      </c>
      <c r="V1159" s="1">
        <v>44979</v>
      </c>
      <c r="W1159" s="1" t="str">
        <f t="shared" si="108"/>
        <v>février</v>
      </c>
      <c r="X1159" s="1" t="str">
        <f t="shared" si="109"/>
        <v>février</v>
      </c>
      <c r="Y1159" s="1" t="str">
        <f t="shared" si="110"/>
        <v>2023</v>
      </c>
      <c r="Z1159" s="1" t="str">
        <f t="shared" si="111"/>
        <v>2023</v>
      </c>
      <c r="AA1159" t="e" cm="1">
        <f t="array" ref="AA1159">_xlfn.IFS(COUNTIF(Feuil2!A$1:A$30,C1159)&gt;0,Feuil2!$A$1,COUNTIF(Feuil2!B$1:B$30,C1159)&gt;0,Feuil2!$B$1,COUNTIF(Feuil2!C$1:C$30,C1159)&gt;0,Feuil2!$C$1,COUNTIF(Feuil2!D$1:D$30,C1159)&gt;0,Feuil2!$D$1,COUNTIF(Feuil2!E$1:E$30,C1159)&gt;0,Feuil2!$E$1)</f>
        <v>#N/A</v>
      </c>
      <c r="AB1159" t="str">
        <f t="shared" si="112"/>
        <v>Guerlain</v>
      </c>
      <c r="AC1159" s="2">
        <f t="shared" si="113"/>
        <v>2.9166666666666664E-2</v>
      </c>
    </row>
    <row r="1160" spans="1:29" x14ac:dyDescent="0.2">
      <c r="A1160" s="1">
        <v>44965</v>
      </c>
      <c r="B1160">
        <v>48118</v>
      </c>
      <c r="C1160" t="s">
        <v>251</v>
      </c>
      <c r="D1160" t="s">
        <v>617</v>
      </c>
      <c r="E1160" t="s">
        <v>109</v>
      </c>
      <c r="F1160" t="s">
        <v>152</v>
      </c>
      <c r="H1160" t="s">
        <v>26</v>
      </c>
      <c r="I1160" t="s">
        <v>333</v>
      </c>
      <c r="J1160" t="s">
        <v>267</v>
      </c>
      <c r="K1160" t="s">
        <v>65</v>
      </c>
      <c r="L1160">
        <v>1</v>
      </c>
      <c r="N1160" s="2">
        <v>8.3333333333333329E-2</v>
      </c>
      <c r="O1160" s="1"/>
      <c r="P1160" s="1">
        <v>44967</v>
      </c>
      <c r="Q1160" s="1">
        <v>44971</v>
      </c>
      <c r="R1160" s="1">
        <v>44991</v>
      </c>
      <c r="S1160" s="1">
        <v>44998</v>
      </c>
      <c r="T1160" s="1">
        <v>44972</v>
      </c>
      <c r="U1160" s="1">
        <v>44979</v>
      </c>
      <c r="V1160" s="1">
        <v>44979</v>
      </c>
      <c r="W1160" s="1" t="str">
        <f t="shared" si="108"/>
        <v>février</v>
      </c>
      <c r="X1160" s="1" t="str">
        <f t="shared" si="109"/>
        <v>février</v>
      </c>
      <c r="Y1160" s="1" t="str">
        <f t="shared" si="110"/>
        <v>2023</v>
      </c>
      <c r="Z1160" s="1" t="str">
        <f t="shared" si="111"/>
        <v>2023</v>
      </c>
      <c r="AA1160" t="e" cm="1">
        <f t="array" ref="AA1160">_xlfn.IFS(COUNTIF(Feuil2!A$1:A$30,C1160)&gt;0,Feuil2!$A$1,COUNTIF(Feuil2!B$1:B$30,C1160)&gt;0,Feuil2!$B$1,COUNTIF(Feuil2!C$1:C$30,C1160)&gt;0,Feuil2!$C$1,COUNTIF(Feuil2!D$1:D$30,C1160)&gt;0,Feuil2!$D$1,COUNTIF(Feuil2!E$1:E$30,C1160)&gt;0,Feuil2!$E$1)</f>
        <v>#N/A</v>
      </c>
      <c r="AB1160" t="str">
        <f t="shared" si="112"/>
        <v>GUERLAIN</v>
      </c>
      <c r="AC1160" s="2">
        <f t="shared" si="113"/>
        <v>0.11666666666666665</v>
      </c>
    </row>
    <row r="1161" spans="1:29" x14ac:dyDescent="0.2">
      <c r="A1161" s="1">
        <v>44978</v>
      </c>
      <c r="B1161">
        <v>48251</v>
      </c>
      <c r="C1161" t="s">
        <v>203</v>
      </c>
      <c r="D1161" t="s">
        <v>1046</v>
      </c>
      <c r="E1161" t="s">
        <v>24</v>
      </c>
      <c r="F1161" t="s">
        <v>69</v>
      </c>
      <c r="H1161" t="s">
        <v>26</v>
      </c>
      <c r="I1161" t="s">
        <v>333</v>
      </c>
      <c r="J1161" t="s">
        <v>245</v>
      </c>
      <c r="K1161" t="s">
        <v>65</v>
      </c>
      <c r="L1161">
        <v>2</v>
      </c>
      <c r="N1161" s="2">
        <v>0.125</v>
      </c>
      <c r="O1161" s="1">
        <v>44978</v>
      </c>
      <c r="P1161" s="1">
        <v>44979</v>
      </c>
      <c r="Q1161" s="1">
        <v>44980</v>
      </c>
      <c r="R1161" s="1">
        <v>44984</v>
      </c>
      <c r="S1161" s="1">
        <v>44991</v>
      </c>
      <c r="T1161" s="1">
        <v>44979</v>
      </c>
      <c r="U1161" s="1">
        <v>44980</v>
      </c>
      <c r="V1161" s="1">
        <v>44980</v>
      </c>
      <c r="W1161" s="1" t="str">
        <f t="shared" si="108"/>
        <v>février</v>
      </c>
      <c r="X1161" s="1" t="str">
        <f t="shared" si="109"/>
        <v>février</v>
      </c>
      <c r="Y1161" s="1" t="str">
        <f t="shared" si="110"/>
        <v>2023</v>
      </c>
      <c r="Z1161" s="1" t="str">
        <f t="shared" si="111"/>
        <v>2023</v>
      </c>
      <c r="AA1161" t="e" cm="1">
        <f t="array" ref="AA1161">_xlfn.IFS(COUNTIF(Feuil2!A$1:A$30,C1161)&gt;0,Feuil2!$A$1,COUNTIF(Feuil2!B$1:B$30,C1161)&gt;0,Feuil2!$B$1,COUNTIF(Feuil2!C$1:C$30,C1161)&gt;0,Feuil2!$C$1,COUNTIF(Feuil2!D$1:D$30,C1161)&gt;0,Feuil2!$D$1,COUNTIF(Feuil2!E$1:E$30,C1161)&gt;0,Feuil2!$E$1)</f>
        <v>#N/A</v>
      </c>
      <c r="AB1161" t="str">
        <f t="shared" si="112"/>
        <v>HERMES</v>
      </c>
      <c r="AC1161" s="2">
        <f t="shared" si="113"/>
        <v>0.17499999999999999</v>
      </c>
    </row>
    <row r="1162" spans="1:29" x14ac:dyDescent="0.2">
      <c r="A1162" s="1">
        <v>44984</v>
      </c>
      <c r="B1162">
        <v>48295</v>
      </c>
      <c r="C1162" t="s">
        <v>836</v>
      </c>
      <c r="E1162" t="s">
        <v>24</v>
      </c>
      <c r="F1162" t="s">
        <v>315</v>
      </c>
      <c r="H1162" t="s">
        <v>26</v>
      </c>
      <c r="I1162" t="s">
        <v>333</v>
      </c>
      <c r="J1162" t="s">
        <v>192</v>
      </c>
      <c r="K1162" t="s">
        <v>65</v>
      </c>
      <c r="L1162">
        <v>6</v>
      </c>
      <c r="N1162" s="2">
        <v>0.14583333333333334</v>
      </c>
      <c r="O1162" s="1">
        <v>44986</v>
      </c>
      <c r="P1162" s="1">
        <v>44984</v>
      </c>
      <c r="Q1162" s="1">
        <v>44988</v>
      </c>
      <c r="R1162" s="1">
        <v>45015</v>
      </c>
      <c r="S1162" s="1">
        <v>45020</v>
      </c>
      <c r="T1162" s="1">
        <v>44988</v>
      </c>
      <c r="U1162" s="1">
        <v>44998</v>
      </c>
      <c r="V1162" s="1">
        <v>44998</v>
      </c>
      <c r="W1162" s="1" t="str">
        <f t="shared" si="108"/>
        <v>février</v>
      </c>
      <c r="X1162" s="1" t="str">
        <f t="shared" si="109"/>
        <v>mars</v>
      </c>
      <c r="Y1162" s="1" t="str">
        <f t="shared" si="110"/>
        <v>2023</v>
      </c>
      <c r="Z1162" s="1" t="str">
        <f t="shared" si="111"/>
        <v>2023</v>
      </c>
      <c r="AA1162" t="e" cm="1">
        <f t="array" ref="AA1162">_xlfn.IFS(COUNTIF(Feuil2!A$1:A$30,C1162)&gt;0,Feuil2!$A$1,COUNTIF(Feuil2!B$1:B$30,C1162)&gt;0,Feuil2!$B$1,COUNTIF(Feuil2!C$1:C$30,C1162)&gt;0,Feuil2!$C$1,COUNTIF(Feuil2!D$1:D$30,C1162)&gt;0,Feuil2!$D$1,COUNTIF(Feuil2!E$1:E$30,C1162)&gt;0,Feuil2!$E$1)</f>
        <v>#N/A</v>
      </c>
      <c r="AB1162" t="str">
        <f t="shared" si="112"/>
        <v>PAT MCGRATH LABS</v>
      </c>
      <c r="AC1162" s="2">
        <f t="shared" si="113"/>
        <v>0.20416666666666666</v>
      </c>
    </row>
    <row r="1163" spans="1:29" x14ac:dyDescent="0.2">
      <c r="A1163" s="1">
        <v>44984</v>
      </c>
      <c r="B1163">
        <v>48300</v>
      </c>
      <c r="C1163" t="s">
        <v>117</v>
      </c>
      <c r="D1163" t="s">
        <v>1047</v>
      </c>
      <c r="E1163" t="s">
        <v>74</v>
      </c>
      <c r="F1163" t="s">
        <v>415</v>
      </c>
      <c r="H1163" t="s">
        <v>26</v>
      </c>
      <c r="I1163" t="s">
        <v>333</v>
      </c>
      <c r="J1163" t="s">
        <v>111</v>
      </c>
      <c r="K1163" t="s">
        <v>65</v>
      </c>
      <c r="L1163">
        <v>3</v>
      </c>
      <c r="N1163" s="2">
        <v>0.14583333333333334</v>
      </c>
      <c r="O1163" s="1">
        <v>44984</v>
      </c>
      <c r="P1163" s="1">
        <v>44987</v>
      </c>
      <c r="Q1163" s="1">
        <v>44992</v>
      </c>
      <c r="R1163" s="1">
        <v>45005</v>
      </c>
      <c r="S1163" s="1"/>
      <c r="T1163" s="1">
        <v>44986</v>
      </c>
      <c r="U1163" s="1">
        <v>44992</v>
      </c>
      <c r="V1163" s="1">
        <v>44994</v>
      </c>
      <c r="W1163" s="1" t="str">
        <f t="shared" si="108"/>
        <v>février</v>
      </c>
      <c r="X1163" s="1" t="str">
        <f t="shared" si="109"/>
        <v>mars</v>
      </c>
      <c r="Y1163" s="1" t="str">
        <f t="shared" si="110"/>
        <v>2023</v>
      </c>
      <c r="Z1163" s="1" t="str">
        <f t="shared" si="111"/>
        <v>2023</v>
      </c>
      <c r="AA1163" t="e" cm="1">
        <f t="array" ref="AA1163">_xlfn.IFS(COUNTIF(Feuil2!A$1:A$30,C1163)&gt;0,Feuil2!$A$1,COUNTIF(Feuil2!B$1:B$30,C1163)&gt;0,Feuil2!$B$1,COUNTIF(Feuil2!C$1:C$30,C1163)&gt;0,Feuil2!$C$1,COUNTIF(Feuil2!D$1:D$30,C1163)&gt;0,Feuil2!$D$1,COUNTIF(Feuil2!E$1:E$30,C1163)&gt;0,Feuil2!$E$1)</f>
        <v>#N/A</v>
      </c>
      <c r="AB1163" t="str">
        <f t="shared" si="112"/>
        <v>Kenzo</v>
      </c>
      <c r="AC1163" s="2">
        <f t="shared" si="113"/>
        <v>0.20416666666666666</v>
      </c>
    </row>
    <row r="1164" spans="1:29" x14ac:dyDescent="0.2">
      <c r="A1164" s="1">
        <v>44992</v>
      </c>
      <c r="B1164">
        <v>48373</v>
      </c>
      <c r="C1164" t="s">
        <v>390</v>
      </c>
      <c r="D1164" t="s">
        <v>899</v>
      </c>
      <c r="E1164" t="s">
        <v>1177</v>
      </c>
      <c r="F1164" t="s">
        <v>53</v>
      </c>
      <c r="H1164" t="s">
        <v>38</v>
      </c>
      <c r="I1164" t="s">
        <v>333</v>
      </c>
      <c r="J1164" t="s">
        <v>39</v>
      </c>
      <c r="K1164" t="s">
        <v>65</v>
      </c>
      <c r="L1164">
        <v>2</v>
      </c>
      <c r="N1164" s="2">
        <v>0.10416666666666667</v>
      </c>
      <c r="O1164" s="1">
        <v>44992</v>
      </c>
      <c r="P1164" s="1">
        <v>44993</v>
      </c>
      <c r="Q1164" s="1">
        <v>44993</v>
      </c>
      <c r="R1164" s="1"/>
      <c r="S1164" s="1">
        <v>45002</v>
      </c>
      <c r="T1164" s="1">
        <v>44993</v>
      </c>
      <c r="U1164" s="1">
        <v>44994</v>
      </c>
      <c r="V1164" s="1">
        <v>44994</v>
      </c>
      <c r="W1164" s="1" t="str">
        <f t="shared" si="108"/>
        <v>mars</v>
      </c>
      <c r="X1164" s="1" t="str">
        <f t="shared" si="109"/>
        <v>mars</v>
      </c>
      <c r="Y1164" s="1" t="str">
        <f t="shared" si="110"/>
        <v>2023</v>
      </c>
      <c r="Z1164" s="1" t="str">
        <f t="shared" si="111"/>
        <v>2023</v>
      </c>
      <c r="AA1164" t="e" cm="1">
        <f t="array" ref="AA1164">_xlfn.IFS(COUNTIF(Feuil2!A$1:A$30,C1164)&gt;0,Feuil2!$A$1,COUNTIF(Feuil2!B$1:B$30,C1164)&gt;0,Feuil2!$B$1,COUNTIF(Feuil2!C$1:C$30,C1164)&gt;0,Feuil2!$C$1,COUNTIF(Feuil2!D$1:D$30,C1164)&gt;0,Feuil2!$D$1,COUNTIF(Feuil2!E$1:E$30,C1164)&gt;0,Feuil2!$E$1)</f>
        <v>#N/A</v>
      </c>
      <c r="AB1164" t="str">
        <f t="shared" si="112"/>
        <v>La Prairie</v>
      </c>
      <c r="AC1164" s="2">
        <f t="shared" si="113"/>
        <v>0.14583333333333334</v>
      </c>
    </row>
    <row r="1165" spans="1:29" x14ac:dyDescent="0.2">
      <c r="A1165" s="1">
        <v>44984</v>
      </c>
      <c r="B1165">
        <v>48294</v>
      </c>
      <c r="C1165" t="s">
        <v>682</v>
      </c>
      <c r="D1165" t="s">
        <v>1048</v>
      </c>
      <c r="E1165" t="s">
        <v>85</v>
      </c>
      <c r="F1165" t="s">
        <v>129</v>
      </c>
      <c r="G1165" t="s">
        <v>23</v>
      </c>
      <c r="H1165" t="s">
        <v>26</v>
      </c>
      <c r="I1165" t="s">
        <v>333</v>
      </c>
      <c r="J1165" t="s">
        <v>192</v>
      </c>
      <c r="K1165" t="s">
        <v>65</v>
      </c>
      <c r="L1165">
        <v>2</v>
      </c>
      <c r="N1165" s="2">
        <v>0.1875</v>
      </c>
      <c r="O1165" s="1">
        <v>44986</v>
      </c>
      <c r="P1165" s="1">
        <v>44988</v>
      </c>
      <c r="Q1165" s="1">
        <v>44998</v>
      </c>
      <c r="R1165" s="1">
        <v>45027</v>
      </c>
      <c r="S1165" s="1">
        <v>45048</v>
      </c>
      <c r="T1165" s="1">
        <v>44987</v>
      </c>
      <c r="U1165" s="1">
        <v>44998</v>
      </c>
      <c r="V1165" s="1">
        <v>44999</v>
      </c>
      <c r="W1165" s="1" t="str">
        <f t="shared" si="108"/>
        <v>février</v>
      </c>
      <c r="X1165" s="1" t="str">
        <f t="shared" si="109"/>
        <v>mars</v>
      </c>
      <c r="Y1165" s="1" t="str">
        <f t="shared" si="110"/>
        <v>2023</v>
      </c>
      <c r="Z1165" s="1" t="str">
        <f t="shared" si="111"/>
        <v>2023</v>
      </c>
      <c r="AA1165" t="e" cm="1">
        <f t="array" ref="AA1165">_xlfn.IFS(COUNTIF(Feuil2!A$1:A$30,C1165)&gt;0,Feuil2!$A$1,COUNTIF(Feuil2!B$1:B$30,C1165)&gt;0,Feuil2!$B$1,COUNTIF(Feuil2!C$1:C$30,C1165)&gt;0,Feuil2!$C$1,COUNTIF(Feuil2!D$1:D$30,C1165)&gt;0,Feuil2!$D$1,COUNTIF(Feuil2!E$1:E$30,C1165)&gt;0,Feuil2!$E$1)</f>
        <v>#N/A</v>
      </c>
      <c r="AB1165" t="str">
        <f t="shared" si="112"/>
        <v>CLINIQUE</v>
      </c>
      <c r="AC1165" s="2">
        <f t="shared" si="113"/>
        <v>0.26249999999999996</v>
      </c>
    </row>
    <row r="1166" spans="1:29" x14ac:dyDescent="0.2">
      <c r="A1166" s="1">
        <v>44991</v>
      </c>
      <c r="B1166">
        <v>48369</v>
      </c>
      <c r="C1166" t="s">
        <v>598</v>
      </c>
      <c r="D1166" t="s">
        <v>1049</v>
      </c>
      <c r="E1166" t="s">
        <v>74</v>
      </c>
      <c r="F1166" t="s">
        <v>266</v>
      </c>
      <c r="H1166" t="s">
        <v>26</v>
      </c>
      <c r="I1166" t="s">
        <v>333</v>
      </c>
      <c r="J1166" t="s">
        <v>163</v>
      </c>
      <c r="K1166" t="s">
        <v>65</v>
      </c>
      <c r="L1166">
        <v>2</v>
      </c>
      <c r="N1166" s="2">
        <v>0.20833333333333334</v>
      </c>
      <c r="O1166" s="1">
        <v>44991</v>
      </c>
      <c r="P1166" s="1">
        <v>44993</v>
      </c>
      <c r="Q1166" s="1">
        <v>45014</v>
      </c>
      <c r="R1166" s="1">
        <v>45019</v>
      </c>
      <c r="S1166" s="1">
        <v>45046</v>
      </c>
      <c r="T1166" s="1">
        <v>44992</v>
      </c>
      <c r="U1166" s="1">
        <v>44993</v>
      </c>
      <c r="V1166" s="1">
        <v>44994</v>
      </c>
      <c r="W1166" s="1" t="str">
        <f t="shared" si="108"/>
        <v>mars</v>
      </c>
      <c r="X1166" s="1" t="str">
        <f t="shared" si="109"/>
        <v>mars</v>
      </c>
      <c r="Y1166" s="1" t="str">
        <f t="shared" si="110"/>
        <v>2023</v>
      </c>
      <c r="Z1166" s="1" t="str">
        <f t="shared" si="111"/>
        <v>2023</v>
      </c>
      <c r="AA1166" t="e" cm="1">
        <f t="array" ref="AA1166">_xlfn.IFS(COUNTIF(Feuil2!A$1:A$30,C1166)&gt;0,Feuil2!$A$1,COUNTIF(Feuil2!B$1:B$30,C1166)&gt;0,Feuil2!$B$1,COUNTIF(Feuil2!C$1:C$30,C1166)&gt;0,Feuil2!$C$1,COUNTIF(Feuil2!D$1:D$30,C1166)&gt;0,Feuil2!$D$1,COUNTIF(Feuil2!E$1:E$30,C1166)&gt;0,Feuil2!$E$1)</f>
        <v>#N/A</v>
      </c>
      <c r="AB1166" t="str">
        <f t="shared" si="112"/>
        <v>Caron</v>
      </c>
      <c r="AC1166" s="2">
        <f t="shared" si="113"/>
        <v>0.29166666666666669</v>
      </c>
    </row>
    <row r="1167" spans="1:29" x14ac:dyDescent="0.2">
      <c r="A1167" s="1">
        <v>44938</v>
      </c>
      <c r="B1167">
        <v>47828</v>
      </c>
      <c r="C1167" t="s">
        <v>682</v>
      </c>
      <c r="E1167" t="s">
        <v>894</v>
      </c>
      <c r="H1167" t="s">
        <v>26</v>
      </c>
      <c r="I1167" t="s">
        <v>333</v>
      </c>
      <c r="J1167" t="s">
        <v>192</v>
      </c>
      <c r="K1167" t="s">
        <v>65</v>
      </c>
      <c r="L1167">
        <v>2</v>
      </c>
      <c r="N1167" s="2">
        <v>0.125</v>
      </c>
      <c r="O1167" s="1">
        <v>44953</v>
      </c>
      <c r="P1167" s="1">
        <v>44944</v>
      </c>
      <c r="Q1167" s="1"/>
      <c r="R1167" s="1"/>
      <c r="S1167" s="1"/>
      <c r="T1167" s="1">
        <v>44956</v>
      </c>
      <c r="U1167" s="1">
        <v>44993</v>
      </c>
      <c r="V1167" s="1">
        <v>44994</v>
      </c>
      <c r="W1167" s="1" t="str">
        <f t="shared" si="108"/>
        <v>janvier</v>
      </c>
      <c r="X1167" s="1" t="str">
        <f t="shared" si="109"/>
        <v>mars</v>
      </c>
      <c r="Y1167" s="1" t="str">
        <f t="shared" si="110"/>
        <v>2023</v>
      </c>
      <c r="Z1167" s="1" t="str">
        <f t="shared" si="111"/>
        <v>2023</v>
      </c>
      <c r="AA1167" t="e" cm="1">
        <f t="array" ref="AA1167">_xlfn.IFS(COUNTIF(Feuil2!A$1:A$30,C1167)&gt;0,Feuil2!$A$1,COUNTIF(Feuil2!B$1:B$30,C1167)&gt;0,Feuil2!$B$1,COUNTIF(Feuil2!C$1:C$30,C1167)&gt;0,Feuil2!$C$1,COUNTIF(Feuil2!D$1:D$30,C1167)&gt;0,Feuil2!$D$1,COUNTIF(Feuil2!E$1:E$30,C1167)&gt;0,Feuil2!$E$1)</f>
        <v>#N/A</v>
      </c>
      <c r="AB1167" t="str">
        <f t="shared" si="112"/>
        <v>CLINIQUE</v>
      </c>
      <c r="AC1167" s="2">
        <f t="shared" si="113"/>
        <v>0.17499999999999999</v>
      </c>
    </row>
    <row r="1168" spans="1:29" x14ac:dyDescent="0.2">
      <c r="A1168" s="1">
        <v>44964</v>
      </c>
      <c r="B1168">
        <v>48058</v>
      </c>
      <c r="C1168" t="s">
        <v>1050</v>
      </c>
      <c r="E1168" t="s">
        <v>24</v>
      </c>
      <c r="F1168" t="s">
        <v>315</v>
      </c>
      <c r="H1168" t="s">
        <v>26</v>
      </c>
      <c r="I1168" t="s">
        <v>333</v>
      </c>
      <c r="J1168" t="s">
        <v>192</v>
      </c>
      <c r="K1168" t="s">
        <v>65</v>
      </c>
      <c r="L1168">
        <v>4</v>
      </c>
      <c r="N1168" s="2">
        <v>0.29166666666666669</v>
      </c>
      <c r="O1168" s="1">
        <v>44964</v>
      </c>
      <c r="P1168" s="1">
        <v>44967</v>
      </c>
      <c r="Q1168" s="1">
        <v>44973</v>
      </c>
      <c r="R1168" s="1">
        <v>45001</v>
      </c>
      <c r="S1168" s="1">
        <v>45006</v>
      </c>
      <c r="T1168" s="1">
        <v>44966</v>
      </c>
      <c r="U1168" s="1">
        <v>44978</v>
      </c>
      <c r="V1168" s="1">
        <v>44984</v>
      </c>
      <c r="W1168" s="1" t="str">
        <f t="shared" si="108"/>
        <v>février</v>
      </c>
      <c r="X1168" s="1" t="str">
        <f t="shared" si="109"/>
        <v>février</v>
      </c>
      <c r="Y1168" s="1" t="str">
        <f t="shared" si="110"/>
        <v>2023</v>
      </c>
      <c r="Z1168" s="1" t="str">
        <f t="shared" si="111"/>
        <v>2023</v>
      </c>
      <c r="AA1168" t="e" cm="1">
        <f t="array" ref="AA1168">_xlfn.IFS(COUNTIF(Feuil2!A$1:A$30,C1168)&gt;0,Feuil2!$A$1,COUNTIF(Feuil2!B$1:B$30,C1168)&gt;0,Feuil2!$B$1,COUNTIF(Feuil2!C$1:C$30,C1168)&gt;0,Feuil2!$C$1,COUNTIF(Feuil2!D$1:D$30,C1168)&gt;0,Feuil2!$D$1,COUNTIF(Feuil2!E$1:E$30,C1168)&gt;0,Feuil2!$E$1)</f>
        <v>#N/A</v>
      </c>
      <c r="AB1168" t="str">
        <f t="shared" si="112"/>
        <v>TOO FACED</v>
      </c>
      <c r="AC1168" s="2">
        <f t="shared" si="113"/>
        <v>0.40833333333333333</v>
      </c>
    </row>
    <row r="1169" spans="1:29" x14ac:dyDescent="0.2">
      <c r="A1169" s="1">
        <v>44964</v>
      </c>
      <c r="B1169">
        <v>48105</v>
      </c>
      <c r="C1169" t="s">
        <v>1051</v>
      </c>
      <c r="D1169" t="s">
        <v>1052</v>
      </c>
      <c r="E1169" t="s">
        <v>85</v>
      </c>
      <c r="F1169" t="s">
        <v>132</v>
      </c>
      <c r="G1169" t="s">
        <v>23</v>
      </c>
      <c r="H1169" t="s">
        <v>26</v>
      </c>
      <c r="I1169" t="s">
        <v>333</v>
      </c>
      <c r="J1169" t="s">
        <v>54</v>
      </c>
      <c r="K1169" t="s">
        <v>65</v>
      </c>
      <c r="L1169">
        <v>4</v>
      </c>
      <c r="N1169" s="2">
        <v>0.20833333333333331</v>
      </c>
      <c r="O1169" s="1">
        <v>44979</v>
      </c>
      <c r="P1169" s="1">
        <v>44970</v>
      </c>
      <c r="Q1169" s="1">
        <v>44974</v>
      </c>
      <c r="R1169" s="1">
        <v>45002</v>
      </c>
      <c r="S1169" s="1">
        <v>45019</v>
      </c>
      <c r="T1169" s="1">
        <v>44980</v>
      </c>
      <c r="U1169" s="1">
        <v>44981</v>
      </c>
      <c r="V1169" s="1">
        <v>44981</v>
      </c>
      <c r="W1169" s="1" t="str">
        <f t="shared" si="108"/>
        <v>février</v>
      </c>
      <c r="X1169" s="1" t="str">
        <f t="shared" si="109"/>
        <v>février</v>
      </c>
      <c r="Y1169" s="1" t="str">
        <f t="shared" si="110"/>
        <v>2023</v>
      </c>
      <c r="Z1169" s="1" t="str">
        <f t="shared" si="111"/>
        <v>2023</v>
      </c>
      <c r="AA1169" t="e" cm="1">
        <f t="array" ref="AA1169">_xlfn.IFS(COUNTIF(Feuil2!A$1:A$30,C1169)&gt;0,Feuil2!$A$1,COUNTIF(Feuil2!B$1:B$30,C1169)&gt;0,Feuil2!$B$1,COUNTIF(Feuil2!C$1:C$30,C1169)&gt;0,Feuil2!$C$1,COUNTIF(Feuil2!D$1:D$30,C1169)&gt;0,Feuil2!$D$1,COUNTIF(Feuil2!E$1:E$30,C1169)&gt;0,Feuil2!$E$1)</f>
        <v>#N/A</v>
      </c>
      <c r="AB1169" t="str">
        <f t="shared" si="112"/>
        <v>UNGARO</v>
      </c>
      <c r="AC1169" s="2">
        <f t="shared" si="113"/>
        <v>0.29166666666666663</v>
      </c>
    </row>
    <row r="1170" spans="1:29" x14ac:dyDescent="0.2">
      <c r="A1170" s="1">
        <v>44978</v>
      </c>
      <c r="B1170">
        <v>48250</v>
      </c>
      <c r="C1170" t="s">
        <v>598</v>
      </c>
      <c r="D1170" t="s">
        <v>1049</v>
      </c>
      <c r="E1170" t="s">
        <v>113</v>
      </c>
      <c r="F1170" t="s">
        <v>48</v>
      </c>
      <c r="H1170" t="s">
        <v>26</v>
      </c>
      <c r="I1170" t="s">
        <v>333</v>
      </c>
      <c r="J1170" t="s">
        <v>163</v>
      </c>
      <c r="K1170" t="s">
        <v>65</v>
      </c>
      <c r="L1170">
        <v>2</v>
      </c>
      <c r="N1170" s="2">
        <v>0.125</v>
      </c>
      <c r="O1170" s="1">
        <v>44947</v>
      </c>
      <c r="P1170" s="1">
        <v>44980</v>
      </c>
      <c r="Q1170" s="1">
        <v>44981</v>
      </c>
      <c r="R1170" s="1">
        <v>44998</v>
      </c>
      <c r="S1170" s="1">
        <v>45005</v>
      </c>
      <c r="T1170" s="1">
        <v>44980</v>
      </c>
      <c r="U1170" s="1">
        <v>44985</v>
      </c>
      <c r="V1170" s="1">
        <v>44985</v>
      </c>
      <c r="W1170" s="1" t="str">
        <f t="shared" si="108"/>
        <v>février</v>
      </c>
      <c r="X1170" s="1" t="str">
        <f t="shared" si="109"/>
        <v>février</v>
      </c>
      <c r="Y1170" s="1" t="str">
        <f t="shared" si="110"/>
        <v>2023</v>
      </c>
      <c r="Z1170" s="1" t="str">
        <f t="shared" si="111"/>
        <v>2023</v>
      </c>
      <c r="AA1170" t="e" cm="1">
        <f t="array" ref="AA1170">_xlfn.IFS(COUNTIF(Feuil2!A$1:A$30,C1170)&gt;0,Feuil2!$A$1,COUNTIF(Feuil2!B$1:B$30,C1170)&gt;0,Feuil2!$B$1,COUNTIF(Feuil2!C$1:C$30,C1170)&gt;0,Feuil2!$C$1,COUNTIF(Feuil2!D$1:D$30,C1170)&gt;0,Feuil2!$D$1,COUNTIF(Feuil2!E$1:E$30,C1170)&gt;0,Feuil2!$E$1)</f>
        <v>#N/A</v>
      </c>
      <c r="AB1170" t="str">
        <f t="shared" si="112"/>
        <v>Caron</v>
      </c>
      <c r="AC1170" s="2">
        <f t="shared" si="113"/>
        <v>0.17499999999999999</v>
      </c>
    </row>
    <row r="1171" spans="1:29" x14ac:dyDescent="0.2">
      <c r="A1171" s="1">
        <v>44974</v>
      </c>
      <c r="B1171">
        <v>48234</v>
      </c>
      <c r="C1171" t="s">
        <v>578</v>
      </c>
      <c r="E1171" t="s">
        <v>59</v>
      </c>
      <c r="F1171" t="s">
        <v>195</v>
      </c>
      <c r="H1171" t="s">
        <v>38</v>
      </c>
      <c r="I1171" t="s">
        <v>333</v>
      </c>
      <c r="J1171" t="s">
        <v>192</v>
      </c>
      <c r="K1171" t="s">
        <v>65</v>
      </c>
      <c r="L1171">
        <v>2</v>
      </c>
      <c r="N1171" s="2">
        <v>6.25E-2</v>
      </c>
      <c r="O1171" s="1"/>
      <c r="P1171" s="1">
        <v>44978</v>
      </c>
      <c r="Q1171" s="1">
        <v>44984</v>
      </c>
      <c r="R1171" s="1">
        <v>45009</v>
      </c>
      <c r="S1171" s="1">
        <v>45013</v>
      </c>
      <c r="T1171" s="1">
        <v>44977</v>
      </c>
      <c r="U1171" s="1">
        <v>44988</v>
      </c>
      <c r="V1171" s="1">
        <v>44993</v>
      </c>
      <c r="W1171" s="1" t="str">
        <f t="shared" si="108"/>
        <v>février</v>
      </c>
      <c r="X1171" s="1" t="str">
        <f t="shared" si="109"/>
        <v>mars</v>
      </c>
      <c r="Y1171" s="1" t="str">
        <f t="shared" si="110"/>
        <v>2023</v>
      </c>
      <c r="Z1171" s="1" t="str">
        <f t="shared" si="111"/>
        <v>2023</v>
      </c>
      <c r="AA1171" t="e" cm="1">
        <f t="array" ref="AA1171">_xlfn.IFS(COUNTIF(Feuil2!A$1:A$30,C1171)&gt;0,Feuil2!$A$1,COUNTIF(Feuil2!B$1:B$30,C1171)&gt;0,Feuil2!$B$1,COUNTIF(Feuil2!C$1:C$30,C1171)&gt;0,Feuil2!$C$1,COUNTIF(Feuil2!D$1:D$30,C1171)&gt;0,Feuil2!$D$1,COUNTIF(Feuil2!E$1:E$30,C1171)&gt;0,Feuil2!$E$1)</f>
        <v>#N/A</v>
      </c>
      <c r="AB1171" t="str">
        <f t="shared" si="112"/>
        <v>PMG</v>
      </c>
      <c r="AC1171" s="2">
        <f t="shared" si="113"/>
        <v>8.7499999999999994E-2</v>
      </c>
    </row>
    <row r="1172" spans="1:29" x14ac:dyDescent="0.2">
      <c r="A1172" s="1">
        <v>44998</v>
      </c>
      <c r="B1172">
        <v>48422</v>
      </c>
      <c r="C1172" t="s">
        <v>117</v>
      </c>
      <c r="D1172" t="s">
        <v>1053</v>
      </c>
      <c r="E1172" t="s">
        <v>24</v>
      </c>
      <c r="F1172" t="s">
        <v>69</v>
      </c>
      <c r="H1172" t="s">
        <v>26</v>
      </c>
      <c r="I1172" t="s">
        <v>333</v>
      </c>
      <c r="J1172" t="s">
        <v>111</v>
      </c>
      <c r="K1172" t="s">
        <v>65</v>
      </c>
      <c r="L1172">
        <v>4</v>
      </c>
      <c r="N1172" s="2">
        <v>0.14583333333333334</v>
      </c>
      <c r="O1172" s="1">
        <v>44998</v>
      </c>
      <c r="P1172" s="1">
        <v>45000</v>
      </c>
      <c r="Q1172" s="1">
        <v>45005</v>
      </c>
      <c r="R1172" s="1">
        <v>45033</v>
      </c>
      <c r="S1172" s="1">
        <v>45047</v>
      </c>
      <c r="T1172" s="1">
        <v>45000</v>
      </c>
      <c r="U1172" s="1">
        <v>45013</v>
      </c>
      <c r="V1172" s="1">
        <v>45013</v>
      </c>
      <c r="W1172" s="1" t="str">
        <f t="shared" si="108"/>
        <v>mars</v>
      </c>
      <c r="X1172" s="1" t="str">
        <f t="shared" si="109"/>
        <v>mars</v>
      </c>
      <c r="Y1172" s="1" t="str">
        <f t="shared" si="110"/>
        <v>2023</v>
      </c>
      <c r="Z1172" s="1" t="str">
        <f t="shared" si="111"/>
        <v>2023</v>
      </c>
      <c r="AA1172" t="e" cm="1">
        <f t="array" ref="AA1172">_xlfn.IFS(COUNTIF(Feuil2!A$1:A$30,C1172)&gt;0,Feuil2!$A$1,COUNTIF(Feuil2!B$1:B$30,C1172)&gt;0,Feuil2!$B$1,COUNTIF(Feuil2!C$1:C$30,C1172)&gt;0,Feuil2!$C$1,COUNTIF(Feuil2!D$1:D$30,C1172)&gt;0,Feuil2!$D$1,COUNTIF(Feuil2!E$1:E$30,C1172)&gt;0,Feuil2!$E$1)</f>
        <v>#N/A</v>
      </c>
      <c r="AB1172" t="str">
        <f t="shared" si="112"/>
        <v>Kenzo</v>
      </c>
      <c r="AC1172" s="2">
        <f t="shared" si="113"/>
        <v>0.20416666666666666</v>
      </c>
    </row>
    <row r="1173" spans="1:29" x14ac:dyDescent="0.2">
      <c r="A1173" s="1">
        <v>45006</v>
      </c>
      <c r="B1173">
        <v>48482</v>
      </c>
      <c r="C1173" t="s">
        <v>89</v>
      </c>
      <c r="D1173" t="s">
        <v>1054</v>
      </c>
      <c r="E1173" t="s">
        <v>59</v>
      </c>
      <c r="F1173" t="s">
        <v>53</v>
      </c>
      <c r="H1173" t="s">
        <v>26</v>
      </c>
      <c r="I1173" t="s">
        <v>333</v>
      </c>
      <c r="J1173" t="s">
        <v>32</v>
      </c>
      <c r="K1173" t="s">
        <v>65</v>
      </c>
      <c r="L1173">
        <v>1</v>
      </c>
      <c r="N1173" s="2">
        <v>0.125</v>
      </c>
      <c r="O1173" s="1">
        <v>45006</v>
      </c>
      <c r="P1173" s="1">
        <v>45007</v>
      </c>
      <c r="Q1173" s="1">
        <v>45007</v>
      </c>
      <c r="R1173" s="1">
        <v>45015</v>
      </c>
      <c r="S1173" s="1">
        <v>45019</v>
      </c>
      <c r="T1173" s="1">
        <v>45008</v>
      </c>
      <c r="U1173" s="1">
        <v>45009</v>
      </c>
      <c r="V1173" s="1">
        <v>45009</v>
      </c>
      <c r="W1173" s="1" t="str">
        <f t="shared" si="108"/>
        <v>mars</v>
      </c>
      <c r="X1173" s="1" t="str">
        <f t="shared" si="109"/>
        <v>mars</v>
      </c>
      <c r="Y1173" s="1" t="str">
        <f t="shared" si="110"/>
        <v>2023</v>
      </c>
      <c r="Z1173" s="1" t="str">
        <f t="shared" si="111"/>
        <v>2023</v>
      </c>
      <c r="AA1173" t="str" cm="1">
        <f t="array" ref="AA1173">_xlfn.IFS(COUNTIF(Feuil2!A$1:A$30,C1173)&gt;0,Feuil2!$A$1,COUNTIF(Feuil2!B$1:B$30,C1173)&gt;0,Feuil2!$B$1,COUNTIF(Feuil2!C$1:C$30,C1173)&gt;0,Feuil2!$C$1,COUNTIF(Feuil2!D$1:D$30,C1173)&gt;0,Feuil2!$D$1,COUNTIF(Feuil2!E$1:E$30,C1173)&gt;0,Feuil2!$E$1)</f>
        <v>L'Oréal</v>
      </c>
      <c r="AB1173" t="str">
        <f t="shared" si="112"/>
        <v>L'Oréal</v>
      </c>
      <c r="AC1173" s="2">
        <f t="shared" si="113"/>
        <v>0.17499999999999999</v>
      </c>
    </row>
    <row r="1174" spans="1:29" x14ac:dyDescent="0.2">
      <c r="A1174" s="1">
        <v>45006</v>
      </c>
      <c r="B1174">
        <v>48483</v>
      </c>
      <c r="C1174" t="s">
        <v>89</v>
      </c>
      <c r="D1174" t="s">
        <v>1055</v>
      </c>
      <c r="E1174" t="s">
        <v>1177</v>
      </c>
      <c r="F1174" t="s">
        <v>53</v>
      </c>
      <c r="H1174" t="s">
        <v>26</v>
      </c>
      <c r="I1174" t="s">
        <v>333</v>
      </c>
      <c r="J1174" t="s">
        <v>32</v>
      </c>
      <c r="K1174" t="s">
        <v>65</v>
      </c>
      <c r="L1174">
        <v>1</v>
      </c>
      <c r="N1174" s="2">
        <v>0.125</v>
      </c>
      <c r="O1174" s="1">
        <v>45006</v>
      </c>
      <c r="P1174" s="1">
        <v>45007</v>
      </c>
      <c r="Q1174" s="1">
        <v>45007</v>
      </c>
      <c r="R1174" s="1">
        <v>45014</v>
      </c>
      <c r="S1174" s="1">
        <v>45019</v>
      </c>
      <c r="T1174" s="1">
        <v>45007</v>
      </c>
      <c r="U1174" s="1">
        <v>45008</v>
      </c>
      <c r="V1174" s="1">
        <v>45009</v>
      </c>
      <c r="W1174" s="1" t="str">
        <f t="shared" si="108"/>
        <v>mars</v>
      </c>
      <c r="X1174" s="1" t="str">
        <f t="shared" si="109"/>
        <v>mars</v>
      </c>
      <c r="Y1174" s="1" t="str">
        <f t="shared" si="110"/>
        <v>2023</v>
      </c>
      <c r="Z1174" s="1" t="str">
        <f t="shared" si="111"/>
        <v>2023</v>
      </c>
      <c r="AA1174" t="str" cm="1">
        <f t="array" ref="AA1174">_xlfn.IFS(COUNTIF(Feuil2!A$1:A$30,C1174)&gt;0,Feuil2!$A$1,COUNTIF(Feuil2!B$1:B$30,C1174)&gt;0,Feuil2!$B$1,COUNTIF(Feuil2!C$1:C$30,C1174)&gt;0,Feuil2!$C$1,COUNTIF(Feuil2!D$1:D$30,C1174)&gt;0,Feuil2!$D$1,COUNTIF(Feuil2!E$1:E$30,C1174)&gt;0,Feuil2!$E$1)</f>
        <v>L'Oréal</v>
      </c>
      <c r="AB1174" t="str">
        <f t="shared" si="112"/>
        <v>L'Oréal</v>
      </c>
      <c r="AC1174" s="2">
        <f t="shared" si="113"/>
        <v>0.17499999999999999</v>
      </c>
    </row>
    <row r="1175" spans="1:29" x14ac:dyDescent="0.2">
      <c r="A1175" s="1">
        <v>45005</v>
      </c>
      <c r="B1175">
        <v>48470</v>
      </c>
      <c r="C1175" t="s">
        <v>330</v>
      </c>
      <c r="E1175" t="s">
        <v>59</v>
      </c>
      <c r="F1175" t="s">
        <v>173</v>
      </c>
      <c r="H1175" t="s">
        <v>26</v>
      </c>
      <c r="I1175" t="s">
        <v>333</v>
      </c>
      <c r="J1175" t="s">
        <v>267</v>
      </c>
      <c r="K1175" t="s">
        <v>65</v>
      </c>
      <c r="L1175">
        <v>1</v>
      </c>
      <c r="N1175" s="2">
        <v>2.0833333333333332E-2</v>
      </c>
      <c r="O1175" s="1">
        <v>45005</v>
      </c>
      <c r="P1175" s="1">
        <v>45007</v>
      </c>
      <c r="Q1175" s="1">
        <v>45009</v>
      </c>
      <c r="R1175" s="1">
        <v>45033</v>
      </c>
      <c r="S1175" s="1">
        <v>45035</v>
      </c>
      <c r="T1175" s="1">
        <v>45006</v>
      </c>
      <c r="U1175" s="1">
        <v>45014</v>
      </c>
      <c r="V1175" s="1">
        <v>45014</v>
      </c>
      <c r="W1175" s="1" t="str">
        <f t="shared" si="108"/>
        <v>mars</v>
      </c>
      <c r="X1175" s="1" t="str">
        <f t="shared" si="109"/>
        <v>mars</v>
      </c>
      <c r="Y1175" s="1" t="str">
        <f t="shared" si="110"/>
        <v>2023</v>
      </c>
      <c r="Z1175" s="1" t="str">
        <f t="shared" si="111"/>
        <v>2023</v>
      </c>
      <c r="AA1175" t="e" cm="1">
        <f t="array" ref="AA1175">_xlfn.IFS(COUNTIF(Feuil2!A$1:A$30,C1175)&gt;0,Feuil2!$A$1,COUNTIF(Feuil2!B$1:B$30,C1175)&gt;0,Feuil2!$B$1,COUNTIF(Feuil2!C$1:C$30,C1175)&gt;0,Feuil2!$C$1,COUNTIF(Feuil2!D$1:D$30,C1175)&gt;0,Feuil2!$D$1,COUNTIF(Feuil2!E$1:E$30,C1175)&gt;0,Feuil2!$E$1)</f>
        <v>#N/A</v>
      </c>
      <c r="AB1175" t="str">
        <f t="shared" si="112"/>
        <v>RITUALS COSMETIQUES</v>
      </c>
      <c r="AC1175" s="2">
        <f t="shared" si="113"/>
        <v>2.9166666666666664E-2</v>
      </c>
    </row>
    <row r="1176" spans="1:29" x14ac:dyDescent="0.2">
      <c r="A1176" s="1">
        <v>45001</v>
      </c>
      <c r="B1176">
        <v>48455</v>
      </c>
      <c r="C1176" t="s">
        <v>244</v>
      </c>
      <c r="D1176" t="s">
        <v>1049</v>
      </c>
      <c r="E1176" t="s">
        <v>128</v>
      </c>
      <c r="F1176" t="s">
        <v>97</v>
      </c>
      <c r="H1176" t="s">
        <v>26</v>
      </c>
      <c r="I1176" t="s">
        <v>333</v>
      </c>
      <c r="J1176" t="s">
        <v>245</v>
      </c>
      <c r="K1176" t="s">
        <v>65</v>
      </c>
      <c r="L1176">
        <v>2</v>
      </c>
      <c r="N1176" s="2">
        <v>4.1666666666666664E-2</v>
      </c>
      <c r="O1176" s="1">
        <v>45001</v>
      </c>
      <c r="P1176" s="1">
        <v>45006</v>
      </c>
      <c r="Q1176" s="1">
        <v>45009</v>
      </c>
      <c r="R1176" s="1">
        <v>45040</v>
      </c>
      <c r="S1176" s="1">
        <v>45048</v>
      </c>
      <c r="T1176" s="1">
        <v>45002</v>
      </c>
      <c r="U1176" s="1">
        <v>45012</v>
      </c>
      <c r="V1176" s="1">
        <v>45013</v>
      </c>
      <c r="W1176" s="1" t="str">
        <f t="shared" si="108"/>
        <v>mars</v>
      </c>
      <c r="X1176" s="1" t="str">
        <f t="shared" si="109"/>
        <v>mars</v>
      </c>
      <c r="Y1176" s="1" t="str">
        <f t="shared" si="110"/>
        <v>2023</v>
      </c>
      <c r="Z1176" s="1" t="str">
        <f t="shared" si="111"/>
        <v>2023</v>
      </c>
      <c r="AA1176" t="e" cm="1">
        <f t="array" ref="AA1176">_xlfn.IFS(COUNTIF(Feuil2!A$1:A$30,C1176)&gt;0,Feuil2!$A$1,COUNTIF(Feuil2!B$1:B$30,C1176)&gt;0,Feuil2!$B$1,COUNTIF(Feuil2!C$1:C$30,C1176)&gt;0,Feuil2!$C$1,COUNTIF(Feuil2!D$1:D$30,C1176)&gt;0,Feuil2!$D$1,COUNTIF(Feuil2!E$1:E$30,C1176)&gt;0,Feuil2!$E$1)</f>
        <v>#N/A</v>
      </c>
      <c r="AB1176" t="str">
        <f t="shared" si="112"/>
        <v>CARON</v>
      </c>
      <c r="AC1176" s="2">
        <f t="shared" si="113"/>
        <v>5.8333333333333327E-2</v>
      </c>
    </row>
    <row r="1177" spans="1:29" x14ac:dyDescent="0.2">
      <c r="A1177" s="1">
        <v>44984</v>
      </c>
      <c r="B1177">
        <v>48297</v>
      </c>
      <c r="C1177" t="s">
        <v>622</v>
      </c>
      <c r="D1177" t="s">
        <v>623</v>
      </c>
      <c r="E1177" t="s">
        <v>81</v>
      </c>
      <c r="F1177" t="s">
        <v>53</v>
      </c>
      <c r="H1177" t="s">
        <v>38</v>
      </c>
      <c r="I1177" t="s">
        <v>333</v>
      </c>
      <c r="J1177" t="s">
        <v>219</v>
      </c>
      <c r="K1177" t="s">
        <v>65</v>
      </c>
      <c r="L1177">
        <v>1</v>
      </c>
      <c r="N1177" s="2">
        <v>4.1666666666666664E-2</v>
      </c>
      <c r="O1177" s="1">
        <v>44984</v>
      </c>
      <c r="P1177" s="1">
        <v>44984</v>
      </c>
      <c r="Q1177" s="1">
        <v>44987</v>
      </c>
      <c r="R1177" s="1">
        <v>44988</v>
      </c>
      <c r="S1177" s="1"/>
      <c r="T1177" s="1">
        <v>44985</v>
      </c>
      <c r="U1177" s="1">
        <v>44988</v>
      </c>
      <c r="V1177" s="1">
        <v>44988</v>
      </c>
      <c r="W1177" s="1" t="str">
        <f t="shared" si="108"/>
        <v>février</v>
      </c>
      <c r="X1177" s="1" t="str">
        <f t="shared" si="109"/>
        <v>mars</v>
      </c>
      <c r="Y1177" s="1" t="str">
        <f t="shared" si="110"/>
        <v>2023</v>
      </c>
      <c r="Z1177" s="1" t="str">
        <f t="shared" si="111"/>
        <v>2023</v>
      </c>
      <c r="AA1177" t="e" cm="1">
        <f t="array" ref="AA1177">_xlfn.IFS(COUNTIF(Feuil2!A$1:A$30,C1177)&gt;0,Feuil2!$A$1,COUNTIF(Feuil2!B$1:B$30,C1177)&gt;0,Feuil2!$B$1,COUNTIF(Feuil2!C$1:C$30,C1177)&gt;0,Feuil2!$C$1,COUNTIF(Feuil2!D$1:D$30,C1177)&gt;0,Feuil2!$D$1,COUNTIF(Feuil2!E$1:E$30,C1177)&gt;0,Feuil2!$E$1)</f>
        <v>#N/A</v>
      </c>
      <c r="AB1177" t="str">
        <f t="shared" si="112"/>
        <v>Bulgari</v>
      </c>
      <c r="AC1177" s="2">
        <f t="shared" si="113"/>
        <v>5.8333333333333327E-2</v>
      </c>
    </row>
    <row r="1178" spans="1:29" x14ac:dyDescent="0.2">
      <c r="A1178" s="1">
        <v>44995</v>
      </c>
      <c r="B1178">
        <v>48189</v>
      </c>
      <c r="C1178" t="s">
        <v>511</v>
      </c>
      <c r="D1178" t="s">
        <v>900</v>
      </c>
      <c r="E1178" t="s">
        <v>85</v>
      </c>
      <c r="F1178" t="s">
        <v>102</v>
      </c>
      <c r="H1178" t="s">
        <v>26</v>
      </c>
      <c r="I1178" t="s">
        <v>333</v>
      </c>
      <c r="J1178" t="s">
        <v>32</v>
      </c>
      <c r="K1178" t="s">
        <v>65</v>
      </c>
      <c r="L1178">
        <v>1</v>
      </c>
      <c r="N1178" s="2">
        <v>0.1875</v>
      </c>
      <c r="O1178" s="1">
        <v>44995</v>
      </c>
      <c r="P1178" s="1">
        <v>44998</v>
      </c>
      <c r="Q1178" s="1">
        <v>44998</v>
      </c>
      <c r="R1178" s="1">
        <v>45015</v>
      </c>
      <c r="S1178" s="1">
        <v>45019</v>
      </c>
      <c r="T1178" s="1">
        <v>44998</v>
      </c>
      <c r="U1178" s="1">
        <v>45006</v>
      </c>
      <c r="V1178" s="1">
        <v>45007</v>
      </c>
      <c r="W1178" s="1" t="str">
        <f t="shared" si="108"/>
        <v>mars</v>
      </c>
      <c r="X1178" s="1" t="str">
        <f t="shared" si="109"/>
        <v>mars</v>
      </c>
      <c r="Y1178" s="1" t="str">
        <f t="shared" si="110"/>
        <v>2023</v>
      </c>
      <c r="Z1178" s="1" t="str">
        <f t="shared" si="111"/>
        <v>2023</v>
      </c>
      <c r="AA1178" t="e" cm="1">
        <f t="array" ref="AA1178">_xlfn.IFS(COUNTIF(Feuil2!A$1:A$30,C1178)&gt;0,Feuil2!$A$1,COUNTIF(Feuil2!B$1:B$30,C1178)&gt;0,Feuil2!$B$1,COUNTIF(Feuil2!C$1:C$30,C1178)&gt;0,Feuil2!$C$1,COUNTIF(Feuil2!D$1:D$30,C1178)&gt;0,Feuil2!$D$1,COUNTIF(Feuil2!E$1:E$30,C1178)&gt;0,Feuil2!$E$1)</f>
        <v>#N/A</v>
      </c>
      <c r="AB1178" t="str">
        <f t="shared" si="112"/>
        <v>Decléor</v>
      </c>
      <c r="AC1178" s="2">
        <f t="shared" si="113"/>
        <v>0.26249999999999996</v>
      </c>
    </row>
    <row r="1179" spans="1:29" x14ac:dyDescent="0.2">
      <c r="A1179" s="1">
        <v>44994</v>
      </c>
      <c r="B1179">
        <v>48396</v>
      </c>
      <c r="C1179" t="s">
        <v>682</v>
      </c>
      <c r="D1179" t="s">
        <v>1057</v>
      </c>
      <c r="E1179" t="s">
        <v>894</v>
      </c>
      <c r="F1179" t="s">
        <v>102</v>
      </c>
      <c r="H1179" t="s">
        <v>26</v>
      </c>
      <c r="I1179" t="s">
        <v>333</v>
      </c>
      <c r="J1179" t="s">
        <v>192</v>
      </c>
      <c r="K1179" t="s">
        <v>65</v>
      </c>
      <c r="L1179">
        <v>2</v>
      </c>
      <c r="N1179" s="2">
        <v>0.125</v>
      </c>
      <c r="O1179" s="1">
        <v>44994</v>
      </c>
      <c r="P1179" s="1">
        <v>44995</v>
      </c>
      <c r="Q1179" s="1">
        <v>45001</v>
      </c>
      <c r="R1179" s="1">
        <v>45035</v>
      </c>
      <c r="S1179" s="1">
        <v>45054</v>
      </c>
      <c r="T1179" s="1">
        <v>44995</v>
      </c>
      <c r="U1179" s="1">
        <v>45008</v>
      </c>
      <c r="V1179" s="1">
        <v>45008</v>
      </c>
      <c r="W1179" s="1" t="str">
        <f t="shared" si="108"/>
        <v>mars</v>
      </c>
      <c r="X1179" s="1" t="str">
        <f t="shared" si="109"/>
        <v>mars</v>
      </c>
      <c r="Y1179" s="1" t="str">
        <f t="shared" si="110"/>
        <v>2023</v>
      </c>
      <c r="Z1179" s="1" t="str">
        <f t="shared" si="111"/>
        <v>2023</v>
      </c>
      <c r="AA1179" t="e" cm="1">
        <f t="array" ref="AA1179">_xlfn.IFS(COUNTIF(Feuil2!A$1:A$30,C1179)&gt;0,Feuil2!$A$1,COUNTIF(Feuil2!B$1:B$30,C1179)&gt;0,Feuil2!$B$1,COUNTIF(Feuil2!C$1:C$30,C1179)&gt;0,Feuil2!$C$1,COUNTIF(Feuil2!D$1:D$30,C1179)&gt;0,Feuil2!$D$1,COUNTIF(Feuil2!E$1:E$30,C1179)&gt;0,Feuil2!$E$1)</f>
        <v>#N/A</v>
      </c>
      <c r="AB1179" t="str">
        <f t="shared" si="112"/>
        <v>CLINIQUE</v>
      </c>
      <c r="AC1179" s="2">
        <f t="shared" si="113"/>
        <v>0.17499999999999999</v>
      </c>
    </row>
    <row r="1180" spans="1:29" x14ac:dyDescent="0.2">
      <c r="A1180" s="1">
        <v>44992</v>
      </c>
      <c r="B1180">
        <v>48375</v>
      </c>
      <c r="C1180" t="s">
        <v>682</v>
      </c>
      <c r="D1180" t="s">
        <v>1058</v>
      </c>
      <c r="E1180" t="s">
        <v>344</v>
      </c>
      <c r="F1180" t="s">
        <v>174</v>
      </c>
      <c r="H1180" t="s">
        <v>26</v>
      </c>
      <c r="I1180" t="s">
        <v>333</v>
      </c>
      <c r="J1180" t="s">
        <v>192</v>
      </c>
      <c r="K1180" t="s">
        <v>65</v>
      </c>
      <c r="L1180">
        <v>1</v>
      </c>
      <c r="N1180" s="2">
        <v>1.0416666666666666E-2</v>
      </c>
      <c r="O1180" s="1">
        <v>44992</v>
      </c>
      <c r="P1180" s="1">
        <v>44995</v>
      </c>
      <c r="Q1180" s="1">
        <v>45002</v>
      </c>
      <c r="R1180" s="1">
        <v>45033</v>
      </c>
      <c r="S1180" s="1">
        <v>45055</v>
      </c>
      <c r="T1180" s="1">
        <v>44993</v>
      </c>
      <c r="U1180" s="1">
        <v>45005</v>
      </c>
      <c r="V1180" s="1">
        <v>45006</v>
      </c>
      <c r="W1180" s="1" t="str">
        <f t="shared" si="108"/>
        <v>mars</v>
      </c>
      <c r="X1180" s="1" t="str">
        <f t="shared" si="109"/>
        <v>mars</v>
      </c>
      <c r="Y1180" s="1" t="str">
        <f t="shared" si="110"/>
        <v>2023</v>
      </c>
      <c r="Z1180" s="1" t="str">
        <f t="shared" si="111"/>
        <v>2023</v>
      </c>
      <c r="AA1180" t="e" cm="1">
        <f t="array" ref="AA1180">_xlfn.IFS(COUNTIF(Feuil2!A$1:A$30,C1180)&gt;0,Feuil2!$A$1,COUNTIF(Feuil2!B$1:B$30,C1180)&gt;0,Feuil2!$B$1,COUNTIF(Feuil2!C$1:C$30,C1180)&gt;0,Feuil2!$C$1,COUNTIF(Feuil2!D$1:D$30,C1180)&gt;0,Feuil2!$D$1,COUNTIF(Feuil2!E$1:E$30,C1180)&gt;0,Feuil2!$E$1)</f>
        <v>#N/A</v>
      </c>
      <c r="AB1180" t="str">
        <f t="shared" si="112"/>
        <v>CLINIQUE</v>
      </c>
      <c r="AC1180" s="2">
        <f t="shared" si="113"/>
        <v>1.4583333333333332E-2</v>
      </c>
    </row>
    <row r="1181" spans="1:29" x14ac:dyDescent="0.2">
      <c r="A1181" s="1">
        <v>44992</v>
      </c>
      <c r="B1181">
        <v>48374</v>
      </c>
      <c r="C1181" t="s">
        <v>682</v>
      </c>
      <c r="D1181" t="s">
        <v>1058</v>
      </c>
      <c r="E1181" t="s">
        <v>496</v>
      </c>
      <c r="F1181" t="s">
        <v>174</v>
      </c>
      <c r="H1181" t="s">
        <v>26</v>
      </c>
      <c r="I1181" t="s">
        <v>333</v>
      </c>
      <c r="J1181" t="s">
        <v>192</v>
      </c>
      <c r="K1181" t="s">
        <v>65</v>
      </c>
      <c r="L1181">
        <v>1</v>
      </c>
      <c r="N1181" s="2">
        <v>1.0416666666666666E-2</v>
      </c>
      <c r="O1181" s="1">
        <v>44992</v>
      </c>
      <c r="P1181" s="1">
        <v>44995</v>
      </c>
      <c r="Q1181" s="1">
        <v>45002</v>
      </c>
      <c r="R1181" s="1">
        <v>45033</v>
      </c>
      <c r="S1181" s="1">
        <v>45055</v>
      </c>
      <c r="T1181" s="1">
        <v>44993</v>
      </c>
      <c r="U1181" s="1">
        <v>45005</v>
      </c>
      <c r="V1181" s="1">
        <v>45006</v>
      </c>
      <c r="W1181" s="1" t="str">
        <f t="shared" si="108"/>
        <v>mars</v>
      </c>
      <c r="X1181" s="1" t="str">
        <f t="shared" si="109"/>
        <v>mars</v>
      </c>
      <c r="Y1181" s="1" t="str">
        <f t="shared" si="110"/>
        <v>2023</v>
      </c>
      <c r="Z1181" s="1" t="str">
        <f t="shared" si="111"/>
        <v>2023</v>
      </c>
      <c r="AA1181" t="e" cm="1">
        <f t="array" ref="AA1181">_xlfn.IFS(COUNTIF(Feuil2!A$1:A$30,C1181)&gt;0,Feuil2!$A$1,COUNTIF(Feuil2!B$1:B$30,C1181)&gt;0,Feuil2!$B$1,COUNTIF(Feuil2!C$1:C$30,C1181)&gt;0,Feuil2!$C$1,COUNTIF(Feuil2!D$1:D$30,C1181)&gt;0,Feuil2!$D$1,COUNTIF(Feuil2!E$1:E$30,C1181)&gt;0,Feuil2!$E$1)</f>
        <v>#N/A</v>
      </c>
      <c r="AB1181" t="str">
        <f t="shared" si="112"/>
        <v>CLINIQUE</v>
      </c>
      <c r="AC1181" s="2">
        <f t="shared" si="113"/>
        <v>1.4583333333333332E-2</v>
      </c>
    </row>
    <row r="1182" spans="1:29" x14ac:dyDescent="0.2">
      <c r="A1182" s="1">
        <v>44980</v>
      </c>
      <c r="B1182">
        <v>48270</v>
      </c>
      <c r="C1182" t="s">
        <v>682</v>
      </c>
      <c r="D1182" t="s">
        <v>1048</v>
      </c>
      <c r="E1182" t="s">
        <v>260</v>
      </c>
      <c r="F1182" t="s">
        <v>37</v>
      </c>
      <c r="H1182" t="s">
        <v>26</v>
      </c>
      <c r="I1182" t="s">
        <v>333</v>
      </c>
      <c r="J1182" t="s">
        <v>192</v>
      </c>
      <c r="K1182" t="s">
        <v>65</v>
      </c>
      <c r="L1182">
        <v>1</v>
      </c>
      <c r="N1182" s="2">
        <v>6.25E-2</v>
      </c>
      <c r="O1182" s="1">
        <v>44986</v>
      </c>
      <c r="P1182" s="1">
        <v>44993</v>
      </c>
      <c r="Q1182" s="1">
        <v>45033</v>
      </c>
      <c r="R1182" s="1">
        <v>45061</v>
      </c>
      <c r="S1182" s="1"/>
      <c r="T1182" s="1">
        <v>44988</v>
      </c>
      <c r="U1182" s="1">
        <v>45005</v>
      </c>
      <c r="V1182" s="1">
        <v>45006</v>
      </c>
      <c r="W1182" s="1" t="str">
        <f t="shared" si="108"/>
        <v>février</v>
      </c>
      <c r="X1182" s="1" t="str">
        <f t="shared" si="109"/>
        <v>mars</v>
      </c>
      <c r="Y1182" s="1" t="str">
        <f t="shared" si="110"/>
        <v>2023</v>
      </c>
      <c r="Z1182" s="1" t="str">
        <f t="shared" si="111"/>
        <v>2023</v>
      </c>
      <c r="AA1182" t="e" cm="1">
        <f t="array" ref="AA1182">_xlfn.IFS(COUNTIF(Feuil2!A$1:A$30,C1182)&gt;0,Feuil2!$A$1,COUNTIF(Feuil2!B$1:B$30,C1182)&gt;0,Feuil2!$B$1,COUNTIF(Feuil2!C$1:C$30,C1182)&gt;0,Feuil2!$C$1,COUNTIF(Feuil2!D$1:D$30,C1182)&gt;0,Feuil2!$D$1,COUNTIF(Feuil2!E$1:E$30,C1182)&gt;0,Feuil2!$E$1)</f>
        <v>#N/A</v>
      </c>
      <c r="AB1182" t="str">
        <f t="shared" si="112"/>
        <v>CLINIQUE</v>
      </c>
      <c r="AC1182" s="2">
        <f t="shared" si="113"/>
        <v>8.7499999999999994E-2</v>
      </c>
    </row>
    <row r="1183" spans="1:29" x14ac:dyDescent="0.2">
      <c r="A1183" s="1">
        <v>45007</v>
      </c>
      <c r="B1183">
        <v>48503</v>
      </c>
      <c r="C1183" t="s">
        <v>117</v>
      </c>
      <c r="D1183" t="s">
        <v>139</v>
      </c>
      <c r="E1183" t="s">
        <v>1177</v>
      </c>
      <c r="F1183" t="s">
        <v>53</v>
      </c>
      <c r="H1183" t="s">
        <v>26</v>
      </c>
      <c r="I1183" t="s">
        <v>333</v>
      </c>
      <c r="J1183" t="s">
        <v>111</v>
      </c>
      <c r="K1183" t="s">
        <v>78</v>
      </c>
      <c r="L1183">
        <v>1</v>
      </c>
      <c r="N1183" s="2">
        <v>1.0416666666666666E-2</v>
      </c>
      <c r="O1183" s="1">
        <v>45007</v>
      </c>
      <c r="P1183" s="1">
        <v>45009</v>
      </c>
      <c r="Q1183" s="1">
        <v>45015</v>
      </c>
      <c r="R1183" s="1">
        <v>45033</v>
      </c>
      <c r="S1183" s="1">
        <v>45048</v>
      </c>
      <c r="T1183" s="1">
        <v>45008</v>
      </c>
      <c r="U1183" s="1"/>
      <c r="V1183" s="1">
        <v>45013</v>
      </c>
      <c r="W1183" s="1" t="str">
        <f t="shared" si="108"/>
        <v>mars</v>
      </c>
      <c r="X1183" s="1" t="str">
        <f t="shared" si="109"/>
        <v>mars</v>
      </c>
      <c r="Y1183" s="1" t="str">
        <f t="shared" si="110"/>
        <v>2023</v>
      </c>
      <c r="Z1183" s="1" t="str">
        <f t="shared" si="111"/>
        <v>2023</v>
      </c>
      <c r="AA1183" t="e" cm="1">
        <f t="array" ref="AA1183">_xlfn.IFS(COUNTIF(Feuil2!A$1:A$30,C1183)&gt;0,Feuil2!$A$1,COUNTIF(Feuil2!B$1:B$30,C1183)&gt;0,Feuil2!$B$1,COUNTIF(Feuil2!C$1:C$30,C1183)&gt;0,Feuil2!$C$1,COUNTIF(Feuil2!D$1:D$30,C1183)&gt;0,Feuil2!$D$1,COUNTIF(Feuil2!E$1:E$30,C1183)&gt;0,Feuil2!$E$1)</f>
        <v>#N/A</v>
      </c>
      <c r="AB1183" t="str">
        <f t="shared" si="112"/>
        <v>Kenzo</v>
      </c>
      <c r="AC1183" s="2">
        <f t="shared" si="113"/>
        <v>1.4583333333333332E-2</v>
      </c>
    </row>
    <row r="1184" spans="1:29" x14ac:dyDescent="0.2">
      <c r="A1184" s="1">
        <v>45008</v>
      </c>
      <c r="B1184">
        <v>48520</v>
      </c>
      <c r="C1184" t="s">
        <v>89</v>
      </c>
      <c r="D1184" t="s">
        <v>1055</v>
      </c>
      <c r="E1184" t="s">
        <v>24</v>
      </c>
      <c r="F1184" t="s">
        <v>53</v>
      </c>
      <c r="H1184" t="s">
        <v>26</v>
      </c>
      <c r="I1184" t="s">
        <v>333</v>
      </c>
      <c r="J1184" t="s">
        <v>32</v>
      </c>
      <c r="K1184" t="s">
        <v>65</v>
      </c>
      <c r="L1184">
        <v>2</v>
      </c>
      <c r="N1184" s="2">
        <v>4.1666666666666664E-2</v>
      </c>
      <c r="O1184" s="1">
        <v>45008</v>
      </c>
      <c r="P1184" s="1">
        <v>45009</v>
      </c>
      <c r="Q1184" s="1">
        <v>45009</v>
      </c>
      <c r="R1184" s="1">
        <v>45019</v>
      </c>
      <c r="S1184" s="1">
        <v>45026</v>
      </c>
      <c r="T1184" s="1">
        <v>45009</v>
      </c>
      <c r="U1184" s="1">
        <v>45021</v>
      </c>
      <c r="V1184" s="1">
        <v>45021</v>
      </c>
      <c r="W1184" s="1" t="str">
        <f t="shared" si="108"/>
        <v>mars</v>
      </c>
      <c r="X1184" s="1" t="str">
        <f t="shared" si="109"/>
        <v>avril</v>
      </c>
      <c r="Y1184" s="1" t="str">
        <f t="shared" si="110"/>
        <v>2023</v>
      </c>
      <c r="Z1184" s="1" t="str">
        <f t="shared" si="111"/>
        <v>2023</v>
      </c>
      <c r="AA1184" t="str" cm="1">
        <f t="array" ref="AA1184">_xlfn.IFS(COUNTIF(Feuil2!A$1:A$30,C1184)&gt;0,Feuil2!$A$1,COUNTIF(Feuil2!B$1:B$30,C1184)&gt;0,Feuil2!$B$1,COUNTIF(Feuil2!C$1:C$30,C1184)&gt;0,Feuil2!$C$1,COUNTIF(Feuil2!D$1:D$30,C1184)&gt;0,Feuil2!$D$1,COUNTIF(Feuil2!E$1:E$30,C1184)&gt;0,Feuil2!$E$1)</f>
        <v>L'Oréal</v>
      </c>
      <c r="AB1184" t="str">
        <f t="shared" si="112"/>
        <v>L'Oréal</v>
      </c>
      <c r="AC1184" s="2">
        <f t="shared" si="113"/>
        <v>5.8333333333333327E-2</v>
      </c>
    </row>
    <row r="1185" spans="1:29" x14ac:dyDescent="0.2">
      <c r="A1185" s="1">
        <v>45015</v>
      </c>
      <c r="B1185">
        <v>48561</v>
      </c>
      <c r="C1185" t="s">
        <v>386</v>
      </c>
      <c r="E1185" t="s">
        <v>74</v>
      </c>
      <c r="F1185" t="s">
        <v>266</v>
      </c>
      <c r="H1185" t="s">
        <v>26</v>
      </c>
      <c r="I1185" t="s">
        <v>333</v>
      </c>
      <c r="J1185" t="s">
        <v>267</v>
      </c>
      <c r="K1185" t="s">
        <v>65</v>
      </c>
      <c r="L1185">
        <v>4</v>
      </c>
      <c r="N1185" s="2">
        <v>6.25E-2</v>
      </c>
      <c r="O1185" s="1">
        <v>45015</v>
      </c>
      <c r="P1185" s="1">
        <v>45019</v>
      </c>
      <c r="Q1185" s="1">
        <v>45021</v>
      </c>
      <c r="R1185" s="1">
        <v>45041</v>
      </c>
      <c r="S1185" s="1">
        <v>45047</v>
      </c>
      <c r="T1185" s="1">
        <v>45021</v>
      </c>
      <c r="U1185" s="1">
        <v>45023</v>
      </c>
      <c r="V1185" s="1">
        <v>45023</v>
      </c>
      <c r="W1185" s="1" t="str">
        <f t="shared" si="108"/>
        <v>mars</v>
      </c>
      <c r="X1185" s="1" t="str">
        <f t="shared" si="109"/>
        <v>avril</v>
      </c>
      <c r="Y1185" s="1" t="str">
        <f t="shared" si="110"/>
        <v>2023</v>
      </c>
      <c r="Z1185" s="1" t="str">
        <f t="shared" si="111"/>
        <v>2023</v>
      </c>
      <c r="AA1185" t="e" cm="1">
        <f t="array" ref="AA1185">_xlfn.IFS(COUNTIF(Feuil2!A$1:A$30,C1185)&gt;0,Feuil2!$A$1,COUNTIF(Feuil2!B$1:B$30,C1185)&gt;0,Feuil2!$B$1,COUNTIF(Feuil2!C$1:C$30,C1185)&gt;0,Feuil2!$C$1,COUNTIF(Feuil2!D$1:D$30,C1185)&gt;0,Feuil2!$D$1,COUNTIF(Feuil2!E$1:E$30,C1185)&gt;0,Feuil2!$E$1)</f>
        <v>#N/A</v>
      </c>
      <c r="AB1185" t="str">
        <f t="shared" si="112"/>
        <v>Guy Laroche</v>
      </c>
      <c r="AC1185" s="2">
        <f t="shared" si="113"/>
        <v>8.7499999999999994E-2</v>
      </c>
    </row>
    <row r="1186" spans="1:29" x14ac:dyDescent="0.2">
      <c r="A1186" s="1">
        <v>45019</v>
      </c>
      <c r="B1186">
        <v>48583</v>
      </c>
      <c r="C1186" t="s">
        <v>61</v>
      </c>
      <c r="D1186" t="s">
        <v>1059</v>
      </c>
      <c r="E1186" t="s">
        <v>260</v>
      </c>
      <c r="F1186" t="s">
        <v>260</v>
      </c>
      <c r="G1186" t="s">
        <v>23</v>
      </c>
      <c r="H1186" t="s">
        <v>26</v>
      </c>
      <c r="I1186" t="s">
        <v>333</v>
      </c>
      <c r="J1186" t="s">
        <v>192</v>
      </c>
      <c r="K1186" t="s">
        <v>65</v>
      </c>
      <c r="L1186">
        <v>2</v>
      </c>
      <c r="N1186" s="2">
        <v>0.125</v>
      </c>
      <c r="O1186" s="1">
        <v>45019</v>
      </c>
      <c r="P1186" s="1">
        <v>45023</v>
      </c>
      <c r="Q1186" s="1">
        <v>45036</v>
      </c>
      <c r="R1186" s="1">
        <v>45071</v>
      </c>
      <c r="S1186" s="1">
        <v>45096</v>
      </c>
      <c r="T1186" s="1">
        <v>45021</v>
      </c>
      <c r="U1186" s="1">
        <v>45034</v>
      </c>
      <c r="V1186" s="1">
        <v>45036</v>
      </c>
      <c r="W1186" s="1" t="str">
        <f t="shared" si="108"/>
        <v>avril</v>
      </c>
      <c r="X1186" s="1" t="str">
        <f t="shared" si="109"/>
        <v>avril</v>
      </c>
      <c r="Y1186" s="1" t="str">
        <f t="shared" si="110"/>
        <v>2023</v>
      </c>
      <c r="Z1186" s="1" t="str">
        <f t="shared" si="111"/>
        <v>2023</v>
      </c>
      <c r="AA1186" t="e" cm="1">
        <f t="array" ref="AA1186">_xlfn.IFS(COUNTIF(Feuil2!A$1:A$30,C1186)&gt;0,Feuil2!$A$1,COUNTIF(Feuil2!B$1:B$30,C1186)&gt;0,Feuil2!$B$1,COUNTIF(Feuil2!C$1:C$30,C1186)&gt;0,Feuil2!$C$1,COUNTIF(Feuil2!D$1:D$30,C1186)&gt;0,Feuil2!$D$1,COUNTIF(Feuil2!E$1:E$30,C1186)&gt;0,Feuil2!$E$1)</f>
        <v>#N/A</v>
      </c>
      <c r="AB1186" t="str">
        <f t="shared" si="112"/>
        <v>ESTEE LAUDER</v>
      </c>
      <c r="AC1186" s="2">
        <f t="shared" si="113"/>
        <v>0.17499999999999999</v>
      </c>
    </row>
    <row r="1187" spans="1:29" x14ac:dyDescent="0.2">
      <c r="A1187" s="1">
        <v>45000</v>
      </c>
      <c r="B1187">
        <v>48448</v>
      </c>
      <c r="C1187" t="s">
        <v>72</v>
      </c>
      <c r="D1187" t="s">
        <v>1060</v>
      </c>
      <c r="E1187" t="s">
        <v>24</v>
      </c>
      <c r="F1187" t="s">
        <v>315</v>
      </c>
      <c r="G1187" t="s">
        <v>23</v>
      </c>
      <c r="H1187" t="s">
        <v>26</v>
      </c>
      <c r="I1187" t="s">
        <v>333</v>
      </c>
      <c r="J1187" t="s">
        <v>54</v>
      </c>
      <c r="K1187" t="s">
        <v>65</v>
      </c>
      <c r="L1187">
        <v>6</v>
      </c>
      <c r="N1187" s="2">
        <v>0.15625</v>
      </c>
      <c r="O1187" s="1"/>
      <c r="P1187" s="1">
        <v>45002</v>
      </c>
      <c r="Q1187" s="1">
        <v>45014</v>
      </c>
      <c r="R1187" s="1">
        <v>45040</v>
      </c>
      <c r="S1187" s="1">
        <v>45041</v>
      </c>
      <c r="T1187" s="1">
        <v>45009</v>
      </c>
      <c r="U1187" s="1">
        <v>45035</v>
      </c>
      <c r="V1187" s="1">
        <v>45035</v>
      </c>
      <c r="W1187" s="1" t="str">
        <f t="shared" si="108"/>
        <v>mars</v>
      </c>
      <c r="X1187" s="1" t="str">
        <f t="shared" si="109"/>
        <v>avril</v>
      </c>
      <c r="Y1187" s="1" t="str">
        <f t="shared" si="110"/>
        <v>2023</v>
      </c>
      <c r="Z1187" s="1" t="str">
        <f t="shared" si="111"/>
        <v>2023</v>
      </c>
      <c r="AA1187" t="str" cm="1">
        <f t="array" ref="AA1187">_xlfn.IFS(COUNTIF(Feuil2!A$1:A$30,C1187)&gt;0,Feuil2!$A$1,COUNTIF(Feuil2!B$1:B$30,C1187)&gt;0,Feuil2!$B$1,COUNTIF(Feuil2!C$1:C$30,C1187)&gt;0,Feuil2!$C$1,COUNTIF(Feuil2!D$1:D$30,C1187)&gt;0,Feuil2!$D$1,COUNTIF(Feuil2!E$1:E$30,C1187)&gt;0,Feuil2!$E$1)</f>
        <v>L'Oréal</v>
      </c>
      <c r="AB1187" t="str">
        <f t="shared" si="112"/>
        <v>L'Oréal</v>
      </c>
      <c r="AC1187" s="2">
        <f t="shared" si="113"/>
        <v>0.21875</v>
      </c>
    </row>
    <row r="1188" spans="1:29" x14ac:dyDescent="0.2">
      <c r="A1188" s="1">
        <v>45009</v>
      </c>
      <c r="B1188">
        <v>48523</v>
      </c>
      <c r="C1188" t="s">
        <v>61</v>
      </c>
      <c r="D1188" t="s">
        <v>1061</v>
      </c>
      <c r="E1188" t="s">
        <v>344</v>
      </c>
      <c r="F1188" t="s">
        <v>173</v>
      </c>
      <c r="G1188" t="s">
        <v>23</v>
      </c>
      <c r="H1188" t="s">
        <v>26</v>
      </c>
      <c r="I1188" t="s">
        <v>333</v>
      </c>
      <c r="J1188" t="s">
        <v>192</v>
      </c>
      <c r="K1188" t="s">
        <v>65</v>
      </c>
      <c r="L1188">
        <v>1</v>
      </c>
      <c r="M1188" t="s">
        <v>23</v>
      </c>
      <c r="N1188" s="2">
        <v>4.1666666666666664E-2</v>
      </c>
      <c r="O1188" s="1">
        <v>45009</v>
      </c>
      <c r="P1188" s="1">
        <v>45013</v>
      </c>
      <c r="Q1188" s="1">
        <v>45040</v>
      </c>
      <c r="R1188" s="1">
        <v>45068</v>
      </c>
      <c r="S1188" s="1">
        <v>45082</v>
      </c>
      <c r="T1188" s="1">
        <v>45013</v>
      </c>
      <c r="U1188" s="1">
        <v>45034</v>
      </c>
      <c r="V1188" s="1">
        <v>45035</v>
      </c>
      <c r="W1188" s="1" t="str">
        <f t="shared" si="108"/>
        <v>mars</v>
      </c>
      <c r="X1188" s="1" t="str">
        <f t="shared" si="109"/>
        <v>avril</v>
      </c>
      <c r="Y1188" s="1" t="str">
        <f t="shared" si="110"/>
        <v>2023</v>
      </c>
      <c r="Z1188" s="1" t="str">
        <f t="shared" si="111"/>
        <v>2023</v>
      </c>
      <c r="AA1188" t="e" cm="1">
        <f t="array" ref="AA1188">_xlfn.IFS(COUNTIF(Feuil2!A$1:A$30,C1188)&gt;0,Feuil2!$A$1,COUNTIF(Feuil2!B$1:B$30,C1188)&gt;0,Feuil2!$B$1,COUNTIF(Feuil2!C$1:C$30,C1188)&gt;0,Feuil2!$C$1,COUNTIF(Feuil2!D$1:D$30,C1188)&gt;0,Feuil2!$D$1,COUNTIF(Feuil2!E$1:E$30,C1188)&gt;0,Feuil2!$E$1)</f>
        <v>#N/A</v>
      </c>
      <c r="AB1188" t="str">
        <f t="shared" si="112"/>
        <v>ESTEE LAUDER</v>
      </c>
      <c r="AC1188" s="2">
        <f t="shared" si="113"/>
        <v>5.8333333333333327E-2</v>
      </c>
    </row>
    <row r="1189" spans="1:29" x14ac:dyDescent="0.2">
      <c r="A1189" s="1">
        <v>44979</v>
      </c>
      <c r="B1189">
        <v>48258</v>
      </c>
      <c r="C1189" t="s">
        <v>563</v>
      </c>
      <c r="D1189" t="s">
        <v>1062</v>
      </c>
      <c r="E1189" t="s">
        <v>24</v>
      </c>
      <c r="F1189" t="s">
        <v>315</v>
      </c>
      <c r="H1189" t="s">
        <v>26</v>
      </c>
      <c r="I1189" t="s">
        <v>333</v>
      </c>
      <c r="J1189" t="s">
        <v>32</v>
      </c>
      <c r="K1189" t="s">
        <v>65</v>
      </c>
      <c r="L1189">
        <v>14</v>
      </c>
      <c r="N1189" s="2">
        <v>0.4375</v>
      </c>
      <c r="O1189" s="1">
        <v>44979</v>
      </c>
      <c r="P1189" s="1">
        <v>44984</v>
      </c>
      <c r="Q1189" s="1">
        <v>45023</v>
      </c>
      <c r="R1189" s="1">
        <v>45056</v>
      </c>
      <c r="S1189" s="1">
        <v>45062</v>
      </c>
      <c r="T1189" s="1">
        <v>44986</v>
      </c>
      <c r="U1189" s="1">
        <v>45034</v>
      </c>
      <c r="V1189" s="1">
        <v>45035</v>
      </c>
      <c r="W1189" s="1" t="str">
        <f t="shared" si="108"/>
        <v>février</v>
      </c>
      <c r="X1189" s="1" t="str">
        <f t="shared" si="109"/>
        <v>avril</v>
      </c>
      <c r="Y1189" s="1" t="str">
        <f t="shared" si="110"/>
        <v>2023</v>
      </c>
      <c r="Z1189" s="1" t="str">
        <f t="shared" si="111"/>
        <v>2023</v>
      </c>
      <c r="AA1189" t="e" cm="1">
        <f t="array" ref="AA1189">_xlfn.IFS(COUNTIF(Feuil2!A$1:A$30,C1189)&gt;0,Feuil2!$A$1,COUNTIF(Feuil2!B$1:B$30,C1189)&gt;0,Feuil2!$B$1,COUNTIF(Feuil2!C$1:C$30,C1189)&gt;0,Feuil2!$C$1,COUNTIF(Feuil2!D$1:D$30,C1189)&gt;0,Feuil2!$D$1,COUNTIF(Feuil2!E$1:E$30,C1189)&gt;0,Feuil2!$E$1)</f>
        <v>#N/A</v>
      </c>
      <c r="AB1189" t="str">
        <f t="shared" si="112"/>
        <v>Clarins</v>
      </c>
      <c r="AC1189" s="2">
        <f t="shared" si="113"/>
        <v>0.61249999999999993</v>
      </c>
    </row>
    <row r="1190" spans="1:29" x14ac:dyDescent="0.2">
      <c r="A1190" s="1">
        <v>44995</v>
      </c>
      <c r="B1190">
        <v>48403</v>
      </c>
      <c r="C1190" t="s">
        <v>124</v>
      </c>
      <c r="E1190" t="s">
        <v>1177</v>
      </c>
      <c r="F1190" t="s">
        <v>1063</v>
      </c>
      <c r="H1190" t="s">
        <v>26</v>
      </c>
      <c r="I1190" t="s">
        <v>333</v>
      </c>
      <c r="J1190" t="s">
        <v>32</v>
      </c>
      <c r="K1190" t="s">
        <v>65</v>
      </c>
      <c r="L1190">
        <v>6</v>
      </c>
      <c r="N1190" s="2">
        <v>0.38541666666666669</v>
      </c>
      <c r="O1190" s="1"/>
      <c r="P1190" s="1">
        <v>45001</v>
      </c>
      <c r="Q1190" s="1">
        <v>45012</v>
      </c>
      <c r="R1190" s="1">
        <v>45040</v>
      </c>
      <c r="S1190" s="1">
        <v>45042</v>
      </c>
      <c r="T1190" s="1">
        <v>45012</v>
      </c>
      <c r="U1190" s="1">
        <v>45020</v>
      </c>
      <c r="V1190" s="1">
        <v>45023</v>
      </c>
      <c r="W1190" s="1" t="str">
        <f t="shared" si="108"/>
        <v>mars</v>
      </c>
      <c r="X1190" s="1" t="str">
        <f t="shared" si="109"/>
        <v>avril</v>
      </c>
      <c r="Y1190" s="1" t="str">
        <f t="shared" si="110"/>
        <v>2023</v>
      </c>
      <c r="Z1190" s="1" t="str">
        <f t="shared" si="111"/>
        <v>2023</v>
      </c>
      <c r="AA1190" t="e" cm="1">
        <f t="array" ref="AA1190">_xlfn.IFS(COUNTIF(Feuil2!A$1:A$30,C1190)&gt;0,Feuil2!$A$1,COUNTIF(Feuil2!B$1:B$30,C1190)&gt;0,Feuil2!$B$1,COUNTIF(Feuil2!C$1:C$30,C1190)&gt;0,Feuil2!$C$1,COUNTIF(Feuil2!D$1:D$30,C1190)&gt;0,Feuil2!$D$1,COUNTIF(Feuil2!E$1:E$30,C1190)&gt;0,Feuil2!$E$1)</f>
        <v>#N/A</v>
      </c>
      <c r="AB1190" t="str">
        <f t="shared" si="112"/>
        <v>Dior</v>
      </c>
      <c r="AC1190" s="2">
        <f t="shared" si="113"/>
        <v>0.5395833333333333</v>
      </c>
    </row>
    <row r="1191" spans="1:29" x14ac:dyDescent="0.2">
      <c r="A1191" s="1">
        <v>45007</v>
      </c>
      <c r="B1191">
        <v>48314</v>
      </c>
      <c r="C1191" t="s">
        <v>30</v>
      </c>
      <c r="D1191" t="s">
        <v>1064</v>
      </c>
      <c r="E1191" t="s">
        <v>1177</v>
      </c>
      <c r="F1191" t="s">
        <v>129</v>
      </c>
      <c r="H1191" t="s">
        <v>26</v>
      </c>
      <c r="I1191" t="s">
        <v>333</v>
      </c>
      <c r="J1191" t="s">
        <v>54</v>
      </c>
      <c r="K1191" t="s">
        <v>65</v>
      </c>
      <c r="L1191">
        <v>5</v>
      </c>
      <c r="N1191" s="2">
        <v>0.22916666666666666</v>
      </c>
      <c r="O1191" s="1">
        <v>45007</v>
      </c>
      <c r="P1191" s="1">
        <v>45014</v>
      </c>
      <c r="Q1191" s="1">
        <v>45043</v>
      </c>
      <c r="R1191" s="1"/>
      <c r="S1191" s="1"/>
      <c r="T1191" s="1">
        <v>45009</v>
      </c>
      <c r="U1191" s="1">
        <v>45030</v>
      </c>
      <c r="V1191" s="1">
        <v>45030</v>
      </c>
      <c r="W1191" s="1" t="str">
        <f t="shared" si="108"/>
        <v>mars</v>
      </c>
      <c r="X1191" s="1" t="str">
        <f t="shared" si="109"/>
        <v>avril</v>
      </c>
      <c r="Y1191" s="1" t="str">
        <f t="shared" si="110"/>
        <v>2023</v>
      </c>
      <c r="Z1191" s="1" t="str">
        <f t="shared" si="111"/>
        <v>2023</v>
      </c>
      <c r="AA1191" t="str" cm="1">
        <f t="array" ref="AA1191">_xlfn.IFS(COUNTIF(Feuil2!A$1:A$30,C1191)&gt;0,Feuil2!$A$1,COUNTIF(Feuil2!B$1:B$30,C1191)&gt;0,Feuil2!$B$1,COUNTIF(Feuil2!C$1:C$30,C1191)&gt;0,Feuil2!$C$1,COUNTIF(Feuil2!D$1:D$30,C1191)&gt;0,Feuil2!$D$1,COUNTIF(Feuil2!E$1:E$30,C1191)&gt;0,Feuil2!$E$1)</f>
        <v>L'Oréal</v>
      </c>
      <c r="AB1191" t="str">
        <f t="shared" si="112"/>
        <v>L'Oréal</v>
      </c>
      <c r="AC1191" s="2">
        <f t="shared" si="113"/>
        <v>0.3208333333333333</v>
      </c>
    </row>
    <row r="1192" spans="1:29" x14ac:dyDescent="0.2">
      <c r="A1192" s="1">
        <v>44900</v>
      </c>
      <c r="B1192">
        <v>47110</v>
      </c>
      <c r="C1192" t="s">
        <v>89</v>
      </c>
      <c r="E1192" t="s">
        <v>225</v>
      </c>
      <c r="F1192" t="s">
        <v>152</v>
      </c>
      <c r="H1192" t="s">
        <v>26</v>
      </c>
      <c r="I1192" t="s">
        <v>354</v>
      </c>
      <c r="J1192" t="s">
        <v>453</v>
      </c>
      <c r="K1192" t="s">
        <v>65</v>
      </c>
      <c r="L1192">
        <v>4</v>
      </c>
      <c r="N1192" s="2">
        <v>0.33333333333333331</v>
      </c>
      <c r="O1192" s="1">
        <v>44897</v>
      </c>
      <c r="P1192" s="1">
        <v>44901</v>
      </c>
      <c r="Q1192" s="1">
        <v>44907</v>
      </c>
      <c r="R1192" s="1">
        <v>44930</v>
      </c>
      <c r="S1192" s="1">
        <v>44935</v>
      </c>
      <c r="T1192" s="1">
        <v>44900</v>
      </c>
      <c r="U1192" s="1">
        <v>44902</v>
      </c>
      <c r="V1192" s="1">
        <v>44904</v>
      </c>
      <c r="W1192" s="1" t="str">
        <f t="shared" si="108"/>
        <v>décembre</v>
      </c>
      <c r="X1192" s="1" t="str">
        <f t="shared" si="109"/>
        <v>décembre</v>
      </c>
      <c r="Y1192" s="1" t="str">
        <f t="shared" si="110"/>
        <v>2022</v>
      </c>
      <c r="Z1192" s="1" t="str">
        <f t="shared" si="111"/>
        <v>2022</v>
      </c>
      <c r="AA1192" t="str" cm="1">
        <f t="array" ref="AA1192">_xlfn.IFS(COUNTIF(Feuil2!A$1:A$30,C1192)&gt;0,Feuil2!$A$1,COUNTIF(Feuil2!B$1:B$30,C1192)&gt;0,Feuil2!$B$1,COUNTIF(Feuil2!C$1:C$30,C1192)&gt;0,Feuil2!$C$1,COUNTIF(Feuil2!D$1:D$30,C1192)&gt;0,Feuil2!$D$1,COUNTIF(Feuil2!E$1:E$30,C1192)&gt;0,Feuil2!$E$1)</f>
        <v>L'Oréal</v>
      </c>
      <c r="AB1192" t="str">
        <f t="shared" si="112"/>
        <v>L'Oréal</v>
      </c>
      <c r="AC1192" s="2">
        <f t="shared" si="113"/>
        <v>0.46666666666666662</v>
      </c>
    </row>
    <row r="1193" spans="1:29" x14ac:dyDescent="0.2">
      <c r="A1193" s="1">
        <v>44911</v>
      </c>
      <c r="B1193">
        <v>47143</v>
      </c>
      <c r="C1193" t="s">
        <v>279</v>
      </c>
      <c r="D1193" t="s">
        <v>688</v>
      </c>
      <c r="E1193" t="s">
        <v>225</v>
      </c>
      <c r="F1193" t="s">
        <v>116</v>
      </c>
      <c r="H1193" t="s">
        <v>38</v>
      </c>
      <c r="I1193" t="s">
        <v>354</v>
      </c>
      <c r="J1193" t="s">
        <v>259</v>
      </c>
      <c r="K1193" t="s">
        <v>65</v>
      </c>
      <c r="L1193">
        <v>1</v>
      </c>
      <c r="N1193" s="2">
        <v>0.20833333333333334</v>
      </c>
      <c r="O1193" s="1">
        <v>44911</v>
      </c>
      <c r="P1193" s="1">
        <v>44914</v>
      </c>
      <c r="Q1193" s="1">
        <v>44915</v>
      </c>
      <c r="R1193" s="1">
        <v>44932</v>
      </c>
      <c r="S1193" s="1">
        <v>44935</v>
      </c>
      <c r="T1193" s="1">
        <v>44914</v>
      </c>
      <c r="U1193" s="1">
        <v>44921</v>
      </c>
      <c r="V1193" s="1">
        <v>44921</v>
      </c>
      <c r="W1193" s="1" t="str">
        <f t="shared" si="108"/>
        <v>décembre</v>
      </c>
      <c r="X1193" s="1" t="str">
        <f t="shared" si="109"/>
        <v>décembre</v>
      </c>
      <c r="Y1193" s="1" t="str">
        <f t="shared" si="110"/>
        <v>2022</v>
      </c>
      <c r="Z1193" s="1" t="str">
        <f t="shared" si="111"/>
        <v>2022</v>
      </c>
      <c r="AA1193" t="e" cm="1">
        <f t="array" ref="AA1193">_xlfn.IFS(COUNTIF(Feuil2!A$1:A$30,C1193)&gt;0,Feuil2!$A$1,COUNTIF(Feuil2!B$1:B$30,C1193)&gt;0,Feuil2!$B$1,COUNTIF(Feuil2!C$1:C$30,C1193)&gt;0,Feuil2!$C$1,COUNTIF(Feuil2!D$1:D$30,C1193)&gt;0,Feuil2!$D$1,COUNTIF(Feuil2!E$1:E$30,C1193)&gt;0,Feuil2!$E$1)</f>
        <v>#N/A</v>
      </c>
      <c r="AB1193" t="str">
        <f t="shared" si="112"/>
        <v>Benefit</v>
      </c>
      <c r="AC1193" s="2">
        <f t="shared" si="113"/>
        <v>0.29166666666666669</v>
      </c>
    </row>
    <row r="1194" spans="1:29" x14ac:dyDescent="0.2">
      <c r="A1194" s="1">
        <v>44915</v>
      </c>
      <c r="B1194">
        <v>47492</v>
      </c>
      <c r="C1194" t="s">
        <v>665</v>
      </c>
      <c r="E1194" t="s">
        <v>74</v>
      </c>
      <c r="F1194" t="s">
        <v>48</v>
      </c>
      <c r="H1194" t="s">
        <v>26</v>
      </c>
      <c r="I1194" t="s">
        <v>354</v>
      </c>
      <c r="J1194" t="s">
        <v>431</v>
      </c>
      <c r="K1194" t="s">
        <v>65</v>
      </c>
      <c r="L1194">
        <v>1</v>
      </c>
      <c r="N1194" s="2">
        <v>0.16666666666666666</v>
      </c>
      <c r="O1194" s="1"/>
      <c r="P1194" s="1"/>
      <c r="Q1194" s="1">
        <v>44921</v>
      </c>
      <c r="R1194" s="1">
        <v>44591</v>
      </c>
      <c r="S1194" s="1"/>
      <c r="T1194" s="1">
        <v>44915</v>
      </c>
      <c r="U1194" s="1">
        <v>44917</v>
      </c>
      <c r="V1194" s="1">
        <v>44917</v>
      </c>
      <c r="W1194" s="1" t="str">
        <f t="shared" si="108"/>
        <v>décembre</v>
      </c>
      <c r="X1194" s="1" t="str">
        <f t="shared" si="109"/>
        <v>décembre</v>
      </c>
      <c r="Y1194" s="1" t="str">
        <f t="shared" si="110"/>
        <v>2022</v>
      </c>
      <c r="Z1194" s="1" t="str">
        <f t="shared" si="111"/>
        <v>2022</v>
      </c>
      <c r="AA1194" t="e" cm="1">
        <f t="array" ref="AA1194">_xlfn.IFS(COUNTIF(Feuil2!A$1:A$30,C1194)&gt;0,Feuil2!$A$1,COUNTIF(Feuil2!B$1:B$30,C1194)&gt;0,Feuil2!$B$1,COUNTIF(Feuil2!C$1:C$30,C1194)&gt;0,Feuil2!$C$1,COUNTIF(Feuil2!D$1:D$30,C1194)&gt;0,Feuil2!$D$1,COUNTIF(Feuil2!E$1:E$30,C1194)&gt;0,Feuil2!$E$1)</f>
        <v>#N/A</v>
      </c>
      <c r="AB1194" t="str">
        <f t="shared" si="112"/>
        <v>Elemis</v>
      </c>
      <c r="AC1194" s="2">
        <f t="shared" si="113"/>
        <v>0.23333333333333331</v>
      </c>
    </row>
    <row r="1195" spans="1:29" x14ac:dyDescent="0.2">
      <c r="A1195" s="1">
        <v>44911</v>
      </c>
      <c r="B1195">
        <v>47215</v>
      </c>
      <c r="C1195" t="s">
        <v>1065</v>
      </c>
      <c r="D1195" t="s">
        <v>1066</v>
      </c>
      <c r="E1195" t="s">
        <v>24</v>
      </c>
      <c r="F1195" t="s">
        <v>69</v>
      </c>
      <c r="H1195" t="s">
        <v>26</v>
      </c>
      <c r="I1195" t="s">
        <v>354</v>
      </c>
      <c r="J1195" t="s">
        <v>431</v>
      </c>
      <c r="K1195" t="s">
        <v>65</v>
      </c>
      <c r="L1195">
        <v>1</v>
      </c>
      <c r="N1195" s="2">
        <v>0.10416666666666667</v>
      </c>
      <c r="O1195" s="1"/>
      <c r="P1195" s="1">
        <v>44916</v>
      </c>
      <c r="Q1195" s="1">
        <v>44953</v>
      </c>
      <c r="R1195" s="1">
        <v>44984</v>
      </c>
      <c r="S1195" s="1">
        <v>44991</v>
      </c>
      <c r="T1195" s="1">
        <v>44916</v>
      </c>
      <c r="U1195" s="1">
        <v>44931</v>
      </c>
      <c r="V1195" s="1">
        <v>44931</v>
      </c>
      <c r="W1195" s="1" t="str">
        <f t="shared" si="108"/>
        <v>décembre</v>
      </c>
      <c r="X1195" s="1" t="str">
        <f t="shared" si="109"/>
        <v>janvier</v>
      </c>
      <c r="Y1195" s="1" t="str">
        <f t="shared" si="110"/>
        <v>2022</v>
      </c>
      <c r="Z1195" s="1" t="str">
        <f t="shared" si="111"/>
        <v>2023</v>
      </c>
      <c r="AA1195" t="e" cm="1">
        <f t="array" ref="AA1195">_xlfn.IFS(COUNTIF(Feuil2!A$1:A$30,C1195)&gt;0,Feuil2!$A$1,COUNTIF(Feuil2!B$1:B$30,C1195)&gt;0,Feuil2!$B$1,COUNTIF(Feuil2!C$1:C$30,C1195)&gt;0,Feuil2!$C$1,COUNTIF(Feuil2!D$1:D$30,C1195)&gt;0,Feuil2!$D$1,COUNTIF(Feuil2!E$1:E$30,C1195)&gt;0,Feuil2!$E$1)</f>
        <v>#N/A</v>
      </c>
      <c r="AB1195" t="str">
        <f t="shared" si="112"/>
        <v>Zadig&amp;Voltaire</v>
      </c>
      <c r="AC1195" s="2">
        <f t="shared" si="113"/>
        <v>0.14583333333333334</v>
      </c>
    </row>
    <row r="1196" spans="1:29" x14ac:dyDescent="0.2">
      <c r="A1196" s="1">
        <v>44932</v>
      </c>
      <c r="B1196">
        <v>47776</v>
      </c>
      <c r="C1196" t="s">
        <v>1067</v>
      </c>
      <c r="D1196" t="s">
        <v>23</v>
      </c>
      <c r="E1196" t="s">
        <v>59</v>
      </c>
      <c r="F1196" t="s">
        <v>152</v>
      </c>
      <c r="G1196" t="s">
        <v>23</v>
      </c>
      <c r="H1196" t="s">
        <v>26</v>
      </c>
      <c r="I1196" t="s">
        <v>354</v>
      </c>
      <c r="J1196" t="s">
        <v>158</v>
      </c>
      <c r="K1196" t="s">
        <v>65</v>
      </c>
      <c r="L1196">
        <v>1</v>
      </c>
      <c r="N1196" s="2">
        <v>2.0833333333333332E-2</v>
      </c>
      <c r="O1196" s="1">
        <v>44938</v>
      </c>
      <c r="P1196" s="1">
        <v>44938</v>
      </c>
      <c r="Q1196" s="1">
        <v>44936</v>
      </c>
      <c r="R1196" s="1">
        <v>44942</v>
      </c>
      <c r="S1196" s="1">
        <v>44945</v>
      </c>
      <c r="T1196" s="1">
        <v>44938</v>
      </c>
      <c r="U1196" s="1">
        <v>44939</v>
      </c>
      <c r="V1196" s="1">
        <v>44939</v>
      </c>
      <c r="W1196" s="1" t="str">
        <f t="shared" si="108"/>
        <v>janvier</v>
      </c>
      <c r="X1196" s="1" t="str">
        <f t="shared" si="109"/>
        <v>janvier</v>
      </c>
      <c r="Y1196" s="1" t="str">
        <f t="shared" si="110"/>
        <v>2023</v>
      </c>
      <c r="Z1196" s="1" t="str">
        <f t="shared" si="111"/>
        <v>2023</v>
      </c>
      <c r="AA1196" t="e" cm="1">
        <f t="array" ref="AA1196">_xlfn.IFS(COUNTIF(Feuil2!A$1:A$30,C1196)&gt;0,Feuil2!$A$1,COUNTIF(Feuil2!B$1:B$30,C1196)&gt;0,Feuil2!$B$1,COUNTIF(Feuil2!C$1:C$30,C1196)&gt;0,Feuil2!$C$1,COUNTIF(Feuil2!D$1:D$30,C1196)&gt;0,Feuil2!$D$1,COUNTIF(Feuil2!E$1:E$30,C1196)&gt;0,Feuil2!$E$1)</f>
        <v>#N/A</v>
      </c>
      <c r="AB1196" t="str">
        <f t="shared" si="112"/>
        <v>MAKE UP ERASER</v>
      </c>
      <c r="AC1196" s="2">
        <f t="shared" si="113"/>
        <v>2.9166666666666664E-2</v>
      </c>
    </row>
    <row r="1197" spans="1:29" x14ac:dyDescent="0.2">
      <c r="A1197" s="1">
        <v>44911</v>
      </c>
      <c r="B1197">
        <v>47579</v>
      </c>
      <c r="C1197" t="s">
        <v>350</v>
      </c>
      <c r="D1197" t="s">
        <v>304</v>
      </c>
      <c r="E1197" t="s">
        <v>24</v>
      </c>
      <c r="F1197" t="s">
        <v>253</v>
      </c>
      <c r="H1197" t="s">
        <v>26</v>
      </c>
      <c r="I1197" t="s">
        <v>354</v>
      </c>
      <c r="J1197" t="s">
        <v>267</v>
      </c>
      <c r="K1197" t="s">
        <v>65</v>
      </c>
      <c r="L1197">
        <v>13</v>
      </c>
      <c r="N1197" s="2">
        <v>0.5</v>
      </c>
      <c r="O1197" s="1"/>
      <c r="P1197" s="1">
        <v>44917</v>
      </c>
      <c r="Q1197" s="1">
        <v>44932</v>
      </c>
      <c r="R1197" s="1">
        <v>44970</v>
      </c>
      <c r="S1197" s="1">
        <v>44977</v>
      </c>
      <c r="T1197" s="1">
        <v>44915</v>
      </c>
      <c r="U1197" s="1">
        <v>44939</v>
      </c>
      <c r="V1197" s="1">
        <v>44939</v>
      </c>
      <c r="W1197" s="1" t="str">
        <f t="shared" si="108"/>
        <v>décembre</v>
      </c>
      <c r="X1197" s="1" t="str">
        <f t="shared" si="109"/>
        <v>janvier</v>
      </c>
      <c r="Y1197" s="1" t="str">
        <f t="shared" si="110"/>
        <v>2022</v>
      </c>
      <c r="Z1197" s="1" t="str">
        <f t="shared" si="111"/>
        <v>2023</v>
      </c>
      <c r="AA1197" t="e" cm="1">
        <f t="array" ref="AA1197">_xlfn.IFS(COUNTIF(Feuil2!A$1:A$30,C1197)&gt;0,Feuil2!$A$1,COUNTIF(Feuil2!B$1:B$30,C1197)&gt;0,Feuil2!$B$1,COUNTIF(Feuil2!C$1:C$30,C1197)&gt;0,Feuil2!$C$1,COUNTIF(Feuil2!D$1:D$30,C1197)&gt;0,Feuil2!$D$1,COUNTIF(Feuil2!E$1:E$30,C1197)&gt;0,Feuil2!$E$1)</f>
        <v>#N/A</v>
      </c>
      <c r="AB1197" t="str">
        <f t="shared" si="112"/>
        <v>Guerlain</v>
      </c>
      <c r="AC1197" s="2">
        <f t="shared" si="113"/>
        <v>0.7</v>
      </c>
    </row>
    <row r="1198" spans="1:29" x14ac:dyDescent="0.2">
      <c r="A1198" s="1">
        <v>44931</v>
      </c>
      <c r="B1198">
        <v>47766</v>
      </c>
      <c r="C1198" t="s">
        <v>203</v>
      </c>
      <c r="D1198" t="s">
        <v>1068</v>
      </c>
      <c r="E1198" t="s">
        <v>24</v>
      </c>
      <c r="F1198" t="s">
        <v>69</v>
      </c>
      <c r="G1198" t="s">
        <v>23</v>
      </c>
      <c r="H1198" t="s">
        <v>26</v>
      </c>
      <c r="I1198" t="s">
        <v>354</v>
      </c>
      <c r="J1198" t="s">
        <v>158</v>
      </c>
      <c r="K1198" t="s">
        <v>65</v>
      </c>
      <c r="L1198">
        <v>1</v>
      </c>
      <c r="N1198" s="2">
        <v>8.3333333333333329E-2</v>
      </c>
      <c r="O1198" s="1"/>
      <c r="P1198" s="1"/>
      <c r="Q1198" s="1">
        <v>44968</v>
      </c>
      <c r="R1198" s="1">
        <v>44970</v>
      </c>
      <c r="S1198" s="1">
        <v>44977</v>
      </c>
      <c r="T1198" s="1">
        <v>44935</v>
      </c>
      <c r="U1198" s="1">
        <v>44949</v>
      </c>
      <c r="V1198" s="1">
        <v>44953</v>
      </c>
      <c r="W1198" s="1" t="str">
        <f t="shared" si="108"/>
        <v>janvier</v>
      </c>
      <c r="X1198" s="1" t="str">
        <f t="shared" si="109"/>
        <v>janvier</v>
      </c>
      <c r="Y1198" s="1" t="str">
        <f t="shared" si="110"/>
        <v>2023</v>
      </c>
      <c r="Z1198" s="1" t="str">
        <f t="shared" si="111"/>
        <v>2023</v>
      </c>
      <c r="AA1198" t="e" cm="1">
        <f t="array" ref="AA1198">_xlfn.IFS(COUNTIF(Feuil2!A$1:A$30,C1198)&gt;0,Feuil2!$A$1,COUNTIF(Feuil2!B$1:B$30,C1198)&gt;0,Feuil2!$B$1,COUNTIF(Feuil2!C$1:C$30,C1198)&gt;0,Feuil2!$C$1,COUNTIF(Feuil2!D$1:D$30,C1198)&gt;0,Feuil2!$D$1,COUNTIF(Feuil2!E$1:E$30,C1198)&gt;0,Feuil2!$E$1)</f>
        <v>#N/A</v>
      </c>
      <c r="AB1198" t="str">
        <f t="shared" si="112"/>
        <v>HERMES</v>
      </c>
      <c r="AC1198" s="2">
        <f t="shared" si="113"/>
        <v>0.11666666666666665</v>
      </c>
    </row>
    <row r="1199" spans="1:29" x14ac:dyDescent="0.2">
      <c r="A1199" s="1">
        <v>44931</v>
      </c>
      <c r="B1199">
        <v>47606</v>
      </c>
      <c r="C1199" t="s">
        <v>1069</v>
      </c>
      <c r="E1199" t="s">
        <v>74</v>
      </c>
      <c r="F1199" t="s">
        <v>152</v>
      </c>
      <c r="H1199" t="s">
        <v>26</v>
      </c>
      <c r="I1199" t="s">
        <v>354</v>
      </c>
      <c r="J1199" t="s">
        <v>267</v>
      </c>
      <c r="K1199" t="s">
        <v>65</v>
      </c>
      <c r="L1199">
        <v>5</v>
      </c>
      <c r="N1199" s="2">
        <v>0.14583333333333334</v>
      </c>
      <c r="O1199" s="1">
        <v>44931</v>
      </c>
      <c r="P1199" s="1">
        <v>44935</v>
      </c>
      <c r="Q1199" s="1">
        <v>44942</v>
      </c>
      <c r="R1199" s="1">
        <v>44970</v>
      </c>
      <c r="S1199" s="1">
        <v>44977</v>
      </c>
      <c r="T1199" s="1">
        <v>44931</v>
      </c>
      <c r="U1199" s="1">
        <v>44949</v>
      </c>
      <c r="V1199" s="1">
        <v>44950</v>
      </c>
      <c r="W1199" s="1" t="str">
        <f t="shared" si="108"/>
        <v>janvier</v>
      </c>
      <c r="X1199" s="1" t="str">
        <f t="shared" si="109"/>
        <v>janvier</v>
      </c>
      <c r="Y1199" s="1" t="str">
        <f t="shared" si="110"/>
        <v>2023</v>
      </c>
      <c r="Z1199" s="1" t="str">
        <f t="shared" si="111"/>
        <v>2023</v>
      </c>
      <c r="AA1199" t="e" cm="1">
        <f t="array" ref="AA1199">_xlfn.IFS(COUNTIF(Feuil2!A$1:A$30,C1199)&gt;0,Feuil2!$A$1,COUNTIF(Feuil2!B$1:B$30,C1199)&gt;0,Feuil2!$B$1,COUNTIF(Feuil2!C$1:C$30,C1199)&gt;0,Feuil2!$C$1,COUNTIF(Feuil2!D$1:D$30,C1199)&gt;0,Feuil2!$D$1,COUNTIF(Feuil2!E$1:E$30,C1199)&gt;0,Feuil2!$E$1)</f>
        <v>#N/A</v>
      </c>
      <c r="AB1199" t="str">
        <f t="shared" si="112"/>
        <v>Moschino</v>
      </c>
      <c r="AC1199" s="2">
        <f t="shared" si="113"/>
        <v>0.20416666666666666</v>
      </c>
    </row>
    <row r="1200" spans="1:29" x14ac:dyDescent="0.2">
      <c r="A1200" s="1">
        <v>44937</v>
      </c>
      <c r="B1200">
        <v>47810</v>
      </c>
      <c r="C1200" t="s">
        <v>203</v>
      </c>
      <c r="D1200" t="s">
        <v>207</v>
      </c>
      <c r="E1200" t="s">
        <v>24</v>
      </c>
      <c r="F1200" t="s">
        <v>115</v>
      </c>
      <c r="G1200" t="s">
        <v>23</v>
      </c>
      <c r="H1200" t="s">
        <v>26</v>
      </c>
      <c r="I1200" t="s">
        <v>354</v>
      </c>
      <c r="J1200" t="s">
        <v>158</v>
      </c>
      <c r="K1200" t="s">
        <v>65</v>
      </c>
      <c r="L1200">
        <v>3</v>
      </c>
      <c r="N1200" s="2">
        <v>0.16666666666666666</v>
      </c>
      <c r="O1200" s="1"/>
      <c r="P1200" s="1">
        <v>44942</v>
      </c>
      <c r="Q1200" s="1">
        <v>44953</v>
      </c>
      <c r="R1200" s="1">
        <v>44984</v>
      </c>
      <c r="S1200" s="1">
        <v>44991</v>
      </c>
      <c r="T1200" s="1">
        <v>44938</v>
      </c>
      <c r="U1200" s="1">
        <v>44951</v>
      </c>
      <c r="V1200" s="1">
        <v>44953</v>
      </c>
      <c r="W1200" s="1" t="str">
        <f t="shared" si="108"/>
        <v>janvier</v>
      </c>
      <c r="X1200" s="1" t="str">
        <f t="shared" si="109"/>
        <v>janvier</v>
      </c>
      <c r="Y1200" s="1" t="str">
        <f t="shared" si="110"/>
        <v>2023</v>
      </c>
      <c r="Z1200" s="1" t="str">
        <f t="shared" si="111"/>
        <v>2023</v>
      </c>
      <c r="AA1200" t="e" cm="1">
        <f t="array" ref="AA1200">_xlfn.IFS(COUNTIF(Feuil2!A$1:A$30,C1200)&gt;0,Feuil2!$A$1,COUNTIF(Feuil2!B$1:B$30,C1200)&gt;0,Feuil2!$B$1,COUNTIF(Feuil2!C$1:C$30,C1200)&gt;0,Feuil2!$C$1,COUNTIF(Feuil2!D$1:D$30,C1200)&gt;0,Feuil2!$D$1,COUNTIF(Feuil2!E$1:E$30,C1200)&gt;0,Feuil2!$E$1)</f>
        <v>#N/A</v>
      </c>
      <c r="AB1200" t="str">
        <f t="shared" si="112"/>
        <v>HERMES</v>
      </c>
      <c r="AC1200" s="2">
        <f t="shared" si="113"/>
        <v>0.23333333333333331</v>
      </c>
    </row>
    <row r="1201" spans="1:29" x14ac:dyDescent="0.2">
      <c r="A1201" s="1">
        <v>44950</v>
      </c>
      <c r="B1201">
        <v>47961</v>
      </c>
      <c r="C1201" t="s">
        <v>1050</v>
      </c>
      <c r="E1201" t="s">
        <v>24</v>
      </c>
      <c r="F1201" t="s">
        <v>387</v>
      </c>
      <c r="G1201" t="s">
        <v>609</v>
      </c>
      <c r="H1201" t="s">
        <v>38</v>
      </c>
      <c r="I1201" t="s">
        <v>354</v>
      </c>
      <c r="J1201" t="s">
        <v>60</v>
      </c>
      <c r="K1201" t="s">
        <v>65</v>
      </c>
      <c r="L1201">
        <v>2</v>
      </c>
      <c r="N1201" s="2">
        <v>0.16666666666666666</v>
      </c>
      <c r="O1201" s="1">
        <v>44950</v>
      </c>
      <c r="P1201" s="1">
        <v>44951</v>
      </c>
      <c r="Q1201" s="1"/>
      <c r="R1201" s="1"/>
      <c r="S1201" s="1"/>
      <c r="T1201" s="1">
        <v>44951</v>
      </c>
      <c r="U1201" s="1">
        <v>44952</v>
      </c>
      <c r="V1201" s="1">
        <v>44952</v>
      </c>
      <c r="W1201" s="1" t="str">
        <f t="shared" si="108"/>
        <v>janvier</v>
      </c>
      <c r="X1201" s="1" t="str">
        <f t="shared" si="109"/>
        <v>janvier</v>
      </c>
      <c r="Y1201" s="1" t="str">
        <f t="shared" si="110"/>
        <v>2023</v>
      </c>
      <c r="Z1201" s="1" t="str">
        <f t="shared" si="111"/>
        <v>2023</v>
      </c>
      <c r="AA1201" t="e" cm="1">
        <f t="array" ref="AA1201">_xlfn.IFS(COUNTIF(Feuil2!A$1:A$30,C1201)&gt;0,Feuil2!$A$1,COUNTIF(Feuil2!B$1:B$30,C1201)&gt;0,Feuil2!$B$1,COUNTIF(Feuil2!C$1:C$30,C1201)&gt;0,Feuil2!$C$1,COUNTIF(Feuil2!D$1:D$30,C1201)&gt;0,Feuil2!$D$1,COUNTIF(Feuil2!E$1:E$30,C1201)&gt;0,Feuil2!$E$1)</f>
        <v>#N/A</v>
      </c>
      <c r="AB1201" t="str">
        <f t="shared" si="112"/>
        <v>TOO FACED</v>
      </c>
      <c r="AC1201" s="2">
        <f t="shared" si="113"/>
        <v>0.23333333333333331</v>
      </c>
    </row>
    <row r="1202" spans="1:29" x14ac:dyDescent="0.2">
      <c r="A1202" s="1">
        <v>44918</v>
      </c>
      <c r="B1202">
        <v>47654</v>
      </c>
      <c r="C1202" t="s">
        <v>348</v>
      </c>
      <c r="D1202" t="s">
        <v>858</v>
      </c>
      <c r="E1202" t="s">
        <v>74</v>
      </c>
      <c r="F1202" t="s">
        <v>37</v>
      </c>
      <c r="H1202" t="s">
        <v>26</v>
      </c>
      <c r="I1202" t="s">
        <v>354</v>
      </c>
      <c r="J1202" t="s">
        <v>158</v>
      </c>
      <c r="K1202" t="s">
        <v>65</v>
      </c>
      <c r="L1202">
        <v>4</v>
      </c>
      <c r="N1202" s="2">
        <v>0.375</v>
      </c>
      <c r="O1202" s="1">
        <v>44932</v>
      </c>
      <c r="P1202" s="1">
        <v>44939</v>
      </c>
      <c r="Q1202" s="1">
        <v>44970</v>
      </c>
      <c r="R1202" s="1">
        <v>44977</v>
      </c>
      <c r="S1202" s="1">
        <v>44997</v>
      </c>
      <c r="T1202" s="1">
        <v>44936</v>
      </c>
      <c r="U1202" s="1">
        <v>44950</v>
      </c>
      <c r="V1202" s="1">
        <v>44950</v>
      </c>
      <c r="W1202" s="1" t="str">
        <f t="shared" si="108"/>
        <v>décembre</v>
      </c>
      <c r="X1202" s="1" t="str">
        <f t="shared" si="109"/>
        <v>janvier</v>
      </c>
      <c r="Y1202" s="1" t="str">
        <f t="shared" si="110"/>
        <v>2022</v>
      </c>
      <c r="Z1202" s="1" t="str">
        <f t="shared" si="111"/>
        <v>2023</v>
      </c>
      <c r="AA1202" t="e" cm="1">
        <f t="array" ref="AA1202">_xlfn.IFS(COUNTIF(Feuil2!A$1:A$30,C1202)&gt;0,Feuil2!$A$1,COUNTIF(Feuil2!B$1:B$30,C1202)&gt;0,Feuil2!$B$1,COUNTIF(Feuil2!C$1:C$30,C1202)&gt;0,Feuil2!$C$1,COUNTIF(Feuil2!D$1:D$30,C1202)&gt;0,Feuil2!$D$1,COUNTIF(Feuil2!E$1:E$30,C1202)&gt;0,Feuil2!$E$1)</f>
        <v>#N/A</v>
      </c>
      <c r="AB1202" t="str">
        <f t="shared" si="112"/>
        <v>Erborian</v>
      </c>
      <c r="AC1202" s="2">
        <f t="shared" si="113"/>
        <v>0.52499999999999991</v>
      </c>
    </row>
    <row r="1203" spans="1:29" x14ac:dyDescent="0.2">
      <c r="A1203" s="1">
        <v>44907</v>
      </c>
      <c r="B1203">
        <v>47509</v>
      </c>
      <c r="C1203" t="s">
        <v>89</v>
      </c>
      <c r="D1203" t="s">
        <v>470</v>
      </c>
      <c r="E1203" t="s">
        <v>74</v>
      </c>
      <c r="F1203" t="s">
        <v>48</v>
      </c>
      <c r="H1203" t="s">
        <v>26</v>
      </c>
      <c r="I1203" t="s">
        <v>354</v>
      </c>
      <c r="J1203" t="s">
        <v>32</v>
      </c>
      <c r="K1203" t="s">
        <v>65</v>
      </c>
      <c r="L1203">
        <v>5</v>
      </c>
      <c r="N1203" s="2">
        <v>0.47916666666666669</v>
      </c>
      <c r="O1203" s="1">
        <v>44907</v>
      </c>
      <c r="P1203" s="1">
        <v>44911</v>
      </c>
      <c r="Q1203" s="1">
        <v>44943</v>
      </c>
      <c r="R1203" s="1">
        <v>44971</v>
      </c>
      <c r="S1203" s="1">
        <v>44977</v>
      </c>
      <c r="T1203" s="1">
        <v>44909</v>
      </c>
      <c r="U1203" s="1">
        <v>44951</v>
      </c>
      <c r="V1203" s="1">
        <v>44951</v>
      </c>
      <c r="W1203" s="1" t="str">
        <f t="shared" si="108"/>
        <v>décembre</v>
      </c>
      <c r="X1203" s="1" t="str">
        <f t="shared" si="109"/>
        <v>janvier</v>
      </c>
      <c r="Y1203" s="1" t="str">
        <f t="shared" si="110"/>
        <v>2022</v>
      </c>
      <c r="Z1203" s="1" t="str">
        <f t="shared" si="111"/>
        <v>2023</v>
      </c>
      <c r="AA1203" t="str" cm="1">
        <f t="array" ref="AA1203">_xlfn.IFS(COUNTIF(Feuil2!A$1:A$30,C1203)&gt;0,Feuil2!$A$1,COUNTIF(Feuil2!B$1:B$30,C1203)&gt;0,Feuil2!$B$1,COUNTIF(Feuil2!C$1:C$30,C1203)&gt;0,Feuil2!$C$1,COUNTIF(Feuil2!D$1:D$30,C1203)&gt;0,Feuil2!$D$1,COUNTIF(Feuil2!E$1:E$30,C1203)&gt;0,Feuil2!$E$1)</f>
        <v>L'Oréal</v>
      </c>
      <c r="AB1203" t="str">
        <f t="shared" si="112"/>
        <v>L'Oréal</v>
      </c>
      <c r="AC1203" s="2">
        <f t="shared" si="113"/>
        <v>0.67083333333333328</v>
      </c>
    </row>
    <row r="1204" spans="1:29" x14ac:dyDescent="0.2">
      <c r="A1204" s="1">
        <v>44918</v>
      </c>
      <c r="B1204">
        <v>47660</v>
      </c>
      <c r="C1204" t="s">
        <v>1074</v>
      </c>
      <c r="E1204" t="s">
        <v>24</v>
      </c>
      <c r="F1204" t="s">
        <v>116</v>
      </c>
      <c r="G1204" t="s">
        <v>489</v>
      </c>
      <c r="H1204" t="s">
        <v>26</v>
      </c>
      <c r="I1204" t="s">
        <v>354</v>
      </c>
      <c r="J1204" t="s">
        <v>192</v>
      </c>
      <c r="K1204" t="s">
        <v>65</v>
      </c>
      <c r="L1204">
        <v>9</v>
      </c>
      <c r="N1204" s="2">
        <v>0.5</v>
      </c>
      <c r="O1204" s="1"/>
      <c r="P1204" s="1">
        <v>45289</v>
      </c>
      <c r="Q1204" s="1"/>
      <c r="R1204" s="1"/>
      <c r="S1204" s="1"/>
      <c r="T1204" s="1">
        <v>44922</v>
      </c>
      <c r="U1204" s="1">
        <v>44946</v>
      </c>
      <c r="V1204" s="1">
        <v>44946</v>
      </c>
      <c r="W1204" s="1" t="str">
        <f t="shared" si="108"/>
        <v>décembre</v>
      </c>
      <c r="X1204" s="1" t="str">
        <f t="shared" si="109"/>
        <v>janvier</v>
      </c>
      <c r="Y1204" s="1" t="str">
        <f t="shared" si="110"/>
        <v>2022</v>
      </c>
      <c r="Z1204" s="1" t="str">
        <f t="shared" si="111"/>
        <v>2023</v>
      </c>
      <c r="AA1204" t="e" cm="1">
        <f t="array" ref="AA1204">_xlfn.IFS(COUNTIF(Feuil2!A$1:A$30,C1204)&gt;0,Feuil2!$A$1,COUNTIF(Feuil2!B$1:B$30,C1204)&gt;0,Feuil2!$B$1,COUNTIF(Feuil2!C$1:C$30,C1204)&gt;0,Feuil2!$C$1,COUNTIF(Feuil2!D$1:D$30,C1204)&gt;0,Feuil2!$D$1,COUNTIF(Feuil2!E$1:E$30,C1204)&gt;0,Feuil2!$E$1)</f>
        <v>#N/A</v>
      </c>
      <c r="AB1204" t="str">
        <f t="shared" si="112"/>
        <v>KAT VON D</v>
      </c>
      <c r="AC1204" s="2">
        <f t="shared" si="113"/>
        <v>0.7</v>
      </c>
    </row>
    <row r="1205" spans="1:29" x14ac:dyDescent="0.2">
      <c r="A1205" s="1">
        <v>44902</v>
      </c>
      <c r="B1205">
        <v>47449</v>
      </c>
      <c r="C1205" t="s">
        <v>89</v>
      </c>
      <c r="D1205" t="s">
        <v>470</v>
      </c>
      <c r="E1205" t="s">
        <v>24</v>
      </c>
      <c r="F1205" t="s">
        <v>116</v>
      </c>
      <c r="H1205" t="s">
        <v>26</v>
      </c>
      <c r="I1205" t="s">
        <v>354</v>
      </c>
      <c r="J1205" t="s">
        <v>32</v>
      </c>
      <c r="K1205" t="s">
        <v>65</v>
      </c>
      <c r="L1205">
        <v>4</v>
      </c>
      <c r="N1205" s="2">
        <v>0.58333333333333337</v>
      </c>
      <c r="O1205" s="1">
        <v>44902</v>
      </c>
      <c r="P1205" s="1">
        <v>44908</v>
      </c>
      <c r="Q1205" s="1">
        <v>44944</v>
      </c>
      <c r="R1205" s="1">
        <v>44972</v>
      </c>
      <c r="S1205" s="1">
        <v>44978</v>
      </c>
      <c r="T1205" s="1">
        <v>44908</v>
      </c>
      <c r="U1205" s="1">
        <v>44946</v>
      </c>
      <c r="V1205" s="1">
        <v>44949</v>
      </c>
      <c r="W1205" s="1" t="str">
        <f t="shared" si="108"/>
        <v>décembre</v>
      </c>
      <c r="X1205" s="1" t="str">
        <f t="shared" si="109"/>
        <v>janvier</v>
      </c>
      <c r="Y1205" s="1" t="str">
        <f t="shared" si="110"/>
        <v>2022</v>
      </c>
      <c r="Z1205" s="1" t="str">
        <f t="shared" si="111"/>
        <v>2023</v>
      </c>
      <c r="AA1205" t="str" cm="1">
        <f t="array" ref="AA1205">_xlfn.IFS(COUNTIF(Feuil2!A$1:A$30,C1205)&gt;0,Feuil2!$A$1,COUNTIF(Feuil2!B$1:B$30,C1205)&gt;0,Feuil2!$B$1,COUNTIF(Feuil2!C$1:C$30,C1205)&gt;0,Feuil2!$C$1,COUNTIF(Feuil2!D$1:D$30,C1205)&gt;0,Feuil2!$D$1,COUNTIF(Feuil2!E$1:E$30,C1205)&gt;0,Feuil2!$E$1)</f>
        <v>L'Oréal</v>
      </c>
      <c r="AB1205" t="str">
        <f t="shared" si="112"/>
        <v>L'Oréal</v>
      </c>
      <c r="AC1205" s="2">
        <f t="shared" si="113"/>
        <v>0.81666666666666665</v>
      </c>
    </row>
    <row r="1206" spans="1:29" x14ac:dyDescent="0.2">
      <c r="A1206" s="1">
        <v>44896</v>
      </c>
      <c r="B1206">
        <v>47391</v>
      </c>
      <c r="C1206" t="s">
        <v>531</v>
      </c>
      <c r="D1206" t="s">
        <v>532</v>
      </c>
      <c r="E1206" t="s">
        <v>85</v>
      </c>
      <c r="F1206" t="s">
        <v>53</v>
      </c>
      <c r="H1206" t="s">
        <v>26</v>
      </c>
      <c r="I1206" t="s">
        <v>354</v>
      </c>
      <c r="J1206" t="s">
        <v>453</v>
      </c>
      <c r="K1206" t="s">
        <v>65</v>
      </c>
      <c r="N1206" s="2">
        <v>0.16666666666666666</v>
      </c>
      <c r="O1206" s="1">
        <v>44896</v>
      </c>
      <c r="P1206" s="1">
        <v>44897</v>
      </c>
      <c r="Q1206" s="1">
        <v>44902</v>
      </c>
      <c r="R1206" s="1">
        <v>44922</v>
      </c>
      <c r="S1206" s="1">
        <v>44928</v>
      </c>
      <c r="T1206" s="1">
        <v>44928</v>
      </c>
      <c r="U1206" s="1">
        <v>44907</v>
      </c>
      <c r="V1206" s="1">
        <v>44907</v>
      </c>
      <c r="W1206" s="1" t="str">
        <f t="shared" si="108"/>
        <v>décembre</v>
      </c>
      <c r="X1206" s="1" t="str">
        <f t="shared" si="109"/>
        <v>décembre</v>
      </c>
      <c r="Y1206" s="1" t="str">
        <f t="shared" si="110"/>
        <v>2022</v>
      </c>
      <c r="Z1206" s="1" t="str">
        <f t="shared" si="111"/>
        <v>2022</v>
      </c>
      <c r="AA1206" t="str" cm="1">
        <f t="array" ref="AA1206">_xlfn.IFS(COUNTIF(Feuil2!A$1:A$30,C1206)&gt;0,Feuil2!$A$1,COUNTIF(Feuil2!B$1:B$30,C1206)&gt;0,Feuil2!$B$1,COUNTIF(Feuil2!C$1:C$30,C1206)&gt;0,Feuil2!$C$1,COUNTIF(Feuil2!D$1:D$30,C1206)&gt;0,Feuil2!$D$1,COUNTIF(Feuil2!E$1:E$30,C1206)&gt;0,Feuil2!$E$1)</f>
        <v>L'Oréal</v>
      </c>
      <c r="AB1206" t="str">
        <f t="shared" si="112"/>
        <v>L'Oréal</v>
      </c>
      <c r="AC1206" s="2">
        <f t="shared" si="113"/>
        <v>0.23333333333333331</v>
      </c>
    </row>
    <row r="1207" spans="1:29" x14ac:dyDescent="0.2">
      <c r="A1207" s="1">
        <v>44909</v>
      </c>
      <c r="B1207">
        <v>47542</v>
      </c>
      <c r="C1207" t="s">
        <v>350</v>
      </c>
      <c r="D1207" t="s">
        <v>617</v>
      </c>
      <c r="E1207" t="s">
        <v>24</v>
      </c>
      <c r="F1207" t="s">
        <v>115</v>
      </c>
      <c r="H1207" t="s">
        <v>26</v>
      </c>
      <c r="I1207" t="s">
        <v>354</v>
      </c>
      <c r="J1207" t="s">
        <v>416</v>
      </c>
      <c r="K1207" t="s">
        <v>65</v>
      </c>
      <c r="L1207">
        <v>8</v>
      </c>
      <c r="N1207" s="2">
        <v>0.20833333333333334</v>
      </c>
      <c r="O1207" s="1">
        <v>44909</v>
      </c>
      <c r="P1207" s="1">
        <v>44911</v>
      </c>
      <c r="Q1207" s="1">
        <v>44923</v>
      </c>
      <c r="R1207" s="1">
        <v>44970</v>
      </c>
      <c r="S1207" s="1">
        <v>44977</v>
      </c>
      <c r="T1207" s="1">
        <v>44916</v>
      </c>
      <c r="U1207" s="1">
        <v>44930</v>
      </c>
      <c r="V1207" s="1">
        <v>44930</v>
      </c>
      <c r="W1207" s="1" t="str">
        <f t="shared" si="108"/>
        <v>décembre</v>
      </c>
      <c r="X1207" s="1" t="str">
        <f t="shared" si="109"/>
        <v>janvier</v>
      </c>
      <c r="Y1207" s="1" t="str">
        <f t="shared" si="110"/>
        <v>2022</v>
      </c>
      <c r="Z1207" s="1" t="str">
        <f t="shared" si="111"/>
        <v>2023</v>
      </c>
      <c r="AA1207" t="e" cm="1">
        <f t="array" ref="AA1207">_xlfn.IFS(COUNTIF(Feuil2!A$1:A$30,C1207)&gt;0,Feuil2!$A$1,COUNTIF(Feuil2!B$1:B$30,C1207)&gt;0,Feuil2!$B$1,COUNTIF(Feuil2!C$1:C$30,C1207)&gt;0,Feuil2!$C$1,COUNTIF(Feuil2!D$1:D$30,C1207)&gt;0,Feuil2!$D$1,COUNTIF(Feuil2!E$1:E$30,C1207)&gt;0,Feuil2!$E$1)</f>
        <v>#N/A</v>
      </c>
      <c r="AB1207" t="str">
        <f t="shared" si="112"/>
        <v>Guerlain</v>
      </c>
      <c r="AC1207" s="2">
        <f t="shared" si="113"/>
        <v>0.29166666666666669</v>
      </c>
    </row>
    <row r="1208" spans="1:29" x14ac:dyDescent="0.2">
      <c r="A1208" s="1">
        <v>44902</v>
      </c>
      <c r="B1208">
        <v>47444</v>
      </c>
      <c r="C1208" t="s">
        <v>197</v>
      </c>
      <c r="D1208" t="s">
        <v>1070</v>
      </c>
      <c r="E1208" t="s">
        <v>24</v>
      </c>
      <c r="F1208" t="s">
        <v>253</v>
      </c>
      <c r="H1208" t="s">
        <v>26</v>
      </c>
      <c r="I1208" t="s">
        <v>354</v>
      </c>
      <c r="J1208" t="s">
        <v>416</v>
      </c>
      <c r="K1208" t="s">
        <v>65</v>
      </c>
      <c r="L1208">
        <v>7</v>
      </c>
      <c r="N1208" s="2">
        <v>0.75</v>
      </c>
      <c r="O1208" s="1">
        <v>44902</v>
      </c>
      <c r="P1208" s="1">
        <v>44907</v>
      </c>
      <c r="Q1208" s="1">
        <v>44914</v>
      </c>
      <c r="R1208" s="1">
        <v>44949</v>
      </c>
      <c r="S1208" s="1">
        <v>44956</v>
      </c>
      <c r="T1208" s="1">
        <v>44908</v>
      </c>
      <c r="U1208" s="1">
        <v>44939</v>
      </c>
      <c r="V1208" s="1">
        <v>44942</v>
      </c>
      <c r="W1208" s="1" t="str">
        <f t="shared" si="108"/>
        <v>décembre</v>
      </c>
      <c r="X1208" s="1" t="str">
        <f t="shared" si="109"/>
        <v>janvier</v>
      </c>
      <c r="Y1208" s="1" t="str">
        <f t="shared" si="110"/>
        <v>2022</v>
      </c>
      <c r="Z1208" s="1" t="str">
        <f t="shared" si="111"/>
        <v>2023</v>
      </c>
      <c r="AA1208" t="e" cm="1">
        <f t="array" ref="AA1208">_xlfn.IFS(COUNTIF(Feuil2!A$1:A$30,C1208)&gt;0,Feuil2!$A$1,COUNTIF(Feuil2!B$1:B$30,C1208)&gt;0,Feuil2!$B$1,COUNTIF(Feuil2!C$1:C$30,C1208)&gt;0,Feuil2!$C$1,COUNTIF(Feuil2!D$1:D$30,C1208)&gt;0,Feuil2!$D$1,COUNTIF(Feuil2!E$1:E$30,C1208)&gt;0,Feuil2!$E$1)</f>
        <v>#N/A</v>
      </c>
      <c r="AB1208" t="str">
        <f t="shared" si="112"/>
        <v>Givenchy</v>
      </c>
      <c r="AC1208" s="2">
        <f t="shared" si="113"/>
        <v>1.0499999999999998</v>
      </c>
    </row>
    <row r="1209" spans="1:29" x14ac:dyDescent="0.2">
      <c r="A1209" s="1">
        <v>44918</v>
      </c>
      <c r="B1209">
        <v>47655</v>
      </c>
      <c r="C1209" t="s">
        <v>1017</v>
      </c>
      <c r="E1209" t="s">
        <v>74</v>
      </c>
      <c r="F1209" t="s">
        <v>48</v>
      </c>
      <c r="H1209" t="s">
        <v>26</v>
      </c>
      <c r="I1209" t="s">
        <v>354</v>
      </c>
      <c r="J1209" t="s">
        <v>374</v>
      </c>
      <c r="K1209" t="s">
        <v>65</v>
      </c>
      <c r="L1209">
        <v>1</v>
      </c>
      <c r="N1209" s="2">
        <v>0.125</v>
      </c>
      <c r="O1209" s="1">
        <v>44937</v>
      </c>
      <c r="P1209" s="1">
        <v>44938</v>
      </c>
      <c r="Q1209" s="1">
        <v>44938</v>
      </c>
      <c r="R1209" s="1">
        <v>44970</v>
      </c>
      <c r="S1209" s="1">
        <v>44977</v>
      </c>
      <c r="T1209" s="1">
        <v>44944</v>
      </c>
      <c r="U1209" s="1">
        <v>44945</v>
      </c>
      <c r="V1209" s="1">
        <v>44945</v>
      </c>
      <c r="W1209" s="1" t="str">
        <f t="shared" si="108"/>
        <v>décembre</v>
      </c>
      <c r="X1209" s="1" t="str">
        <f t="shared" si="109"/>
        <v>janvier</v>
      </c>
      <c r="Y1209" s="1" t="str">
        <f t="shared" si="110"/>
        <v>2022</v>
      </c>
      <c r="Z1209" s="1" t="str">
        <f t="shared" si="111"/>
        <v>2023</v>
      </c>
      <c r="AA1209" t="e" cm="1">
        <f t="array" ref="AA1209">_xlfn.IFS(COUNTIF(Feuil2!A$1:A$30,C1209)&gt;0,Feuil2!$A$1,COUNTIF(Feuil2!B$1:B$30,C1209)&gt;0,Feuil2!$B$1,COUNTIF(Feuil2!C$1:C$30,C1209)&gt;0,Feuil2!$C$1,COUNTIF(Feuil2!D$1:D$30,C1209)&gt;0,Feuil2!$D$1,COUNTIF(Feuil2!E$1:E$30,C1209)&gt;0,Feuil2!$E$1)</f>
        <v>#N/A</v>
      </c>
      <c r="AB1209" t="str">
        <f t="shared" si="112"/>
        <v>Filorga</v>
      </c>
      <c r="AC1209" s="2">
        <f t="shared" si="113"/>
        <v>0.17499999999999999</v>
      </c>
    </row>
    <row r="1210" spans="1:29" x14ac:dyDescent="0.2">
      <c r="A1210" s="1">
        <v>44942</v>
      </c>
      <c r="B1210">
        <v>47864</v>
      </c>
      <c r="C1210" t="s">
        <v>1050</v>
      </c>
      <c r="D1210" t="s">
        <v>1071</v>
      </c>
      <c r="E1210" t="s">
        <v>24</v>
      </c>
      <c r="F1210" t="s">
        <v>37</v>
      </c>
      <c r="G1210" t="s">
        <v>977</v>
      </c>
      <c r="H1210" t="s">
        <v>26</v>
      </c>
      <c r="I1210" t="s">
        <v>354</v>
      </c>
      <c r="J1210" t="s">
        <v>192</v>
      </c>
      <c r="K1210" t="s">
        <v>65</v>
      </c>
      <c r="L1210">
        <v>4</v>
      </c>
      <c r="N1210" s="2">
        <v>0.4375</v>
      </c>
      <c r="O1210" s="1">
        <v>44942</v>
      </c>
      <c r="P1210" s="1">
        <v>44946</v>
      </c>
      <c r="Q1210" s="1"/>
      <c r="R1210" s="1"/>
      <c r="S1210" s="1"/>
      <c r="T1210" s="1">
        <v>44944</v>
      </c>
      <c r="U1210" s="1">
        <v>44965</v>
      </c>
      <c r="V1210" s="1">
        <v>44965</v>
      </c>
      <c r="W1210" s="1" t="str">
        <f t="shared" si="108"/>
        <v>janvier</v>
      </c>
      <c r="X1210" s="1" t="str">
        <f t="shared" si="109"/>
        <v>février</v>
      </c>
      <c r="Y1210" s="1" t="str">
        <f t="shared" si="110"/>
        <v>2023</v>
      </c>
      <c r="Z1210" s="1" t="str">
        <f t="shared" si="111"/>
        <v>2023</v>
      </c>
      <c r="AA1210" t="e" cm="1">
        <f t="array" ref="AA1210">_xlfn.IFS(COUNTIF(Feuil2!A$1:A$30,C1210)&gt;0,Feuil2!$A$1,COUNTIF(Feuil2!B$1:B$30,C1210)&gt;0,Feuil2!$B$1,COUNTIF(Feuil2!C$1:C$30,C1210)&gt;0,Feuil2!$C$1,COUNTIF(Feuil2!D$1:D$30,C1210)&gt;0,Feuil2!$D$1,COUNTIF(Feuil2!E$1:E$30,C1210)&gt;0,Feuil2!$E$1)</f>
        <v>#N/A</v>
      </c>
      <c r="AB1210" t="str">
        <f t="shared" si="112"/>
        <v>TOO FACED</v>
      </c>
      <c r="AC1210" s="2">
        <f t="shared" si="113"/>
        <v>0.61249999999999993</v>
      </c>
    </row>
    <row r="1211" spans="1:29" x14ac:dyDescent="0.2">
      <c r="A1211" s="1">
        <v>44943</v>
      </c>
      <c r="B1211">
        <v>47876</v>
      </c>
      <c r="C1211" t="s">
        <v>251</v>
      </c>
      <c r="D1211" t="s">
        <v>1072</v>
      </c>
      <c r="E1211" t="s">
        <v>24</v>
      </c>
      <c r="F1211" t="s">
        <v>115</v>
      </c>
      <c r="G1211" t="s">
        <v>1073</v>
      </c>
      <c r="H1211" t="s">
        <v>26</v>
      </c>
      <c r="I1211" t="s">
        <v>354</v>
      </c>
      <c r="J1211" t="s">
        <v>267</v>
      </c>
      <c r="K1211" t="s">
        <v>65</v>
      </c>
      <c r="L1211">
        <v>3</v>
      </c>
      <c r="N1211" s="2">
        <v>0.125</v>
      </c>
      <c r="O1211" s="1"/>
      <c r="P1211" s="1">
        <v>44949</v>
      </c>
      <c r="Q1211" s="1">
        <v>44952</v>
      </c>
      <c r="R1211" s="1">
        <v>44998</v>
      </c>
      <c r="S1211" s="1">
        <v>45005</v>
      </c>
      <c r="T1211" s="1">
        <v>44944</v>
      </c>
      <c r="U1211" s="1">
        <v>44964</v>
      </c>
      <c r="V1211" s="1">
        <v>44964</v>
      </c>
      <c r="W1211" s="1" t="str">
        <f t="shared" si="108"/>
        <v>janvier</v>
      </c>
      <c r="X1211" s="1" t="str">
        <f t="shared" si="109"/>
        <v>février</v>
      </c>
      <c r="Y1211" s="1" t="str">
        <f t="shared" si="110"/>
        <v>2023</v>
      </c>
      <c r="Z1211" s="1" t="str">
        <f t="shared" si="111"/>
        <v>2023</v>
      </c>
      <c r="AA1211" t="e" cm="1">
        <f t="array" ref="AA1211">_xlfn.IFS(COUNTIF(Feuil2!A$1:A$30,C1211)&gt;0,Feuil2!$A$1,COUNTIF(Feuil2!B$1:B$30,C1211)&gt;0,Feuil2!$B$1,COUNTIF(Feuil2!C$1:C$30,C1211)&gt;0,Feuil2!$C$1,COUNTIF(Feuil2!D$1:D$30,C1211)&gt;0,Feuil2!$D$1,COUNTIF(Feuil2!E$1:E$30,C1211)&gt;0,Feuil2!$E$1)</f>
        <v>#N/A</v>
      </c>
      <c r="AB1211" t="str">
        <f t="shared" si="112"/>
        <v>GUERLAIN</v>
      </c>
      <c r="AC1211" s="2">
        <f t="shared" si="113"/>
        <v>0.17499999999999999</v>
      </c>
    </row>
    <row r="1212" spans="1:29" x14ac:dyDescent="0.2">
      <c r="A1212" s="1">
        <v>44953</v>
      </c>
      <c r="B1212">
        <v>47998</v>
      </c>
      <c r="C1212" t="s">
        <v>1074</v>
      </c>
      <c r="D1212" t="s">
        <v>1075</v>
      </c>
      <c r="E1212" t="s">
        <v>24</v>
      </c>
      <c r="F1212" t="s">
        <v>253</v>
      </c>
      <c r="H1212" t="s">
        <v>26</v>
      </c>
      <c r="I1212" t="s">
        <v>354</v>
      </c>
      <c r="J1212" t="s">
        <v>192</v>
      </c>
      <c r="K1212" t="s">
        <v>65</v>
      </c>
      <c r="L1212">
        <v>4</v>
      </c>
      <c r="N1212" s="2">
        <v>0.5</v>
      </c>
      <c r="O1212" s="1">
        <v>44953</v>
      </c>
      <c r="P1212" s="1">
        <v>44957</v>
      </c>
      <c r="Q1212" s="1">
        <v>44958</v>
      </c>
      <c r="R1212" s="1">
        <v>44986</v>
      </c>
      <c r="S1212" s="1">
        <v>44992</v>
      </c>
      <c r="T1212" s="1">
        <v>44957</v>
      </c>
      <c r="U1212" s="1">
        <v>44960</v>
      </c>
      <c r="V1212" s="1">
        <v>44963</v>
      </c>
      <c r="W1212" s="1" t="str">
        <f t="shared" si="108"/>
        <v>janvier</v>
      </c>
      <c r="X1212" s="1" t="str">
        <f t="shared" si="109"/>
        <v>février</v>
      </c>
      <c r="Y1212" s="1" t="str">
        <f t="shared" si="110"/>
        <v>2023</v>
      </c>
      <c r="Z1212" s="1" t="str">
        <f t="shared" si="111"/>
        <v>2023</v>
      </c>
      <c r="AA1212" t="e" cm="1">
        <f t="array" ref="AA1212">_xlfn.IFS(COUNTIF(Feuil2!A$1:A$30,C1212)&gt;0,Feuil2!$A$1,COUNTIF(Feuil2!B$1:B$30,C1212)&gt;0,Feuil2!$B$1,COUNTIF(Feuil2!C$1:C$30,C1212)&gt;0,Feuil2!$C$1,COUNTIF(Feuil2!D$1:D$30,C1212)&gt;0,Feuil2!$D$1,COUNTIF(Feuil2!E$1:E$30,C1212)&gt;0,Feuil2!$E$1)</f>
        <v>#N/A</v>
      </c>
      <c r="AB1212" t="str">
        <f t="shared" si="112"/>
        <v>KAT VON D</v>
      </c>
      <c r="AC1212" s="2">
        <f t="shared" si="113"/>
        <v>0.7</v>
      </c>
    </row>
    <row r="1213" spans="1:29" x14ac:dyDescent="0.2">
      <c r="A1213" s="1">
        <v>44963</v>
      </c>
      <c r="B1213">
        <v>48076</v>
      </c>
      <c r="C1213" t="s">
        <v>124</v>
      </c>
      <c r="D1213" t="s">
        <v>678</v>
      </c>
      <c r="E1213" t="s">
        <v>24</v>
      </c>
      <c r="F1213" t="s">
        <v>53</v>
      </c>
      <c r="H1213" t="s">
        <v>26</v>
      </c>
      <c r="I1213" t="s">
        <v>354</v>
      </c>
      <c r="J1213" t="s">
        <v>136</v>
      </c>
      <c r="K1213" t="s">
        <v>65</v>
      </c>
      <c r="L1213">
        <v>1</v>
      </c>
      <c r="N1213" s="2">
        <v>4.1666666666666664E-2</v>
      </c>
      <c r="O1213" s="1">
        <v>44963</v>
      </c>
      <c r="P1213" s="1">
        <v>44964</v>
      </c>
      <c r="Q1213" s="1">
        <v>44964</v>
      </c>
      <c r="R1213" s="1">
        <v>44971</v>
      </c>
      <c r="S1213" s="1">
        <v>44971</v>
      </c>
      <c r="T1213" s="1">
        <v>44963</v>
      </c>
      <c r="U1213" s="1">
        <v>44963</v>
      </c>
      <c r="V1213" s="1">
        <v>44963</v>
      </c>
      <c r="W1213" s="1" t="str">
        <f t="shared" si="108"/>
        <v>février</v>
      </c>
      <c r="X1213" s="1" t="str">
        <f t="shared" si="109"/>
        <v>février</v>
      </c>
      <c r="Y1213" s="1" t="str">
        <f t="shared" si="110"/>
        <v>2023</v>
      </c>
      <c r="Z1213" s="1" t="str">
        <f t="shared" si="111"/>
        <v>2023</v>
      </c>
      <c r="AA1213" t="e" cm="1">
        <f t="array" ref="AA1213">_xlfn.IFS(COUNTIF(Feuil2!A$1:A$30,C1213)&gt;0,Feuil2!$A$1,COUNTIF(Feuil2!B$1:B$30,C1213)&gt;0,Feuil2!$B$1,COUNTIF(Feuil2!C$1:C$30,C1213)&gt;0,Feuil2!$C$1,COUNTIF(Feuil2!D$1:D$30,C1213)&gt;0,Feuil2!$D$1,COUNTIF(Feuil2!E$1:E$30,C1213)&gt;0,Feuil2!$E$1)</f>
        <v>#N/A</v>
      </c>
      <c r="AB1213" t="str">
        <f t="shared" si="112"/>
        <v>Dior</v>
      </c>
      <c r="AC1213" s="2">
        <f t="shared" si="113"/>
        <v>5.8333333333333327E-2</v>
      </c>
    </row>
    <row r="1214" spans="1:29" x14ac:dyDescent="0.2">
      <c r="A1214" s="1">
        <v>44958</v>
      </c>
      <c r="B1214">
        <v>48021</v>
      </c>
      <c r="C1214" t="s">
        <v>1017</v>
      </c>
      <c r="D1214" t="s">
        <v>1076</v>
      </c>
      <c r="E1214" t="s">
        <v>113</v>
      </c>
      <c r="F1214" t="s">
        <v>48</v>
      </c>
      <c r="H1214" t="s">
        <v>26</v>
      </c>
      <c r="I1214" t="s">
        <v>354</v>
      </c>
      <c r="J1214" t="s">
        <v>267</v>
      </c>
      <c r="K1214" t="s">
        <v>65</v>
      </c>
      <c r="L1214">
        <v>2</v>
      </c>
      <c r="N1214" s="2">
        <v>0.20833333333333334</v>
      </c>
      <c r="O1214" s="1">
        <v>44958</v>
      </c>
      <c r="P1214" s="1">
        <v>44959</v>
      </c>
      <c r="Q1214" s="1">
        <v>44965</v>
      </c>
      <c r="R1214" s="1">
        <v>44987</v>
      </c>
      <c r="S1214" s="1">
        <v>44991</v>
      </c>
      <c r="T1214" s="1">
        <v>44959</v>
      </c>
      <c r="U1214" s="1">
        <v>44964</v>
      </c>
      <c r="V1214" s="1">
        <v>44964</v>
      </c>
      <c r="W1214" s="1" t="str">
        <f t="shared" si="108"/>
        <v>février</v>
      </c>
      <c r="X1214" s="1" t="str">
        <f t="shared" si="109"/>
        <v>février</v>
      </c>
      <c r="Y1214" s="1" t="str">
        <f t="shared" si="110"/>
        <v>2023</v>
      </c>
      <c r="Z1214" s="1" t="str">
        <f t="shared" si="111"/>
        <v>2023</v>
      </c>
      <c r="AA1214" t="e" cm="1">
        <f t="array" ref="AA1214">_xlfn.IFS(COUNTIF(Feuil2!A$1:A$30,C1214)&gt;0,Feuil2!$A$1,COUNTIF(Feuil2!B$1:B$30,C1214)&gt;0,Feuil2!$B$1,COUNTIF(Feuil2!C$1:C$30,C1214)&gt;0,Feuil2!$C$1,COUNTIF(Feuil2!D$1:D$30,C1214)&gt;0,Feuil2!$D$1,COUNTIF(Feuil2!E$1:E$30,C1214)&gt;0,Feuil2!$E$1)</f>
        <v>#N/A</v>
      </c>
      <c r="AB1214" t="str">
        <f t="shared" si="112"/>
        <v>Filorga</v>
      </c>
      <c r="AC1214" s="2">
        <f t="shared" si="113"/>
        <v>0.29166666666666669</v>
      </c>
    </row>
    <row r="1215" spans="1:29" x14ac:dyDescent="0.2">
      <c r="A1215" s="1">
        <v>44949</v>
      </c>
      <c r="B1215">
        <v>47938</v>
      </c>
      <c r="C1215" t="s">
        <v>40</v>
      </c>
      <c r="D1215" t="s">
        <v>636</v>
      </c>
      <c r="E1215" t="s">
        <v>1177</v>
      </c>
      <c r="F1215" t="s">
        <v>412</v>
      </c>
      <c r="G1215" t="s">
        <v>23</v>
      </c>
      <c r="H1215" t="s">
        <v>26</v>
      </c>
      <c r="I1215" t="s">
        <v>354</v>
      </c>
      <c r="J1215" t="s">
        <v>28</v>
      </c>
      <c r="K1215" t="s">
        <v>78</v>
      </c>
      <c r="L1215">
        <v>3</v>
      </c>
      <c r="M1215" t="s">
        <v>23</v>
      </c>
      <c r="N1215" s="2">
        <v>0.58333333333333337</v>
      </c>
      <c r="O1215" s="1">
        <v>44949</v>
      </c>
      <c r="P1215" s="1">
        <v>44951</v>
      </c>
      <c r="Q1215" s="1">
        <v>44970</v>
      </c>
      <c r="R1215" s="1">
        <v>44986</v>
      </c>
      <c r="S1215" s="1">
        <v>44991</v>
      </c>
      <c r="T1215" s="1">
        <v>44952</v>
      </c>
      <c r="U1215" s="1"/>
      <c r="V1215" s="1">
        <v>44964</v>
      </c>
      <c r="W1215" s="1" t="str">
        <f t="shared" si="108"/>
        <v>janvier</v>
      </c>
      <c r="X1215" s="1" t="str">
        <f t="shared" si="109"/>
        <v>février</v>
      </c>
      <c r="Y1215" s="1" t="str">
        <f t="shared" si="110"/>
        <v>2023</v>
      </c>
      <c r="Z1215" s="1" t="str">
        <f t="shared" si="111"/>
        <v>2023</v>
      </c>
      <c r="AA1215" t="e" cm="1">
        <f t="array" ref="AA1215">_xlfn.IFS(COUNTIF(Feuil2!A$1:A$30,C1215)&gt;0,Feuil2!$A$1,COUNTIF(Feuil2!B$1:B$30,C1215)&gt;0,Feuil2!$B$1,COUNTIF(Feuil2!C$1:C$30,C1215)&gt;0,Feuil2!$C$1,COUNTIF(Feuil2!D$1:D$30,C1215)&gt;0,Feuil2!$D$1,COUNTIF(Feuil2!E$1:E$30,C1215)&gt;0,Feuil2!$E$1)</f>
        <v>#N/A</v>
      </c>
      <c r="AB1215" t="str">
        <f t="shared" si="112"/>
        <v>DIOR</v>
      </c>
      <c r="AC1215" s="2">
        <f t="shared" si="113"/>
        <v>0.81666666666666665</v>
      </c>
    </row>
    <row r="1216" spans="1:29" x14ac:dyDescent="0.2">
      <c r="A1216" s="1">
        <v>44931</v>
      </c>
      <c r="B1216">
        <v>47763</v>
      </c>
      <c r="C1216" t="s">
        <v>203</v>
      </c>
      <c r="D1216" t="s">
        <v>207</v>
      </c>
      <c r="E1216" t="s">
        <v>85</v>
      </c>
      <c r="F1216" t="s">
        <v>48</v>
      </c>
      <c r="G1216" t="s">
        <v>23</v>
      </c>
      <c r="H1216" t="s">
        <v>26</v>
      </c>
      <c r="I1216" t="s">
        <v>354</v>
      </c>
      <c r="J1216" t="s">
        <v>158</v>
      </c>
      <c r="K1216" t="s">
        <v>65</v>
      </c>
      <c r="L1216">
        <v>8</v>
      </c>
      <c r="N1216" s="2">
        <v>0.33333333333333331</v>
      </c>
      <c r="O1216" s="1"/>
      <c r="P1216" s="1">
        <v>44937</v>
      </c>
      <c r="Q1216" s="1">
        <v>44951</v>
      </c>
      <c r="R1216" s="1">
        <v>44984</v>
      </c>
      <c r="S1216" s="1">
        <v>44991</v>
      </c>
      <c r="T1216" s="1">
        <v>44942</v>
      </c>
      <c r="U1216" s="1">
        <v>44972</v>
      </c>
      <c r="V1216" s="1">
        <v>44973</v>
      </c>
      <c r="W1216" s="1" t="str">
        <f t="shared" si="108"/>
        <v>janvier</v>
      </c>
      <c r="X1216" s="1" t="str">
        <f t="shared" si="109"/>
        <v>février</v>
      </c>
      <c r="Y1216" s="1" t="str">
        <f t="shared" si="110"/>
        <v>2023</v>
      </c>
      <c r="Z1216" s="1" t="str">
        <f t="shared" si="111"/>
        <v>2023</v>
      </c>
      <c r="AA1216" t="e" cm="1">
        <f t="array" ref="AA1216">_xlfn.IFS(COUNTIF(Feuil2!A$1:A$30,C1216)&gt;0,Feuil2!$A$1,COUNTIF(Feuil2!B$1:B$30,C1216)&gt;0,Feuil2!$B$1,COUNTIF(Feuil2!C$1:C$30,C1216)&gt;0,Feuil2!$C$1,COUNTIF(Feuil2!D$1:D$30,C1216)&gt;0,Feuil2!$D$1,COUNTIF(Feuil2!E$1:E$30,C1216)&gt;0,Feuil2!$E$1)</f>
        <v>#N/A</v>
      </c>
      <c r="AB1216" t="str">
        <f t="shared" si="112"/>
        <v>HERMES</v>
      </c>
      <c r="AC1216" s="2">
        <f t="shared" si="113"/>
        <v>0.46666666666666662</v>
      </c>
    </row>
    <row r="1217" spans="1:29" x14ac:dyDescent="0.2">
      <c r="A1217" s="1">
        <v>44952</v>
      </c>
      <c r="B1217">
        <v>47983</v>
      </c>
      <c r="C1217" t="s">
        <v>203</v>
      </c>
      <c r="D1217" t="s">
        <v>222</v>
      </c>
      <c r="E1217" t="s">
        <v>113</v>
      </c>
      <c r="F1217" t="s">
        <v>48</v>
      </c>
      <c r="H1217" t="s">
        <v>26</v>
      </c>
      <c r="I1217" t="s">
        <v>354</v>
      </c>
      <c r="J1217" t="s">
        <v>245</v>
      </c>
      <c r="K1217" t="s">
        <v>65</v>
      </c>
      <c r="L1217">
        <v>4</v>
      </c>
      <c r="N1217" s="2">
        <v>0.33333333333333331</v>
      </c>
      <c r="O1217" s="1"/>
      <c r="P1217" s="1"/>
      <c r="Q1217" s="1">
        <v>44953</v>
      </c>
      <c r="R1217" s="1">
        <v>44981</v>
      </c>
      <c r="S1217" s="1">
        <v>44991</v>
      </c>
      <c r="T1217" s="1">
        <v>44956</v>
      </c>
      <c r="U1217" s="1">
        <v>44967</v>
      </c>
      <c r="V1217" s="1">
        <v>44967</v>
      </c>
      <c r="W1217" s="1" t="str">
        <f t="shared" si="108"/>
        <v>janvier</v>
      </c>
      <c r="X1217" s="1" t="str">
        <f t="shared" si="109"/>
        <v>février</v>
      </c>
      <c r="Y1217" s="1" t="str">
        <f t="shared" si="110"/>
        <v>2023</v>
      </c>
      <c r="Z1217" s="1" t="str">
        <f t="shared" si="111"/>
        <v>2023</v>
      </c>
      <c r="AA1217" t="e" cm="1">
        <f t="array" ref="AA1217">_xlfn.IFS(COUNTIF(Feuil2!A$1:A$30,C1217)&gt;0,Feuil2!$A$1,COUNTIF(Feuil2!B$1:B$30,C1217)&gt;0,Feuil2!$B$1,COUNTIF(Feuil2!C$1:C$30,C1217)&gt;0,Feuil2!$C$1,COUNTIF(Feuil2!D$1:D$30,C1217)&gt;0,Feuil2!$D$1,COUNTIF(Feuil2!E$1:E$30,C1217)&gt;0,Feuil2!$E$1)</f>
        <v>#N/A</v>
      </c>
      <c r="AB1217" t="str">
        <f t="shared" si="112"/>
        <v>HERMES</v>
      </c>
      <c r="AC1217" s="2">
        <f t="shared" si="113"/>
        <v>0.46666666666666662</v>
      </c>
    </row>
    <row r="1218" spans="1:29" x14ac:dyDescent="0.2">
      <c r="A1218" s="1">
        <v>44957</v>
      </c>
      <c r="B1218">
        <v>48026</v>
      </c>
      <c r="C1218" t="s">
        <v>203</v>
      </c>
      <c r="D1218" t="s">
        <v>222</v>
      </c>
      <c r="E1218" t="s">
        <v>170</v>
      </c>
      <c r="F1218" t="s">
        <v>362</v>
      </c>
      <c r="H1218" t="s">
        <v>26</v>
      </c>
      <c r="I1218" t="s">
        <v>354</v>
      </c>
      <c r="J1218" t="s">
        <v>163</v>
      </c>
      <c r="K1218" t="s">
        <v>65</v>
      </c>
      <c r="L1218">
        <v>1</v>
      </c>
      <c r="N1218" s="2">
        <v>8.3333333333333329E-2</v>
      </c>
      <c r="O1218" s="1">
        <v>44957</v>
      </c>
      <c r="P1218" s="1"/>
      <c r="Q1218" s="1">
        <v>44958</v>
      </c>
      <c r="R1218" s="1">
        <v>44991</v>
      </c>
      <c r="S1218" s="1">
        <v>44998</v>
      </c>
      <c r="T1218" s="1"/>
      <c r="U1218" s="1">
        <v>44967</v>
      </c>
      <c r="V1218" s="1">
        <v>44970</v>
      </c>
      <c r="W1218" s="1" t="str">
        <f t="shared" ref="W1218:W1281" si="114">IF(A1218&lt;&gt;"",TEXT(A1218,"mmmm"),"")</f>
        <v>janvier</v>
      </c>
      <c r="X1218" s="1" t="str">
        <f t="shared" ref="X1218:X1281" si="115">IF(V1218&lt;&gt;"",TEXT(V1218,"mmmm"),"")</f>
        <v>février</v>
      </c>
      <c r="Y1218" s="1" t="str">
        <f t="shared" ref="Y1218:Y1281" si="116">IF(A1218&lt;&gt;"",TEXT(A1218,"AAAA"),"")</f>
        <v>2023</v>
      </c>
      <c r="Z1218" s="1" t="str">
        <f t="shared" ref="Z1218:Z1281" si="117">IF(V1218&lt;&gt;"",TEXT(V1218,"AAAA"),"")</f>
        <v>2023</v>
      </c>
      <c r="AA1218" t="e" cm="1">
        <f t="array" ref="AA1218">_xlfn.IFS(COUNTIF(Feuil2!A$1:A$30,C1218)&gt;0,Feuil2!$A$1,COUNTIF(Feuil2!B$1:B$30,C1218)&gt;0,Feuil2!$B$1,COUNTIF(Feuil2!C$1:C$30,C1218)&gt;0,Feuil2!$C$1,COUNTIF(Feuil2!D$1:D$30,C1218)&gt;0,Feuil2!$D$1,COUNTIF(Feuil2!E$1:E$30,C1218)&gt;0,Feuil2!$E$1)</f>
        <v>#N/A</v>
      </c>
      <c r="AB1218" t="str">
        <f t="shared" ref="AB1218:AB1281" si="118">IF(C1218&lt;&gt;"",IFERROR(AA1218,C1218),"")</f>
        <v>HERMES</v>
      </c>
      <c r="AC1218" s="2">
        <f t="shared" ref="AC1218:AC1281" si="119">IF(N1218&lt;&gt;"",N1218*1.4,"")</f>
        <v>0.11666666666666665</v>
      </c>
    </row>
    <row r="1219" spans="1:29" x14ac:dyDescent="0.2">
      <c r="A1219" s="1">
        <v>44956</v>
      </c>
      <c r="B1219">
        <v>48017</v>
      </c>
      <c r="C1219" t="s">
        <v>203</v>
      </c>
      <c r="D1219" t="s">
        <v>23</v>
      </c>
      <c r="E1219" t="s">
        <v>109</v>
      </c>
      <c r="F1219" t="s">
        <v>48</v>
      </c>
      <c r="H1219" t="s">
        <v>26</v>
      </c>
      <c r="I1219" t="s">
        <v>354</v>
      </c>
      <c r="J1219" t="s">
        <v>245</v>
      </c>
      <c r="K1219" t="s">
        <v>65</v>
      </c>
      <c r="L1219">
        <v>3</v>
      </c>
      <c r="N1219" s="2">
        <v>0.10416666666666667</v>
      </c>
      <c r="O1219" s="1"/>
      <c r="P1219" s="1"/>
      <c r="Q1219" s="1">
        <v>44958</v>
      </c>
      <c r="R1219" s="1">
        <v>44991</v>
      </c>
      <c r="S1219" s="1">
        <v>44998</v>
      </c>
      <c r="T1219" s="1">
        <v>44960</v>
      </c>
      <c r="U1219" s="1">
        <v>44967</v>
      </c>
      <c r="V1219" s="1">
        <v>44970</v>
      </c>
      <c r="W1219" s="1" t="str">
        <f t="shared" si="114"/>
        <v>janvier</v>
      </c>
      <c r="X1219" s="1" t="str">
        <f t="shared" si="115"/>
        <v>février</v>
      </c>
      <c r="Y1219" s="1" t="str">
        <f t="shared" si="116"/>
        <v>2023</v>
      </c>
      <c r="Z1219" s="1" t="str">
        <f t="shared" si="117"/>
        <v>2023</v>
      </c>
      <c r="AA1219" t="e" cm="1">
        <f t="array" ref="AA1219">_xlfn.IFS(COUNTIF(Feuil2!A$1:A$30,C1219)&gt;0,Feuil2!$A$1,COUNTIF(Feuil2!B$1:B$30,C1219)&gt;0,Feuil2!$B$1,COUNTIF(Feuil2!C$1:C$30,C1219)&gt;0,Feuil2!$C$1,COUNTIF(Feuil2!D$1:D$30,C1219)&gt;0,Feuil2!$D$1,COUNTIF(Feuil2!E$1:E$30,C1219)&gt;0,Feuil2!$E$1)</f>
        <v>#N/A</v>
      </c>
      <c r="AB1219" t="str">
        <f t="shared" si="118"/>
        <v>HERMES</v>
      </c>
      <c r="AC1219" s="2">
        <f t="shared" si="119"/>
        <v>0.14583333333333334</v>
      </c>
    </row>
    <row r="1220" spans="1:29" x14ac:dyDescent="0.2">
      <c r="A1220" s="1">
        <v>44953</v>
      </c>
      <c r="B1220">
        <v>47995</v>
      </c>
      <c r="C1220" t="s">
        <v>704</v>
      </c>
      <c r="D1220" t="s">
        <v>817</v>
      </c>
      <c r="E1220" t="s">
        <v>113</v>
      </c>
      <c r="F1220" t="s">
        <v>48</v>
      </c>
      <c r="H1220" t="s">
        <v>26</v>
      </c>
      <c r="I1220" t="s">
        <v>354</v>
      </c>
      <c r="J1220" t="s">
        <v>267</v>
      </c>
      <c r="K1220" t="s">
        <v>65</v>
      </c>
      <c r="L1220">
        <v>2</v>
      </c>
      <c r="N1220" s="2">
        <v>0.25</v>
      </c>
      <c r="O1220" s="1">
        <v>44956</v>
      </c>
      <c r="P1220" s="1">
        <v>44959</v>
      </c>
      <c r="Q1220" s="1">
        <v>44967</v>
      </c>
      <c r="R1220" s="1">
        <v>44998</v>
      </c>
      <c r="S1220" s="1">
        <v>45005</v>
      </c>
      <c r="T1220" s="1">
        <v>44960</v>
      </c>
      <c r="U1220" s="1">
        <v>44970</v>
      </c>
      <c r="V1220" s="1">
        <v>44970</v>
      </c>
      <c r="W1220" s="1" t="str">
        <f t="shared" si="114"/>
        <v>janvier</v>
      </c>
      <c r="X1220" s="1" t="str">
        <f t="shared" si="115"/>
        <v>février</v>
      </c>
      <c r="Y1220" s="1" t="str">
        <f t="shared" si="116"/>
        <v>2023</v>
      </c>
      <c r="Z1220" s="1" t="str">
        <f t="shared" si="117"/>
        <v>2023</v>
      </c>
      <c r="AA1220" t="e" cm="1">
        <f t="array" ref="AA1220">_xlfn.IFS(COUNTIF(Feuil2!A$1:A$30,C1220)&gt;0,Feuil2!$A$1,COUNTIF(Feuil2!B$1:B$30,C1220)&gt;0,Feuil2!$B$1,COUNTIF(Feuil2!C$1:C$30,C1220)&gt;0,Feuil2!$C$1,COUNTIF(Feuil2!D$1:D$30,C1220)&gt;0,Feuil2!$D$1,COUNTIF(Feuil2!E$1:E$30,C1220)&gt;0,Feuil2!$E$1)</f>
        <v>#N/A</v>
      </c>
      <c r="AB1220" t="str">
        <f t="shared" si="118"/>
        <v>VERSACE</v>
      </c>
      <c r="AC1220" s="2">
        <f t="shared" si="119"/>
        <v>0.35</v>
      </c>
    </row>
    <row r="1221" spans="1:29" x14ac:dyDescent="0.2">
      <c r="A1221" s="1">
        <v>44952</v>
      </c>
      <c r="B1221">
        <v>47980</v>
      </c>
      <c r="C1221" t="s">
        <v>1074</v>
      </c>
      <c r="D1221" t="s">
        <v>1075</v>
      </c>
      <c r="E1221" t="s">
        <v>225</v>
      </c>
      <c r="F1221" t="s">
        <v>116</v>
      </c>
      <c r="H1221" t="s">
        <v>38</v>
      </c>
      <c r="I1221" t="s">
        <v>354</v>
      </c>
      <c r="J1221" t="s">
        <v>181</v>
      </c>
      <c r="K1221" t="s">
        <v>65</v>
      </c>
      <c r="L1221">
        <v>3</v>
      </c>
      <c r="N1221" s="2">
        <v>0.25</v>
      </c>
      <c r="O1221" s="1">
        <v>44952</v>
      </c>
      <c r="P1221" s="1">
        <v>44958</v>
      </c>
      <c r="Q1221" s="1">
        <v>44970</v>
      </c>
      <c r="R1221" s="1">
        <v>44988</v>
      </c>
      <c r="S1221" s="1">
        <v>44991</v>
      </c>
      <c r="T1221" s="1">
        <v>44958</v>
      </c>
      <c r="U1221" s="1">
        <v>44973</v>
      </c>
      <c r="V1221" s="1">
        <v>44973</v>
      </c>
      <c r="W1221" s="1" t="str">
        <f t="shared" si="114"/>
        <v>janvier</v>
      </c>
      <c r="X1221" s="1" t="str">
        <f t="shared" si="115"/>
        <v>février</v>
      </c>
      <c r="Y1221" s="1" t="str">
        <f t="shared" si="116"/>
        <v>2023</v>
      </c>
      <c r="Z1221" s="1" t="str">
        <f t="shared" si="117"/>
        <v>2023</v>
      </c>
      <c r="AA1221" t="e" cm="1">
        <f t="array" ref="AA1221">_xlfn.IFS(COUNTIF(Feuil2!A$1:A$30,C1221)&gt;0,Feuil2!$A$1,COUNTIF(Feuil2!B$1:B$30,C1221)&gt;0,Feuil2!$B$1,COUNTIF(Feuil2!C$1:C$30,C1221)&gt;0,Feuil2!$C$1,COUNTIF(Feuil2!D$1:D$30,C1221)&gt;0,Feuil2!$D$1,COUNTIF(Feuil2!E$1:E$30,C1221)&gt;0,Feuil2!$E$1)</f>
        <v>#N/A</v>
      </c>
      <c r="AB1221" t="str">
        <f t="shared" si="118"/>
        <v>KAT VON D</v>
      </c>
      <c r="AC1221" s="2">
        <f t="shared" si="119"/>
        <v>0.35</v>
      </c>
    </row>
    <row r="1222" spans="1:29" x14ac:dyDescent="0.2">
      <c r="A1222" s="1">
        <v>44965</v>
      </c>
      <c r="B1222">
        <v>48111</v>
      </c>
      <c r="C1222" t="s">
        <v>203</v>
      </c>
      <c r="D1222" t="s">
        <v>222</v>
      </c>
      <c r="E1222" t="s">
        <v>24</v>
      </c>
      <c r="F1222" t="s">
        <v>115</v>
      </c>
      <c r="H1222" t="s">
        <v>26</v>
      </c>
      <c r="I1222" t="s">
        <v>354</v>
      </c>
      <c r="J1222" t="s">
        <v>163</v>
      </c>
      <c r="K1222" t="s">
        <v>65</v>
      </c>
      <c r="L1222">
        <v>1</v>
      </c>
      <c r="N1222" s="2">
        <v>0.125</v>
      </c>
      <c r="O1222" s="1">
        <v>44965</v>
      </c>
      <c r="P1222" s="1">
        <v>44965</v>
      </c>
      <c r="Q1222" s="1">
        <v>44981</v>
      </c>
      <c r="R1222" s="1">
        <v>45012</v>
      </c>
      <c r="S1222" s="1">
        <v>45019</v>
      </c>
      <c r="T1222" s="1">
        <v>44966</v>
      </c>
      <c r="U1222" s="1">
        <v>44970</v>
      </c>
      <c r="V1222" s="1">
        <v>44970</v>
      </c>
      <c r="W1222" s="1" t="str">
        <f t="shared" si="114"/>
        <v>février</v>
      </c>
      <c r="X1222" s="1" t="str">
        <f t="shared" si="115"/>
        <v>février</v>
      </c>
      <c r="Y1222" s="1" t="str">
        <f t="shared" si="116"/>
        <v>2023</v>
      </c>
      <c r="Z1222" s="1" t="str">
        <f t="shared" si="117"/>
        <v>2023</v>
      </c>
      <c r="AA1222" t="e" cm="1">
        <f t="array" ref="AA1222">_xlfn.IFS(COUNTIF(Feuil2!A$1:A$30,C1222)&gt;0,Feuil2!$A$1,COUNTIF(Feuil2!B$1:B$30,C1222)&gt;0,Feuil2!$B$1,COUNTIF(Feuil2!C$1:C$30,C1222)&gt;0,Feuil2!$C$1,COUNTIF(Feuil2!D$1:D$30,C1222)&gt;0,Feuil2!$D$1,COUNTIF(Feuil2!E$1:E$30,C1222)&gt;0,Feuil2!$E$1)</f>
        <v>#N/A</v>
      </c>
      <c r="AB1222" t="str">
        <f t="shared" si="118"/>
        <v>HERMES</v>
      </c>
      <c r="AC1222" s="2">
        <f t="shared" si="119"/>
        <v>0.17499999999999999</v>
      </c>
    </row>
    <row r="1223" spans="1:29" x14ac:dyDescent="0.2">
      <c r="A1223" s="1">
        <v>44963</v>
      </c>
      <c r="B1223">
        <v>48088</v>
      </c>
      <c r="C1223" t="s">
        <v>58</v>
      </c>
      <c r="E1223" t="s">
        <v>59</v>
      </c>
      <c r="F1223" t="s">
        <v>53</v>
      </c>
      <c r="H1223" t="s">
        <v>38</v>
      </c>
      <c r="I1223" t="s">
        <v>354</v>
      </c>
      <c r="J1223" t="s">
        <v>60</v>
      </c>
      <c r="K1223" t="s">
        <v>65</v>
      </c>
      <c r="L1223">
        <v>1</v>
      </c>
      <c r="N1223" s="2">
        <v>2.0833333333333332E-2</v>
      </c>
      <c r="O1223" s="1"/>
      <c r="P1223" s="1">
        <v>44965</v>
      </c>
      <c r="Q1223" s="1">
        <v>44965</v>
      </c>
      <c r="R1223" s="1">
        <v>44973</v>
      </c>
      <c r="S1223" s="1">
        <v>44977</v>
      </c>
      <c r="T1223" s="1">
        <v>44973</v>
      </c>
      <c r="U1223" s="1"/>
      <c r="V1223" s="1">
        <v>44985</v>
      </c>
      <c r="W1223" s="1" t="str">
        <f t="shared" si="114"/>
        <v>février</v>
      </c>
      <c r="X1223" s="1" t="str">
        <f t="shared" si="115"/>
        <v>février</v>
      </c>
      <c r="Y1223" s="1" t="str">
        <f t="shared" si="116"/>
        <v>2023</v>
      </c>
      <c r="Z1223" s="1" t="str">
        <f t="shared" si="117"/>
        <v>2023</v>
      </c>
      <c r="AA1223" t="e" cm="1">
        <f t="array" ref="AA1223">_xlfn.IFS(COUNTIF(Feuil2!A$1:A$30,C1223)&gt;0,Feuil2!$A$1,COUNTIF(Feuil2!B$1:B$30,C1223)&gt;0,Feuil2!$B$1,COUNTIF(Feuil2!C$1:C$30,C1223)&gt;0,Feuil2!$C$1,COUNTIF(Feuil2!D$1:D$30,C1223)&gt;0,Feuil2!$D$1,COUNTIF(Feuil2!E$1:E$30,C1223)&gt;0,Feuil2!$E$1)</f>
        <v>#N/A</v>
      </c>
      <c r="AB1223" t="str">
        <f t="shared" si="118"/>
        <v>ACQUA DI PARMA</v>
      </c>
      <c r="AC1223" s="2">
        <f t="shared" si="119"/>
        <v>2.9166666666666664E-2</v>
      </c>
    </row>
    <row r="1224" spans="1:29" x14ac:dyDescent="0.2">
      <c r="A1224" s="1">
        <v>44967</v>
      </c>
      <c r="B1224">
        <v>48154</v>
      </c>
      <c r="C1224" t="s">
        <v>309</v>
      </c>
      <c r="E1224" t="s">
        <v>24</v>
      </c>
      <c r="F1224" t="s">
        <v>315</v>
      </c>
      <c r="H1224" t="s">
        <v>26</v>
      </c>
      <c r="I1224" t="s">
        <v>354</v>
      </c>
      <c r="J1224" t="s">
        <v>192</v>
      </c>
      <c r="K1224" t="s">
        <v>65</v>
      </c>
      <c r="L1224">
        <v>5</v>
      </c>
      <c r="N1224" s="2">
        <v>0.375</v>
      </c>
      <c r="O1224" s="1">
        <v>44967</v>
      </c>
      <c r="P1224" s="1">
        <v>44970</v>
      </c>
      <c r="Q1224" s="1">
        <v>44970</v>
      </c>
      <c r="R1224" s="1">
        <v>44988</v>
      </c>
      <c r="S1224" s="1">
        <v>44992</v>
      </c>
      <c r="T1224" s="1">
        <v>44977</v>
      </c>
      <c r="U1224" s="1">
        <v>44978</v>
      </c>
      <c r="V1224" s="1">
        <v>44979</v>
      </c>
      <c r="W1224" s="1" t="str">
        <f t="shared" si="114"/>
        <v>février</v>
      </c>
      <c r="X1224" s="1" t="str">
        <f t="shared" si="115"/>
        <v>février</v>
      </c>
      <c r="Y1224" s="1" t="str">
        <f t="shared" si="116"/>
        <v>2023</v>
      </c>
      <c r="Z1224" s="1" t="str">
        <f t="shared" si="117"/>
        <v>2023</v>
      </c>
      <c r="AA1224" t="e" cm="1">
        <f t="array" ref="AA1224">_xlfn.IFS(COUNTIF(Feuil2!A$1:A$30,C1224)&gt;0,Feuil2!$A$1,COUNTIF(Feuil2!B$1:B$30,C1224)&gt;0,Feuil2!$B$1,COUNTIF(Feuil2!C$1:C$30,C1224)&gt;0,Feuil2!$C$1,COUNTIF(Feuil2!D$1:D$30,C1224)&gt;0,Feuil2!$D$1,COUNTIF(Feuil2!E$1:E$30,C1224)&gt;0,Feuil2!$E$1)</f>
        <v>#N/A</v>
      </c>
      <c r="AB1224" t="str">
        <f t="shared" si="118"/>
        <v>La Neige</v>
      </c>
      <c r="AC1224" s="2">
        <f t="shared" si="119"/>
        <v>0.52499999999999991</v>
      </c>
    </row>
    <row r="1225" spans="1:29" x14ac:dyDescent="0.2">
      <c r="A1225" s="1">
        <v>44973</v>
      </c>
      <c r="B1225">
        <v>48229</v>
      </c>
      <c r="C1225" t="s">
        <v>471</v>
      </c>
      <c r="D1225" t="s">
        <v>707</v>
      </c>
      <c r="E1225" t="s">
        <v>113</v>
      </c>
      <c r="F1225" t="s">
        <v>408</v>
      </c>
      <c r="H1225" t="s">
        <v>26</v>
      </c>
      <c r="I1225" t="s">
        <v>354</v>
      </c>
      <c r="J1225" t="s">
        <v>154</v>
      </c>
      <c r="K1225" t="s">
        <v>65</v>
      </c>
      <c r="L1225">
        <v>1</v>
      </c>
      <c r="N1225" s="2">
        <v>0.125</v>
      </c>
      <c r="O1225" s="1"/>
      <c r="P1225" s="1">
        <v>44974</v>
      </c>
      <c r="Q1225" s="1">
        <v>44974</v>
      </c>
      <c r="R1225" s="1">
        <v>44981</v>
      </c>
      <c r="S1225" s="1">
        <v>44984</v>
      </c>
      <c r="T1225" s="1">
        <v>44977</v>
      </c>
      <c r="U1225" s="1">
        <v>44981</v>
      </c>
      <c r="V1225" s="1">
        <v>44981</v>
      </c>
      <c r="W1225" s="1" t="str">
        <f t="shared" si="114"/>
        <v>février</v>
      </c>
      <c r="X1225" s="1" t="str">
        <f t="shared" si="115"/>
        <v>février</v>
      </c>
      <c r="Y1225" s="1" t="str">
        <f t="shared" si="116"/>
        <v>2023</v>
      </c>
      <c r="Z1225" s="1" t="str">
        <f t="shared" si="117"/>
        <v>2023</v>
      </c>
      <c r="AA1225" t="e" cm="1">
        <f t="array" ref="AA1225">_xlfn.IFS(COUNTIF(Feuil2!A$1:A$30,C1225)&gt;0,Feuil2!$A$1,COUNTIF(Feuil2!B$1:B$30,C1225)&gt;0,Feuil2!$B$1,COUNTIF(Feuil2!C$1:C$30,C1225)&gt;0,Feuil2!$C$1,COUNTIF(Feuil2!D$1:D$30,C1225)&gt;0,Feuil2!$D$1,COUNTIF(Feuil2!E$1:E$30,C1225)&gt;0,Feuil2!$E$1)</f>
        <v>#N/A</v>
      </c>
      <c r="AB1225" t="str">
        <f t="shared" si="118"/>
        <v>Serge Lutens</v>
      </c>
      <c r="AC1225" s="2">
        <f t="shared" si="119"/>
        <v>0.17499999999999999</v>
      </c>
    </row>
    <row r="1226" spans="1:29" x14ac:dyDescent="0.2">
      <c r="A1226" s="1">
        <v>44949</v>
      </c>
      <c r="B1226">
        <v>47936</v>
      </c>
      <c r="C1226" t="s">
        <v>757</v>
      </c>
      <c r="D1226" t="s">
        <v>1077</v>
      </c>
      <c r="E1226" t="s">
        <v>24</v>
      </c>
      <c r="F1226" t="s">
        <v>37</v>
      </c>
      <c r="G1226" t="s">
        <v>1078</v>
      </c>
      <c r="H1226" t="s">
        <v>26</v>
      </c>
      <c r="I1226" t="s">
        <v>354</v>
      </c>
      <c r="J1226" t="s">
        <v>192</v>
      </c>
      <c r="K1226" t="s">
        <v>65</v>
      </c>
      <c r="L1226">
        <v>11</v>
      </c>
      <c r="N1226" s="2">
        <v>1.5416666666666665</v>
      </c>
      <c r="O1226" s="1">
        <v>44949</v>
      </c>
      <c r="P1226" s="1">
        <v>44953</v>
      </c>
      <c r="Q1226" s="1"/>
      <c r="R1226" s="1"/>
      <c r="S1226" s="1"/>
      <c r="T1226" s="1">
        <v>44953</v>
      </c>
      <c r="U1226" s="1">
        <v>44979</v>
      </c>
      <c r="V1226" s="1">
        <v>44980</v>
      </c>
      <c r="W1226" s="1" t="str">
        <f t="shared" si="114"/>
        <v>janvier</v>
      </c>
      <c r="X1226" s="1" t="str">
        <f t="shared" si="115"/>
        <v>février</v>
      </c>
      <c r="Y1226" s="1" t="str">
        <f t="shared" si="116"/>
        <v>2023</v>
      </c>
      <c r="Z1226" s="1" t="str">
        <f t="shared" si="117"/>
        <v>2023</v>
      </c>
      <c r="AA1226" t="e" cm="1">
        <f t="array" ref="AA1226">_xlfn.IFS(COUNTIF(Feuil2!A$1:A$30,C1226)&gt;0,Feuil2!$A$1,COUNTIF(Feuil2!B$1:B$30,C1226)&gt;0,Feuil2!$B$1,COUNTIF(Feuil2!C$1:C$30,C1226)&gt;0,Feuil2!$C$1,COUNTIF(Feuil2!D$1:D$30,C1226)&gt;0,Feuil2!$D$1,COUNTIF(Feuil2!E$1:E$30,C1226)&gt;0,Feuil2!$E$1)</f>
        <v>#N/A</v>
      </c>
      <c r="AB1226" t="str">
        <f t="shared" si="118"/>
        <v>Tarte</v>
      </c>
      <c r="AC1226" s="2">
        <f t="shared" si="119"/>
        <v>2.1583333333333328</v>
      </c>
    </row>
    <row r="1227" spans="1:29" x14ac:dyDescent="0.2">
      <c r="A1227" s="1">
        <v>44963</v>
      </c>
      <c r="B1227">
        <v>48093</v>
      </c>
      <c r="C1227" t="s">
        <v>501</v>
      </c>
      <c r="E1227" t="s">
        <v>24</v>
      </c>
      <c r="H1227" t="s">
        <v>26</v>
      </c>
      <c r="I1227" t="s">
        <v>354</v>
      </c>
      <c r="J1227" t="s">
        <v>28</v>
      </c>
      <c r="K1227" t="s">
        <v>65</v>
      </c>
      <c r="L1227">
        <v>8</v>
      </c>
      <c r="N1227" s="2">
        <v>0.95833333333333337</v>
      </c>
      <c r="O1227" s="1"/>
      <c r="P1227" s="1">
        <v>44965</v>
      </c>
      <c r="Q1227" s="1">
        <v>44981</v>
      </c>
      <c r="R1227" s="1">
        <v>45000</v>
      </c>
      <c r="S1227" s="1">
        <v>45005</v>
      </c>
      <c r="T1227" s="1">
        <v>44965</v>
      </c>
      <c r="U1227" s="1">
        <v>44993</v>
      </c>
      <c r="V1227" s="1">
        <v>44994</v>
      </c>
      <c r="W1227" s="1" t="str">
        <f t="shared" si="114"/>
        <v>février</v>
      </c>
      <c r="X1227" s="1" t="str">
        <f t="shared" si="115"/>
        <v>mars</v>
      </c>
      <c r="Y1227" s="1" t="str">
        <f t="shared" si="116"/>
        <v>2023</v>
      </c>
      <c r="Z1227" s="1" t="str">
        <f t="shared" si="117"/>
        <v>2023</v>
      </c>
      <c r="AA1227" t="e" cm="1">
        <f t="array" ref="AA1227">_xlfn.IFS(COUNTIF(Feuil2!A$1:A$30,C1227)&gt;0,Feuil2!$A$1,COUNTIF(Feuil2!B$1:B$30,C1227)&gt;0,Feuil2!$B$1,COUNTIF(Feuil2!C$1:C$30,C1227)&gt;0,Feuil2!$C$1,COUNTIF(Feuil2!D$1:D$30,C1227)&gt;0,Feuil2!$D$1,COUNTIF(Feuil2!E$1:E$30,C1227)&gt;0,Feuil2!$E$1)</f>
        <v>#N/A</v>
      </c>
      <c r="AB1227" t="str">
        <f t="shared" si="118"/>
        <v>SHISEIDO GINZA TOKYO</v>
      </c>
      <c r="AC1227" s="2">
        <f t="shared" si="119"/>
        <v>1.3416666666666666</v>
      </c>
    </row>
    <row r="1228" spans="1:29" x14ac:dyDescent="0.2">
      <c r="A1228" s="1">
        <v>44964</v>
      </c>
      <c r="B1228">
        <v>47981</v>
      </c>
      <c r="C1228" t="s">
        <v>118</v>
      </c>
      <c r="D1228" t="s">
        <v>621</v>
      </c>
      <c r="E1228" t="s">
        <v>74</v>
      </c>
      <c r="F1228" t="s">
        <v>48</v>
      </c>
      <c r="H1228" t="s">
        <v>26</v>
      </c>
      <c r="I1228" t="s">
        <v>354</v>
      </c>
      <c r="J1228" t="s">
        <v>32</v>
      </c>
      <c r="K1228" t="s">
        <v>65</v>
      </c>
      <c r="L1228">
        <v>6</v>
      </c>
      <c r="N1228" s="2">
        <v>0.58333333333333337</v>
      </c>
      <c r="O1228" s="1">
        <v>44964</v>
      </c>
      <c r="P1228" s="1">
        <v>44971</v>
      </c>
      <c r="Q1228" s="1">
        <v>44984</v>
      </c>
      <c r="R1228" s="1">
        <v>45013</v>
      </c>
      <c r="S1228" s="1">
        <v>45019</v>
      </c>
      <c r="T1228" s="1">
        <v>44971</v>
      </c>
      <c r="U1228" s="1">
        <v>44993</v>
      </c>
      <c r="V1228" s="1">
        <v>44994</v>
      </c>
      <c r="W1228" s="1" t="str">
        <f t="shared" si="114"/>
        <v>février</v>
      </c>
      <c r="X1228" s="1" t="str">
        <f t="shared" si="115"/>
        <v>mars</v>
      </c>
      <c r="Y1228" s="1" t="str">
        <f t="shared" si="116"/>
        <v>2023</v>
      </c>
      <c r="Z1228" s="1" t="str">
        <f t="shared" si="117"/>
        <v>2023</v>
      </c>
      <c r="AA1228" t="e" cm="1">
        <f t="array" ref="AA1228">_xlfn.IFS(COUNTIF(Feuil2!A$1:A$30,C1228)&gt;0,Feuil2!$A$1,COUNTIF(Feuil2!B$1:B$30,C1228)&gt;0,Feuil2!$B$1,COUNTIF(Feuil2!C$1:C$30,C1228)&gt;0,Feuil2!$C$1,COUNTIF(Feuil2!D$1:D$30,C1228)&gt;0,Feuil2!$D$1,COUNTIF(Feuil2!E$1:E$30,C1228)&gt;0,Feuil2!$E$1)</f>
        <v>#N/A</v>
      </c>
      <c r="AB1228" t="str">
        <f t="shared" si="118"/>
        <v>CLARINS</v>
      </c>
      <c r="AC1228" s="2">
        <f t="shared" si="119"/>
        <v>0.81666666666666665</v>
      </c>
    </row>
    <row r="1229" spans="1:29" x14ac:dyDescent="0.2">
      <c r="A1229" s="1">
        <v>44967</v>
      </c>
      <c r="B1229">
        <v>48157</v>
      </c>
      <c r="C1229" t="s">
        <v>118</v>
      </c>
      <c r="D1229" t="s">
        <v>621</v>
      </c>
      <c r="E1229" t="s">
        <v>113</v>
      </c>
      <c r="F1229" t="s">
        <v>48</v>
      </c>
      <c r="H1229" t="s">
        <v>26</v>
      </c>
      <c r="I1229" t="s">
        <v>354</v>
      </c>
      <c r="J1229" t="s">
        <v>32</v>
      </c>
      <c r="K1229" t="s">
        <v>65</v>
      </c>
      <c r="L1229">
        <v>3</v>
      </c>
      <c r="N1229" s="2">
        <v>0.375</v>
      </c>
      <c r="O1229" s="1">
        <v>44967</v>
      </c>
      <c r="P1229" s="1">
        <v>44971</v>
      </c>
      <c r="Q1229" s="1">
        <v>44985</v>
      </c>
      <c r="R1229" s="1">
        <v>45013</v>
      </c>
      <c r="S1229" s="1">
        <v>45019</v>
      </c>
      <c r="T1229" s="1">
        <v>44974</v>
      </c>
      <c r="U1229" s="1">
        <v>44992</v>
      </c>
      <c r="V1229" s="1">
        <v>44994</v>
      </c>
      <c r="W1229" s="1" t="str">
        <f t="shared" si="114"/>
        <v>février</v>
      </c>
      <c r="X1229" s="1" t="str">
        <f t="shared" si="115"/>
        <v>mars</v>
      </c>
      <c r="Y1229" s="1" t="str">
        <f t="shared" si="116"/>
        <v>2023</v>
      </c>
      <c r="Z1229" s="1" t="str">
        <f t="shared" si="117"/>
        <v>2023</v>
      </c>
      <c r="AA1229" t="e" cm="1">
        <f t="array" ref="AA1229">_xlfn.IFS(COUNTIF(Feuil2!A$1:A$30,C1229)&gt;0,Feuil2!$A$1,COUNTIF(Feuil2!B$1:B$30,C1229)&gt;0,Feuil2!$B$1,COUNTIF(Feuil2!C$1:C$30,C1229)&gt;0,Feuil2!$C$1,COUNTIF(Feuil2!D$1:D$30,C1229)&gt;0,Feuil2!$D$1,COUNTIF(Feuil2!E$1:E$30,C1229)&gt;0,Feuil2!$E$1)</f>
        <v>#N/A</v>
      </c>
      <c r="AB1229" t="str">
        <f t="shared" si="118"/>
        <v>CLARINS</v>
      </c>
      <c r="AC1229" s="2">
        <f t="shared" si="119"/>
        <v>0.52499999999999991</v>
      </c>
    </row>
    <row r="1230" spans="1:29" x14ac:dyDescent="0.2">
      <c r="A1230" s="1">
        <v>44964</v>
      </c>
      <c r="B1230">
        <v>48107</v>
      </c>
      <c r="C1230" t="s">
        <v>118</v>
      </c>
      <c r="D1230" t="s">
        <v>621</v>
      </c>
      <c r="E1230" t="s">
        <v>83</v>
      </c>
      <c r="F1230" t="s">
        <v>48</v>
      </c>
      <c r="H1230" t="s">
        <v>26</v>
      </c>
      <c r="I1230" t="s">
        <v>354</v>
      </c>
      <c r="J1230" t="s">
        <v>32</v>
      </c>
      <c r="K1230" t="s">
        <v>65</v>
      </c>
      <c r="L1230">
        <v>7</v>
      </c>
      <c r="N1230" s="2">
        <v>0.79166666666666663</v>
      </c>
      <c r="O1230" s="1">
        <v>44964</v>
      </c>
      <c r="P1230" s="1">
        <v>44970</v>
      </c>
      <c r="Q1230" s="1">
        <v>44985</v>
      </c>
      <c r="R1230" s="1">
        <v>45013</v>
      </c>
      <c r="S1230" s="1">
        <v>45020</v>
      </c>
      <c r="T1230" s="1">
        <v>44972</v>
      </c>
      <c r="U1230" s="1">
        <v>44991</v>
      </c>
      <c r="V1230" s="1">
        <v>44992</v>
      </c>
      <c r="W1230" s="1" t="str">
        <f t="shared" si="114"/>
        <v>février</v>
      </c>
      <c r="X1230" s="1" t="str">
        <f t="shared" si="115"/>
        <v>mars</v>
      </c>
      <c r="Y1230" s="1" t="str">
        <f t="shared" si="116"/>
        <v>2023</v>
      </c>
      <c r="Z1230" s="1" t="str">
        <f t="shared" si="117"/>
        <v>2023</v>
      </c>
      <c r="AA1230" t="e" cm="1">
        <f t="array" ref="AA1230">_xlfn.IFS(COUNTIF(Feuil2!A$1:A$30,C1230)&gt;0,Feuil2!$A$1,COUNTIF(Feuil2!B$1:B$30,C1230)&gt;0,Feuil2!$B$1,COUNTIF(Feuil2!C$1:C$30,C1230)&gt;0,Feuil2!$C$1,COUNTIF(Feuil2!D$1:D$30,C1230)&gt;0,Feuil2!$D$1,COUNTIF(Feuil2!E$1:E$30,C1230)&gt;0,Feuil2!$E$1)</f>
        <v>#N/A</v>
      </c>
      <c r="AB1230" t="str">
        <f t="shared" si="118"/>
        <v>CLARINS</v>
      </c>
      <c r="AC1230" s="2">
        <f t="shared" si="119"/>
        <v>1.1083333333333332</v>
      </c>
    </row>
    <row r="1231" spans="1:29" x14ac:dyDescent="0.2">
      <c r="A1231" s="1">
        <v>44896</v>
      </c>
      <c r="B1231">
        <v>47394</v>
      </c>
      <c r="C1231" t="s">
        <v>1079</v>
      </c>
      <c r="D1231" t="s">
        <v>1080</v>
      </c>
      <c r="E1231" t="s">
        <v>59</v>
      </c>
      <c r="F1231" t="s">
        <v>152</v>
      </c>
      <c r="H1231" t="s">
        <v>38</v>
      </c>
      <c r="I1231" t="s">
        <v>354</v>
      </c>
      <c r="J1231" t="s">
        <v>181</v>
      </c>
      <c r="K1231" t="s">
        <v>65</v>
      </c>
      <c r="L1231">
        <v>4</v>
      </c>
      <c r="N1231" s="2">
        <v>0.3125</v>
      </c>
      <c r="O1231" s="1">
        <v>44896</v>
      </c>
      <c r="P1231" s="1">
        <v>44902</v>
      </c>
      <c r="Q1231" s="1">
        <v>44907</v>
      </c>
      <c r="R1231" s="1">
        <v>44932</v>
      </c>
      <c r="S1231" s="1">
        <v>44935</v>
      </c>
      <c r="T1231" s="1">
        <v>44936</v>
      </c>
      <c r="U1231" s="1">
        <v>45001</v>
      </c>
      <c r="V1231" s="1">
        <v>45001</v>
      </c>
      <c r="W1231" s="1" t="str">
        <f t="shared" si="114"/>
        <v>décembre</v>
      </c>
      <c r="X1231" s="1" t="str">
        <f t="shared" si="115"/>
        <v>mars</v>
      </c>
      <c r="Y1231" s="1" t="str">
        <f t="shared" si="116"/>
        <v>2022</v>
      </c>
      <c r="Z1231" s="1" t="str">
        <f t="shared" si="117"/>
        <v>2023</v>
      </c>
      <c r="AA1231" t="e" cm="1">
        <f t="array" ref="AA1231">_xlfn.IFS(COUNTIF(Feuil2!A$1:A$30,C1231)&gt;0,Feuil2!$A$1,COUNTIF(Feuil2!B$1:B$30,C1231)&gt;0,Feuil2!$B$1,COUNTIF(Feuil2!C$1:C$30,C1231)&gt;0,Feuil2!$C$1,COUNTIF(Feuil2!D$1:D$30,C1231)&gt;0,Feuil2!$D$1,COUNTIF(Feuil2!E$1:E$30,C1231)&gt;0,Feuil2!$E$1)</f>
        <v>#N/A</v>
      </c>
      <c r="AB1231" t="str">
        <f t="shared" si="118"/>
        <v>Pat Macgrath</v>
      </c>
      <c r="AC1231" s="2">
        <f t="shared" si="119"/>
        <v>0.4375</v>
      </c>
    </row>
    <row r="1232" spans="1:29" x14ac:dyDescent="0.2">
      <c r="A1232" s="1">
        <v>44984</v>
      </c>
      <c r="B1232">
        <v>48308</v>
      </c>
      <c r="C1232" t="s">
        <v>1081</v>
      </c>
      <c r="E1232" t="s">
        <v>24</v>
      </c>
      <c r="F1232" t="s">
        <v>116</v>
      </c>
      <c r="H1232" t="s">
        <v>26</v>
      </c>
      <c r="I1232" t="s">
        <v>354</v>
      </c>
      <c r="J1232" t="s">
        <v>192</v>
      </c>
      <c r="K1232" t="s">
        <v>65</v>
      </c>
      <c r="L1232">
        <v>3</v>
      </c>
      <c r="N1232" s="2">
        <v>0.25</v>
      </c>
      <c r="O1232" s="1">
        <v>44984</v>
      </c>
      <c r="P1232" s="1">
        <v>44987</v>
      </c>
      <c r="Q1232" s="1">
        <v>44987</v>
      </c>
      <c r="R1232" s="1">
        <v>45015</v>
      </c>
      <c r="S1232" s="1"/>
      <c r="T1232" s="1">
        <v>44986</v>
      </c>
      <c r="U1232" s="1">
        <v>44998</v>
      </c>
      <c r="V1232" s="1">
        <v>45000</v>
      </c>
      <c r="W1232" s="1" t="str">
        <f t="shared" si="114"/>
        <v>février</v>
      </c>
      <c r="X1232" s="1" t="str">
        <f t="shared" si="115"/>
        <v>mars</v>
      </c>
      <c r="Y1232" s="1" t="str">
        <f t="shared" si="116"/>
        <v>2023</v>
      </c>
      <c r="Z1232" s="1" t="str">
        <f t="shared" si="117"/>
        <v>2023</v>
      </c>
      <c r="AA1232" t="e" cm="1">
        <f t="array" ref="AA1232">_xlfn.IFS(COUNTIF(Feuil2!A$1:A$30,C1232)&gt;0,Feuil2!$A$1,COUNTIF(Feuil2!B$1:B$30,C1232)&gt;0,Feuil2!$B$1,COUNTIF(Feuil2!C$1:C$30,C1232)&gt;0,Feuil2!$C$1,COUNTIF(Feuil2!D$1:D$30,C1232)&gt;0,Feuil2!$D$1,COUNTIF(Feuil2!E$1:E$30,C1232)&gt;0,Feuil2!$E$1)</f>
        <v>#N/A</v>
      </c>
      <c r="AB1232" t="str">
        <f t="shared" si="118"/>
        <v>Sol de Janeiro</v>
      </c>
      <c r="AC1232" s="2">
        <f t="shared" si="119"/>
        <v>0.35</v>
      </c>
    </row>
    <row r="1233" spans="1:29" x14ac:dyDescent="0.2">
      <c r="A1233" s="1">
        <v>44991</v>
      </c>
      <c r="B1233">
        <v>48359</v>
      </c>
      <c r="C1233" t="s">
        <v>757</v>
      </c>
      <c r="D1233" t="s">
        <v>1082</v>
      </c>
      <c r="E1233" t="s">
        <v>24</v>
      </c>
      <c r="F1233" t="s">
        <v>116</v>
      </c>
      <c r="H1233" t="s">
        <v>26</v>
      </c>
      <c r="I1233" t="s">
        <v>354</v>
      </c>
      <c r="J1233" t="s">
        <v>192</v>
      </c>
      <c r="K1233" t="s">
        <v>65</v>
      </c>
      <c r="L1233">
        <v>4</v>
      </c>
      <c r="N1233" s="2">
        <v>0.14583333333333334</v>
      </c>
      <c r="O1233" s="1">
        <v>44991</v>
      </c>
      <c r="P1233" s="1">
        <v>44993</v>
      </c>
      <c r="Q1233" s="1">
        <v>44993</v>
      </c>
      <c r="R1233" s="1">
        <v>45019</v>
      </c>
      <c r="S1233" s="1">
        <v>45020</v>
      </c>
      <c r="T1233" s="1">
        <v>44991</v>
      </c>
      <c r="U1233" s="1">
        <v>45000</v>
      </c>
      <c r="V1233" s="1">
        <v>45002</v>
      </c>
      <c r="W1233" s="1" t="str">
        <f t="shared" si="114"/>
        <v>mars</v>
      </c>
      <c r="X1233" s="1" t="str">
        <f t="shared" si="115"/>
        <v>mars</v>
      </c>
      <c r="Y1233" s="1" t="str">
        <f t="shared" si="116"/>
        <v>2023</v>
      </c>
      <c r="Z1233" s="1" t="str">
        <f t="shared" si="117"/>
        <v>2023</v>
      </c>
      <c r="AA1233" t="e" cm="1">
        <f t="array" ref="AA1233">_xlfn.IFS(COUNTIF(Feuil2!A$1:A$30,C1233)&gt;0,Feuil2!$A$1,COUNTIF(Feuil2!B$1:B$30,C1233)&gt;0,Feuil2!$B$1,COUNTIF(Feuil2!C$1:C$30,C1233)&gt;0,Feuil2!$C$1,COUNTIF(Feuil2!D$1:D$30,C1233)&gt;0,Feuil2!$D$1,COUNTIF(Feuil2!E$1:E$30,C1233)&gt;0,Feuil2!$E$1)</f>
        <v>#N/A</v>
      </c>
      <c r="AB1233" t="str">
        <f t="shared" si="118"/>
        <v>Tarte</v>
      </c>
      <c r="AC1233" s="2">
        <f t="shared" si="119"/>
        <v>0.20416666666666666</v>
      </c>
    </row>
    <row r="1234" spans="1:29" x14ac:dyDescent="0.2">
      <c r="A1234" s="1">
        <v>44992</v>
      </c>
      <c r="B1234">
        <v>48380</v>
      </c>
      <c r="C1234" t="s">
        <v>24</v>
      </c>
      <c r="E1234" t="s">
        <v>24</v>
      </c>
      <c r="F1234" t="s">
        <v>63</v>
      </c>
      <c r="G1234" t="s">
        <v>1083</v>
      </c>
      <c r="H1234" t="s">
        <v>26</v>
      </c>
      <c r="I1234" t="s">
        <v>354</v>
      </c>
      <c r="J1234" t="s">
        <v>28</v>
      </c>
      <c r="K1234" t="s">
        <v>65</v>
      </c>
      <c r="L1234">
        <v>4</v>
      </c>
      <c r="N1234" s="2">
        <v>0.45833333333333337</v>
      </c>
      <c r="O1234" s="1">
        <v>44992</v>
      </c>
      <c r="P1234" s="1">
        <v>44995</v>
      </c>
      <c r="Q1234" s="1">
        <v>44998</v>
      </c>
      <c r="R1234" s="1">
        <v>45005</v>
      </c>
      <c r="S1234" s="1">
        <v>45007</v>
      </c>
      <c r="T1234" s="1">
        <v>44994</v>
      </c>
      <c r="U1234" s="1">
        <v>45000</v>
      </c>
      <c r="V1234" s="1">
        <v>45000</v>
      </c>
      <c r="W1234" s="1" t="str">
        <f t="shared" si="114"/>
        <v>mars</v>
      </c>
      <c r="X1234" s="1" t="str">
        <f t="shared" si="115"/>
        <v>mars</v>
      </c>
      <c r="Y1234" s="1" t="str">
        <f t="shared" si="116"/>
        <v>2023</v>
      </c>
      <c r="Z1234" s="1" t="str">
        <f t="shared" si="117"/>
        <v>2023</v>
      </c>
      <c r="AA1234" t="str" cm="1">
        <f t="array" ref="AA1234">_xlfn.IFS(COUNTIF(Feuil2!A$1:A$30,C1234)&gt;0,Feuil2!$A$1,COUNTIF(Feuil2!B$1:B$30,C1234)&gt;0,Feuil2!$B$1,COUNTIF(Feuil2!C$1:C$30,C1234)&gt;0,Feuil2!$C$1,COUNTIF(Feuil2!D$1:D$30,C1234)&gt;0,Feuil2!$D$1,COUNTIF(Feuil2!E$1:E$30,C1234)&gt;0,Feuil2!$E$1)</f>
        <v>Sephora</v>
      </c>
      <c r="AB1234" t="str">
        <f t="shared" si="118"/>
        <v>Sephora</v>
      </c>
      <c r="AC1234" s="2">
        <f t="shared" si="119"/>
        <v>0.64166666666666672</v>
      </c>
    </row>
    <row r="1235" spans="1:29" x14ac:dyDescent="0.2">
      <c r="A1235" s="1">
        <v>44953</v>
      </c>
      <c r="B1235">
        <v>48008</v>
      </c>
      <c r="C1235" t="s">
        <v>563</v>
      </c>
      <c r="D1235" t="s">
        <v>621</v>
      </c>
      <c r="E1235" t="s">
        <v>85</v>
      </c>
      <c r="F1235" t="s">
        <v>86</v>
      </c>
      <c r="G1235" t="s">
        <v>1084</v>
      </c>
      <c r="H1235" t="s">
        <v>26</v>
      </c>
      <c r="I1235" t="s">
        <v>354</v>
      </c>
      <c r="J1235" t="s">
        <v>32</v>
      </c>
      <c r="K1235" t="s">
        <v>65</v>
      </c>
      <c r="L1235">
        <v>6</v>
      </c>
      <c r="N1235" s="2">
        <v>0.41666666666666669</v>
      </c>
      <c r="O1235" s="1">
        <v>44953</v>
      </c>
      <c r="P1235" s="1">
        <v>44959</v>
      </c>
      <c r="Q1235" s="1">
        <v>44971</v>
      </c>
      <c r="R1235" s="1">
        <v>44999</v>
      </c>
      <c r="S1235" s="1">
        <v>45005</v>
      </c>
      <c r="T1235" s="1">
        <v>44960</v>
      </c>
      <c r="U1235" s="1">
        <v>44995</v>
      </c>
      <c r="V1235" s="1">
        <v>44998</v>
      </c>
      <c r="W1235" s="1" t="str">
        <f t="shared" si="114"/>
        <v>janvier</v>
      </c>
      <c r="X1235" s="1" t="str">
        <f t="shared" si="115"/>
        <v>mars</v>
      </c>
      <c r="Y1235" s="1" t="str">
        <f t="shared" si="116"/>
        <v>2023</v>
      </c>
      <c r="Z1235" s="1" t="str">
        <f t="shared" si="117"/>
        <v>2023</v>
      </c>
      <c r="AA1235" t="e" cm="1">
        <f t="array" ref="AA1235">_xlfn.IFS(COUNTIF(Feuil2!A$1:A$30,C1235)&gt;0,Feuil2!$A$1,COUNTIF(Feuil2!B$1:B$30,C1235)&gt;0,Feuil2!$B$1,COUNTIF(Feuil2!C$1:C$30,C1235)&gt;0,Feuil2!$C$1,COUNTIF(Feuil2!D$1:D$30,C1235)&gt;0,Feuil2!$D$1,COUNTIF(Feuil2!E$1:E$30,C1235)&gt;0,Feuil2!$E$1)</f>
        <v>#N/A</v>
      </c>
      <c r="AB1235" t="str">
        <f t="shared" si="118"/>
        <v>Clarins</v>
      </c>
      <c r="AC1235" s="2">
        <f t="shared" si="119"/>
        <v>0.58333333333333337</v>
      </c>
    </row>
    <row r="1236" spans="1:29" x14ac:dyDescent="0.2">
      <c r="A1236" s="1">
        <v>44938</v>
      </c>
      <c r="B1236">
        <v>47826</v>
      </c>
      <c r="C1236" t="s">
        <v>692</v>
      </c>
      <c r="E1236" t="s">
        <v>24</v>
      </c>
      <c r="F1236" t="s">
        <v>226</v>
      </c>
      <c r="I1236" t="s">
        <v>354</v>
      </c>
      <c r="J1236" t="s">
        <v>60</v>
      </c>
      <c r="K1236" t="s">
        <v>65</v>
      </c>
      <c r="L1236">
        <v>5</v>
      </c>
      <c r="N1236" s="2">
        <v>0.66666666666666663</v>
      </c>
      <c r="O1236" s="1"/>
      <c r="P1236" s="1">
        <v>44951</v>
      </c>
      <c r="Q1236" s="1">
        <v>44987</v>
      </c>
      <c r="R1236" s="1">
        <v>45015</v>
      </c>
      <c r="S1236" s="1">
        <v>45020</v>
      </c>
      <c r="T1236" s="1">
        <v>44988</v>
      </c>
      <c r="U1236" s="1">
        <v>45005</v>
      </c>
      <c r="V1236" s="1">
        <v>45005</v>
      </c>
      <c r="W1236" s="1" t="str">
        <f t="shared" si="114"/>
        <v>janvier</v>
      </c>
      <c r="X1236" s="1" t="str">
        <f t="shared" si="115"/>
        <v>mars</v>
      </c>
      <c r="Y1236" s="1" t="str">
        <f t="shared" si="116"/>
        <v>2023</v>
      </c>
      <c r="Z1236" s="1" t="str">
        <f t="shared" si="117"/>
        <v>2023</v>
      </c>
      <c r="AA1236" t="e" cm="1">
        <f t="array" ref="AA1236">_xlfn.IFS(COUNTIF(Feuil2!A$1:A$30,C1236)&gt;0,Feuil2!$A$1,COUNTIF(Feuil2!B$1:B$30,C1236)&gt;0,Feuil2!$B$1,COUNTIF(Feuil2!C$1:C$30,C1236)&gt;0,Feuil2!$C$1,COUNTIF(Feuil2!D$1:D$30,C1236)&gt;0,Feuil2!$D$1,COUNTIF(Feuil2!E$1:E$30,C1236)&gt;0,Feuil2!$E$1)</f>
        <v>#N/A</v>
      </c>
      <c r="AB1236" t="str">
        <f t="shared" si="118"/>
        <v>FENTY BEAUTY</v>
      </c>
      <c r="AC1236" s="2">
        <f t="shared" si="119"/>
        <v>0.93333333333333324</v>
      </c>
    </row>
    <row r="1237" spans="1:29" x14ac:dyDescent="0.2">
      <c r="A1237" s="1">
        <v>45000</v>
      </c>
      <c r="B1237">
        <v>48447</v>
      </c>
      <c r="C1237" t="s">
        <v>203</v>
      </c>
      <c r="D1237" t="s">
        <v>207</v>
      </c>
      <c r="E1237" t="s">
        <v>24</v>
      </c>
      <c r="F1237" t="s">
        <v>115</v>
      </c>
      <c r="H1237" t="s">
        <v>26</v>
      </c>
      <c r="I1237" t="s">
        <v>354</v>
      </c>
      <c r="J1237" t="s">
        <v>163</v>
      </c>
      <c r="K1237" t="s">
        <v>65</v>
      </c>
      <c r="L1237">
        <v>1</v>
      </c>
      <c r="N1237" s="2">
        <v>8.3333333333333329E-2</v>
      </c>
      <c r="O1237" s="1">
        <v>45000</v>
      </c>
      <c r="P1237" s="1">
        <v>45005</v>
      </c>
      <c r="Q1237" s="1">
        <v>45021</v>
      </c>
      <c r="R1237" s="1">
        <v>45055</v>
      </c>
      <c r="S1237" s="1">
        <v>45062</v>
      </c>
      <c r="T1237" s="1">
        <v>45001</v>
      </c>
      <c r="U1237" s="1">
        <v>45005</v>
      </c>
      <c r="V1237" s="1">
        <v>45007</v>
      </c>
      <c r="W1237" s="1" t="str">
        <f t="shared" si="114"/>
        <v>mars</v>
      </c>
      <c r="X1237" s="1" t="str">
        <f t="shared" si="115"/>
        <v>mars</v>
      </c>
      <c r="Y1237" s="1" t="str">
        <f t="shared" si="116"/>
        <v>2023</v>
      </c>
      <c r="Z1237" s="1" t="str">
        <f t="shared" si="117"/>
        <v>2023</v>
      </c>
      <c r="AA1237" t="e" cm="1">
        <f t="array" ref="AA1237">_xlfn.IFS(COUNTIF(Feuil2!A$1:A$30,C1237)&gt;0,Feuil2!$A$1,COUNTIF(Feuil2!B$1:B$30,C1237)&gt;0,Feuil2!$B$1,COUNTIF(Feuil2!C$1:C$30,C1237)&gt;0,Feuil2!$C$1,COUNTIF(Feuil2!D$1:D$30,C1237)&gt;0,Feuil2!$D$1,COUNTIF(Feuil2!E$1:E$30,C1237)&gt;0,Feuil2!$E$1)</f>
        <v>#N/A</v>
      </c>
      <c r="AB1237" t="str">
        <f t="shared" si="118"/>
        <v>HERMES</v>
      </c>
      <c r="AC1237" s="2">
        <f t="shared" si="119"/>
        <v>0.11666666666666665</v>
      </c>
    </row>
    <row r="1238" spans="1:29" x14ac:dyDescent="0.2">
      <c r="A1238" s="1">
        <v>44970</v>
      </c>
      <c r="B1238">
        <v>48166</v>
      </c>
      <c r="C1238" t="s">
        <v>1050</v>
      </c>
      <c r="E1238" t="s">
        <v>359</v>
      </c>
      <c r="F1238" t="s">
        <v>1085</v>
      </c>
      <c r="H1238" t="s">
        <v>26</v>
      </c>
      <c r="I1238" t="s">
        <v>354</v>
      </c>
      <c r="J1238" t="s">
        <v>192</v>
      </c>
      <c r="K1238" t="s">
        <v>65</v>
      </c>
      <c r="L1238">
        <v>6</v>
      </c>
      <c r="N1238" s="2">
        <v>1.25</v>
      </c>
      <c r="O1238" s="1"/>
      <c r="P1238" s="1">
        <v>44974</v>
      </c>
      <c r="Q1238" s="1">
        <v>44992</v>
      </c>
      <c r="R1238" s="1">
        <v>45020</v>
      </c>
      <c r="S1238" s="1"/>
      <c r="T1238" s="1">
        <v>44974</v>
      </c>
      <c r="U1238" s="1">
        <v>45012</v>
      </c>
      <c r="V1238" s="1">
        <v>45014</v>
      </c>
      <c r="W1238" s="1" t="str">
        <f t="shared" si="114"/>
        <v>février</v>
      </c>
      <c r="X1238" s="1" t="str">
        <f t="shared" si="115"/>
        <v>mars</v>
      </c>
      <c r="Y1238" s="1" t="str">
        <f t="shared" si="116"/>
        <v>2023</v>
      </c>
      <c r="Z1238" s="1" t="str">
        <f t="shared" si="117"/>
        <v>2023</v>
      </c>
      <c r="AA1238" t="e" cm="1">
        <f t="array" ref="AA1238">_xlfn.IFS(COUNTIF(Feuil2!A$1:A$30,C1238)&gt;0,Feuil2!$A$1,COUNTIF(Feuil2!B$1:B$30,C1238)&gt;0,Feuil2!$B$1,COUNTIF(Feuil2!C$1:C$30,C1238)&gt;0,Feuil2!$C$1,COUNTIF(Feuil2!D$1:D$30,C1238)&gt;0,Feuil2!$D$1,COUNTIF(Feuil2!E$1:E$30,C1238)&gt;0,Feuil2!$E$1)</f>
        <v>#N/A</v>
      </c>
      <c r="AB1238" t="str">
        <f t="shared" si="118"/>
        <v>TOO FACED</v>
      </c>
      <c r="AC1238" s="2">
        <f t="shared" si="119"/>
        <v>1.75</v>
      </c>
    </row>
    <row r="1239" spans="1:29" x14ac:dyDescent="0.2">
      <c r="A1239" s="1">
        <v>45000</v>
      </c>
      <c r="B1239">
        <v>48444</v>
      </c>
      <c r="C1239" t="s">
        <v>203</v>
      </c>
      <c r="D1239" t="s">
        <v>222</v>
      </c>
      <c r="E1239" t="s">
        <v>24</v>
      </c>
      <c r="F1239" t="s">
        <v>115</v>
      </c>
      <c r="H1239" t="s">
        <v>26</v>
      </c>
      <c r="I1239" t="s">
        <v>354</v>
      </c>
      <c r="J1239" t="s">
        <v>163</v>
      </c>
      <c r="K1239" t="s">
        <v>65</v>
      </c>
      <c r="L1239">
        <v>4</v>
      </c>
      <c r="N1239" s="2">
        <v>0.125</v>
      </c>
      <c r="O1239" s="1">
        <v>45000</v>
      </c>
      <c r="P1239" s="1">
        <v>45002</v>
      </c>
      <c r="Q1239" s="1">
        <v>45008</v>
      </c>
      <c r="R1239" s="1">
        <v>45040</v>
      </c>
      <c r="S1239" s="1">
        <v>45048</v>
      </c>
      <c r="T1239" s="1">
        <v>45001</v>
      </c>
      <c r="U1239" s="1">
        <v>45013</v>
      </c>
      <c r="V1239" s="1">
        <v>45014</v>
      </c>
      <c r="W1239" s="1" t="str">
        <f t="shared" si="114"/>
        <v>mars</v>
      </c>
      <c r="X1239" s="1" t="str">
        <f t="shared" si="115"/>
        <v>mars</v>
      </c>
      <c r="Y1239" s="1" t="str">
        <f t="shared" si="116"/>
        <v>2023</v>
      </c>
      <c r="Z1239" s="1" t="str">
        <f t="shared" si="117"/>
        <v>2023</v>
      </c>
      <c r="AA1239" t="e" cm="1">
        <f t="array" ref="AA1239">_xlfn.IFS(COUNTIF(Feuil2!A$1:A$30,C1239)&gt;0,Feuil2!$A$1,COUNTIF(Feuil2!B$1:B$30,C1239)&gt;0,Feuil2!$B$1,COUNTIF(Feuil2!C$1:C$30,C1239)&gt;0,Feuil2!$C$1,COUNTIF(Feuil2!D$1:D$30,C1239)&gt;0,Feuil2!$D$1,COUNTIF(Feuil2!E$1:E$30,C1239)&gt;0,Feuil2!$E$1)</f>
        <v>#N/A</v>
      </c>
      <c r="AB1239" t="str">
        <f t="shared" si="118"/>
        <v>HERMES</v>
      </c>
      <c r="AC1239" s="2">
        <f t="shared" si="119"/>
        <v>0.17499999999999999</v>
      </c>
    </row>
    <row r="1240" spans="1:29" x14ac:dyDescent="0.2">
      <c r="A1240" s="1">
        <v>44994</v>
      </c>
      <c r="B1240">
        <v>48405</v>
      </c>
      <c r="C1240" t="s">
        <v>757</v>
      </c>
      <c r="E1240" t="s">
        <v>24</v>
      </c>
      <c r="F1240" t="s">
        <v>114</v>
      </c>
      <c r="H1240" t="s">
        <v>26</v>
      </c>
      <c r="I1240" t="s">
        <v>354</v>
      </c>
      <c r="J1240" t="s">
        <v>192</v>
      </c>
      <c r="K1240" t="s">
        <v>65</v>
      </c>
      <c r="L1240">
        <v>1</v>
      </c>
      <c r="N1240" s="2">
        <v>0.33333333333333331</v>
      </c>
      <c r="O1240" s="1">
        <v>44994</v>
      </c>
      <c r="P1240" s="1">
        <v>44995</v>
      </c>
      <c r="Q1240" s="1">
        <v>44995</v>
      </c>
      <c r="R1240" s="1">
        <v>45016</v>
      </c>
      <c r="S1240" s="1">
        <v>45020</v>
      </c>
      <c r="T1240" s="1">
        <v>44998</v>
      </c>
      <c r="U1240" s="1">
        <v>45002</v>
      </c>
      <c r="V1240" s="1">
        <v>45007</v>
      </c>
      <c r="W1240" s="1" t="str">
        <f t="shared" si="114"/>
        <v>mars</v>
      </c>
      <c r="X1240" s="1" t="str">
        <f t="shared" si="115"/>
        <v>mars</v>
      </c>
      <c r="Y1240" s="1" t="str">
        <f t="shared" si="116"/>
        <v>2023</v>
      </c>
      <c r="Z1240" s="1" t="str">
        <f t="shared" si="117"/>
        <v>2023</v>
      </c>
      <c r="AA1240" t="e" cm="1">
        <f t="array" ref="AA1240">_xlfn.IFS(COUNTIF(Feuil2!A$1:A$30,C1240)&gt;0,Feuil2!$A$1,COUNTIF(Feuil2!B$1:B$30,C1240)&gt;0,Feuil2!$B$1,COUNTIF(Feuil2!C$1:C$30,C1240)&gt;0,Feuil2!$C$1,COUNTIF(Feuil2!D$1:D$30,C1240)&gt;0,Feuil2!$D$1,COUNTIF(Feuil2!E$1:E$30,C1240)&gt;0,Feuil2!$E$1)</f>
        <v>#N/A</v>
      </c>
      <c r="AB1240" t="str">
        <f t="shared" si="118"/>
        <v>Tarte</v>
      </c>
      <c r="AC1240" s="2">
        <f t="shared" si="119"/>
        <v>0.46666666666666662</v>
      </c>
    </row>
    <row r="1241" spans="1:29" x14ac:dyDescent="0.2">
      <c r="A1241" s="1">
        <v>44953</v>
      </c>
      <c r="B1241">
        <v>48006</v>
      </c>
      <c r="C1241" t="s">
        <v>563</v>
      </c>
      <c r="D1241" t="s">
        <v>621</v>
      </c>
      <c r="E1241" t="s">
        <v>24</v>
      </c>
      <c r="F1241" t="s">
        <v>114</v>
      </c>
      <c r="H1241" t="s">
        <v>26</v>
      </c>
      <c r="I1241" t="s">
        <v>354</v>
      </c>
      <c r="J1241" t="s">
        <v>32</v>
      </c>
      <c r="K1241" t="s">
        <v>65</v>
      </c>
      <c r="L1241">
        <v>7</v>
      </c>
      <c r="N1241" s="2">
        <v>0.52083333333333337</v>
      </c>
      <c r="O1241" s="1">
        <v>44953</v>
      </c>
      <c r="P1241" s="1">
        <v>44957</v>
      </c>
      <c r="Q1241" s="1">
        <v>44999</v>
      </c>
      <c r="R1241" s="1">
        <v>45027</v>
      </c>
      <c r="S1241" s="1">
        <v>45034</v>
      </c>
      <c r="T1241" s="1">
        <v>44959</v>
      </c>
      <c r="U1241" s="1">
        <v>45007</v>
      </c>
      <c r="V1241" s="1">
        <v>45008</v>
      </c>
      <c r="W1241" s="1" t="str">
        <f t="shared" si="114"/>
        <v>janvier</v>
      </c>
      <c r="X1241" s="1" t="str">
        <f t="shared" si="115"/>
        <v>mars</v>
      </c>
      <c r="Y1241" s="1" t="str">
        <f t="shared" si="116"/>
        <v>2023</v>
      </c>
      <c r="Z1241" s="1" t="str">
        <f t="shared" si="117"/>
        <v>2023</v>
      </c>
      <c r="AA1241" t="e" cm="1">
        <f t="array" ref="AA1241">_xlfn.IFS(COUNTIF(Feuil2!A$1:A$30,C1241)&gt;0,Feuil2!$A$1,COUNTIF(Feuil2!B$1:B$30,C1241)&gt;0,Feuil2!$B$1,COUNTIF(Feuil2!C$1:C$30,C1241)&gt;0,Feuil2!$C$1,COUNTIF(Feuil2!D$1:D$30,C1241)&gt;0,Feuil2!$D$1,COUNTIF(Feuil2!E$1:E$30,C1241)&gt;0,Feuil2!$E$1)</f>
        <v>#N/A</v>
      </c>
      <c r="AB1241" t="str">
        <f t="shared" si="118"/>
        <v>Clarins</v>
      </c>
      <c r="AC1241" s="2">
        <f t="shared" si="119"/>
        <v>0.72916666666666663</v>
      </c>
    </row>
    <row r="1242" spans="1:29" x14ac:dyDescent="0.2">
      <c r="A1242" s="1">
        <v>44938</v>
      </c>
      <c r="B1242">
        <v>47835</v>
      </c>
      <c r="C1242" t="s">
        <v>118</v>
      </c>
      <c r="D1242" t="s">
        <v>621</v>
      </c>
      <c r="E1242" t="s">
        <v>24</v>
      </c>
      <c r="F1242" t="s">
        <v>116</v>
      </c>
      <c r="G1242" t="s">
        <v>1084</v>
      </c>
      <c r="H1242" t="s">
        <v>26</v>
      </c>
      <c r="I1242" t="s">
        <v>354</v>
      </c>
      <c r="J1242" t="s">
        <v>32</v>
      </c>
      <c r="K1242" t="s">
        <v>65</v>
      </c>
      <c r="L1242">
        <v>5</v>
      </c>
      <c r="N1242" s="2">
        <v>0.39583333333333331</v>
      </c>
      <c r="O1242" s="1">
        <v>44939</v>
      </c>
      <c r="P1242" s="1">
        <v>44939</v>
      </c>
      <c r="Q1242" s="1">
        <v>45000</v>
      </c>
      <c r="R1242" s="1">
        <v>45028</v>
      </c>
      <c r="S1242" s="1">
        <v>45034</v>
      </c>
      <c r="T1242" s="1">
        <v>44942</v>
      </c>
      <c r="U1242" s="1">
        <v>45007</v>
      </c>
      <c r="V1242" s="1">
        <v>45009</v>
      </c>
      <c r="W1242" s="1" t="str">
        <f t="shared" si="114"/>
        <v>janvier</v>
      </c>
      <c r="X1242" s="1" t="str">
        <f t="shared" si="115"/>
        <v>mars</v>
      </c>
      <c r="Y1242" s="1" t="str">
        <f t="shared" si="116"/>
        <v>2023</v>
      </c>
      <c r="Z1242" s="1" t="str">
        <f t="shared" si="117"/>
        <v>2023</v>
      </c>
      <c r="AA1242" t="e" cm="1">
        <f t="array" ref="AA1242">_xlfn.IFS(COUNTIF(Feuil2!A$1:A$30,C1242)&gt;0,Feuil2!$A$1,COUNTIF(Feuil2!B$1:B$30,C1242)&gt;0,Feuil2!$B$1,COUNTIF(Feuil2!C$1:C$30,C1242)&gt;0,Feuil2!$C$1,COUNTIF(Feuil2!D$1:D$30,C1242)&gt;0,Feuil2!$D$1,COUNTIF(Feuil2!E$1:E$30,C1242)&gt;0,Feuil2!$E$1)</f>
        <v>#N/A</v>
      </c>
      <c r="AB1242" t="str">
        <f t="shared" si="118"/>
        <v>CLARINS</v>
      </c>
      <c r="AC1242" s="2">
        <f t="shared" si="119"/>
        <v>0.55416666666666659</v>
      </c>
    </row>
    <row r="1243" spans="1:29" x14ac:dyDescent="0.2">
      <c r="A1243" s="1">
        <v>44984</v>
      </c>
      <c r="B1243">
        <v>48303</v>
      </c>
      <c r="C1243" t="s">
        <v>563</v>
      </c>
      <c r="D1243" t="s">
        <v>1086</v>
      </c>
      <c r="E1243" t="s">
        <v>208</v>
      </c>
      <c r="F1243" t="s">
        <v>209</v>
      </c>
      <c r="H1243" t="s">
        <v>38</v>
      </c>
      <c r="I1243" t="s">
        <v>354</v>
      </c>
      <c r="J1243" t="s">
        <v>219</v>
      </c>
      <c r="K1243" t="s">
        <v>65</v>
      </c>
      <c r="L1243">
        <v>6</v>
      </c>
      <c r="N1243" s="2">
        <v>0.8125</v>
      </c>
      <c r="O1243" s="1">
        <v>44984</v>
      </c>
      <c r="P1243" s="1">
        <v>44991</v>
      </c>
      <c r="Q1243" s="1">
        <v>45009</v>
      </c>
      <c r="R1243" s="1">
        <v>45019</v>
      </c>
      <c r="S1243" s="1"/>
      <c r="T1243" s="1">
        <v>44991</v>
      </c>
      <c r="U1243" s="1">
        <v>45009</v>
      </c>
      <c r="V1243" s="1">
        <v>45009</v>
      </c>
      <c r="W1243" s="1" t="str">
        <f t="shared" si="114"/>
        <v>février</v>
      </c>
      <c r="X1243" s="1" t="str">
        <f t="shared" si="115"/>
        <v>mars</v>
      </c>
      <c r="Y1243" s="1" t="str">
        <f t="shared" si="116"/>
        <v>2023</v>
      </c>
      <c r="Z1243" s="1" t="str">
        <f t="shared" si="117"/>
        <v>2023</v>
      </c>
      <c r="AA1243" t="e" cm="1">
        <f t="array" ref="AA1243">_xlfn.IFS(COUNTIF(Feuil2!A$1:A$30,C1243)&gt;0,Feuil2!$A$1,COUNTIF(Feuil2!B$1:B$30,C1243)&gt;0,Feuil2!$B$1,COUNTIF(Feuil2!C$1:C$30,C1243)&gt;0,Feuil2!$C$1,COUNTIF(Feuil2!D$1:D$30,C1243)&gt;0,Feuil2!$D$1,COUNTIF(Feuil2!E$1:E$30,C1243)&gt;0,Feuil2!$E$1)</f>
        <v>#N/A</v>
      </c>
      <c r="AB1243" t="str">
        <f t="shared" si="118"/>
        <v>Clarins</v>
      </c>
      <c r="AC1243" s="2">
        <f t="shared" si="119"/>
        <v>1.1375</v>
      </c>
    </row>
    <row r="1244" spans="1:29" x14ac:dyDescent="0.2">
      <c r="A1244" s="1">
        <v>44993</v>
      </c>
      <c r="B1244">
        <v>48385</v>
      </c>
      <c r="C1244" t="s">
        <v>350</v>
      </c>
      <c r="D1244" t="s">
        <v>617</v>
      </c>
      <c r="E1244" t="s">
        <v>24</v>
      </c>
      <c r="F1244" t="s">
        <v>115</v>
      </c>
      <c r="H1244" t="s">
        <v>26</v>
      </c>
      <c r="I1244" t="s">
        <v>354</v>
      </c>
      <c r="J1244" t="s">
        <v>180</v>
      </c>
      <c r="K1244" t="s">
        <v>78</v>
      </c>
      <c r="L1244">
        <v>1</v>
      </c>
      <c r="N1244" s="2">
        <v>4.1666666666666664E-2</v>
      </c>
      <c r="O1244" s="1">
        <v>44993</v>
      </c>
      <c r="P1244" s="1">
        <v>44995</v>
      </c>
      <c r="Q1244" s="1">
        <v>45005</v>
      </c>
      <c r="R1244" s="1">
        <v>45027</v>
      </c>
      <c r="S1244" s="1">
        <v>45034</v>
      </c>
      <c r="T1244" s="1">
        <v>44998</v>
      </c>
      <c r="U1244" s="1"/>
      <c r="V1244" s="1">
        <v>45014</v>
      </c>
      <c r="W1244" s="1" t="str">
        <f t="shared" si="114"/>
        <v>mars</v>
      </c>
      <c r="X1244" s="1" t="str">
        <f t="shared" si="115"/>
        <v>mars</v>
      </c>
      <c r="Y1244" s="1" t="str">
        <f t="shared" si="116"/>
        <v>2023</v>
      </c>
      <c r="Z1244" s="1" t="str">
        <f t="shared" si="117"/>
        <v>2023</v>
      </c>
      <c r="AA1244" t="e" cm="1">
        <f t="array" ref="AA1244">_xlfn.IFS(COUNTIF(Feuil2!A$1:A$30,C1244)&gt;0,Feuil2!$A$1,COUNTIF(Feuil2!B$1:B$30,C1244)&gt;0,Feuil2!$B$1,COUNTIF(Feuil2!C$1:C$30,C1244)&gt;0,Feuil2!$C$1,COUNTIF(Feuil2!D$1:D$30,C1244)&gt;0,Feuil2!$D$1,COUNTIF(Feuil2!E$1:E$30,C1244)&gt;0,Feuil2!$E$1)</f>
        <v>#N/A</v>
      </c>
      <c r="AB1244" t="str">
        <f t="shared" si="118"/>
        <v>Guerlain</v>
      </c>
      <c r="AC1244" s="2">
        <f t="shared" si="119"/>
        <v>5.8333333333333327E-2</v>
      </c>
    </row>
    <row r="1245" spans="1:29" x14ac:dyDescent="0.2">
      <c r="A1245" s="1">
        <v>44991</v>
      </c>
      <c r="B1245">
        <v>48363</v>
      </c>
      <c r="C1245" t="s">
        <v>203</v>
      </c>
      <c r="D1245" t="s">
        <v>222</v>
      </c>
      <c r="E1245" t="s">
        <v>74</v>
      </c>
      <c r="F1245" t="s">
        <v>37</v>
      </c>
      <c r="H1245" t="s">
        <v>26</v>
      </c>
      <c r="I1245" t="s">
        <v>354</v>
      </c>
      <c r="J1245" t="s">
        <v>163</v>
      </c>
      <c r="K1245" t="s">
        <v>65</v>
      </c>
      <c r="L1245">
        <v>10</v>
      </c>
      <c r="N1245" s="2">
        <v>0.70833333333333337</v>
      </c>
      <c r="O1245" s="1">
        <v>44991</v>
      </c>
      <c r="P1245" s="1">
        <v>44994</v>
      </c>
      <c r="Q1245" s="1">
        <v>45021</v>
      </c>
      <c r="R1245" s="1">
        <v>45054</v>
      </c>
      <c r="S1245" s="1">
        <v>45061</v>
      </c>
      <c r="T1245" s="1">
        <v>44998</v>
      </c>
      <c r="U1245" s="1">
        <v>45028</v>
      </c>
      <c r="V1245" s="1">
        <v>45030</v>
      </c>
      <c r="W1245" s="1" t="str">
        <f t="shared" si="114"/>
        <v>mars</v>
      </c>
      <c r="X1245" s="1" t="str">
        <f t="shared" si="115"/>
        <v>avril</v>
      </c>
      <c r="Y1245" s="1" t="str">
        <f t="shared" si="116"/>
        <v>2023</v>
      </c>
      <c r="Z1245" s="1" t="str">
        <f t="shared" si="117"/>
        <v>2023</v>
      </c>
      <c r="AA1245" t="e" cm="1">
        <f t="array" ref="AA1245">_xlfn.IFS(COUNTIF(Feuil2!A$1:A$30,C1245)&gt;0,Feuil2!$A$1,COUNTIF(Feuil2!B$1:B$30,C1245)&gt;0,Feuil2!$B$1,COUNTIF(Feuil2!C$1:C$30,C1245)&gt;0,Feuil2!$C$1,COUNTIF(Feuil2!D$1:D$30,C1245)&gt;0,Feuil2!$D$1,COUNTIF(Feuil2!E$1:E$30,C1245)&gt;0,Feuil2!$E$1)</f>
        <v>#N/A</v>
      </c>
      <c r="AB1245" t="str">
        <f t="shared" si="118"/>
        <v>HERMES</v>
      </c>
      <c r="AC1245" s="2">
        <f t="shared" si="119"/>
        <v>0.9916666666666667</v>
      </c>
    </row>
    <row r="1246" spans="1:29" x14ac:dyDescent="0.2">
      <c r="A1246" s="1">
        <v>45028</v>
      </c>
      <c r="B1246">
        <v>48676</v>
      </c>
      <c r="C1246" t="s">
        <v>1087</v>
      </c>
      <c r="D1246" t="s">
        <v>1088</v>
      </c>
      <c r="E1246" t="s">
        <v>74</v>
      </c>
      <c r="F1246" t="s">
        <v>387</v>
      </c>
      <c r="G1246" t="s">
        <v>23</v>
      </c>
      <c r="H1246" t="s">
        <v>26</v>
      </c>
      <c r="I1246" t="s">
        <v>354</v>
      </c>
      <c r="J1246" t="s">
        <v>158</v>
      </c>
      <c r="K1246" t="s">
        <v>65</v>
      </c>
      <c r="L1246">
        <v>1</v>
      </c>
      <c r="N1246" s="2">
        <v>4.1666666666666664E-2</v>
      </c>
      <c r="O1246" s="1">
        <v>45029</v>
      </c>
      <c r="P1246" s="1">
        <v>45029</v>
      </c>
      <c r="Q1246" s="1">
        <v>45029</v>
      </c>
      <c r="R1246" s="1">
        <v>45043</v>
      </c>
      <c r="S1246" s="1">
        <v>45047</v>
      </c>
      <c r="T1246" s="1">
        <v>45029</v>
      </c>
      <c r="U1246" s="1">
        <v>45029</v>
      </c>
      <c r="V1246" s="1">
        <v>45029</v>
      </c>
      <c r="W1246" s="1" t="str">
        <f t="shared" si="114"/>
        <v>avril</v>
      </c>
      <c r="X1246" s="1" t="str">
        <f t="shared" si="115"/>
        <v>avril</v>
      </c>
      <c r="Y1246" s="1" t="str">
        <f t="shared" si="116"/>
        <v>2023</v>
      </c>
      <c r="Z1246" s="1" t="str">
        <f t="shared" si="117"/>
        <v>2023</v>
      </c>
      <c r="AA1246" t="e" cm="1">
        <f t="array" ref="AA1246">_xlfn.IFS(COUNTIF(Feuil2!A$1:A$30,C1246)&gt;0,Feuil2!$A$1,COUNTIF(Feuil2!B$1:B$30,C1246)&gt;0,Feuil2!$B$1,COUNTIF(Feuil2!C$1:C$30,C1246)&gt;0,Feuil2!$C$1,COUNTIF(Feuil2!D$1:D$30,C1246)&gt;0,Feuil2!$D$1,COUNTIF(Feuil2!E$1:E$30,C1246)&gt;0,Feuil2!$E$1)</f>
        <v>#N/A</v>
      </c>
      <c r="AB1246" t="str">
        <f t="shared" si="118"/>
        <v>COURREGES</v>
      </c>
      <c r="AC1246" s="2">
        <f t="shared" si="119"/>
        <v>5.8333333333333327E-2</v>
      </c>
    </row>
    <row r="1247" spans="1:29" x14ac:dyDescent="0.2">
      <c r="A1247" s="1">
        <v>45013</v>
      </c>
      <c r="B1247">
        <v>48545</v>
      </c>
      <c r="C1247" t="s">
        <v>310</v>
      </c>
      <c r="E1247" t="s">
        <v>85</v>
      </c>
      <c r="F1247" t="s">
        <v>102</v>
      </c>
      <c r="H1247" t="s">
        <v>26</v>
      </c>
      <c r="I1247" t="s">
        <v>354</v>
      </c>
      <c r="J1247" t="s">
        <v>54</v>
      </c>
      <c r="K1247" t="s">
        <v>65</v>
      </c>
      <c r="L1247">
        <v>2</v>
      </c>
      <c r="N1247" s="2">
        <v>0.25</v>
      </c>
      <c r="O1247" s="1">
        <v>45013</v>
      </c>
      <c r="P1247" s="1">
        <v>45013</v>
      </c>
      <c r="Q1247" s="1">
        <v>45015</v>
      </c>
      <c r="R1247" s="1">
        <v>45033</v>
      </c>
      <c r="S1247" s="1">
        <v>45034</v>
      </c>
      <c r="T1247" s="1">
        <v>45014</v>
      </c>
      <c r="U1247" s="1">
        <v>45021</v>
      </c>
      <c r="V1247" s="1">
        <v>45021</v>
      </c>
      <c r="W1247" s="1" t="str">
        <f t="shared" si="114"/>
        <v>mars</v>
      </c>
      <c r="X1247" s="1" t="str">
        <f t="shared" si="115"/>
        <v>avril</v>
      </c>
      <c r="Y1247" s="1" t="str">
        <f t="shared" si="116"/>
        <v>2023</v>
      </c>
      <c r="Z1247" s="1" t="str">
        <f t="shared" si="117"/>
        <v>2023</v>
      </c>
      <c r="AA1247" t="str" cm="1">
        <f t="array" ref="AA1247">_xlfn.IFS(COUNTIF(Feuil2!A$1:A$30,C1247)&gt;0,Feuil2!$A$1,COUNTIF(Feuil2!B$1:B$30,C1247)&gt;0,Feuil2!$B$1,COUNTIF(Feuil2!C$1:C$30,C1247)&gt;0,Feuil2!$C$1,COUNTIF(Feuil2!D$1:D$30,C1247)&gt;0,Feuil2!$D$1,COUNTIF(Feuil2!E$1:E$30,C1247)&gt;0,Feuil2!$E$1)</f>
        <v>Interparfums</v>
      </c>
      <c r="AB1247" t="str">
        <f t="shared" si="118"/>
        <v>Interparfums</v>
      </c>
      <c r="AC1247" s="2">
        <f t="shared" si="119"/>
        <v>0.35</v>
      </c>
    </row>
    <row r="1248" spans="1:29" x14ac:dyDescent="0.2">
      <c r="A1248" s="1">
        <v>45023</v>
      </c>
      <c r="B1248">
        <v>48641</v>
      </c>
      <c r="C1248" t="s">
        <v>203</v>
      </c>
      <c r="D1248" t="s">
        <v>222</v>
      </c>
      <c r="E1248" t="s">
        <v>170</v>
      </c>
      <c r="F1248" t="s">
        <v>362</v>
      </c>
      <c r="H1248" t="s">
        <v>26</v>
      </c>
      <c r="I1248" t="s">
        <v>354</v>
      </c>
      <c r="J1248" t="s">
        <v>163</v>
      </c>
      <c r="K1248" t="s">
        <v>65</v>
      </c>
      <c r="L1248">
        <v>1</v>
      </c>
      <c r="N1248" s="2">
        <v>6.25E-2</v>
      </c>
      <c r="O1248" s="1">
        <v>45023</v>
      </c>
      <c r="P1248" s="1">
        <v>45023</v>
      </c>
      <c r="Q1248" s="1">
        <v>45023</v>
      </c>
      <c r="R1248" s="1">
        <v>45048</v>
      </c>
      <c r="S1248" s="1">
        <v>45054</v>
      </c>
      <c r="T1248" s="1">
        <v>45023</v>
      </c>
      <c r="U1248" s="1">
        <v>45027</v>
      </c>
      <c r="V1248" s="1">
        <v>45028</v>
      </c>
      <c r="W1248" s="1" t="str">
        <f t="shared" si="114"/>
        <v>avril</v>
      </c>
      <c r="X1248" s="1" t="str">
        <f t="shared" si="115"/>
        <v>avril</v>
      </c>
      <c r="Y1248" s="1" t="str">
        <f t="shared" si="116"/>
        <v>2023</v>
      </c>
      <c r="Z1248" s="1" t="str">
        <f t="shared" si="117"/>
        <v>2023</v>
      </c>
      <c r="AA1248" t="e" cm="1">
        <f t="array" ref="AA1248">_xlfn.IFS(COUNTIF(Feuil2!A$1:A$30,C1248)&gt;0,Feuil2!$A$1,COUNTIF(Feuil2!B$1:B$30,C1248)&gt;0,Feuil2!$B$1,COUNTIF(Feuil2!C$1:C$30,C1248)&gt;0,Feuil2!$C$1,COUNTIF(Feuil2!D$1:D$30,C1248)&gt;0,Feuil2!$D$1,COUNTIF(Feuil2!E$1:E$30,C1248)&gt;0,Feuil2!$E$1)</f>
        <v>#N/A</v>
      </c>
      <c r="AB1248" t="str">
        <f t="shared" si="118"/>
        <v>HERMES</v>
      </c>
      <c r="AC1248" s="2">
        <f t="shared" si="119"/>
        <v>8.7499999999999994E-2</v>
      </c>
    </row>
    <row r="1249" spans="1:29" x14ac:dyDescent="0.2">
      <c r="A1249" s="1">
        <v>45022</v>
      </c>
      <c r="B1249">
        <v>48628</v>
      </c>
      <c r="C1249" t="s">
        <v>203</v>
      </c>
      <c r="D1249" t="s">
        <v>1068</v>
      </c>
      <c r="E1249" t="s">
        <v>24</v>
      </c>
      <c r="F1249" t="s">
        <v>69</v>
      </c>
      <c r="G1249" t="s">
        <v>857</v>
      </c>
      <c r="H1249" t="s">
        <v>26</v>
      </c>
      <c r="I1249" t="s">
        <v>354</v>
      </c>
      <c r="J1249" t="s">
        <v>163</v>
      </c>
      <c r="K1249" t="s">
        <v>65</v>
      </c>
      <c r="L1249">
        <v>1</v>
      </c>
      <c r="N1249" s="2">
        <v>8.3333333333333329E-2</v>
      </c>
      <c r="O1249" s="1">
        <v>45022</v>
      </c>
      <c r="P1249" s="1">
        <v>45022</v>
      </c>
      <c r="Q1249" s="1">
        <v>45023</v>
      </c>
      <c r="R1249" s="1">
        <v>45041</v>
      </c>
      <c r="S1249" s="1">
        <v>45047</v>
      </c>
      <c r="T1249" s="1">
        <v>45022</v>
      </c>
      <c r="U1249" s="1"/>
      <c r="V1249" s="1">
        <v>45023</v>
      </c>
      <c r="W1249" s="1" t="str">
        <f t="shared" si="114"/>
        <v>avril</v>
      </c>
      <c r="X1249" s="1" t="str">
        <f t="shared" si="115"/>
        <v>avril</v>
      </c>
      <c r="Y1249" s="1" t="str">
        <f t="shared" si="116"/>
        <v>2023</v>
      </c>
      <c r="Z1249" s="1" t="str">
        <f t="shared" si="117"/>
        <v>2023</v>
      </c>
      <c r="AA1249" t="e" cm="1">
        <f t="array" ref="AA1249">_xlfn.IFS(COUNTIF(Feuil2!A$1:A$30,C1249)&gt;0,Feuil2!$A$1,COUNTIF(Feuil2!B$1:B$30,C1249)&gt;0,Feuil2!$B$1,COUNTIF(Feuil2!C$1:C$30,C1249)&gt;0,Feuil2!$C$1,COUNTIF(Feuil2!D$1:D$30,C1249)&gt;0,Feuil2!$D$1,COUNTIF(Feuil2!E$1:E$30,C1249)&gt;0,Feuil2!$E$1)</f>
        <v>#N/A</v>
      </c>
      <c r="AB1249" t="str">
        <f t="shared" si="118"/>
        <v>HERMES</v>
      </c>
      <c r="AC1249" s="2">
        <f t="shared" si="119"/>
        <v>0.11666666666666665</v>
      </c>
    </row>
    <row r="1250" spans="1:29" x14ac:dyDescent="0.2">
      <c r="A1250" s="1">
        <v>45012</v>
      </c>
      <c r="B1250">
        <v>48527</v>
      </c>
      <c r="C1250" t="s">
        <v>203</v>
      </c>
      <c r="D1250" t="s">
        <v>222</v>
      </c>
      <c r="E1250" t="s">
        <v>24</v>
      </c>
      <c r="F1250" t="s">
        <v>115</v>
      </c>
      <c r="G1250" t="s">
        <v>23</v>
      </c>
      <c r="H1250" t="s">
        <v>26</v>
      </c>
      <c r="I1250" t="s">
        <v>354</v>
      </c>
      <c r="J1250" t="s">
        <v>245</v>
      </c>
      <c r="K1250" t="s">
        <v>65</v>
      </c>
      <c r="L1250">
        <v>1</v>
      </c>
      <c r="M1250" t="s">
        <v>23</v>
      </c>
      <c r="N1250" s="2">
        <v>8.3333333333333329E-2</v>
      </c>
      <c r="O1250" s="1">
        <v>45012</v>
      </c>
      <c r="P1250" s="1">
        <v>45015</v>
      </c>
      <c r="Q1250" s="1">
        <v>45042</v>
      </c>
      <c r="R1250" s="1">
        <v>45076</v>
      </c>
      <c r="S1250" s="1">
        <v>45082</v>
      </c>
      <c r="T1250" s="1">
        <v>45014</v>
      </c>
      <c r="U1250" s="1">
        <v>45021</v>
      </c>
      <c r="V1250" s="1">
        <v>45021</v>
      </c>
      <c r="W1250" s="1" t="str">
        <f t="shared" si="114"/>
        <v>mars</v>
      </c>
      <c r="X1250" s="1" t="str">
        <f t="shared" si="115"/>
        <v>avril</v>
      </c>
      <c r="Y1250" s="1" t="str">
        <f t="shared" si="116"/>
        <v>2023</v>
      </c>
      <c r="Z1250" s="1" t="str">
        <f t="shared" si="117"/>
        <v>2023</v>
      </c>
      <c r="AA1250" t="e" cm="1">
        <f t="array" ref="AA1250">_xlfn.IFS(COUNTIF(Feuil2!A$1:A$30,C1250)&gt;0,Feuil2!$A$1,COUNTIF(Feuil2!B$1:B$30,C1250)&gt;0,Feuil2!$B$1,COUNTIF(Feuil2!C$1:C$30,C1250)&gt;0,Feuil2!$C$1,COUNTIF(Feuil2!D$1:D$30,C1250)&gt;0,Feuil2!$D$1,COUNTIF(Feuil2!E$1:E$30,C1250)&gt;0,Feuil2!$E$1)</f>
        <v>#N/A</v>
      </c>
      <c r="AB1250" t="str">
        <f t="shared" si="118"/>
        <v>HERMES</v>
      </c>
      <c r="AC1250" s="2">
        <f t="shared" si="119"/>
        <v>0.11666666666666665</v>
      </c>
    </row>
    <row r="1251" spans="1:29" x14ac:dyDescent="0.2">
      <c r="A1251" s="1">
        <v>45008</v>
      </c>
      <c r="B1251">
        <v>48516</v>
      </c>
      <c r="C1251" t="s">
        <v>757</v>
      </c>
      <c r="D1251" t="s">
        <v>1089</v>
      </c>
      <c r="E1251" t="s">
        <v>24</v>
      </c>
      <c r="F1251" t="s">
        <v>37</v>
      </c>
      <c r="H1251" t="s">
        <v>26</v>
      </c>
      <c r="I1251" t="s">
        <v>354</v>
      </c>
      <c r="J1251" t="s">
        <v>192</v>
      </c>
      <c r="K1251" t="s">
        <v>65</v>
      </c>
      <c r="L1251">
        <v>2</v>
      </c>
      <c r="N1251" s="2">
        <v>0.45833333333333331</v>
      </c>
      <c r="O1251" s="1">
        <v>45008</v>
      </c>
      <c r="P1251" s="1">
        <v>45012</v>
      </c>
      <c r="Q1251" s="1"/>
      <c r="R1251" s="1"/>
      <c r="S1251" s="1"/>
      <c r="T1251" s="1">
        <v>45012</v>
      </c>
      <c r="U1251" s="1">
        <v>45027</v>
      </c>
      <c r="V1251" s="1">
        <v>45028</v>
      </c>
      <c r="W1251" s="1" t="str">
        <f t="shared" si="114"/>
        <v>mars</v>
      </c>
      <c r="X1251" s="1" t="str">
        <f t="shared" si="115"/>
        <v>avril</v>
      </c>
      <c r="Y1251" s="1" t="str">
        <f t="shared" si="116"/>
        <v>2023</v>
      </c>
      <c r="Z1251" s="1" t="str">
        <f t="shared" si="117"/>
        <v>2023</v>
      </c>
      <c r="AA1251" t="e" cm="1">
        <f t="array" ref="AA1251">_xlfn.IFS(COUNTIF(Feuil2!A$1:A$30,C1251)&gt;0,Feuil2!$A$1,COUNTIF(Feuil2!B$1:B$30,C1251)&gt;0,Feuil2!$B$1,COUNTIF(Feuil2!C$1:C$30,C1251)&gt;0,Feuil2!$C$1,COUNTIF(Feuil2!D$1:D$30,C1251)&gt;0,Feuil2!$D$1,COUNTIF(Feuil2!E$1:E$30,C1251)&gt;0,Feuil2!$E$1)</f>
        <v>#N/A</v>
      </c>
      <c r="AB1251" t="str">
        <f t="shared" si="118"/>
        <v>Tarte</v>
      </c>
      <c r="AC1251" s="2">
        <f t="shared" si="119"/>
        <v>0.64166666666666661</v>
      </c>
    </row>
    <row r="1252" spans="1:29" x14ac:dyDescent="0.2">
      <c r="A1252" s="1">
        <v>45022</v>
      </c>
      <c r="B1252">
        <v>48469</v>
      </c>
      <c r="C1252" t="s">
        <v>350</v>
      </c>
      <c r="D1252" t="s">
        <v>1090</v>
      </c>
      <c r="E1252" t="s">
        <v>24</v>
      </c>
      <c r="F1252" t="s">
        <v>115</v>
      </c>
      <c r="H1252" t="s">
        <v>26</v>
      </c>
      <c r="I1252" t="s">
        <v>354</v>
      </c>
      <c r="J1252" t="s">
        <v>180</v>
      </c>
      <c r="K1252" t="s">
        <v>65</v>
      </c>
      <c r="L1252">
        <v>2</v>
      </c>
      <c r="N1252" s="2">
        <v>0.14583333333333334</v>
      </c>
      <c r="O1252" s="1">
        <v>45022</v>
      </c>
      <c r="P1252" s="1">
        <v>45023</v>
      </c>
      <c r="Q1252" s="1">
        <v>45026</v>
      </c>
      <c r="R1252" s="1">
        <v>45055</v>
      </c>
      <c r="S1252" s="1">
        <v>45062</v>
      </c>
      <c r="T1252" s="1">
        <v>45023</v>
      </c>
      <c r="U1252" s="1">
        <v>45033</v>
      </c>
      <c r="V1252" s="1">
        <v>45033</v>
      </c>
      <c r="W1252" s="1" t="str">
        <f t="shared" si="114"/>
        <v>avril</v>
      </c>
      <c r="X1252" s="1" t="str">
        <f t="shared" si="115"/>
        <v>avril</v>
      </c>
      <c r="Y1252" s="1" t="str">
        <f t="shared" si="116"/>
        <v>2023</v>
      </c>
      <c r="Z1252" s="1" t="str">
        <f t="shared" si="117"/>
        <v>2023</v>
      </c>
      <c r="AA1252" t="e" cm="1">
        <f t="array" ref="AA1252">_xlfn.IFS(COUNTIF(Feuil2!A$1:A$30,C1252)&gt;0,Feuil2!$A$1,COUNTIF(Feuil2!B$1:B$30,C1252)&gt;0,Feuil2!$B$1,COUNTIF(Feuil2!C$1:C$30,C1252)&gt;0,Feuil2!$C$1,COUNTIF(Feuil2!D$1:D$30,C1252)&gt;0,Feuil2!$D$1,COUNTIF(Feuil2!E$1:E$30,C1252)&gt;0,Feuil2!$E$1)</f>
        <v>#N/A</v>
      </c>
      <c r="AB1252" t="str">
        <f t="shared" si="118"/>
        <v>Guerlain</v>
      </c>
      <c r="AC1252" s="2">
        <f t="shared" si="119"/>
        <v>0.20416666666666666</v>
      </c>
    </row>
    <row r="1253" spans="1:29" x14ac:dyDescent="0.2">
      <c r="A1253" s="1">
        <v>45029</v>
      </c>
      <c r="B1253">
        <v>48685</v>
      </c>
      <c r="C1253" t="s">
        <v>1087</v>
      </c>
      <c r="D1253" t="s">
        <v>1091</v>
      </c>
      <c r="E1253" t="s">
        <v>113</v>
      </c>
      <c r="F1253" t="s">
        <v>48</v>
      </c>
      <c r="H1253" t="s">
        <v>26</v>
      </c>
      <c r="I1253" t="s">
        <v>354</v>
      </c>
      <c r="J1253" t="s">
        <v>158</v>
      </c>
      <c r="K1253" t="s">
        <v>65</v>
      </c>
      <c r="L1253">
        <v>1</v>
      </c>
      <c r="N1253" s="2">
        <v>8.3333333333333329E-2</v>
      </c>
      <c r="O1253" s="1">
        <v>45029</v>
      </c>
      <c r="P1253" s="1">
        <v>45030</v>
      </c>
      <c r="Q1253" s="1">
        <v>45033</v>
      </c>
      <c r="R1253" s="1">
        <v>45055</v>
      </c>
      <c r="S1253" s="1">
        <v>45061</v>
      </c>
      <c r="T1253" s="1">
        <v>45033</v>
      </c>
      <c r="U1253" s="1">
        <v>45034</v>
      </c>
      <c r="V1253" s="1">
        <v>45034</v>
      </c>
      <c r="W1253" s="1" t="str">
        <f t="shared" si="114"/>
        <v>avril</v>
      </c>
      <c r="X1253" s="1" t="str">
        <f t="shared" si="115"/>
        <v>avril</v>
      </c>
      <c r="Y1253" s="1" t="str">
        <f t="shared" si="116"/>
        <v>2023</v>
      </c>
      <c r="Z1253" s="1" t="str">
        <f t="shared" si="117"/>
        <v>2023</v>
      </c>
      <c r="AA1253" t="e" cm="1">
        <f t="array" ref="AA1253">_xlfn.IFS(COUNTIF(Feuil2!A$1:A$30,C1253)&gt;0,Feuil2!$A$1,COUNTIF(Feuil2!B$1:B$30,C1253)&gt;0,Feuil2!$B$1,COUNTIF(Feuil2!C$1:C$30,C1253)&gt;0,Feuil2!$C$1,COUNTIF(Feuil2!D$1:D$30,C1253)&gt;0,Feuil2!$D$1,COUNTIF(Feuil2!E$1:E$30,C1253)&gt;0,Feuil2!$E$1)</f>
        <v>#N/A</v>
      </c>
      <c r="AB1253" t="str">
        <f t="shared" si="118"/>
        <v>COURREGES</v>
      </c>
      <c r="AC1253" s="2">
        <f t="shared" si="119"/>
        <v>0.11666666666666665</v>
      </c>
    </row>
    <row r="1254" spans="1:29" x14ac:dyDescent="0.2">
      <c r="A1254" s="1">
        <v>45029</v>
      </c>
      <c r="B1254">
        <v>48478</v>
      </c>
      <c r="C1254" t="s">
        <v>1087</v>
      </c>
      <c r="D1254" t="s">
        <v>1092</v>
      </c>
      <c r="E1254" t="s">
        <v>1177</v>
      </c>
      <c r="F1254" t="s">
        <v>97</v>
      </c>
      <c r="H1254" t="s">
        <v>26</v>
      </c>
      <c r="I1254" t="s">
        <v>354</v>
      </c>
      <c r="J1254" t="s">
        <v>158</v>
      </c>
      <c r="K1254" t="s">
        <v>65</v>
      </c>
      <c r="L1254">
        <v>2</v>
      </c>
      <c r="N1254" s="2">
        <v>8.3333333333333329E-2</v>
      </c>
      <c r="O1254" s="1">
        <v>45029</v>
      </c>
      <c r="P1254" s="1">
        <v>45034</v>
      </c>
      <c r="Q1254" s="1">
        <v>45037</v>
      </c>
      <c r="R1254" s="1">
        <v>45068</v>
      </c>
      <c r="S1254" s="1">
        <v>45075</v>
      </c>
      <c r="T1254" s="1">
        <v>45033</v>
      </c>
      <c r="U1254" s="1">
        <v>45034</v>
      </c>
      <c r="V1254" s="1">
        <v>45034</v>
      </c>
      <c r="W1254" s="1" t="str">
        <f t="shared" si="114"/>
        <v>avril</v>
      </c>
      <c r="X1254" s="1" t="str">
        <f t="shared" si="115"/>
        <v>avril</v>
      </c>
      <c r="Y1254" s="1" t="str">
        <f t="shared" si="116"/>
        <v>2023</v>
      </c>
      <c r="Z1254" s="1" t="str">
        <f t="shared" si="117"/>
        <v>2023</v>
      </c>
      <c r="AA1254" t="e" cm="1">
        <f t="array" ref="AA1254">_xlfn.IFS(COUNTIF(Feuil2!A$1:A$30,C1254)&gt;0,Feuil2!$A$1,COUNTIF(Feuil2!B$1:B$30,C1254)&gt;0,Feuil2!$B$1,COUNTIF(Feuil2!C$1:C$30,C1254)&gt;0,Feuil2!$C$1,COUNTIF(Feuil2!D$1:D$30,C1254)&gt;0,Feuil2!$D$1,COUNTIF(Feuil2!E$1:E$30,C1254)&gt;0,Feuil2!$E$1)</f>
        <v>#N/A</v>
      </c>
      <c r="AB1254" t="str">
        <f t="shared" si="118"/>
        <v>COURREGES</v>
      </c>
      <c r="AC1254" s="2">
        <f t="shared" si="119"/>
        <v>0.11666666666666665</v>
      </c>
    </row>
    <row r="1255" spans="1:29" x14ac:dyDescent="0.2">
      <c r="A1255" s="1">
        <v>45034</v>
      </c>
      <c r="B1255">
        <v>48730</v>
      </c>
      <c r="C1255" t="s">
        <v>251</v>
      </c>
      <c r="D1255" t="s">
        <v>1093</v>
      </c>
      <c r="E1255" t="s">
        <v>344</v>
      </c>
      <c r="F1255" t="s">
        <v>152</v>
      </c>
      <c r="H1255" t="s">
        <v>26</v>
      </c>
      <c r="I1255" t="s">
        <v>354</v>
      </c>
      <c r="J1255" t="s">
        <v>180</v>
      </c>
      <c r="K1255" t="s">
        <v>65</v>
      </c>
      <c r="L1255">
        <v>1</v>
      </c>
      <c r="N1255" s="2">
        <v>4.1666666666666664E-2</v>
      </c>
      <c r="O1255" s="1"/>
      <c r="P1255" s="1">
        <v>45034</v>
      </c>
      <c r="Q1255" s="1">
        <v>45034</v>
      </c>
      <c r="R1255" s="1">
        <v>45061</v>
      </c>
      <c r="S1255" s="1">
        <v>45068</v>
      </c>
      <c r="T1255" s="1">
        <v>45034</v>
      </c>
      <c r="U1255" s="1">
        <v>45035</v>
      </c>
      <c r="V1255" s="1">
        <v>45035</v>
      </c>
      <c r="W1255" s="1" t="str">
        <f t="shared" si="114"/>
        <v>avril</v>
      </c>
      <c r="X1255" s="1" t="str">
        <f t="shared" si="115"/>
        <v>avril</v>
      </c>
      <c r="Y1255" s="1" t="str">
        <f t="shared" si="116"/>
        <v>2023</v>
      </c>
      <c r="Z1255" s="1" t="str">
        <f t="shared" si="117"/>
        <v>2023</v>
      </c>
      <c r="AA1255" t="e" cm="1">
        <f t="array" ref="AA1255">_xlfn.IFS(COUNTIF(Feuil2!A$1:A$30,C1255)&gt;0,Feuil2!$A$1,COUNTIF(Feuil2!B$1:B$30,C1255)&gt;0,Feuil2!$B$1,COUNTIF(Feuil2!C$1:C$30,C1255)&gt;0,Feuil2!$C$1,COUNTIF(Feuil2!D$1:D$30,C1255)&gt;0,Feuil2!$D$1,COUNTIF(Feuil2!E$1:E$30,C1255)&gt;0,Feuil2!$E$1)</f>
        <v>#N/A</v>
      </c>
      <c r="AB1255" t="str">
        <f t="shared" si="118"/>
        <v>GUERLAIN</v>
      </c>
      <c r="AC1255" s="2">
        <f t="shared" si="119"/>
        <v>5.8333333333333327E-2</v>
      </c>
    </row>
    <row r="1256" spans="1:29" x14ac:dyDescent="0.2">
      <c r="A1256" s="1">
        <v>44768</v>
      </c>
      <c r="B1256">
        <v>21230</v>
      </c>
      <c r="C1256" t="s">
        <v>350</v>
      </c>
      <c r="D1256" t="s">
        <v>304</v>
      </c>
      <c r="E1256" t="s">
        <v>24</v>
      </c>
      <c r="F1256" t="s">
        <v>116</v>
      </c>
      <c r="G1256" t="s">
        <v>1094</v>
      </c>
      <c r="H1256" t="s">
        <v>954</v>
      </c>
      <c r="I1256" t="s">
        <v>1095</v>
      </c>
      <c r="J1256" t="s">
        <v>428</v>
      </c>
      <c r="K1256" t="s">
        <v>65</v>
      </c>
      <c r="L1256">
        <v>4</v>
      </c>
      <c r="N1256" s="2">
        <v>0.29166666666666669</v>
      </c>
      <c r="O1256" s="1"/>
      <c r="P1256" s="1">
        <v>44767</v>
      </c>
      <c r="Q1256" s="1">
        <v>44771</v>
      </c>
      <c r="R1256" s="1"/>
      <c r="S1256" s="1"/>
      <c r="T1256" s="1">
        <v>44767</v>
      </c>
      <c r="U1256" s="1">
        <v>44823</v>
      </c>
      <c r="V1256" s="1">
        <v>44827</v>
      </c>
      <c r="W1256" s="1" t="str">
        <f t="shared" si="114"/>
        <v>juillet</v>
      </c>
      <c r="X1256" s="1" t="str">
        <f t="shared" si="115"/>
        <v>septembre</v>
      </c>
      <c r="Y1256" s="1" t="str">
        <f t="shared" si="116"/>
        <v>2022</v>
      </c>
      <c r="Z1256" s="1" t="str">
        <f t="shared" si="117"/>
        <v>2022</v>
      </c>
      <c r="AA1256" t="e" cm="1">
        <f t="array" ref="AA1256">_xlfn.IFS(COUNTIF(Feuil2!A$1:A$30,C1256)&gt;0,Feuil2!$A$1,COUNTIF(Feuil2!B$1:B$30,C1256)&gt;0,Feuil2!$B$1,COUNTIF(Feuil2!C$1:C$30,C1256)&gt;0,Feuil2!$C$1,COUNTIF(Feuil2!D$1:D$30,C1256)&gt;0,Feuil2!$D$1,COUNTIF(Feuil2!E$1:E$30,C1256)&gt;0,Feuil2!$E$1)</f>
        <v>#N/A</v>
      </c>
      <c r="AB1256" t="str">
        <f t="shared" si="118"/>
        <v>Guerlain</v>
      </c>
      <c r="AC1256" s="2">
        <f t="shared" si="119"/>
        <v>0.40833333333333333</v>
      </c>
    </row>
    <row r="1257" spans="1:29" x14ac:dyDescent="0.2">
      <c r="A1257" s="1">
        <v>44774</v>
      </c>
      <c r="B1257">
        <v>46371</v>
      </c>
      <c r="C1257" t="s">
        <v>24</v>
      </c>
      <c r="D1257" t="s">
        <v>1096</v>
      </c>
      <c r="E1257" t="s">
        <v>24</v>
      </c>
      <c r="H1257" t="s">
        <v>26</v>
      </c>
      <c r="I1257" t="s">
        <v>1095</v>
      </c>
      <c r="J1257" t="s">
        <v>439</v>
      </c>
      <c r="K1257" t="s">
        <v>65</v>
      </c>
      <c r="L1257">
        <v>5</v>
      </c>
      <c r="N1257" s="2">
        <v>0.20833333333333334</v>
      </c>
      <c r="O1257" s="1"/>
      <c r="P1257" s="1"/>
      <c r="Q1257" s="1">
        <v>44823</v>
      </c>
      <c r="R1257" s="1">
        <v>44858</v>
      </c>
      <c r="S1257" s="1"/>
      <c r="T1257" s="1"/>
      <c r="U1257" s="1">
        <v>44830</v>
      </c>
      <c r="V1257" s="1">
        <v>44832</v>
      </c>
      <c r="W1257" s="1" t="str">
        <f t="shared" si="114"/>
        <v>août</v>
      </c>
      <c r="X1257" s="1" t="str">
        <f t="shared" si="115"/>
        <v>septembre</v>
      </c>
      <c r="Y1257" s="1" t="str">
        <f t="shared" si="116"/>
        <v>2022</v>
      </c>
      <c r="Z1257" s="1" t="str">
        <f t="shared" si="117"/>
        <v>2022</v>
      </c>
      <c r="AA1257" t="str" cm="1">
        <f t="array" ref="AA1257">_xlfn.IFS(COUNTIF(Feuil2!A$1:A$30,C1257)&gt;0,Feuil2!$A$1,COUNTIF(Feuil2!B$1:B$30,C1257)&gt;0,Feuil2!$B$1,COUNTIF(Feuil2!C$1:C$30,C1257)&gt;0,Feuil2!$C$1,COUNTIF(Feuil2!D$1:D$30,C1257)&gt;0,Feuil2!$D$1,COUNTIF(Feuil2!E$1:E$30,C1257)&gt;0,Feuil2!$E$1)</f>
        <v>Sephora</v>
      </c>
      <c r="AB1257" t="str">
        <f t="shared" si="118"/>
        <v>Sephora</v>
      </c>
      <c r="AC1257" s="2">
        <f t="shared" si="119"/>
        <v>0.29166666666666669</v>
      </c>
    </row>
    <row r="1258" spans="1:29" x14ac:dyDescent="0.2">
      <c r="A1258" s="1">
        <v>44802</v>
      </c>
      <c r="B1258">
        <v>21238</v>
      </c>
      <c r="C1258" t="s">
        <v>350</v>
      </c>
      <c r="D1258" t="s">
        <v>861</v>
      </c>
      <c r="E1258" t="s">
        <v>24</v>
      </c>
      <c r="F1258" t="s">
        <v>116</v>
      </c>
      <c r="G1258" t="s">
        <v>1097</v>
      </c>
      <c r="H1258" t="s">
        <v>954</v>
      </c>
      <c r="I1258" t="s">
        <v>1095</v>
      </c>
      <c r="J1258" t="s">
        <v>1098</v>
      </c>
      <c r="K1258" t="s">
        <v>65</v>
      </c>
      <c r="L1258">
        <v>4</v>
      </c>
      <c r="N1258" s="2">
        <v>0.1875</v>
      </c>
      <c r="O1258" s="1"/>
      <c r="P1258" s="1"/>
      <c r="Q1258" s="1">
        <v>44804</v>
      </c>
      <c r="R1258" s="1"/>
      <c r="S1258" s="1"/>
      <c r="T1258" s="1"/>
      <c r="U1258" s="1"/>
      <c r="V1258" s="1">
        <v>44846</v>
      </c>
      <c r="W1258" s="1" t="str">
        <f t="shared" si="114"/>
        <v>août</v>
      </c>
      <c r="X1258" s="1" t="str">
        <f t="shared" si="115"/>
        <v>octobre</v>
      </c>
      <c r="Y1258" s="1" t="str">
        <f t="shared" si="116"/>
        <v>2022</v>
      </c>
      <c r="Z1258" s="1" t="str">
        <f t="shared" si="117"/>
        <v>2022</v>
      </c>
      <c r="AA1258" t="e" cm="1">
        <f t="array" ref="AA1258">_xlfn.IFS(COUNTIF(Feuil2!A$1:A$30,C1258)&gt;0,Feuil2!$A$1,COUNTIF(Feuil2!B$1:B$30,C1258)&gt;0,Feuil2!$B$1,COUNTIF(Feuil2!C$1:C$30,C1258)&gt;0,Feuil2!$C$1,COUNTIF(Feuil2!D$1:D$30,C1258)&gt;0,Feuil2!$D$1,COUNTIF(Feuil2!E$1:E$30,C1258)&gt;0,Feuil2!$E$1)</f>
        <v>#N/A</v>
      </c>
      <c r="AB1258" t="str">
        <f t="shared" si="118"/>
        <v>Guerlain</v>
      </c>
      <c r="AC1258" s="2">
        <f t="shared" si="119"/>
        <v>0.26249999999999996</v>
      </c>
    </row>
    <row r="1259" spans="1:29" x14ac:dyDescent="0.2">
      <c r="A1259" s="1">
        <v>44824</v>
      </c>
      <c r="B1259">
        <v>46735</v>
      </c>
      <c r="C1259" t="s">
        <v>1099</v>
      </c>
      <c r="E1259" t="s">
        <v>225</v>
      </c>
      <c r="F1259" t="s">
        <v>911</v>
      </c>
      <c r="H1259" t="s">
        <v>38</v>
      </c>
      <c r="I1259" t="s">
        <v>1095</v>
      </c>
      <c r="J1259" t="s">
        <v>259</v>
      </c>
      <c r="K1259" t="s">
        <v>78</v>
      </c>
      <c r="L1259">
        <v>1</v>
      </c>
      <c r="N1259" s="2">
        <v>4.1666666666666664E-2</v>
      </c>
      <c r="O1259" s="1"/>
      <c r="P1259" s="1">
        <v>44831</v>
      </c>
      <c r="Q1259" s="1">
        <v>44841</v>
      </c>
      <c r="R1259" s="1">
        <v>44865</v>
      </c>
      <c r="S1259" s="1">
        <v>44879</v>
      </c>
      <c r="T1259" s="1">
        <v>44825</v>
      </c>
      <c r="U1259" s="1"/>
      <c r="V1259" s="1">
        <v>44819</v>
      </c>
      <c r="W1259" s="1" t="str">
        <f t="shared" si="114"/>
        <v>septembre</v>
      </c>
      <c r="X1259" s="1" t="str">
        <f t="shared" si="115"/>
        <v>septembre</v>
      </c>
      <c r="Y1259" s="1" t="str">
        <f t="shared" si="116"/>
        <v>2022</v>
      </c>
      <c r="Z1259" s="1" t="str">
        <f t="shared" si="117"/>
        <v>2022</v>
      </c>
      <c r="AA1259" t="e" cm="1">
        <f t="array" ref="AA1259">_xlfn.IFS(COUNTIF(Feuil2!A$1:A$30,C1259)&gt;0,Feuil2!$A$1,COUNTIF(Feuil2!B$1:B$30,C1259)&gt;0,Feuil2!$B$1,COUNTIF(Feuil2!C$1:C$30,C1259)&gt;0,Feuil2!$C$1,COUNTIF(Feuil2!D$1:D$30,C1259)&gt;0,Feuil2!$D$1,COUNTIF(Feuil2!E$1:E$30,C1259)&gt;0,Feuil2!$E$1)</f>
        <v>#N/A</v>
      </c>
      <c r="AB1259" t="str">
        <f t="shared" si="118"/>
        <v>Make Up For Ever</v>
      </c>
      <c r="AC1259" s="2">
        <f t="shared" si="119"/>
        <v>5.8333333333333327E-2</v>
      </c>
    </row>
    <row r="1260" spans="1:29" x14ac:dyDescent="0.2">
      <c r="A1260" s="1">
        <v>44831</v>
      </c>
      <c r="B1260">
        <v>46797</v>
      </c>
      <c r="C1260" t="s">
        <v>795</v>
      </c>
      <c r="E1260" t="s">
        <v>59</v>
      </c>
      <c r="F1260" t="s">
        <v>174</v>
      </c>
      <c r="H1260" t="s">
        <v>38</v>
      </c>
      <c r="I1260" t="s">
        <v>1095</v>
      </c>
      <c r="J1260" t="s">
        <v>259</v>
      </c>
      <c r="K1260" t="s">
        <v>78</v>
      </c>
      <c r="N1260" s="2">
        <v>4.1666666666666664E-2</v>
      </c>
      <c r="O1260" s="1"/>
      <c r="P1260" s="1">
        <v>44834</v>
      </c>
      <c r="Q1260" s="1">
        <v>44840</v>
      </c>
      <c r="R1260" s="1">
        <v>44851</v>
      </c>
      <c r="S1260" s="1">
        <v>44851</v>
      </c>
      <c r="T1260" s="1"/>
      <c r="U1260" s="1"/>
      <c r="V1260" s="1">
        <v>44840</v>
      </c>
      <c r="W1260" s="1" t="str">
        <f t="shared" si="114"/>
        <v>septembre</v>
      </c>
      <c r="X1260" s="1" t="str">
        <f t="shared" si="115"/>
        <v>octobre</v>
      </c>
      <c r="Y1260" s="1" t="str">
        <f t="shared" si="116"/>
        <v>2022</v>
      </c>
      <c r="Z1260" s="1" t="str">
        <f t="shared" si="117"/>
        <v>2022</v>
      </c>
      <c r="AA1260" t="e" cm="1">
        <f t="array" ref="AA1260">_xlfn.IFS(COUNTIF(Feuil2!A$1:A$30,C1260)&gt;0,Feuil2!$A$1,COUNTIF(Feuil2!B$1:B$30,C1260)&gt;0,Feuil2!$B$1,COUNTIF(Feuil2!C$1:C$30,C1260)&gt;0,Feuil2!$C$1,COUNTIF(Feuil2!D$1:D$30,C1260)&gt;0,Feuil2!$D$1,COUNTIF(Feuil2!E$1:E$30,C1260)&gt;0,Feuil2!$E$1)</f>
        <v>#N/A</v>
      </c>
      <c r="AB1260" t="str">
        <f t="shared" si="118"/>
        <v>Horace</v>
      </c>
      <c r="AC1260" s="2">
        <f t="shared" si="119"/>
        <v>5.8333333333333327E-2</v>
      </c>
    </row>
    <row r="1261" spans="1:29" x14ac:dyDescent="0.2">
      <c r="A1261" s="1">
        <v>44833</v>
      </c>
      <c r="B1261">
        <v>46830</v>
      </c>
      <c r="C1261" t="s">
        <v>1099</v>
      </c>
      <c r="E1261" t="s">
        <v>59</v>
      </c>
      <c r="F1261" t="s">
        <v>1100</v>
      </c>
      <c r="H1261" t="s">
        <v>38</v>
      </c>
      <c r="I1261" t="s">
        <v>1095</v>
      </c>
      <c r="J1261" t="s">
        <v>259</v>
      </c>
      <c r="K1261" t="s">
        <v>78</v>
      </c>
      <c r="O1261" s="1">
        <v>44833</v>
      </c>
      <c r="P1261" s="1">
        <v>44833</v>
      </c>
      <c r="Q1261" s="1">
        <v>44837</v>
      </c>
      <c r="R1261" s="1">
        <v>44862</v>
      </c>
      <c r="S1261" s="1">
        <v>44865</v>
      </c>
      <c r="T1261" s="1"/>
      <c r="U1261" s="1"/>
      <c r="V1261" s="1">
        <v>44837</v>
      </c>
      <c r="W1261" s="1" t="str">
        <f t="shared" si="114"/>
        <v>septembre</v>
      </c>
      <c r="X1261" s="1" t="str">
        <f t="shared" si="115"/>
        <v>octobre</v>
      </c>
      <c r="Y1261" s="1" t="str">
        <f t="shared" si="116"/>
        <v>2022</v>
      </c>
      <c r="Z1261" s="1" t="str">
        <f t="shared" si="117"/>
        <v>2022</v>
      </c>
      <c r="AA1261" t="e" cm="1">
        <f t="array" ref="AA1261">_xlfn.IFS(COUNTIF(Feuil2!A$1:A$30,C1261)&gt;0,Feuil2!$A$1,COUNTIF(Feuil2!B$1:B$30,C1261)&gt;0,Feuil2!$B$1,COUNTIF(Feuil2!C$1:C$30,C1261)&gt;0,Feuil2!$C$1,COUNTIF(Feuil2!D$1:D$30,C1261)&gt;0,Feuil2!$D$1,COUNTIF(Feuil2!E$1:E$30,C1261)&gt;0,Feuil2!$E$1)</f>
        <v>#N/A</v>
      </c>
      <c r="AB1261" t="str">
        <f t="shared" si="118"/>
        <v>Make Up For Ever</v>
      </c>
      <c r="AC1261" s="2" t="str">
        <f t="shared" si="119"/>
        <v/>
      </c>
    </row>
    <row r="1262" spans="1:29" x14ac:dyDescent="0.2">
      <c r="A1262" s="1">
        <v>44889</v>
      </c>
      <c r="B1262">
        <v>47262</v>
      </c>
      <c r="C1262" t="s">
        <v>420</v>
      </c>
      <c r="D1262" t="s">
        <v>421</v>
      </c>
      <c r="E1262" t="s">
        <v>59</v>
      </c>
      <c r="F1262" t="s">
        <v>53</v>
      </c>
      <c r="H1262" t="s">
        <v>38</v>
      </c>
      <c r="I1262" t="s">
        <v>1095</v>
      </c>
      <c r="J1262" t="s">
        <v>422</v>
      </c>
      <c r="K1262" t="s">
        <v>78</v>
      </c>
      <c r="L1262">
        <v>1</v>
      </c>
      <c r="N1262" s="2">
        <v>8.3333333333333329E-2</v>
      </c>
      <c r="O1262" s="1">
        <v>44889</v>
      </c>
      <c r="P1262" s="1">
        <v>44893</v>
      </c>
      <c r="Q1262" s="1">
        <v>44893</v>
      </c>
      <c r="R1262" s="1">
        <v>44904</v>
      </c>
      <c r="S1262" s="1">
        <v>44907</v>
      </c>
      <c r="T1262" s="1">
        <v>44890</v>
      </c>
      <c r="U1262" s="1"/>
      <c r="V1262" s="1"/>
      <c r="W1262" s="1" t="str">
        <f t="shared" si="114"/>
        <v>novembre</v>
      </c>
      <c r="X1262" s="1" t="str">
        <f t="shared" si="115"/>
        <v/>
      </c>
      <c r="Y1262" s="1" t="str">
        <f t="shared" si="116"/>
        <v>2022</v>
      </c>
      <c r="Z1262" s="1" t="str">
        <f t="shared" si="117"/>
        <v/>
      </c>
      <c r="AA1262" t="e" cm="1">
        <f t="array" ref="AA1262">_xlfn.IFS(COUNTIF(Feuil2!A$1:A$30,C1262)&gt;0,Feuil2!$A$1,COUNTIF(Feuil2!B$1:B$30,C1262)&gt;0,Feuil2!$B$1,COUNTIF(Feuil2!C$1:C$30,C1262)&gt;0,Feuil2!$C$1,COUNTIF(Feuil2!D$1:D$30,C1262)&gt;0,Feuil2!$D$1,COUNTIF(Feuil2!E$1:E$30,C1262)&gt;0,Feuil2!$E$1)</f>
        <v>#N/A</v>
      </c>
      <c r="AB1262" t="str">
        <f t="shared" si="118"/>
        <v>Acqua Di Parma</v>
      </c>
      <c r="AC1262" s="2">
        <f t="shared" si="119"/>
        <v>0.11666666666666665</v>
      </c>
    </row>
    <row r="1263" spans="1:29" x14ac:dyDescent="0.2">
      <c r="A1263" s="1">
        <v>44911</v>
      </c>
      <c r="B1263">
        <v>47567</v>
      </c>
      <c r="C1263" t="s">
        <v>566</v>
      </c>
      <c r="D1263" t="s">
        <v>1101</v>
      </c>
      <c r="E1263" t="s">
        <v>225</v>
      </c>
      <c r="F1263" t="s">
        <v>116</v>
      </c>
      <c r="G1263" t="s">
        <v>1102</v>
      </c>
      <c r="H1263" t="s">
        <v>38</v>
      </c>
      <c r="I1263" t="s">
        <v>1095</v>
      </c>
      <c r="J1263" t="s">
        <v>259</v>
      </c>
      <c r="K1263" t="s">
        <v>65</v>
      </c>
      <c r="L1263">
        <v>1</v>
      </c>
      <c r="N1263" s="2">
        <v>0.125</v>
      </c>
      <c r="O1263" s="1">
        <v>44911</v>
      </c>
      <c r="P1263" s="1">
        <v>44914</v>
      </c>
      <c r="Q1263" s="1">
        <v>44915</v>
      </c>
      <c r="R1263" s="1">
        <v>44935</v>
      </c>
      <c r="S1263" s="1">
        <v>44949</v>
      </c>
      <c r="T1263" s="1">
        <v>44914</v>
      </c>
      <c r="U1263" s="1">
        <v>44921</v>
      </c>
      <c r="V1263" s="1">
        <v>44921</v>
      </c>
      <c r="W1263" s="1" t="str">
        <f t="shared" si="114"/>
        <v>décembre</v>
      </c>
      <c r="X1263" s="1" t="str">
        <f t="shared" si="115"/>
        <v>décembre</v>
      </c>
      <c r="Y1263" s="1" t="str">
        <f t="shared" si="116"/>
        <v>2022</v>
      </c>
      <c r="Z1263" s="1" t="str">
        <f t="shared" si="117"/>
        <v>2022</v>
      </c>
      <c r="AA1263" t="e" cm="1">
        <f t="array" ref="AA1263">_xlfn.IFS(COUNTIF(Feuil2!A$1:A$30,C1263)&gt;0,Feuil2!$A$1,COUNTIF(Feuil2!B$1:B$30,C1263)&gt;0,Feuil2!$B$1,COUNTIF(Feuil2!C$1:C$30,C1263)&gt;0,Feuil2!$C$1,COUNTIF(Feuil2!D$1:D$30,C1263)&gt;0,Feuil2!$D$1,COUNTIF(Feuil2!E$1:E$30,C1263)&gt;0,Feuil2!$E$1)</f>
        <v>#N/A</v>
      </c>
      <c r="AB1263" t="str">
        <f t="shared" si="118"/>
        <v>Fenty</v>
      </c>
      <c r="AC1263" s="2">
        <f t="shared" si="119"/>
        <v>0.17499999999999999</v>
      </c>
    </row>
    <row r="1264" spans="1:29" x14ac:dyDescent="0.2">
      <c r="A1264" s="1">
        <v>44739</v>
      </c>
      <c r="B1264">
        <v>21206</v>
      </c>
      <c r="C1264" t="s">
        <v>350</v>
      </c>
      <c r="D1264" t="s">
        <v>617</v>
      </c>
      <c r="E1264" t="s">
        <v>24</v>
      </c>
      <c r="F1264" t="s">
        <v>102</v>
      </c>
      <c r="G1264" t="s">
        <v>1103</v>
      </c>
      <c r="H1264" t="s">
        <v>954</v>
      </c>
      <c r="I1264" t="s">
        <v>1095</v>
      </c>
      <c r="J1264" t="s">
        <v>1098</v>
      </c>
      <c r="K1264" t="s">
        <v>65</v>
      </c>
      <c r="L1264">
        <v>2</v>
      </c>
      <c r="O1264" s="1"/>
      <c r="P1264" s="1">
        <v>44741</v>
      </c>
      <c r="Q1264" s="1">
        <v>44749</v>
      </c>
      <c r="R1264" s="1"/>
      <c r="S1264" s="1"/>
      <c r="T1264" s="1">
        <v>44845</v>
      </c>
      <c r="U1264" s="1"/>
      <c r="V1264" s="1">
        <v>44845</v>
      </c>
      <c r="W1264" s="1" t="str">
        <f t="shared" si="114"/>
        <v>juin</v>
      </c>
      <c r="X1264" s="1" t="str">
        <f t="shared" si="115"/>
        <v>octobre</v>
      </c>
      <c r="Y1264" s="1" t="str">
        <f t="shared" si="116"/>
        <v>2022</v>
      </c>
      <c r="Z1264" s="1" t="str">
        <f t="shared" si="117"/>
        <v>2022</v>
      </c>
      <c r="AA1264" t="e" cm="1">
        <f t="array" ref="AA1264">_xlfn.IFS(COUNTIF(Feuil2!A$1:A$30,C1264)&gt;0,Feuil2!$A$1,COUNTIF(Feuil2!B$1:B$30,C1264)&gt;0,Feuil2!$B$1,COUNTIF(Feuil2!C$1:C$30,C1264)&gt;0,Feuil2!$C$1,COUNTIF(Feuil2!D$1:D$30,C1264)&gt;0,Feuil2!$D$1,COUNTIF(Feuil2!E$1:E$30,C1264)&gt;0,Feuil2!$E$1)</f>
        <v>#N/A</v>
      </c>
      <c r="AB1264" t="str">
        <f t="shared" si="118"/>
        <v>Guerlain</v>
      </c>
      <c r="AC1264" s="2" t="str">
        <f t="shared" si="119"/>
        <v/>
      </c>
    </row>
    <row r="1265" spans="1:29" x14ac:dyDescent="0.2">
      <c r="A1265" s="1">
        <v>44818</v>
      </c>
      <c r="B1265">
        <v>21236</v>
      </c>
      <c r="C1265" t="s">
        <v>1104</v>
      </c>
      <c r="D1265" t="s">
        <v>1105</v>
      </c>
      <c r="E1265" t="s">
        <v>24</v>
      </c>
      <c r="F1265" t="s">
        <v>116</v>
      </c>
      <c r="H1265" t="s">
        <v>954</v>
      </c>
      <c r="I1265" t="s">
        <v>1095</v>
      </c>
      <c r="J1265" t="s">
        <v>428</v>
      </c>
      <c r="K1265" t="s">
        <v>65</v>
      </c>
      <c r="L1265">
        <v>2</v>
      </c>
      <c r="N1265" s="2">
        <v>8.3333333333333329E-2</v>
      </c>
      <c r="O1265" s="1"/>
      <c r="P1265" s="1">
        <v>44819</v>
      </c>
      <c r="Q1265" s="1"/>
      <c r="R1265" s="1">
        <v>44854</v>
      </c>
      <c r="S1265" s="1">
        <v>44858</v>
      </c>
      <c r="T1265" s="1">
        <v>44823</v>
      </c>
      <c r="U1265" s="1">
        <v>44825</v>
      </c>
      <c r="V1265" s="1">
        <v>44825</v>
      </c>
      <c r="W1265" s="1" t="str">
        <f t="shared" si="114"/>
        <v>septembre</v>
      </c>
      <c r="X1265" s="1" t="str">
        <f t="shared" si="115"/>
        <v>septembre</v>
      </c>
      <c r="Y1265" s="1" t="str">
        <f t="shared" si="116"/>
        <v>2022</v>
      </c>
      <c r="Z1265" s="1" t="str">
        <f t="shared" si="117"/>
        <v>2022</v>
      </c>
      <c r="AA1265" t="e" cm="1">
        <f t="array" ref="AA1265">_xlfn.IFS(COUNTIF(Feuil2!A$1:A$30,C1265)&gt;0,Feuil2!$A$1,COUNTIF(Feuil2!B$1:B$30,C1265)&gt;0,Feuil2!$B$1,COUNTIF(Feuil2!C$1:C$30,C1265)&gt;0,Feuil2!$C$1,COUNTIF(Feuil2!D$1:D$30,C1265)&gt;0,Feuil2!$D$1,COUNTIF(Feuil2!E$1:E$30,C1265)&gt;0,Feuil2!$E$1)</f>
        <v>#N/A</v>
      </c>
      <c r="AB1265" t="str">
        <f t="shared" si="118"/>
        <v>Faced</v>
      </c>
      <c r="AC1265" s="2">
        <f t="shared" si="119"/>
        <v>0.11666666666666665</v>
      </c>
    </row>
    <row r="1266" spans="1:29" x14ac:dyDescent="0.2">
      <c r="A1266" s="1">
        <v>44831</v>
      </c>
      <c r="B1266">
        <v>46793</v>
      </c>
      <c r="C1266" t="s">
        <v>292</v>
      </c>
      <c r="E1266" t="s">
        <v>59</v>
      </c>
      <c r="F1266" t="s">
        <v>1106</v>
      </c>
      <c r="H1266" t="s">
        <v>38</v>
      </c>
      <c r="I1266" t="s">
        <v>1095</v>
      </c>
      <c r="J1266" t="s">
        <v>606</v>
      </c>
      <c r="K1266" t="s">
        <v>65</v>
      </c>
      <c r="N1266" s="2">
        <v>6.9444444444444441E-3</v>
      </c>
      <c r="O1266" s="1">
        <v>44831</v>
      </c>
      <c r="P1266" s="1">
        <v>44832</v>
      </c>
      <c r="Q1266" s="1">
        <v>44834</v>
      </c>
      <c r="R1266" s="1">
        <v>44840</v>
      </c>
      <c r="S1266" s="1">
        <v>44840</v>
      </c>
      <c r="T1266" s="1">
        <v>44840</v>
      </c>
      <c r="U1266" s="1"/>
      <c r="V1266" s="1">
        <v>44862</v>
      </c>
      <c r="W1266" s="1" t="str">
        <f t="shared" si="114"/>
        <v>septembre</v>
      </c>
      <c r="X1266" s="1" t="str">
        <f t="shared" si="115"/>
        <v>octobre</v>
      </c>
      <c r="Y1266" s="1" t="str">
        <f t="shared" si="116"/>
        <v>2022</v>
      </c>
      <c r="Z1266" s="1" t="str">
        <f t="shared" si="117"/>
        <v>2022</v>
      </c>
      <c r="AA1266" t="str" cm="1">
        <f t="array" ref="AA1266">_xlfn.IFS(COUNTIF(Feuil2!A$1:A$30,C1266)&gt;0,Feuil2!$A$1,COUNTIF(Feuil2!B$1:B$30,C1266)&gt;0,Feuil2!$B$1,COUNTIF(Feuil2!C$1:C$30,C1266)&gt;0,Feuil2!$C$1,COUNTIF(Feuil2!D$1:D$30,C1266)&gt;0,Feuil2!$D$1,COUNTIF(Feuil2!E$1:E$30,C1266)&gt;0,Feuil2!$E$1)</f>
        <v>L'Oréal</v>
      </c>
      <c r="AB1266" t="str">
        <f t="shared" si="118"/>
        <v>L'Oréal</v>
      </c>
      <c r="AC1266" s="2">
        <f t="shared" si="119"/>
        <v>9.7222222222222206E-3</v>
      </c>
    </row>
    <row r="1267" spans="1:29" x14ac:dyDescent="0.2">
      <c r="A1267" s="1">
        <v>44879</v>
      </c>
      <c r="B1267">
        <v>47216</v>
      </c>
      <c r="C1267" t="s">
        <v>566</v>
      </c>
      <c r="D1267" t="s">
        <v>1101</v>
      </c>
      <c r="E1267" t="s">
        <v>24</v>
      </c>
      <c r="F1267" t="s">
        <v>116</v>
      </c>
      <c r="G1267" t="s">
        <v>977</v>
      </c>
      <c r="H1267" t="s">
        <v>26</v>
      </c>
      <c r="I1267" t="s">
        <v>1095</v>
      </c>
      <c r="J1267" t="s">
        <v>192</v>
      </c>
      <c r="K1267" t="s">
        <v>65</v>
      </c>
      <c r="L1267">
        <v>6</v>
      </c>
      <c r="N1267" s="2">
        <v>0.36805555555555564</v>
      </c>
      <c r="O1267" s="1">
        <v>44880</v>
      </c>
      <c r="P1267" s="1">
        <v>44883</v>
      </c>
      <c r="Q1267" s="1"/>
      <c r="R1267" s="1"/>
      <c r="S1267" s="1"/>
      <c r="T1267" s="1"/>
      <c r="U1267" s="1">
        <v>44902</v>
      </c>
      <c r="V1267" s="1"/>
      <c r="W1267" s="1" t="str">
        <f t="shared" si="114"/>
        <v>novembre</v>
      </c>
      <c r="X1267" s="1" t="str">
        <f t="shared" si="115"/>
        <v/>
      </c>
      <c r="Y1267" s="1" t="str">
        <f t="shared" si="116"/>
        <v>2022</v>
      </c>
      <c r="Z1267" s="1" t="str">
        <f t="shared" si="117"/>
        <v/>
      </c>
      <c r="AA1267" t="e" cm="1">
        <f t="array" ref="AA1267">_xlfn.IFS(COUNTIF(Feuil2!A$1:A$30,C1267)&gt;0,Feuil2!$A$1,COUNTIF(Feuil2!B$1:B$30,C1267)&gt;0,Feuil2!$B$1,COUNTIF(Feuil2!C$1:C$30,C1267)&gt;0,Feuil2!$C$1,COUNTIF(Feuil2!D$1:D$30,C1267)&gt;0,Feuil2!$D$1,COUNTIF(Feuil2!E$1:E$30,C1267)&gt;0,Feuil2!$E$1)</f>
        <v>#N/A</v>
      </c>
      <c r="AB1267" t="str">
        <f t="shared" si="118"/>
        <v>Fenty</v>
      </c>
      <c r="AC1267" s="2">
        <f t="shared" si="119"/>
        <v>0.51527777777777783</v>
      </c>
    </row>
    <row r="1268" spans="1:29" x14ac:dyDescent="0.2">
      <c r="A1268" s="1">
        <v>44841</v>
      </c>
      <c r="B1268">
        <v>46162</v>
      </c>
      <c r="C1268" t="s">
        <v>124</v>
      </c>
      <c r="D1268" t="s">
        <v>44</v>
      </c>
      <c r="E1268" t="s">
        <v>1177</v>
      </c>
      <c r="F1268" t="s">
        <v>424</v>
      </c>
      <c r="H1268" t="s">
        <v>26</v>
      </c>
      <c r="I1268" t="s">
        <v>1095</v>
      </c>
      <c r="J1268" t="s">
        <v>396</v>
      </c>
      <c r="K1268" t="s">
        <v>65</v>
      </c>
      <c r="L1268">
        <v>3</v>
      </c>
      <c r="N1268" s="2">
        <v>0.89652777777777781</v>
      </c>
      <c r="O1268" s="1">
        <v>44841</v>
      </c>
      <c r="P1268" s="1">
        <v>44846</v>
      </c>
      <c r="Q1268" s="1"/>
      <c r="R1268" s="1">
        <v>44860</v>
      </c>
      <c r="S1268" s="1">
        <v>44865</v>
      </c>
      <c r="T1268" s="1">
        <v>44852</v>
      </c>
      <c r="U1268" s="1">
        <v>44858</v>
      </c>
      <c r="V1268" s="1">
        <v>44860</v>
      </c>
      <c r="W1268" s="1" t="str">
        <f t="shared" si="114"/>
        <v>octobre</v>
      </c>
      <c r="X1268" s="1" t="str">
        <f t="shared" si="115"/>
        <v>octobre</v>
      </c>
      <c r="Y1268" s="1" t="str">
        <f t="shared" si="116"/>
        <v>2022</v>
      </c>
      <c r="Z1268" s="1" t="str">
        <f t="shared" si="117"/>
        <v>2022</v>
      </c>
      <c r="AA1268" t="e" cm="1">
        <f t="array" ref="AA1268">_xlfn.IFS(COUNTIF(Feuil2!A$1:A$30,C1268)&gt;0,Feuil2!$A$1,COUNTIF(Feuil2!B$1:B$30,C1268)&gt;0,Feuil2!$B$1,COUNTIF(Feuil2!C$1:C$30,C1268)&gt;0,Feuil2!$C$1,COUNTIF(Feuil2!D$1:D$30,C1268)&gt;0,Feuil2!$D$1,COUNTIF(Feuil2!E$1:E$30,C1268)&gt;0,Feuil2!$E$1)</f>
        <v>#N/A</v>
      </c>
      <c r="AB1268" t="str">
        <f t="shared" si="118"/>
        <v>Dior</v>
      </c>
      <c r="AC1268" s="2">
        <f t="shared" si="119"/>
        <v>1.2551388888888888</v>
      </c>
    </row>
    <row r="1269" spans="1:29" x14ac:dyDescent="0.2">
      <c r="A1269" s="1">
        <v>44832</v>
      </c>
      <c r="B1269">
        <v>46817</v>
      </c>
      <c r="C1269" t="s">
        <v>622</v>
      </c>
      <c r="D1269" t="s">
        <v>421</v>
      </c>
      <c r="E1269" t="s">
        <v>217</v>
      </c>
      <c r="F1269" t="s">
        <v>742</v>
      </c>
      <c r="G1269" t="s">
        <v>1107</v>
      </c>
      <c r="H1269" t="s">
        <v>38</v>
      </c>
      <c r="I1269" t="s">
        <v>1095</v>
      </c>
      <c r="J1269" t="s">
        <v>219</v>
      </c>
      <c r="K1269" t="s">
        <v>65</v>
      </c>
      <c r="L1269">
        <v>2</v>
      </c>
      <c r="N1269" s="2">
        <v>8.3333333333333329E-2</v>
      </c>
      <c r="O1269" s="1">
        <v>44832</v>
      </c>
      <c r="P1269" s="1">
        <v>44838</v>
      </c>
      <c r="Q1269" s="1">
        <v>44865</v>
      </c>
      <c r="R1269" s="1">
        <v>44893</v>
      </c>
      <c r="S1269" s="1">
        <v>44893</v>
      </c>
      <c r="T1269" s="1">
        <v>44847</v>
      </c>
      <c r="U1269" s="1">
        <v>44853</v>
      </c>
      <c r="V1269" s="1">
        <v>44864</v>
      </c>
      <c r="W1269" s="1" t="str">
        <f t="shared" si="114"/>
        <v>septembre</v>
      </c>
      <c r="X1269" s="1" t="str">
        <f t="shared" si="115"/>
        <v>octobre</v>
      </c>
      <c r="Y1269" s="1" t="str">
        <f t="shared" si="116"/>
        <v>2022</v>
      </c>
      <c r="Z1269" s="1" t="str">
        <f t="shared" si="117"/>
        <v>2022</v>
      </c>
      <c r="AA1269" t="e" cm="1">
        <f t="array" ref="AA1269">_xlfn.IFS(COUNTIF(Feuil2!A$1:A$30,C1269)&gt;0,Feuil2!$A$1,COUNTIF(Feuil2!B$1:B$30,C1269)&gt;0,Feuil2!$B$1,COUNTIF(Feuil2!C$1:C$30,C1269)&gt;0,Feuil2!$C$1,COUNTIF(Feuil2!D$1:D$30,C1269)&gt;0,Feuil2!$D$1,COUNTIF(Feuil2!E$1:E$30,C1269)&gt;0,Feuil2!$E$1)</f>
        <v>#N/A</v>
      </c>
      <c r="AB1269" t="str">
        <f t="shared" si="118"/>
        <v>Bulgari</v>
      </c>
      <c r="AC1269" s="2">
        <f t="shared" si="119"/>
        <v>0.11666666666666665</v>
      </c>
    </row>
    <row r="1270" spans="1:29" x14ac:dyDescent="0.2">
      <c r="A1270" s="1">
        <v>44887</v>
      </c>
      <c r="B1270">
        <v>47290</v>
      </c>
      <c r="C1270" t="s">
        <v>566</v>
      </c>
      <c r="D1270" t="s">
        <v>1101</v>
      </c>
      <c r="E1270" t="s">
        <v>24</v>
      </c>
      <c r="F1270" t="s">
        <v>116</v>
      </c>
      <c r="H1270" t="s">
        <v>26</v>
      </c>
      <c r="I1270" t="s">
        <v>1095</v>
      </c>
      <c r="J1270" t="s">
        <v>192</v>
      </c>
      <c r="K1270" t="s">
        <v>65</v>
      </c>
      <c r="L1270">
        <v>3</v>
      </c>
      <c r="N1270" s="2">
        <v>0.16666666666666666</v>
      </c>
      <c r="O1270" s="1">
        <v>44887</v>
      </c>
      <c r="P1270" s="1">
        <v>44893</v>
      </c>
      <c r="Q1270" s="1">
        <v>44923</v>
      </c>
      <c r="R1270" s="1">
        <v>44931</v>
      </c>
      <c r="S1270" s="1">
        <v>44936</v>
      </c>
      <c r="T1270" s="1">
        <v>44904</v>
      </c>
      <c r="U1270" s="1">
        <v>44907</v>
      </c>
      <c r="V1270" s="1">
        <v>44909</v>
      </c>
      <c r="W1270" s="1" t="str">
        <f t="shared" si="114"/>
        <v>novembre</v>
      </c>
      <c r="X1270" s="1" t="str">
        <f t="shared" si="115"/>
        <v>décembre</v>
      </c>
      <c r="Y1270" s="1" t="str">
        <f t="shared" si="116"/>
        <v>2022</v>
      </c>
      <c r="Z1270" s="1" t="str">
        <f t="shared" si="117"/>
        <v>2022</v>
      </c>
      <c r="AA1270" t="e" cm="1">
        <f t="array" ref="AA1270">_xlfn.IFS(COUNTIF(Feuil2!A$1:A$30,C1270)&gt;0,Feuil2!$A$1,COUNTIF(Feuil2!B$1:B$30,C1270)&gt;0,Feuil2!$B$1,COUNTIF(Feuil2!C$1:C$30,C1270)&gt;0,Feuil2!$C$1,COUNTIF(Feuil2!D$1:D$30,C1270)&gt;0,Feuil2!$D$1,COUNTIF(Feuil2!E$1:E$30,C1270)&gt;0,Feuil2!$E$1)</f>
        <v>#N/A</v>
      </c>
      <c r="AB1270" t="str">
        <f t="shared" si="118"/>
        <v>Fenty</v>
      </c>
      <c r="AC1270" s="2">
        <f t="shared" si="119"/>
        <v>0.23333333333333331</v>
      </c>
    </row>
    <row r="1271" spans="1:29" x14ac:dyDescent="0.2">
      <c r="A1271" s="1">
        <v>44838</v>
      </c>
      <c r="B1271">
        <v>46872</v>
      </c>
      <c r="C1271" t="s">
        <v>622</v>
      </c>
      <c r="E1271" t="s">
        <v>113</v>
      </c>
      <c r="F1271" t="s">
        <v>48</v>
      </c>
      <c r="H1271" t="s">
        <v>38</v>
      </c>
      <c r="I1271" t="s">
        <v>1095</v>
      </c>
      <c r="J1271" t="s">
        <v>219</v>
      </c>
      <c r="K1271" t="s">
        <v>65</v>
      </c>
      <c r="L1271">
        <v>6</v>
      </c>
      <c r="N1271" s="2">
        <v>0.25694444444444442</v>
      </c>
      <c r="O1271" s="1">
        <v>44839</v>
      </c>
      <c r="P1271" s="1">
        <v>44844</v>
      </c>
      <c r="Q1271" s="1">
        <v>44852</v>
      </c>
      <c r="R1271" s="1">
        <v>44880</v>
      </c>
      <c r="S1271" s="1">
        <v>44880</v>
      </c>
      <c r="T1271" s="1">
        <v>44845</v>
      </c>
      <c r="U1271" s="1">
        <v>44853</v>
      </c>
      <c r="V1271" s="1">
        <v>44855</v>
      </c>
      <c r="W1271" s="1" t="str">
        <f t="shared" si="114"/>
        <v>octobre</v>
      </c>
      <c r="X1271" s="1" t="str">
        <f t="shared" si="115"/>
        <v>octobre</v>
      </c>
      <c r="Y1271" s="1" t="str">
        <f t="shared" si="116"/>
        <v>2022</v>
      </c>
      <c r="Z1271" s="1" t="str">
        <f t="shared" si="117"/>
        <v>2022</v>
      </c>
      <c r="AA1271" t="e" cm="1">
        <f t="array" ref="AA1271">_xlfn.IFS(COUNTIF(Feuil2!A$1:A$30,C1271)&gt;0,Feuil2!$A$1,COUNTIF(Feuil2!B$1:B$30,C1271)&gt;0,Feuil2!$B$1,COUNTIF(Feuil2!C$1:C$30,C1271)&gt;0,Feuil2!$C$1,COUNTIF(Feuil2!D$1:D$30,C1271)&gt;0,Feuil2!$D$1,COUNTIF(Feuil2!E$1:E$30,C1271)&gt;0,Feuil2!$E$1)</f>
        <v>#N/A</v>
      </c>
      <c r="AB1271" t="str">
        <f t="shared" si="118"/>
        <v>Bulgari</v>
      </c>
      <c r="AC1271" s="2">
        <f t="shared" si="119"/>
        <v>0.35972222222222217</v>
      </c>
    </row>
    <row r="1272" spans="1:29" x14ac:dyDescent="0.2">
      <c r="A1272" s="1">
        <v>44832</v>
      </c>
      <c r="B1272">
        <v>46818</v>
      </c>
      <c r="C1272" t="s">
        <v>622</v>
      </c>
      <c r="D1272" t="s">
        <v>283</v>
      </c>
      <c r="E1272" t="s">
        <v>208</v>
      </c>
      <c r="F1272" t="s">
        <v>209</v>
      </c>
      <c r="H1272" t="s">
        <v>38</v>
      </c>
      <c r="I1272" t="s">
        <v>1095</v>
      </c>
      <c r="J1272" t="s">
        <v>219</v>
      </c>
      <c r="K1272" t="s">
        <v>65</v>
      </c>
      <c r="L1272">
        <v>4</v>
      </c>
      <c r="N1272" s="2">
        <v>0.46875</v>
      </c>
      <c r="O1272" s="1">
        <v>44832</v>
      </c>
      <c r="P1272" s="1">
        <v>44838</v>
      </c>
      <c r="Q1272" s="1">
        <v>44844</v>
      </c>
      <c r="R1272" s="1">
        <v>44872</v>
      </c>
      <c r="S1272" s="1">
        <v>44872</v>
      </c>
      <c r="T1272" s="1">
        <v>44846</v>
      </c>
      <c r="U1272" s="1">
        <v>44853</v>
      </c>
      <c r="V1272" s="1">
        <v>44854</v>
      </c>
      <c r="W1272" s="1" t="str">
        <f t="shared" si="114"/>
        <v>septembre</v>
      </c>
      <c r="X1272" s="1" t="str">
        <f t="shared" si="115"/>
        <v>octobre</v>
      </c>
      <c r="Y1272" s="1" t="str">
        <f t="shared" si="116"/>
        <v>2022</v>
      </c>
      <c r="Z1272" s="1" t="str">
        <f t="shared" si="117"/>
        <v>2022</v>
      </c>
      <c r="AA1272" t="e" cm="1">
        <f t="array" ref="AA1272">_xlfn.IFS(COUNTIF(Feuil2!A$1:A$30,C1272)&gt;0,Feuil2!$A$1,COUNTIF(Feuil2!B$1:B$30,C1272)&gt;0,Feuil2!$B$1,COUNTIF(Feuil2!C$1:C$30,C1272)&gt;0,Feuil2!$C$1,COUNTIF(Feuil2!D$1:D$30,C1272)&gt;0,Feuil2!$D$1,COUNTIF(Feuil2!E$1:E$30,C1272)&gt;0,Feuil2!$E$1)</f>
        <v>#N/A</v>
      </c>
      <c r="AB1272" t="str">
        <f t="shared" si="118"/>
        <v>Bulgari</v>
      </c>
      <c r="AC1272" s="2">
        <f t="shared" si="119"/>
        <v>0.65625</v>
      </c>
    </row>
    <row r="1273" spans="1:29" x14ac:dyDescent="0.2">
      <c r="A1273" s="1">
        <v>44874</v>
      </c>
      <c r="B1273">
        <v>47191</v>
      </c>
      <c r="C1273" t="s">
        <v>24</v>
      </c>
      <c r="D1273" t="s">
        <v>1108</v>
      </c>
      <c r="E1273" t="s">
        <v>24</v>
      </c>
      <c r="F1273" t="s">
        <v>116</v>
      </c>
      <c r="G1273" t="s">
        <v>1109</v>
      </c>
      <c r="H1273" t="s">
        <v>26</v>
      </c>
      <c r="I1273" t="s">
        <v>1095</v>
      </c>
      <c r="J1273" t="s">
        <v>322</v>
      </c>
      <c r="K1273" t="s">
        <v>65</v>
      </c>
      <c r="L1273">
        <v>1</v>
      </c>
      <c r="N1273" s="2">
        <v>0.125</v>
      </c>
      <c r="O1273" s="1">
        <v>44874</v>
      </c>
      <c r="P1273" s="1">
        <v>44881</v>
      </c>
      <c r="Q1273" s="1">
        <v>44881</v>
      </c>
      <c r="R1273" s="1">
        <v>44897</v>
      </c>
      <c r="S1273" s="1"/>
      <c r="T1273" s="1">
        <v>44881</v>
      </c>
      <c r="U1273" s="1"/>
      <c r="V1273" s="1">
        <v>44979</v>
      </c>
      <c r="W1273" s="1" t="str">
        <f t="shared" si="114"/>
        <v>novembre</v>
      </c>
      <c r="X1273" s="1" t="str">
        <f t="shared" si="115"/>
        <v>février</v>
      </c>
      <c r="Y1273" s="1" t="str">
        <f t="shared" si="116"/>
        <v>2022</v>
      </c>
      <c r="Z1273" s="1" t="str">
        <f t="shared" si="117"/>
        <v>2023</v>
      </c>
      <c r="AA1273" t="str" cm="1">
        <f t="array" ref="AA1273">_xlfn.IFS(COUNTIF(Feuil2!A$1:A$30,C1273)&gt;0,Feuil2!$A$1,COUNTIF(Feuil2!B$1:B$30,C1273)&gt;0,Feuil2!$B$1,COUNTIF(Feuil2!C$1:C$30,C1273)&gt;0,Feuil2!$C$1,COUNTIF(Feuil2!D$1:D$30,C1273)&gt;0,Feuil2!$D$1,COUNTIF(Feuil2!E$1:E$30,C1273)&gt;0,Feuil2!$E$1)</f>
        <v>Sephora</v>
      </c>
      <c r="AB1273" t="str">
        <f t="shared" si="118"/>
        <v>Sephora</v>
      </c>
      <c r="AC1273" s="2">
        <f t="shared" si="119"/>
        <v>0.17499999999999999</v>
      </c>
    </row>
    <row r="1274" spans="1:29" x14ac:dyDescent="0.2">
      <c r="A1274" s="1">
        <v>44914</v>
      </c>
      <c r="B1274">
        <v>47581</v>
      </c>
      <c r="C1274" t="s">
        <v>350</v>
      </c>
      <c r="D1274" t="s">
        <v>252</v>
      </c>
      <c r="E1274" t="s">
        <v>24</v>
      </c>
      <c r="F1274" t="s">
        <v>780</v>
      </c>
      <c r="H1274" t="s">
        <v>26</v>
      </c>
      <c r="I1274" t="s">
        <v>1095</v>
      </c>
      <c r="J1274" t="s">
        <v>374</v>
      </c>
      <c r="K1274" t="s">
        <v>65</v>
      </c>
      <c r="O1274" s="1">
        <v>44914</v>
      </c>
      <c r="P1274" s="1">
        <v>44917</v>
      </c>
      <c r="Q1274" s="1">
        <v>44930</v>
      </c>
      <c r="R1274" s="1">
        <v>44966</v>
      </c>
      <c r="S1274" s="1">
        <v>44977</v>
      </c>
      <c r="T1274" s="1">
        <v>44917</v>
      </c>
      <c r="U1274" s="1"/>
      <c r="V1274" s="1">
        <v>44979</v>
      </c>
      <c r="W1274" s="1" t="str">
        <f t="shared" si="114"/>
        <v>décembre</v>
      </c>
      <c r="X1274" s="1" t="str">
        <f t="shared" si="115"/>
        <v>février</v>
      </c>
      <c r="Y1274" s="1" t="str">
        <f t="shared" si="116"/>
        <v>2022</v>
      </c>
      <c r="Z1274" s="1" t="str">
        <f t="shared" si="117"/>
        <v>2023</v>
      </c>
      <c r="AA1274" t="e" cm="1">
        <f t="array" ref="AA1274">_xlfn.IFS(COUNTIF(Feuil2!A$1:A$30,C1274)&gt;0,Feuil2!$A$1,COUNTIF(Feuil2!B$1:B$30,C1274)&gt;0,Feuil2!$B$1,COUNTIF(Feuil2!C$1:C$30,C1274)&gt;0,Feuil2!$C$1,COUNTIF(Feuil2!D$1:D$30,C1274)&gt;0,Feuil2!$D$1,COUNTIF(Feuil2!E$1:E$30,C1274)&gt;0,Feuil2!$E$1)</f>
        <v>#N/A</v>
      </c>
      <c r="AB1274" t="str">
        <f t="shared" si="118"/>
        <v>Guerlain</v>
      </c>
      <c r="AC1274" s="2" t="str">
        <f t="shared" si="119"/>
        <v/>
      </c>
    </row>
    <row r="1275" spans="1:29" x14ac:dyDescent="0.2">
      <c r="A1275" s="1">
        <v>44823</v>
      </c>
      <c r="B1275">
        <v>46727</v>
      </c>
      <c r="C1275" t="s">
        <v>24</v>
      </c>
      <c r="D1275" t="s">
        <v>1108</v>
      </c>
      <c r="E1275" t="s">
        <v>225</v>
      </c>
      <c r="F1275" t="s">
        <v>116</v>
      </c>
      <c r="G1275" t="s">
        <v>1109</v>
      </c>
      <c r="H1275" t="s">
        <v>26</v>
      </c>
      <c r="I1275" t="s">
        <v>1095</v>
      </c>
      <c r="J1275" t="s">
        <v>322</v>
      </c>
      <c r="K1275" t="s">
        <v>65</v>
      </c>
      <c r="L1275">
        <v>2</v>
      </c>
      <c r="N1275" s="2">
        <v>0.45833333333333337</v>
      </c>
      <c r="O1275" s="1">
        <v>44824</v>
      </c>
      <c r="P1275" s="1">
        <v>44827</v>
      </c>
      <c r="Q1275" s="1">
        <v>44841</v>
      </c>
      <c r="R1275" s="1">
        <v>44865</v>
      </c>
      <c r="S1275" s="1">
        <v>44851</v>
      </c>
      <c r="T1275" s="1">
        <v>44830</v>
      </c>
      <c r="U1275" s="1"/>
      <c r="V1275" s="1">
        <v>44979</v>
      </c>
      <c r="W1275" s="1" t="str">
        <f t="shared" si="114"/>
        <v>septembre</v>
      </c>
      <c r="X1275" s="1" t="str">
        <f t="shared" si="115"/>
        <v>février</v>
      </c>
      <c r="Y1275" s="1" t="str">
        <f t="shared" si="116"/>
        <v>2022</v>
      </c>
      <c r="Z1275" s="1" t="str">
        <f t="shared" si="117"/>
        <v>2023</v>
      </c>
      <c r="AA1275" t="str" cm="1">
        <f t="array" ref="AA1275">_xlfn.IFS(COUNTIF(Feuil2!A$1:A$30,C1275)&gt;0,Feuil2!$A$1,COUNTIF(Feuil2!B$1:B$30,C1275)&gt;0,Feuil2!$B$1,COUNTIF(Feuil2!C$1:C$30,C1275)&gt;0,Feuil2!$C$1,COUNTIF(Feuil2!D$1:D$30,C1275)&gt;0,Feuil2!$D$1,COUNTIF(Feuil2!E$1:E$30,C1275)&gt;0,Feuil2!$E$1)</f>
        <v>Sephora</v>
      </c>
      <c r="AB1275" t="str">
        <f t="shared" si="118"/>
        <v>Sephora</v>
      </c>
      <c r="AC1275" s="2">
        <f t="shared" si="119"/>
        <v>0.64166666666666672</v>
      </c>
    </row>
    <row r="1276" spans="1:29" x14ac:dyDescent="0.2">
      <c r="A1276" s="1">
        <v>44713</v>
      </c>
      <c r="B1276">
        <v>45733</v>
      </c>
      <c r="C1276" t="s">
        <v>343</v>
      </c>
      <c r="E1276" t="s">
        <v>24</v>
      </c>
      <c r="F1276" t="s">
        <v>116</v>
      </c>
      <c r="H1276" t="s">
        <v>26</v>
      </c>
      <c r="I1276" t="s">
        <v>365</v>
      </c>
      <c r="J1276" t="s">
        <v>177</v>
      </c>
      <c r="K1276" t="s">
        <v>78</v>
      </c>
      <c r="L1276">
        <v>1</v>
      </c>
      <c r="N1276" s="2">
        <v>0.20833333333333334</v>
      </c>
      <c r="O1276" s="1"/>
      <c r="P1276" s="1"/>
      <c r="Q1276" s="1">
        <v>44886</v>
      </c>
      <c r="R1276" s="1">
        <v>44914</v>
      </c>
      <c r="S1276" s="1"/>
      <c r="T1276" s="1"/>
      <c r="U1276" s="1"/>
      <c r="V1276" s="1">
        <v>44819</v>
      </c>
      <c r="W1276" s="1" t="str">
        <f t="shared" si="114"/>
        <v>juin</v>
      </c>
      <c r="X1276" s="1" t="str">
        <f t="shared" si="115"/>
        <v>septembre</v>
      </c>
      <c r="Y1276" s="1" t="str">
        <f t="shared" si="116"/>
        <v>2022</v>
      </c>
      <c r="Z1276" s="1" t="str">
        <f t="shared" si="117"/>
        <v>2022</v>
      </c>
      <c r="AA1276" t="e" cm="1">
        <f t="array" ref="AA1276">_xlfn.IFS(COUNTIF(Feuil2!A$1:A$30,C1276)&gt;0,Feuil2!$A$1,COUNTIF(Feuil2!B$1:B$30,C1276)&gt;0,Feuil2!$B$1,COUNTIF(Feuil2!C$1:C$30,C1276)&gt;0,Feuil2!$C$1,COUNTIF(Feuil2!D$1:D$30,C1276)&gt;0,Feuil2!$D$1,COUNTIF(Feuil2!E$1:E$30,C1276)&gt;0,Feuil2!$E$1)</f>
        <v>#N/A</v>
      </c>
      <c r="AB1276" t="str">
        <f t="shared" si="118"/>
        <v>MUFE</v>
      </c>
      <c r="AC1276" s="2">
        <f t="shared" si="119"/>
        <v>0.29166666666666669</v>
      </c>
    </row>
    <row r="1277" spans="1:29" x14ac:dyDescent="0.2">
      <c r="A1277" s="1">
        <v>44762</v>
      </c>
      <c r="B1277">
        <v>46197</v>
      </c>
      <c r="C1277" t="s">
        <v>203</v>
      </c>
      <c r="D1277" t="s">
        <v>1031</v>
      </c>
      <c r="E1277" t="s">
        <v>225</v>
      </c>
      <c r="F1277" t="s">
        <v>116</v>
      </c>
      <c r="H1277" t="s">
        <v>38</v>
      </c>
      <c r="I1277" t="s">
        <v>365</v>
      </c>
      <c r="J1277" t="s">
        <v>382</v>
      </c>
      <c r="K1277" t="s">
        <v>65</v>
      </c>
      <c r="L1277">
        <v>3</v>
      </c>
      <c r="N1277" s="2">
        <v>0.30555555555555552</v>
      </c>
      <c r="O1277" s="1">
        <v>44762</v>
      </c>
      <c r="P1277" s="1"/>
      <c r="Q1277" s="1">
        <v>44816</v>
      </c>
      <c r="R1277" s="1">
        <v>44848</v>
      </c>
      <c r="S1277" s="1">
        <v>44851</v>
      </c>
      <c r="T1277" s="1">
        <v>44763</v>
      </c>
      <c r="U1277" s="1">
        <v>44839</v>
      </c>
      <c r="V1277" s="1">
        <v>44839</v>
      </c>
      <c r="W1277" s="1" t="str">
        <f t="shared" si="114"/>
        <v>juillet</v>
      </c>
      <c r="X1277" s="1" t="str">
        <f t="shared" si="115"/>
        <v>octobre</v>
      </c>
      <c r="Y1277" s="1" t="str">
        <f t="shared" si="116"/>
        <v>2022</v>
      </c>
      <c r="Z1277" s="1" t="str">
        <f t="shared" si="117"/>
        <v>2022</v>
      </c>
      <c r="AA1277" t="e" cm="1">
        <f t="array" ref="AA1277">_xlfn.IFS(COUNTIF(Feuil2!A$1:A$30,C1277)&gt;0,Feuil2!$A$1,COUNTIF(Feuil2!B$1:B$30,C1277)&gt;0,Feuil2!$B$1,COUNTIF(Feuil2!C$1:C$30,C1277)&gt;0,Feuil2!$C$1,COUNTIF(Feuil2!D$1:D$30,C1277)&gt;0,Feuil2!$D$1,COUNTIF(Feuil2!E$1:E$30,C1277)&gt;0,Feuil2!$E$1)</f>
        <v>#N/A</v>
      </c>
      <c r="AB1277" t="str">
        <f t="shared" si="118"/>
        <v>HERMES</v>
      </c>
      <c r="AC1277" s="2">
        <f t="shared" si="119"/>
        <v>0.4277777777777777</v>
      </c>
    </row>
    <row r="1278" spans="1:29" x14ac:dyDescent="0.2">
      <c r="A1278" s="1">
        <v>44771</v>
      </c>
      <c r="B1278">
        <v>46355</v>
      </c>
      <c r="C1278" t="s">
        <v>980</v>
      </c>
      <c r="E1278" t="s">
        <v>24</v>
      </c>
      <c r="F1278" t="s">
        <v>114</v>
      </c>
      <c r="H1278" t="s">
        <v>26</v>
      </c>
      <c r="I1278" t="s">
        <v>365</v>
      </c>
      <c r="J1278" t="s">
        <v>604</v>
      </c>
      <c r="K1278" t="s">
        <v>65</v>
      </c>
      <c r="L1278">
        <v>4</v>
      </c>
      <c r="N1278" s="2">
        <v>0.5</v>
      </c>
      <c r="O1278" s="1"/>
      <c r="P1278" s="1"/>
      <c r="Q1278" s="1"/>
      <c r="R1278" s="1">
        <v>44779</v>
      </c>
      <c r="S1278" s="1"/>
      <c r="T1278" s="1">
        <v>44775</v>
      </c>
      <c r="U1278" s="1">
        <v>44784</v>
      </c>
      <c r="V1278" s="1">
        <v>44784</v>
      </c>
      <c r="W1278" s="1" t="str">
        <f t="shared" si="114"/>
        <v>juillet</v>
      </c>
      <c r="X1278" s="1" t="str">
        <f t="shared" si="115"/>
        <v>août</v>
      </c>
      <c r="Y1278" s="1" t="str">
        <f t="shared" si="116"/>
        <v>2022</v>
      </c>
      <c r="Z1278" s="1" t="str">
        <f t="shared" si="117"/>
        <v>2022</v>
      </c>
      <c r="AA1278" t="e" cm="1">
        <f t="array" ref="AA1278">_xlfn.IFS(COUNTIF(Feuil2!A$1:A$30,C1278)&gt;0,Feuil2!$A$1,COUNTIF(Feuil2!B$1:B$30,C1278)&gt;0,Feuil2!$B$1,COUNTIF(Feuil2!C$1:C$30,C1278)&gt;0,Feuil2!$C$1,COUNTIF(Feuil2!D$1:D$30,C1278)&gt;0,Feuil2!$D$1,COUNTIF(Feuil2!E$1:E$30,C1278)&gt;0,Feuil2!$E$1)</f>
        <v>#N/A</v>
      </c>
      <c r="AB1278" t="str">
        <f t="shared" si="118"/>
        <v>Chanel</v>
      </c>
      <c r="AC1278" s="2">
        <f t="shared" si="119"/>
        <v>0.7</v>
      </c>
    </row>
    <row r="1279" spans="1:29" x14ac:dyDescent="0.2">
      <c r="A1279" s="1">
        <v>44777</v>
      </c>
      <c r="B1279">
        <v>46409</v>
      </c>
      <c r="C1279" t="s">
        <v>203</v>
      </c>
      <c r="D1279" t="s">
        <v>1110</v>
      </c>
      <c r="E1279" t="s">
        <v>74</v>
      </c>
      <c r="F1279" t="s">
        <v>37</v>
      </c>
      <c r="H1279" t="s">
        <v>26</v>
      </c>
      <c r="I1279" t="s">
        <v>365</v>
      </c>
      <c r="J1279" t="s">
        <v>577</v>
      </c>
      <c r="K1279" t="s">
        <v>65</v>
      </c>
      <c r="L1279">
        <v>11</v>
      </c>
      <c r="N1279" s="2">
        <v>0.53472222222222221</v>
      </c>
      <c r="O1279" s="1"/>
      <c r="P1279" s="1"/>
      <c r="Q1279" s="1">
        <v>44868</v>
      </c>
      <c r="R1279" s="1">
        <v>44900</v>
      </c>
      <c r="S1279" s="1"/>
      <c r="T1279" s="1">
        <v>44814</v>
      </c>
      <c r="U1279" s="1">
        <v>44861</v>
      </c>
      <c r="V1279" s="1">
        <v>44861</v>
      </c>
      <c r="W1279" s="1" t="str">
        <f t="shared" si="114"/>
        <v>août</v>
      </c>
      <c r="X1279" s="1" t="str">
        <f t="shared" si="115"/>
        <v>octobre</v>
      </c>
      <c r="Y1279" s="1" t="str">
        <f t="shared" si="116"/>
        <v>2022</v>
      </c>
      <c r="Z1279" s="1" t="str">
        <f t="shared" si="117"/>
        <v>2022</v>
      </c>
      <c r="AA1279" t="e" cm="1">
        <f t="array" ref="AA1279">_xlfn.IFS(COUNTIF(Feuil2!A$1:A$30,C1279)&gt;0,Feuil2!$A$1,COUNTIF(Feuil2!B$1:B$30,C1279)&gt;0,Feuil2!$B$1,COUNTIF(Feuil2!C$1:C$30,C1279)&gt;0,Feuil2!$C$1,COUNTIF(Feuil2!D$1:D$30,C1279)&gt;0,Feuil2!$D$1,COUNTIF(Feuil2!E$1:E$30,C1279)&gt;0,Feuil2!$E$1)</f>
        <v>#N/A</v>
      </c>
      <c r="AB1279" t="str">
        <f t="shared" si="118"/>
        <v>HERMES</v>
      </c>
      <c r="AC1279" s="2">
        <f t="shared" si="119"/>
        <v>0.74861111111111101</v>
      </c>
    </row>
    <row r="1280" spans="1:29" x14ac:dyDescent="0.2">
      <c r="A1280" s="1">
        <v>44791</v>
      </c>
      <c r="B1280">
        <v>46497</v>
      </c>
      <c r="C1280" t="s">
        <v>203</v>
      </c>
      <c r="D1280" t="s">
        <v>928</v>
      </c>
      <c r="E1280" t="s">
        <v>85</v>
      </c>
      <c r="F1280" t="s">
        <v>37</v>
      </c>
      <c r="H1280" t="s">
        <v>26</v>
      </c>
      <c r="I1280" t="s">
        <v>365</v>
      </c>
      <c r="J1280" t="s">
        <v>577</v>
      </c>
      <c r="K1280" t="s">
        <v>65</v>
      </c>
      <c r="L1280">
        <v>7</v>
      </c>
      <c r="N1280" s="2">
        <v>0.70833333333333337</v>
      </c>
      <c r="O1280" s="1">
        <v>44796</v>
      </c>
      <c r="P1280" s="1">
        <v>44796</v>
      </c>
      <c r="Q1280" s="1">
        <v>44830</v>
      </c>
      <c r="R1280" s="1">
        <v>44861</v>
      </c>
      <c r="S1280" s="1">
        <v>44872</v>
      </c>
      <c r="T1280" s="1">
        <v>44792</v>
      </c>
      <c r="U1280" s="1">
        <v>44814</v>
      </c>
      <c r="V1280" s="1">
        <v>44814</v>
      </c>
      <c r="W1280" s="1" t="str">
        <f t="shared" si="114"/>
        <v>août</v>
      </c>
      <c r="X1280" s="1" t="str">
        <f t="shared" si="115"/>
        <v>septembre</v>
      </c>
      <c r="Y1280" s="1" t="str">
        <f t="shared" si="116"/>
        <v>2022</v>
      </c>
      <c r="Z1280" s="1" t="str">
        <f t="shared" si="117"/>
        <v>2022</v>
      </c>
      <c r="AA1280" t="e" cm="1">
        <f t="array" ref="AA1280">_xlfn.IFS(COUNTIF(Feuil2!A$1:A$30,C1280)&gt;0,Feuil2!$A$1,COUNTIF(Feuil2!B$1:B$30,C1280)&gt;0,Feuil2!$B$1,COUNTIF(Feuil2!C$1:C$30,C1280)&gt;0,Feuil2!$C$1,COUNTIF(Feuil2!D$1:D$30,C1280)&gt;0,Feuil2!$D$1,COUNTIF(Feuil2!E$1:E$30,C1280)&gt;0,Feuil2!$E$1)</f>
        <v>#N/A</v>
      </c>
      <c r="AB1280" t="str">
        <f t="shared" si="118"/>
        <v>HERMES</v>
      </c>
      <c r="AC1280" s="2">
        <f t="shared" si="119"/>
        <v>0.9916666666666667</v>
      </c>
    </row>
    <row r="1281" spans="1:29" x14ac:dyDescent="0.2">
      <c r="A1281" s="1">
        <v>44811</v>
      </c>
      <c r="B1281">
        <v>46622</v>
      </c>
      <c r="C1281" t="s">
        <v>203</v>
      </c>
      <c r="D1281" t="s">
        <v>207</v>
      </c>
      <c r="E1281" t="s">
        <v>74</v>
      </c>
      <c r="F1281" t="s">
        <v>433</v>
      </c>
      <c r="H1281" t="s">
        <v>26</v>
      </c>
      <c r="I1281" t="s">
        <v>365</v>
      </c>
      <c r="J1281" t="s">
        <v>577</v>
      </c>
      <c r="K1281" t="s">
        <v>65</v>
      </c>
      <c r="L1281">
        <v>3</v>
      </c>
      <c r="N1281" s="2">
        <v>0.13541666666666666</v>
      </c>
      <c r="O1281" s="1">
        <v>44810</v>
      </c>
      <c r="P1281" s="1">
        <v>44810</v>
      </c>
      <c r="Q1281" s="1">
        <v>44823</v>
      </c>
      <c r="R1281" s="1">
        <v>44858</v>
      </c>
      <c r="S1281" s="1">
        <v>44865</v>
      </c>
      <c r="T1281" s="1">
        <v>44810</v>
      </c>
      <c r="U1281" s="1">
        <v>44825</v>
      </c>
      <c r="V1281" s="1">
        <v>44825</v>
      </c>
      <c r="W1281" s="1" t="str">
        <f t="shared" si="114"/>
        <v>septembre</v>
      </c>
      <c r="X1281" s="1" t="str">
        <f t="shared" si="115"/>
        <v>septembre</v>
      </c>
      <c r="Y1281" s="1" t="str">
        <f t="shared" si="116"/>
        <v>2022</v>
      </c>
      <c r="Z1281" s="1" t="str">
        <f t="shared" si="117"/>
        <v>2022</v>
      </c>
      <c r="AA1281" t="e" cm="1">
        <f t="array" ref="AA1281">_xlfn.IFS(COUNTIF(Feuil2!A$1:A$30,C1281)&gt;0,Feuil2!$A$1,COUNTIF(Feuil2!B$1:B$30,C1281)&gt;0,Feuil2!$B$1,COUNTIF(Feuil2!C$1:C$30,C1281)&gt;0,Feuil2!$C$1,COUNTIF(Feuil2!D$1:D$30,C1281)&gt;0,Feuil2!$D$1,COUNTIF(Feuil2!E$1:E$30,C1281)&gt;0,Feuil2!$E$1)</f>
        <v>#N/A</v>
      </c>
      <c r="AB1281" t="str">
        <f t="shared" si="118"/>
        <v>HERMES</v>
      </c>
      <c r="AC1281" s="2">
        <f t="shared" si="119"/>
        <v>0.1895833333333333</v>
      </c>
    </row>
    <row r="1282" spans="1:29" x14ac:dyDescent="0.2">
      <c r="A1282" s="1">
        <v>44811</v>
      </c>
      <c r="B1282">
        <v>46627</v>
      </c>
      <c r="C1282" t="s">
        <v>203</v>
      </c>
      <c r="D1282" t="s">
        <v>883</v>
      </c>
      <c r="E1282" t="s">
        <v>113</v>
      </c>
      <c r="F1282" t="s">
        <v>48</v>
      </c>
      <c r="H1282" t="s">
        <v>26</v>
      </c>
      <c r="I1282" t="s">
        <v>365</v>
      </c>
      <c r="J1282" t="s">
        <v>577</v>
      </c>
      <c r="K1282" t="s">
        <v>65</v>
      </c>
      <c r="L1282">
        <v>6</v>
      </c>
      <c r="N1282" s="2">
        <v>0.22916666666666666</v>
      </c>
      <c r="O1282" s="1"/>
      <c r="P1282" s="1">
        <v>44817</v>
      </c>
      <c r="Q1282" s="1">
        <v>44858</v>
      </c>
      <c r="R1282" s="1">
        <v>44893</v>
      </c>
      <c r="S1282" s="1">
        <v>44900</v>
      </c>
      <c r="T1282" s="1">
        <v>44812</v>
      </c>
      <c r="U1282" s="1">
        <v>44860</v>
      </c>
      <c r="V1282" s="1">
        <v>44861</v>
      </c>
      <c r="W1282" s="1" t="str">
        <f t="shared" ref="W1282:W1345" si="120">IF(A1282&lt;&gt;"",TEXT(A1282,"mmmm"),"")</f>
        <v>septembre</v>
      </c>
      <c r="X1282" s="1" t="str">
        <f t="shared" ref="X1282:X1345" si="121">IF(V1282&lt;&gt;"",TEXT(V1282,"mmmm"),"")</f>
        <v>octobre</v>
      </c>
      <c r="Y1282" s="1" t="str">
        <f t="shared" ref="Y1282:Y1345" si="122">IF(A1282&lt;&gt;"",TEXT(A1282,"AAAA"),"")</f>
        <v>2022</v>
      </c>
      <c r="Z1282" s="1" t="str">
        <f t="shared" ref="Z1282:Z1345" si="123">IF(V1282&lt;&gt;"",TEXT(V1282,"AAAA"),"")</f>
        <v>2022</v>
      </c>
      <c r="AA1282" t="e" cm="1">
        <f t="array" ref="AA1282">_xlfn.IFS(COUNTIF(Feuil2!A$1:A$30,C1282)&gt;0,Feuil2!$A$1,COUNTIF(Feuil2!B$1:B$30,C1282)&gt;0,Feuil2!$B$1,COUNTIF(Feuil2!C$1:C$30,C1282)&gt;0,Feuil2!$C$1,COUNTIF(Feuil2!D$1:D$30,C1282)&gt;0,Feuil2!$D$1,COUNTIF(Feuil2!E$1:E$30,C1282)&gt;0,Feuil2!$E$1)</f>
        <v>#N/A</v>
      </c>
      <c r="AB1282" t="str">
        <f t="shared" ref="AB1282:AB1345" si="124">IF(C1282&lt;&gt;"",IFERROR(AA1282,C1282),"")</f>
        <v>HERMES</v>
      </c>
      <c r="AC1282" s="2">
        <f t="shared" ref="AC1282:AC1345" si="125">IF(N1282&lt;&gt;"",N1282*1.4,"")</f>
        <v>0.3208333333333333</v>
      </c>
    </row>
    <row r="1283" spans="1:29" x14ac:dyDescent="0.2">
      <c r="A1283" s="1">
        <v>44812</v>
      </c>
      <c r="B1283">
        <v>46633</v>
      </c>
      <c r="C1283" t="s">
        <v>368</v>
      </c>
      <c r="D1283" t="s">
        <v>372</v>
      </c>
      <c r="E1283" t="s">
        <v>24</v>
      </c>
      <c r="F1283" t="s">
        <v>116</v>
      </c>
      <c r="H1283" t="s">
        <v>26</v>
      </c>
      <c r="I1283" t="s">
        <v>365</v>
      </c>
      <c r="J1283" t="s">
        <v>522</v>
      </c>
      <c r="K1283" t="s">
        <v>65</v>
      </c>
      <c r="L1283">
        <v>1</v>
      </c>
      <c r="N1283" s="2">
        <v>4.1666666666666664E-2</v>
      </c>
      <c r="O1283" s="1">
        <v>44812</v>
      </c>
      <c r="P1283" s="1">
        <v>44817</v>
      </c>
      <c r="Q1283" s="1">
        <v>44818</v>
      </c>
      <c r="R1283" s="1">
        <v>44846</v>
      </c>
      <c r="S1283" s="1">
        <v>44852</v>
      </c>
      <c r="T1283" s="1">
        <v>44812</v>
      </c>
      <c r="U1283" s="1">
        <v>44813</v>
      </c>
      <c r="V1283" s="1">
        <v>44813</v>
      </c>
      <c r="W1283" s="1" t="str">
        <f t="shared" si="120"/>
        <v>septembre</v>
      </c>
      <c r="X1283" s="1" t="str">
        <f t="shared" si="121"/>
        <v>septembre</v>
      </c>
      <c r="Y1283" s="1" t="str">
        <f t="shared" si="122"/>
        <v>2022</v>
      </c>
      <c r="Z1283" s="1" t="str">
        <f t="shared" si="123"/>
        <v>2022</v>
      </c>
      <c r="AA1283" t="str" cm="1">
        <f t="array" ref="AA1283">_xlfn.IFS(COUNTIF(Feuil2!A$1:A$30,C1283)&gt;0,Feuil2!$A$1,COUNTIF(Feuil2!B$1:B$30,C1283)&gt;0,Feuil2!$B$1,COUNTIF(Feuil2!C$1:C$30,C1283)&gt;0,Feuil2!$C$1,COUNTIF(Feuil2!D$1:D$30,C1283)&gt;0,Feuil2!$D$1,COUNTIF(Feuil2!E$1:E$30,C1283)&gt;0,Feuil2!$E$1)</f>
        <v>Interparfums</v>
      </c>
      <c r="AB1283" t="str">
        <f t="shared" si="124"/>
        <v>Interparfums</v>
      </c>
      <c r="AC1283" s="2">
        <f t="shared" si="125"/>
        <v>5.8333333333333327E-2</v>
      </c>
    </row>
    <row r="1284" spans="1:29" x14ac:dyDescent="0.2">
      <c r="A1284" s="1">
        <v>44812</v>
      </c>
      <c r="B1284">
        <v>46636</v>
      </c>
      <c r="C1284" t="s">
        <v>368</v>
      </c>
      <c r="D1284" t="s">
        <v>372</v>
      </c>
      <c r="E1284" t="s">
        <v>225</v>
      </c>
      <c r="F1284" t="s">
        <v>116</v>
      </c>
      <c r="H1284" t="s">
        <v>38</v>
      </c>
      <c r="I1284" t="s">
        <v>365</v>
      </c>
      <c r="J1284" t="s">
        <v>422</v>
      </c>
      <c r="K1284" t="s">
        <v>65</v>
      </c>
      <c r="L1284">
        <v>1</v>
      </c>
      <c r="N1284" s="2">
        <v>7.6388888888888895E-2</v>
      </c>
      <c r="O1284" s="1">
        <v>44812</v>
      </c>
      <c r="P1284" s="1">
        <v>44817</v>
      </c>
      <c r="Q1284" s="1">
        <v>44827</v>
      </c>
      <c r="R1284" s="1">
        <v>44848</v>
      </c>
      <c r="S1284" s="1">
        <v>44851</v>
      </c>
      <c r="T1284" s="1">
        <v>44812</v>
      </c>
      <c r="U1284" s="1">
        <v>44816</v>
      </c>
      <c r="V1284" s="1">
        <v>44816</v>
      </c>
      <c r="W1284" s="1" t="str">
        <f t="shared" si="120"/>
        <v>septembre</v>
      </c>
      <c r="X1284" s="1" t="str">
        <f t="shared" si="121"/>
        <v>septembre</v>
      </c>
      <c r="Y1284" s="1" t="str">
        <f t="shared" si="122"/>
        <v>2022</v>
      </c>
      <c r="Z1284" s="1" t="str">
        <f t="shared" si="123"/>
        <v>2022</v>
      </c>
      <c r="AA1284" t="str" cm="1">
        <f t="array" ref="AA1284">_xlfn.IFS(COUNTIF(Feuil2!A$1:A$30,C1284)&gt;0,Feuil2!$A$1,COUNTIF(Feuil2!B$1:B$30,C1284)&gt;0,Feuil2!$B$1,COUNTIF(Feuil2!C$1:C$30,C1284)&gt;0,Feuil2!$C$1,COUNTIF(Feuil2!D$1:D$30,C1284)&gt;0,Feuil2!$D$1,COUNTIF(Feuil2!E$1:E$30,C1284)&gt;0,Feuil2!$E$1)</f>
        <v>Interparfums</v>
      </c>
      <c r="AB1284" t="str">
        <f t="shared" si="124"/>
        <v>Interparfums</v>
      </c>
      <c r="AC1284" s="2">
        <f t="shared" si="125"/>
        <v>0.10694444444444445</v>
      </c>
    </row>
    <row r="1285" spans="1:29" x14ac:dyDescent="0.2">
      <c r="A1285" s="1">
        <v>44826</v>
      </c>
      <c r="B1285">
        <v>46761</v>
      </c>
      <c r="C1285" t="s">
        <v>348</v>
      </c>
      <c r="D1285" t="s">
        <v>325</v>
      </c>
      <c r="E1285" t="s">
        <v>113</v>
      </c>
      <c r="F1285" t="s">
        <v>48</v>
      </c>
      <c r="H1285" t="s">
        <v>26</v>
      </c>
      <c r="I1285" t="s">
        <v>365</v>
      </c>
      <c r="J1285" t="s">
        <v>431</v>
      </c>
      <c r="K1285" t="s">
        <v>65</v>
      </c>
      <c r="L1285">
        <v>2</v>
      </c>
      <c r="N1285" s="2">
        <v>0.16666666666666666</v>
      </c>
      <c r="O1285" s="1">
        <v>44826</v>
      </c>
      <c r="P1285" s="1">
        <v>44830</v>
      </c>
      <c r="Q1285" s="1">
        <v>44832</v>
      </c>
      <c r="R1285" s="1">
        <v>44851</v>
      </c>
      <c r="S1285" s="1">
        <v>44858</v>
      </c>
      <c r="T1285" s="1">
        <v>44827</v>
      </c>
      <c r="U1285" s="1">
        <v>44839</v>
      </c>
      <c r="V1285" s="1">
        <v>44839</v>
      </c>
      <c r="W1285" s="1" t="str">
        <f t="shared" si="120"/>
        <v>septembre</v>
      </c>
      <c r="X1285" s="1" t="str">
        <f t="shared" si="121"/>
        <v>octobre</v>
      </c>
      <c r="Y1285" s="1" t="str">
        <f t="shared" si="122"/>
        <v>2022</v>
      </c>
      <c r="Z1285" s="1" t="str">
        <f t="shared" si="123"/>
        <v>2022</v>
      </c>
      <c r="AA1285" t="e" cm="1">
        <f t="array" ref="AA1285">_xlfn.IFS(COUNTIF(Feuil2!A$1:A$30,C1285)&gt;0,Feuil2!$A$1,COUNTIF(Feuil2!B$1:B$30,C1285)&gt;0,Feuil2!$B$1,COUNTIF(Feuil2!C$1:C$30,C1285)&gt;0,Feuil2!$C$1,COUNTIF(Feuil2!D$1:D$30,C1285)&gt;0,Feuil2!$D$1,COUNTIF(Feuil2!E$1:E$30,C1285)&gt;0,Feuil2!$E$1)</f>
        <v>#N/A</v>
      </c>
      <c r="AB1285" t="str">
        <f t="shared" si="124"/>
        <v>Erborian</v>
      </c>
      <c r="AC1285" s="2">
        <f t="shared" si="125"/>
        <v>0.23333333333333331</v>
      </c>
    </row>
    <row r="1286" spans="1:29" x14ac:dyDescent="0.2">
      <c r="A1286" s="1">
        <v>44839</v>
      </c>
      <c r="B1286">
        <v>46900</v>
      </c>
      <c r="C1286" t="s">
        <v>87</v>
      </c>
      <c r="D1286" t="s">
        <v>534</v>
      </c>
      <c r="E1286" t="s">
        <v>83</v>
      </c>
      <c r="F1286" t="s">
        <v>48</v>
      </c>
      <c r="H1286" t="s">
        <v>26</v>
      </c>
      <c r="I1286" t="s">
        <v>365</v>
      </c>
      <c r="J1286" t="s">
        <v>522</v>
      </c>
      <c r="K1286" t="s">
        <v>65</v>
      </c>
      <c r="L1286">
        <v>4</v>
      </c>
      <c r="N1286" s="2">
        <v>0.19444444444444445</v>
      </c>
      <c r="O1286" s="1">
        <v>44839</v>
      </c>
      <c r="P1286" s="1">
        <v>44847</v>
      </c>
      <c r="Q1286" s="1">
        <v>44853</v>
      </c>
      <c r="R1286" s="1">
        <v>44879</v>
      </c>
      <c r="S1286" s="1">
        <v>44900</v>
      </c>
      <c r="T1286" s="1">
        <v>44846</v>
      </c>
      <c r="U1286" s="1">
        <v>44853</v>
      </c>
      <c r="V1286" s="1">
        <v>44854</v>
      </c>
      <c r="W1286" s="1" t="str">
        <f t="shared" si="120"/>
        <v>octobre</v>
      </c>
      <c r="X1286" s="1" t="str">
        <f t="shared" si="121"/>
        <v>octobre</v>
      </c>
      <c r="Y1286" s="1" t="str">
        <f t="shared" si="122"/>
        <v>2022</v>
      </c>
      <c r="Z1286" s="1" t="str">
        <f t="shared" si="123"/>
        <v>2022</v>
      </c>
      <c r="AA1286" t="str" cm="1">
        <f t="array" ref="AA1286">_xlfn.IFS(COUNTIF(Feuil2!A$1:A$30,C1286)&gt;0,Feuil2!$A$1,COUNTIF(Feuil2!B$1:B$30,C1286)&gt;0,Feuil2!$B$1,COUNTIF(Feuil2!C$1:C$30,C1286)&gt;0,Feuil2!$C$1,COUNTIF(Feuil2!D$1:D$30,C1286)&gt;0,Feuil2!$D$1,COUNTIF(Feuil2!E$1:E$30,C1286)&gt;0,Feuil2!$E$1)</f>
        <v>L'Oréal</v>
      </c>
      <c r="AB1286" t="str">
        <f t="shared" si="124"/>
        <v>L'Oréal</v>
      </c>
      <c r="AC1286" s="2">
        <f t="shared" si="125"/>
        <v>0.2722222222222222</v>
      </c>
    </row>
    <row r="1287" spans="1:29" x14ac:dyDescent="0.2">
      <c r="A1287" s="1">
        <v>44845</v>
      </c>
      <c r="B1287">
        <v>46943</v>
      </c>
      <c r="C1287" t="s">
        <v>87</v>
      </c>
      <c r="D1287" t="s">
        <v>1111</v>
      </c>
      <c r="E1287" t="s">
        <v>74</v>
      </c>
      <c r="F1287" t="s">
        <v>48</v>
      </c>
      <c r="H1287" t="s">
        <v>26</v>
      </c>
      <c r="I1287" t="s">
        <v>365</v>
      </c>
      <c r="J1287" t="s">
        <v>522</v>
      </c>
      <c r="K1287" t="s">
        <v>65</v>
      </c>
      <c r="L1287">
        <v>7</v>
      </c>
      <c r="N1287" s="2">
        <v>0.22916666666666666</v>
      </c>
      <c r="O1287" s="1">
        <v>44848</v>
      </c>
      <c r="P1287" s="1">
        <v>44851</v>
      </c>
      <c r="Q1287" s="1">
        <v>44858</v>
      </c>
      <c r="R1287" s="1">
        <v>44886</v>
      </c>
      <c r="S1287" s="1">
        <v>44907</v>
      </c>
      <c r="T1287" s="1">
        <v>44848</v>
      </c>
      <c r="U1287" s="1">
        <v>44861</v>
      </c>
      <c r="V1287" s="1">
        <v>44861</v>
      </c>
      <c r="W1287" s="1" t="str">
        <f t="shared" si="120"/>
        <v>octobre</v>
      </c>
      <c r="X1287" s="1" t="str">
        <f t="shared" si="121"/>
        <v>octobre</v>
      </c>
      <c r="Y1287" s="1" t="str">
        <f t="shared" si="122"/>
        <v>2022</v>
      </c>
      <c r="Z1287" s="1" t="str">
        <f t="shared" si="123"/>
        <v>2022</v>
      </c>
      <c r="AA1287" t="str" cm="1">
        <f t="array" ref="AA1287">_xlfn.IFS(COUNTIF(Feuil2!A$1:A$30,C1287)&gt;0,Feuil2!$A$1,COUNTIF(Feuil2!B$1:B$30,C1287)&gt;0,Feuil2!$B$1,COUNTIF(Feuil2!C$1:C$30,C1287)&gt;0,Feuil2!$C$1,COUNTIF(Feuil2!D$1:D$30,C1287)&gt;0,Feuil2!$D$1,COUNTIF(Feuil2!E$1:E$30,C1287)&gt;0,Feuil2!$E$1)</f>
        <v>L'Oréal</v>
      </c>
      <c r="AB1287" t="str">
        <f t="shared" si="124"/>
        <v>L'Oréal</v>
      </c>
      <c r="AC1287" s="2">
        <f t="shared" si="125"/>
        <v>0.3208333333333333</v>
      </c>
    </row>
    <row r="1288" spans="1:29" x14ac:dyDescent="0.2">
      <c r="A1288" s="1">
        <v>44895</v>
      </c>
      <c r="B1288">
        <v>47376</v>
      </c>
      <c r="C1288" t="s">
        <v>197</v>
      </c>
      <c r="D1288" t="s">
        <v>465</v>
      </c>
      <c r="E1288" t="s">
        <v>24</v>
      </c>
      <c r="F1288" t="s">
        <v>69</v>
      </c>
      <c r="H1288" t="s">
        <v>26</v>
      </c>
      <c r="I1288" t="s">
        <v>365</v>
      </c>
      <c r="J1288" t="s">
        <v>448</v>
      </c>
      <c r="K1288" t="s">
        <v>65</v>
      </c>
      <c r="L1288">
        <v>4</v>
      </c>
      <c r="N1288" s="2">
        <v>0.19444444444444445</v>
      </c>
      <c r="O1288" s="1"/>
      <c r="P1288" s="1">
        <v>44900</v>
      </c>
      <c r="Q1288" s="1">
        <v>44907</v>
      </c>
      <c r="R1288" s="1">
        <v>44942</v>
      </c>
      <c r="S1288" s="1">
        <v>44949</v>
      </c>
      <c r="T1288" s="1">
        <v>44897</v>
      </c>
      <c r="U1288" s="1">
        <v>44903</v>
      </c>
      <c r="V1288" s="1">
        <v>44923</v>
      </c>
      <c r="W1288" s="1" t="str">
        <f t="shared" si="120"/>
        <v>novembre</v>
      </c>
      <c r="X1288" s="1" t="str">
        <f t="shared" si="121"/>
        <v>décembre</v>
      </c>
      <c r="Y1288" s="1" t="str">
        <f t="shared" si="122"/>
        <v>2022</v>
      </c>
      <c r="Z1288" s="1" t="str">
        <f t="shared" si="123"/>
        <v>2022</v>
      </c>
      <c r="AA1288" t="e" cm="1">
        <f t="array" ref="AA1288">_xlfn.IFS(COUNTIF(Feuil2!A$1:A$30,C1288)&gt;0,Feuil2!$A$1,COUNTIF(Feuil2!B$1:B$30,C1288)&gt;0,Feuil2!$B$1,COUNTIF(Feuil2!C$1:C$30,C1288)&gt;0,Feuil2!$C$1,COUNTIF(Feuil2!D$1:D$30,C1288)&gt;0,Feuil2!$D$1,COUNTIF(Feuil2!E$1:E$30,C1288)&gt;0,Feuil2!$E$1)</f>
        <v>#N/A</v>
      </c>
      <c r="AB1288" t="str">
        <f t="shared" si="124"/>
        <v>Givenchy</v>
      </c>
      <c r="AC1288" s="2">
        <f t="shared" si="125"/>
        <v>0.2722222222222222</v>
      </c>
    </row>
    <row r="1289" spans="1:29" x14ac:dyDescent="0.2">
      <c r="A1289" s="1">
        <v>44904</v>
      </c>
      <c r="B1289">
        <v>47469</v>
      </c>
      <c r="C1289" t="s">
        <v>214</v>
      </c>
      <c r="D1289" t="s">
        <v>301</v>
      </c>
      <c r="E1289" t="s">
        <v>1177</v>
      </c>
      <c r="F1289" t="s">
        <v>53</v>
      </c>
      <c r="H1289" t="s">
        <v>26</v>
      </c>
      <c r="I1289" t="s">
        <v>365</v>
      </c>
      <c r="J1289" t="s">
        <v>32</v>
      </c>
      <c r="K1289" t="s">
        <v>65</v>
      </c>
      <c r="L1289">
        <v>1</v>
      </c>
      <c r="N1289" s="2">
        <v>8.3333333333333329E-2</v>
      </c>
      <c r="O1289" s="1">
        <v>44904</v>
      </c>
      <c r="P1289" s="1">
        <v>44907</v>
      </c>
      <c r="Q1289" s="1">
        <v>44914</v>
      </c>
      <c r="R1289" s="1">
        <v>44939</v>
      </c>
      <c r="S1289" s="1">
        <v>44942</v>
      </c>
      <c r="T1289" s="1">
        <v>44907</v>
      </c>
      <c r="U1289" s="1"/>
      <c r="V1289" s="1"/>
      <c r="W1289" s="1" t="str">
        <f t="shared" si="120"/>
        <v>décembre</v>
      </c>
      <c r="X1289" s="1" t="str">
        <f t="shared" si="121"/>
        <v/>
      </c>
      <c r="Y1289" s="1" t="str">
        <f t="shared" si="122"/>
        <v>2022</v>
      </c>
      <c r="Z1289" s="1" t="str">
        <f t="shared" si="123"/>
        <v/>
      </c>
      <c r="AA1289" t="str" cm="1">
        <f t="array" ref="AA1289">_xlfn.IFS(COUNTIF(Feuil2!A$1:A$30,C1289)&gt;0,Feuil2!$A$1,COUNTIF(Feuil2!B$1:B$30,C1289)&gt;0,Feuil2!$B$1,COUNTIF(Feuil2!C$1:C$30,C1289)&gt;0,Feuil2!$C$1,COUNTIF(Feuil2!D$1:D$30,C1289)&gt;0,Feuil2!$D$1,COUNTIF(Feuil2!E$1:E$30,C1289)&gt;0,Feuil2!$E$1)</f>
        <v>L'Oréal</v>
      </c>
      <c r="AB1289" t="str">
        <f t="shared" si="124"/>
        <v>L'Oréal</v>
      </c>
      <c r="AC1289" s="2">
        <f t="shared" si="125"/>
        <v>0.11666666666666665</v>
      </c>
    </row>
    <row r="1290" spans="1:29" x14ac:dyDescent="0.2">
      <c r="A1290" s="1">
        <v>44929</v>
      </c>
      <c r="B1290">
        <v>47731</v>
      </c>
      <c r="C1290" t="s">
        <v>348</v>
      </c>
      <c r="E1290" t="s">
        <v>85</v>
      </c>
      <c r="F1290" t="s">
        <v>1021</v>
      </c>
      <c r="H1290" t="s">
        <v>26</v>
      </c>
      <c r="I1290" t="s">
        <v>365</v>
      </c>
      <c r="J1290" t="s">
        <v>158</v>
      </c>
      <c r="K1290" t="s">
        <v>65</v>
      </c>
      <c r="L1290">
        <v>4</v>
      </c>
      <c r="N1290" s="2">
        <v>0.18055555555555555</v>
      </c>
      <c r="O1290" s="1">
        <v>44937</v>
      </c>
      <c r="P1290" s="1"/>
      <c r="Q1290" s="1">
        <v>44972</v>
      </c>
      <c r="R1290" s="1">
        <v>44984</v>
      </c>
      <c r="S1290" s="1">
        <v>44991</v>
      </c>
      <c r="T1290" s="1">
        <v>44938</v>
      </c>
      <c r="U1290" s="1">
        <v>44957</v>
      </c>
      <c r="V1290" s="1">
        <v>44957</v>
      </c>
      <c r="W1290" s="1" t="str">
        <f t="shared" si="120"/>
        <v>janvier</v>
      </c>
      <c r="X1290" s="1" t="str">
        <f t="shared" si="121"/>
        <v>janvier</v>
      </c>
      <c r="Y1290" s="1" t="str">
        <f t="shared" si="122"/>
        <v>2023</v>
      </c>
      <c r="Z1290" s="1" t="str">
        <f t="shared" si="123"/>
        <v>2023</v>
      </c>
      <c r="AA1290" t="e" cm="1">
        <f t="array" ref="AA1290">_xlfn.IFS(COUNTIF(Feuil2!A$1:A$30,C1290)&gt;0,Feuil2!$A$1,COUNTIF(Feuil2!B$1:B$30,C1290)&gt;0,Feuil2!$B$1,COUNTIF(Feuil2!C$1:C$30,C1290)&gt;0,Feuil2!$C$1,COUNTIF(Feuil2!D$1:D$30,C1290)&gt;0,Feuil2!$D$1,COUNTIF(Feuil2!E$1:E$30,C1290)&gt;0,Feuil2!$E$1)</f>
        <v>#N/A</v>
      </c>
      <c r="AB1290" t="str">
        <f t="shared" si="124"/>
        <v>Erborian</v>
      </c>
      <c r="AC1290" s="2">
        <f t="shared" si="125"/>
        <v>0.25277777777777777</v>
      </c>
    </row>
    <row r="1291" spans="1:29" x14ac:dyDescent="0.2">
      <c r="A1291" s="1">
        <v>44949</v>
      </c>
      <c r="B1291">
        <v>47941</v>
      </c>
      <c r="C1291" t="s">
        <v>33</v>
      </c>
      <c r="D1291" t="s">
        <v>301</v>
      </c>
      <c r="E1291" t="s">
        <v>1177</v>
      </c>
      <c r="F1291" t="s">
        <v>97</v>
      </c>
      <c r="G1291" t="s">
        <v>23</v>
      </c>
      <c r="H1291" t="s">
        <v>26</v>
      </c>
      <c r="I1291" t="s">
        <v>365</v>
      </c>
      <c r="J1291" t="s">
        <v>32</v>
      </c>
      <c r="K1291" t="s">
        <v>65</v>
      </c>
      <c r="L1291">
        <v>1</v>
      </c>
      <c r="M1291" t="s">
        <v>23</v>
      </c>
      <c r="N1291" s="2">
        <v>3.4722222222222224E-2</v>
      </c>
      <c r="O1291" s="1">
        <v>44949</v>
      </c>
      <c r="P1291" s="1"/>
      <c r="Q1291" s="1">
        <v>44957</v>
      </c>
      <c r="R1291" s="1">
        <v>44985</v>
      </c>
      <c r="S1291" s="1">
        <v>44991</v>
      </c>
      <c r="T1291" s="1">
        <v>44950</v>
      </c>
      <c r="U1291" s="1">
        <v>44957</v>
      </c>
      <c r="V1291" s="1">
        <v>44958</v>
      </c>
      <c r="W1291" s="1" t="str">
        <f t="shared" si="120"/>
        <v>janvier</v>
      </c>
      <c r="X1291" s="1" t="str">
        <f t="shared" si="121"/>
        <v>février</v>
      </c>
      <c r="Y1291" s="1" t="str">
        <f t="shared" si="122"/>
        <v>2023</v>
      </c>
      <c r="Z1291" s="1" t="str">
        <f t="shared" si="123"/>
        <v>2023</v>
      </c>
      <c r="AA1291" t="str" cm="1">
        <f t="array" ref="AA1291">_xlfn.IFS(COUNTIF(Feuil2!A$1:A$30,C1291)&gt;0,Feuil2!$A$1,COUNTIF(Feuil2!B$1:B$30,C1291)&gt;0,Feuil2!$B$1,COUNTIF(Feuil2!C$1:C$30,C1291)&gt;0,Feuil2!$C$1,COUNTIF(Feuil2!D$1:D$30,C1291)&gt;0,Feuil2!$D$1,COUNTIF(Feuil2!E$1:E$30,C1291)&gt;0,Feuil2!$E$1)</f>
        <v>L'Oréal</v>
      </c>
      <c r="AB1291" t="str">
        <f t="shared" si="124"/>
        <v>L'Oréal</v>
      </c>
      <c r="AC1291" s="2">
        <f t="shared" si="125"/>
        <v>4.8611111111111112E-2</v>
      </c>
    </row>
    <row r="1292" spans="1:29" x14ac:dyDescent="0.2">
      <c r="A1292" s="1">
        <v>44698</v>
      </c>
      <c r="B1292">
        <v>45625</v>
      </c>
      <c r="C1292" t="s">
        <v>669</v>
      </c>
      <c r="E1292" t="s">
        <v>85</v>
      </c>
      <c r="F1292" t="s">
        <v>433</v>
      </c>
      <c r="H1292" t="s">
        <v>26</v>
      </c>
      <c r="I1292" t="s">
        <v>365</v>
      </c>
      <c r="J1292" t="s">
        <v>604</v>
      </c>
      <c r="K1292" t="s">
        <v>78</v>
      </c>
      <c r="L1292">
        <v>2</v>
      </c>
      <c r="N1292" s="2">
        <v>0.16666666666666666</v>
      </c>
      <c r="O1292" s="1"/>
      <c r="P1292" s="1">
        <v>44705</v>
      </c>
      <c r="Q1292" s="1">
        <v>44740</v>
      </c>
      <c r="R1292" s="1">
        <v>44761</v>
      </c>
      <c r="S1292" s="1"/>
      <c r="T1292" s="1">
        <v>44711</v>
      </c>
      <c r="U1292" s="1"/>
      <c r="V1292" s="1">
        <v>44819</v>
      </c>
      <c r="W1292" s="1" t="str">
        <f t="shared" si="120"/>
        <v>mai</v>
      </c>
      <c r="X1292" s="1" t="str">
        <f t="shared" si="121"/>
        <v>septembre</v>
      </c>
      <c r="Y1292" s="1" t="str">
        <f t="shared" si="122"/>
        <v>2022</v>
      </c>
      <c r="Z1292" s="1" t="str">
        <f t="shared" si="123"/>
        <v>2022</v>
      </c>
      <c r="AA1292" t="e" cm="1">
        <f t="array" ref="AA1292">_xlfn.IFS(COUNTIF(Feuil2!A$1:A$30,C1292)&gt;0,Feuil2!$A$1,COUNTIF(Feuil2!B$1:B$30,C1292)&gt;0,Feuil2!$B$1,COUNTIF(Feuil2!C$1:C$30,C1292)&gt;0,Feuil2!$C$1,COUNTIF(Feuil2!D$1:D$30,C1292)&gt;0,Feuil2!$D$1,COUNTIF(Feuil2!E$1:E$30,C1292)&gt;0,Feuil2!$E$1)</f>
        <v>#N/A</v>
      </c>
      <c r="AB1292" t="str">
        <f t="shared" si="124"/>
        <v>Garancia</v>
      </c>
      <c r="AC1292" s="2">
        <f t="shared" si="125"/>
        <v>0.23333333333333331</v>
      </c>
    </row>
    <row r="1293" spans="1:29" x14ac:dyDescent="0.2">
      <c r="A1293" s="1">
        <v>44771</v>
      </c>
      <c r="B1293">
        <v>46341</v>
      </c>
      <c r="C1293" t="s">
        <v>501</v>
      </c>
      <c r="D1293" t="s">
        <v>1112</v>
      </c>
      <c r="E1293" t="s">
        <v>24</v>
      </c>
      <c r="F1293" t="s">
        <v>433</v>
      </c>
      <c r="G1293" t="s">
        <v>1113</v>
      </c>
      <c r="H1293" t="s">
        <v>26</v>
      </c>
      <c r="I1293" t="s">
        <v>365</v>
      </c>
      <c r="J1293" t="s">
        <v>396</v>
      </c>
      <c r="K1293" t="s">
        <v>65</v>
      </c>
      <c r="L1293">
        <v>9</v>
      </c>
      <c r="N1293" s="2">
        <v>0.84375</v>
      </c>
      <c r="O1293" s="1"/>
      <c r="P1293" s="1">
        <v>44789</v>
      </c>
      <c r="Q1293" s="1">
        <v>44812</v>
      </c>
      <c r="R1293" s="1">
        <v>44838</v>
      </c>
      <c r="S1293" s="1">
        <v>44841</v>
      </c>
      <c r="T1293" s="1">
        <v>44796</v>
      </c>
      <c r="U1293" s="1">
        <v>44833</v>
      </c>
      <c r="V1293" s="1">
        <v>44834</v>
      </c>
      <c r="W1293" s="1" t="str">
        <f t="shared" si="120"/>
        <v>juillet</v>
      </c>
      <c r="X1293" s="1" t="str">
        <f t="shared" si="121"/>
        <v>septembre</v>
      </c>
      <c r="Y1293" s="1" t="str">
        <f t="shared" si="122"/>
        <v>2022</v>
      </c>
      <c r="Z1293" s="1" t="str">
        <f t="shared" si="123"/>
        <v>2022</v>
      </c>
      <c r="AA1293" t="e" cm="1">
        <f t="array" ref="AA1293">_xlfn.IFS(COUNTIF(Feuil2!A$1:A$30,C1293)&gt;0,Feuil2!$A$1,COUNTIF(Feuil2!B$1:B$30,C1293)&gt;0,Feuil2!$B$1,COUNTIF(Feuil2!C$1:C$30,C1293)&gt;0,Feuil2!$C$1,COUNTIF(Feuil2!D$1:D$30,C1293)&gt;0,Feuil2!$D$1,COUNTIF(Feuil2!E$1:E$30,C1293)&gt;0,Feuil2!$E$1)</f>
        <v>#N/A</v>
      </c>
      <c r="AB1293" t="str">
        <f t="shared" si="124"/>
        <v>SHISEIDO GINZA TOKYO</v>
      </c>
      <c r="AC1293" s="2">
        <f t="shared" si="125"/>
        <v>1.1812499999999999</v>
      </c>
    </row>
    <row r="1294" spans="1:29" x14ac:dyDescent="0.2">
      <c r="A1294" s="1">
        <v>44783</v>
      </c>
      <c r="B1294">
        <v>46454</v>
      </c>
      <c r="C1294" t="s">
        <v>24</v>
      </c>
      <c r="D1294" t="s">
        <v>758</v>
      </c>
      <c r="E1294" t="s">
        <v>24</v>
      </c>
      <c r="F1294" t="s">
        <v>37</v>
      </c>
      <c r="G1294" t="s">
        <v>1114</v>
      </c>
      <c r="H1294" t="s">
        <v>26</v>
      </c>
      <c r="I1294" t="s">
        <v>365</v>
      </c>
      <c r="J1294" t="s">
        <v>439</v>
      </c>
      <c r="K1294" t="s">
        <v>65</v>
      </c>
      <c r="L1294">
        <v>4</v>
      </c>
      <c r="N1294" s="2">
        <v>0.25</v>
      </c>
      <c r="O1294" s="1">
        <v>44777</v>
      </c>
      <c r="P1294" s="1">
        <v>44791</v>
      </c>
      <c r="Q1294" s="1"/>
      <c r="R1294" s="1"/>
      <c r="S1294" s="1"/>
      <c r="T1294" s="1">
        <v>44806</v>
      </c>
      <c r="U1294" s="1">
        <v>44826</v>
      </c>
      <c r="V1294" s="1">
        <v>44826</v>
      </c>
      <c r="W1294" s="1" t="str">
        <f t="shared" si="120"/>
        <v>août</v>
      </c>
      <c r="X1294" s="1" t="str">
        <f t="shared" si="121"/>
        <v>septembre</v>
      </c>
      <c r="Y1294" s="1" t="str">
        <f t="shared" si="122"/>
        <v>2022</v>
      </c>
      <c r="Z1294" s="1" t="str">
        <f t="shared" si="123"/>
        <v>2022</v>
      </c>
      <c r="AA1294" t="str" cm="1">
        <f t="array" ref="AA1294">_xlfn.IFS(COUNTIF(Feuil2!A$1:A$30,C1294)&gt;0,Feuil2!$A$1,COUNTIF(Feuil2!B$1:B$30,C1294)&gt;0,Feuil2!$B$1,COUNTIF(Feuil2!C$1:C$30,C1294)&gt;0,Feuil2!$C$1,COUNTIF(Feuil2!D$1:D$30,C1294)&gt;0,Feuil2!$D$1,COUNTIF(Feuil2!E$1:E$30,C1294)&gt;0,Feuil2!$E$1)</f>
        <v>Sephora</v>
      </c>
      <c r="AB1294" t="str">
        <f t="shared" si="124"/>
        <v>Sephora</v>
      </c>
      <c r="AC1294" s="2">
        <f t="shared" si="125"/>
        <v>0.35</v>
      </c>
    </row>
    <row r="1295" spans="1:29" x14ac:dyDescent="0.2">
      <c r="A1295" s="1">
        <v>44797</v>
      </c>
      <c r="B1295">
        <v>46522</v>
      </c>
      <c r="C1295" t="s">
        <v>203</v>
      </c>
      <c r="D1295" t="s">
        <v>576</v>
      </c>
      <c r="E1295" t="s">
        <v>1177</v>
      </c>
      <c r="F1295" t="s">
        <v>53</v>
      </c>
      <c r="H1295" t="s">
        <v>26</v>
      </c>
      <c r="I1295" t="s">
        <v>365</v>
      </c>
      <c r="J1295" t="s">
        <v>577</v>
      </c>
      <c r="K1295" t="s">
        <v>65</v>
      </c>
      <c r="L1295">
        <v>1</v>
      </c>
      <c r="N1295" s="2">
        <v>9.375E-2</v>
      </c>
      <c r="O1295" s="1"/>
      <c r="P1295" s="1">
        <v>44803</v>
      </c>
      <c r="Q1295" s="1">
        <v>44820</v>
      </c>
      <c r="R1295" s="1">
        <v>44854</v>
      </c>
      <c r="S1295" s="1"/>
      <c r="T1295" s="1">
        <v>44804</v>
      </c>
      <c r="U1295" s="1">
        <v>44825</v>
      </c>
      <c r="V1295" s="1">
        <v>44825</v>
      </c>
      <c r="W1295" s="1" t="str">
        <f t="shared" si="120"/>
        <v>août</v>
      </c>
      <c r="X1295" s="1" t="str">
        <f t="shared" si="121"/>
        <v>septembre</v>
      </c>
      <c r="Y1295" s="1" t="str">
        <f t="shared" si="122"/>
        <v>2022</v>
      </c>
      <c r="Z1295" s="1" t="str">
        <f t="shared" si="123"/>
        <v>2022</v>
      </c>
      <c r="AA1295" t="e" cm="1">
        <f t="array" ref="AA1295">_xlfn.IFS(COUNTIF(Feuil2!A$1:A$30,C1295)&gt;0,Feuil2!$A$1,COUNTIF(Feuil2!B$1:B$30,C1295)&gt;0,Feuil2!$B$1,COUNTIF(Feuil2!C$1:C$30,C1295)&gt;0,Feuil2!$C$1,COUNTIF(Feuil2!D$1:D$30,C1295)&gt;0,Feuil2!$D$1,COUNTIF(Feuil2!E$1:E$30,C1295)&gt;0,Feuil2!$E$1)</f>
        <v>#N/A</v>
      </c>
      <c r="AB1295" t="str">
        <f t="shared" si="124"/>
        <v>HERMES</v>
      </c>
      <c r="AC1295" s="2">
        <f t="shared" si="125"/>
        <v>0.13124999999999998</v>
      </c>
    </row>
    <row r="1296" spans="1:29" x14ac:dyDescent="0.2">
      <c r="A1296" s="1">
        <v>44810</v>
      </c>
      <c r="B1296">
        <v>46657</v>
      </c>
      <c r="C1296" t="s">
        <v>348</v>
      </c>
      <c r="E1296" t="s">
        <v>74</v>
      </c>
      <c r="F1296" t="s">
        <v>37</v>
      </c>
      <c r="H1296" t="s">
        <v>26</v>
      </c>
      <c r="I1296" t="s">
        <v>365</v>
      </c>
      <c r="J1296" t="s">
        <v>431</v>
      </c>
      <c r="K1296" t="s">
        <v>65</v>
      </c>
      <c r="L1296">
        <v>6</v>
      </c>
      <c r="N1296" s="2">
        <v>0.18402777777777779</v>
      </c>
      <c r="O1296" s="1">
        <v>44830</v>
      </c>
      <c r="P1296" s="1">
        <v>44820</v>
      </c>
      <c r="Q1296" s="1">
        <v>44830</v>
      </c>
      <c r="R1296" s="1">
        <v>44858</v>
      </c>
      <c r="S1296" s="1">
        <v>44865</v>
      </c>
      <c r="T1296" s="1">
        <v>44830</v>
      </c>
      <c r="U1296" s="1">
        <v>44838</v>
      </c>
      <c r="V1296" s="1">
        <v>44839</v>
      </c>
      <c r="W1296" s="1" t="str">
        <f t="shared" si="120"/>
        <v>septembre</v>
      </c>
      <c r="X1296" s="1" t="str">
        <f t="shared" si="121"/>
        <v>octobre</v>
      </c>
      <c r="Y1296" s="1" t="str">
        <f t="shared" si="122"/>
        <v>2022</v>
      </c>
      <c r="Z1296" s="1" t="str">
        <f t="shared" si="123"/>
        <v>2022</v>
      </c>
      <c r="AA1296" t="e" cm="1">
        <f t="array" ref="AA1296">_xlfn.IFS(COUNTIF(Feuil2!A$1:A$30,C1296)&gt;0,Feuil2!$A$1,COUNTIF(Feuil2!B$1:B$30,C1296)&gt;0,Feuil2!$B$1,COUNTIF(Feuil2!C$1:C$30,C1296)&gt;0,Feuil2!$C$1,COUNTIF(Feuil2!D$1:D$30,C1296)&gt;0,Feuil2!$D$1,COUNTIF(Feuil2!E$1:E$30,C1296)&gt;0,Feuil2!$E$1)</f>
        <v>#N/A</v>
      </c>
      <c r="AB1296" t="str">
        <f t="shared" si="124"/>
        <v>Erborian</v>
      </c>
      <c r="AC1296" s="2">
        <f t="shared" si="125"/>
        <v>0.25763888888888892</v>
      </c>
    </row>
    <row r="1297" spans="1:29" x14ac:dyDescent="0.2">
      <c r="A1297" s="1">
        <v>44838</v>
      </c>
      <c r="B1297">
        <v>46873</v>
      </c>
      <c r="C1297" t="s">
        <v>87</v>
      </c>
      <c r="D1297" t="s">
        <v>534</v>
      </c>
      <c r="E1297" t="s">
        <v>85</v>
      </c>
      <c r="F1297" t="s">
        <v>37</v>
      </c>
      <c r="H1297" t="s">
        <v>26</v>
      </c>
      <c r="I1297" t="s">
        <v>365</v>
      </c>
      <c r="J1297" t="s">
        <v>522</v>
      </c>
      <c r="K1297" t="s">
        <v>65</v>
      </c>
      <c r="L1297">
        <v>4</v>
      </c>
      <c r="N1297" s="2">
        <v>0.3125</v>
      </c>
      <c r="O1297" s="1">
        <v>44847</v>
      </c>
      <c r="P1297" s="1">
        <v>44844</v>
      </c>
      <c r="Q1297" s="1">
        <v>44851</v>
      </c>
      <c r="R1297" s="1">
        <v>44879</v>
      </c>
      <c r="S1297" s="1">
        <v>44900</v>
      </c>
      <c r="T1297" s="1">
        <v>44847</v>
      </c>
      <c r="U1297" s="1">
        <v>44855</v>
      </c>
      <c r="V1297" s="1">
        <v>44861</v>
      </c>
      <c r="W1297" s="1" t="str">
        <f t="shared" si="120"/>
        <v>octobre</v>
      </c>
      <c r="X1297" s="1" t="str">
        <f t="shared" si="121"/>
        <v>octobre</v>
      </c>
      <c r="Y1297" s="1" t="str">
        <f t="shared" si="122"/>
        <v>2022</v>
      </c>
      <c r="Z1297" s="1" t="str">
        <f t="shared" si="123"/>
        <v>2022</v>
      </c>
      <c r="AA1297" t="str" cm="1">
        <f t="array" ref="AA1297">_xlfn.IFS(COUNTIF(Feuil2!A$1:A$30,C1297)&gt;0,Feuil2!$A$1,COUNTIF(Feuil2!B$1:B$30,C1297)&gt;0,Feuil2!$B$1,COUNTIF(Feuil2!C$1:C$30,C1297)&gt;0,Feuil2!$C$1,COUNTIF(Feuil2!D$1:D$30,C1297)&gt;0,Feuil2!$D$1,COUNTIF(Feuil2!E$1:E$30,C1297)&gt;0,Feuil2!$E$1)</f>
        <v>L'Oréal</v>
      </c>
      <c r="AB1297" t="str">
        <f t="shared" si="124"/>
        <v>L'Oréal</v>
      </c>
      <c r="AC1297" s="2">
        <f t="shared" si="125"/>
        <v>0.4375</v>
      </c>
    </row>
    <row r="1298" spans="1:29" x14ac:dyDescent="0.2">
      <c r="A1298" s="1">
        <v>44838</v>
      </c>
      <c r="B1298">
        <v>46875</v>
      </c>
      <c r="C1298" t="s">
        <v>87</v>
      </c>
      <c r="D1298" t="s">
        <v>534</v>
      </c>
      <c r="E1298" t="s">
        <v>85</v>
      </c>
      <c r="F1298" t="s">
        <v>174</v>
      </c>
      <c r="G1298" t="s">
        <v>1115</v>
      </c>
      <c r="H1298" t="s">
        <v>26</v>
      </c>
      <c r="I1298" t="s">
        <v>365</v>
      </c>
      <c r="J1298" t="s">
        <v>522</v>
      </c>
      <c r="K1298" t="s">
        <v>65</v>
      </c>
      <c r="L1298">
        <v>1</v>
      </c>
      <c r="N1298" s="2">
        <v>0.3125</v>
      </c>
      <c r="O1298" s="1">
        <v>44838</v>
      </c>
      <c r="P1298" s="1">
        <v>44847</v>
      </c>
      <c r="Q1298" s="1">
        <v>44861</v>
      </c>
      <c r="R1298" s="1">
        <v>44894</v>
      </c>
      <c r="S1298" s="1">
        <v>44900</v>
      </c>
      <c r="T1298" s="1">
        <v>44858</v>
      </c>
      <c r="U1298" s="1">
        <v>44862</v>
      </c>
      <c r="V1298" s="1">
        <v>44862</v>
      </c>
      <c r="W1298" s="1" t="str">
        <f t="shared" si="120"/>
        <v>octobre</v>
      </c>
      <c r="X1298" s="1" t="str">
        <f t="shared" si="121"/>
        <v>octobre</v>
      </c>
      <c r="Y1298" s="1" t="str">
        <f t="shared" si="122"/>
        <v>2022</v>
      </c>
      <c r="Z1298" s="1" t="str">
        <f t="shared" si="123"/>
        <v>2022</v>
      </c>
      <c r="AA1298" t="str" cm="1">
        <f t="array" ref="AA1298">_xlfn.IFS(COUNTIF(Feuil2!A$1:A$30,C1298)&gt;0,Feuil2!$A$1,COUNTIF(Feuil2!B$1:B$30,C1298)&gt;0,Feuil2!$B$1,COUNTIF(Feuil2!C$1:C$30,C1298)&gt;0,Feuil2!$C$1,COUNTIF(Feuil2!D$1:D$30,C1298)&gt;0,Feuil2!$D$1,COUNTIF(Feuil2!E$1:E$30,C1298)&gt;0,Feuil2!$E$1)</f>
        <v>L'Oréal</v>
      </c>
      <c r="AB1298" t="str">
        <f t="shared" si="124"/>
        <v>L'Oréal</v>
      </c>
      <c r="AC1298" s="2">
        <f t="shared" si="125"/>
        <v>0.4375</v>
      </c>
    </row>
    <row r="1299" spans="1:29" x14ac:dyDescent="0.2">
      <c r="A1299" s="1">
        <v>44810</v>
      </c>
      <c r="B1299">
        <v>46612</v>
      </c>
      <c r="C1299" t="s">
        <v>94</v>
      </c>
      <c r="D1299" t="s">
        <v>421</v>
      </c>
      <c r="E1299" t="s">
        <v>225</v>
      </c>
      <c r="F1299" t="s">
        <v>114</v>
      </c>
      <c r="H1299" t="s">
        <v>38</v>
      </c>
      <c r="I1299" t="s">
        <v>365</v>
      </c>
      <c r="J1299" t="s">
        <v>382</v>
      </c>
      <c r="K1299" t="s">
        <v>65</v>
      </c>
      <c r="L1299">
        <v>9</v>
      </c>
      <c r="N1299" s="2">
        <v>1.25</v>
      </c>
      <c r="O1299" s="1">
        <v>44837</v>
      </c>
      <c r="P1299" s="1">
        <v>44839</v>
      </c>
      <c r="Q1299" s="1">
        <v>44861</v>
      </c>
      <c r="R1299" s="1">
        <v>44889</v>
      </c>
      <c r="S1299" s="1">
        <v>44894</v>
      </c>
      <c r="T1299" s="1">
        <v>44853</v>
      </c>
      <c r="U1299" s="1">
        <v>44874</v>
      </c>
      <c r="V1299" s="1">
        <v>44874</v>
      </c>
      <c r="W1299" s="1" t="str">
        <f t="shared" si="120"/>
        <v>septembre</v>
      </c>
      <c r="X1299" s="1" t="str">
        <f t="shared" si="121"/>
        <v>novembre</v>
      </c>
      <c r="Y1299" s="1" t="str">
        <f t="shared" si="122"/>
        <v>2022</v>
      </c>
      <c r="Z1299" s="1" t="str">
        <f t="shared" si="123"/>
        <v>2022</v>
      </c>
      <c r="AA1299" t="str" cm="1">
        <f t="array" ref="AA1299">_xlfn.IFS(COUNTIF(Feuil2!A$1:A$30,C1299)&gt;0,Feuil2!$A$1,COUNTIF(Feuil2!B$1:B$30,C1299)&gt;0,Feuil2!$B$1,COUNTIF(Feuil2!C$1:C$30,C1299)&gt;0,Feuil2!$C$1,COUNTIF(Feuil2!D$1:D$30,C1299)&gt;0,Feuil2!$D$1,COUNTIF(Feuil2!E$1:E$30,C1299)&gt;0,Feuil2!$E$1)</f>
        <v>L'Oréal</v>
      </c>
      <c r="AB1299" t="str">
        <f t="shared" si="124"/>
        <v>L'Oréal</v>
      </c>
      <c r="AC1299" s="2">
        <f t="shared" si="125"/>
        <v>1.75</v>
      </c>
    </row>
    <row r="1300" spans="1:29" x14ac:dyDescent="0.2">
      <c r="A1300" s="1">
        <v>44942</v>
      </c>
      <c r="B1300">
        <v>47868</v>
      </c>
      <c r="C1300" t="s">
        <v>1116</v>
      </c>
      <c r="D1300" t="s">
        <v>680</v>
      </c>
      <c r="E1300" t="s">
        <v>225</v>
      </c>
      <c r="F1300" t="s">
        <v>116</v>
      </c>
      <c r="G1300" t="s">
        <v>23</v>
      </c>
      <c r="H1300" t="s">
        <v>38</v>
      </c>
      <c r="I1300" t="s">
        <v>365</v>
      </c>
      <c r="J1300" t="s">
        <v>181</v>
      </c>
      <c r="K1300" t="s">
        <v>65</v>
      </c>
      <c r="L1300">
        <v>3</v>
      </c>
      <c r="N1300" s="2">
        <v>0.29166666666666669</v>
      </c>
      <c r="O1300" s="1"/>
      <c r="P1300" s="1">
        <v>44944</v>
      </c>
      <c r="Q1300" s="1">
        <v>44914</v>
      </c>
      <c r="R1300" s="1">
        <v>44942</v>
      </c>
      <c r="S1300" s="1">
        <v>44942</v>
      </c>
      <c r="T1300" s="1">
        <v>44945</v>
      </c>
      <c r="U1300" s="1">
        <v>44949</v>
      </c>
      <c r="V1300" s="1">
        <v>44949</v>
      </c>
      <c r="W1300" s="1" t="str">
        <f t="shared" si="120"/>
        <v>janvier</v>
      </c>
      <c r="X1300" s="1" t="str">
        <f t="shared" si="121"/>
        <v>janvier</v>
      </c>
      <c r="Y1300" s="1" t="str">
        <f t="shared" si="122"/>
        <v>2023</v>
      </c>
      <c r="Z1300" s="1" t="str">
        <f t="shared" si="123"/>
        <v>2023</v>
      </c>
      <c r="AA1300" t="e" cm="1">
        <f t="array" ref="AA1300">_xlfn.IFS(COUNTIF(Feuil2!A$1:A$30,C1300)&gt;0,Feuil2!$A$1,COUNTIF(Feuil2!B$1:B$30,C1300)&gt;0,Feuil2!$B$1,COUNTIF(Feuil2!C$1:C$30,C1300)&gt;0,Feuil2!$C$1,COUNTIF(Feuil2!D$1:D$30,C1300)&gt;0,Feuil2!$D$1,COUNTIF(Feuil2!E$1:E$30,C1300)&gt;0,Feuil2!$E$1)</f>
        <v>#N/A</v>
      </c>
      <c r="AB1300" t="str">
        <f t="shared" si="124"/>
        <v>NATASHA DENONA</v>
      </c>
      <c r="AC1300" s="2">
        <f t="shared" si="125"/>
        <v>0.40833333333333333</v>
      </c>
    </row>
    <row r="1301" spans="1:29" x14ac:dyDescent="0.2">
      <c r="A1301" s="1">
        <v>44943</v>
      </c>
      <c r="B1301">
        <v>47871</v>
      </c>
      <c r="C1301" t="s">
        <v>1116</v>
      </c>
      <c r="D1301" t="s">
        <v>23</v>
      </c>
      <c r="E1301" t="s">
        <v>59</v>
      </c>
      <c r="F1301" t="s">
        <v>1117</v>
      </c>
      <c r="G1301" t="s">
        <v>23</v>
      </c>
      <c r="H1301" t="s">
        <v>38</v>
      </c>
      <c r="I1301" t="s">
        <v>365</v>
      </c>
      <c r="J1301" t="s">
        <v>181</v>
      </c>
      <c r="K1301" t="s">
        <v>65</v>
      </c>
      <c r="L1301">
        <v>6</v>
      </c>
      <c r="N1301" s="2">
        <v>0.8125</v>
      </c>
      <c r="O1301" s="1"/>
      <c r="P1301" s="1">
        <v>44945</v>
      </c>
      <c r="Q1301" s="1">
        <v>44950</v>
      </c>
      <c r="R1301" s="1">
        <v>44964</v>
      </c>
      <c r="S1301" s="1">
        <v>44966</v>
      </c>
      <c r="T1301" s="1">
        <v>44946</v>
      </c>
      <c r="U1301" s="1">
        <v>44953</v>
      </c>
      <c r="V1301" s="1">
        <v>44953</v>
      </c>
      <c r="W1301" s="1" t="str">
        <f t="shared" si="120"/>
        <v>janvier</v>
      </c>
      <c r="X1301" s="1" t="str">
        <f t="shared" si="121"/>
        <v>janvier</v>
      </c>
      <c r="Y1301" s="1" t="str">
        <f t="shared" si="122"/>
        <v>2023</v>
      </c>
      <c r="Z1301" s="1" t="str">
        <f t="shared" si="123"/>
        <v>2023</v>
      </c>
      <c r="AA1301" t="e" cm="1">
        <f t="array" ref="AA1301">_xlfn.IFS(COUNTIF(Feuil2!A$1:A$30,C1301)&gt;0,Feuil2!$A$1,COUNTIF(Feuil2!B$1:B$30,C1301)&gt;0,Feuil2!$B$1,COUNTIF(Feuil2!C$1:C$30,C1301)&gt;0,Feuil2!$C$1,COUNTIF(Feuil2!D$1:D$30,C1301)&gt;0,Feuil2!$D$1,COUNTIF(Feuil2!E$1:E$30,C1301)&gt;0,Feuil2!$E$1)</f>
        <v>#N/A</v>
      </c>
      <c r="AB1301" t="str">
        <f t="shared" si="124"/>
        <v>NATASHA DENONA</v>
      </c>
      <c r="AC1301" s="2">
        <f t="shared" si="125"/>
        <v>1.1375</v>
      </c>
    </row>
    <row r="1302" spans="1:29" x14ac:dyDescent="0.2">
      <c r="A1302" s="1">
        <v>44942</v>
      </c>
      <c r="B1302">
        <v>47857</v>
      </c>
      <c r="C1302" t="s">
        <v>1118</v>
      </c>
      <c r="D1302" t="s">
        <v>1119</v>
      </c>
      <c r="E1302" t="s">
        <v>24</v>
      </c>
      <c r="F1302" t="s">
        <v>69</v>
      </c>
      <c r="G1302" t="s">
        <v>23</v>
      </c>
      <c r="H1302" t="s">
        <v>26</v>
      </c>
      <c r="I1302" t="s">
        <v>365</v>
      </c>
      <c r="J1302" t="s">
        <v>54</v>
      </c>
      <c r="K1302" t="s">
        <v>65</v>
      </c>
      <c r="L1302">
        <v>1</v>
      </c>
      <c r="N1302" s="2">
        <v>0.10416666666666667</v>
      </c>
      <c r="O1302" s="1"/>
      <c r="P1302" s="1">
        <v>44946</v>
      </c>
      <c r="Q1302" s="1">
        <v>44949</v>
      </c>
      <c r="R1302" s="1">
        <v>44977</v>
      </c>
      <c r="S1302" s="1">
        <v>44984</v>
      </c>
      <c r="T1302" s="1">
        <v>44949</v>
      </c>
      <c r="U1302" s="1">
        <v>44959</v>
      </c>
      <c r="V1302" s="1">
        <v>44959</v>
      </c>
      <c r="W1302" s="1" t="str">
        <f t="shared" si="120"/>
        <v>janvier</v>
      </c>
      <c r="X1302" s="1" t="str">
        <f t="shared" si="121"/>
        <v>février</v>
      </c>
      <c r="Y1302" s="1" t="str">
        <f t="shared" si="122"/>
        <v>2023</v>
      </c>
      <c r="Z1302" s="1" t="str">
        <f t="shared" si="123"/>
        <v>2023</v>
      </c>
      <c r="AA1302" t="str" cm="1">
        <f t="array" ref="AA1302">_xlfn.IFS(COUNTIF(Feuil2!A$1:A$30,C1302)&gt;0,Feuil2!$A$1,COUNTIF(Feuil2!B$1:B$30,C1302)&gt;0,Feuil2!$B$1,COUNTIF(Feuil2!C$1:C$30,C1302)&gt;0,Feuil2!$C$1,COUNTIF(Feuil2!D$1:D$30,C1302)&gt;0,Feuil2!$D$1,COUNTIF(Feuil2!E$1:E$30,C1302)&gt;0,Feuil2!$E$1)</f>
        <v>Interparfums</v>
      </c>
      <c r="AB1302" t="str">
        <f t="shared" si="124"/>
        <v>Interparfums</v>
      </c>
      <c r="AC1302" s="2">
        <f t="shared" si="125"/>
        <v>0.14583333333333334</v>
      </c>
    </row>
    <row r="1303" spans="1:29" x14ac:dyDescent="0.2">
      <c r="A1303" s="1">
        <v>44950</v>
      </c>
      <c r="B1303">
        <v>47953</v>
      </c>
      <c r="C1303" t="s">
        <v>251</v>
      </c>
      <c r="D1303" t="s">
        <v>1072</v>
      </c>
      <c r="E1303" t="s">
        <v>24</v>
      </c>
      <c r="F1303" t="s">
        <v>69</v>
      </c>
      <c r="H1303" t="s">
        <v>26</v>
      </c>
      <c r="I1303" t="s">
        <v>365</v>
      </c>
      <c r="J1303" t="s">
        <v>267</v>
      </c>
      <c r="K1303" t="s">
        <v>65</v>
      </c>
      <c r="L1303">
        <v>2</v>
      </c>
      <c r="N1303" s="2">
        <v>0.20833333333333334</v>
      </c>
      <c r="O1303" s="1">
        <v>44950</v>
      </c>
      <c r="P1303" s="1">
        <v>44950</v>
      </c>
      <c r="Q1303" s="1">
        <v>44953</v>
      </c>
      <c r="R1303" s="1">
        <v>44972</v>
      </c>
      <c r="S1303" s="1">
        <v>44977</v>
      </c>
      <c r="T1303" s="1">
        <v>44951</v>
      </c>
      <c r="U1303" s="1">
        <v>44958</v>
      </c>
      <c r="V1303" s="1">
        <v>44959</v>
      </c>
      <c r="W1303" s="1" t="str">
        <f t="shared" si="120"/>
        <v>janvier</v>
      </c>
      <c r="X1303" s="1" t="str">
        <f t="shared" si="121"/>
        <v>février</v>
      </c>
      <c r="Y1303" s="1" t="str">
        <f t="shared" si="122"/>
        <v>2023</v>
      </c>
      <c r="Z1303" s="1" t="str">
        <f t="shared" si="123"/>
        <v>2023</v>
      </c>
      <c r="AA1303" t="e" cm="1">
        <f t="array" ref="AA1303">_xlfn.IFS(COUNTIF(Feuil2!A$1:A$30,C1303)&gt;0,Feuil2!$A$1,COUNTIF(Feuil2!B$1:B$30,C1303)&gt;0,Feuil2!$B$1,COUNTIF(Feuil2!C$1:C$30,C1303)&gt;0,Feuil2!$C$1,COUNTIF(Feuil2!D$1:D$30,C1303)&gt;0,Feuil2!$D$1,COUNTIF(Feuil2!E$1:E$30,C1303)&gt;0,Feuil2!$E$1)</f>
        <v>#N/A</v>
      </c>
      <c r="AB1303" t="str">
        <f t="shared" si="124"/>
        <v>GUERLAIN</v>
      </c>
      <c r="AC1303" s="2">
        <f t="shared" si="125"/>
        <v>0.29166666666666669</v>
      </c>
    </row>
    <row r="1304" spans="1:29" x14ac:dyDescent="0.2">
      <c r="A1304" s="1">
        <v>44949</v>
      </c>
      <c r="B1304">
        <v>47821</v>
      </c>
      <c r="C1304" t="s">
        <v>33</v>
      </c>
      <c r="D1304" t="s">
        <v>301</v>
      </c>
      <c r="E1304" t="s">
        <v>83</v>
      </c>
      <c r="F1304" t="s">
        <v>37</v>
      </c>
      <c r="G1304" t="s">
        <v>23</v>
      </c>
      <c r="H1304" t="s">
        <v>26</v>
      </c>
      <c r="I1304" t="s">
        <v>365</v>
      </c>
      <c r="J1304" t="s">
        <v>32</v>
      </c>
      <c r="K1304" t="s">
        <v>65</v>
      </c>
      <c r="L1304">
        <v>6</v>
      </c>
      <c r="M1304" t="s">
        <v>23</v>
      </c>
      <c r="N1304" s="2">
        <v>0.67708333333333337</v>
      </c>
      <c r="O1304" s="1">
        <v>44949</v>
      </c>
      <c r="P1304" s="1">
        <v>44943</v>
      </c>
      <c r="Q1304" s="1">
        <v>44974</v>
      </c>
      <c r="R1304" s="1">
        <v>44999</v>
      </c>
      <c r="S1304" s="1">
        <v>45006</v>
      </c>
      <c r="T1304" s="1"/>
      <c r="U1304" s="1">
        <v>44978</v>
      </c>
      <c r="V1304" s="1">
        <v>44979</v>
      </c>
      <c r="W1304" s="1" t="str">
        <f t="shared" si="120"/>
        <v>janvier</v>
      </c>
      <c r="X1304" s="1" t="str">
        <f t="shared" si="121"/>
        <v>février</v>
      </c>
      <c r="Y1304" s="1" t="str">
        <f t="shared" si="122"/>
        <v>2023</v>
      </c>
      <c r="Z1304" s="1" t="str">
        <f t="shared" si="123"/>
        <v>2023</v>
      </c>
      <c r="AA1304" t="str" cm="1">
        <f t="array" ref="AA1304">_xlfn.IFS(COUNTIF(Feuil2!A$1:A$30,C1304)&gt;0,Feuil2!$A$1,COUNTIF(Feuil2!B$1:B$30,C1304)&gt;0,Feuil2!$B$1,COUNTIF(Feuil2!C$1:C$30,C1304)&gt;0,Feuil2!$C$1,COUNTIF(Feuil2!D$1:D$30,C1304)&gt;0,Feuil2!$D$1,COUNTIF(Feuil2!E$1:E$30,C1304)&gt;0,Feuil2!$E$1)</f>
        <v>L'Oréal</v>
      </c>
      <c r="AB1304" t="str">
        <f t="shared" si="124"/>
        <v>L'Oréal</v>
      </c>
      <c r="AC1304" s="2">
        <f t="shared" si="125"/>
        <v>0.94791666666666663</v>
      </c>
    </row>
    <row r="1305" spans="1:29" x14ac:dyDescent="0.2">
      <c r="A1305" s="1">
        <v>44970</v>
      </c>
      <c r="B1305">
        <v>48169</v>
      </c>
      <c r="C1305" t="s">
        <v>1120</v>
      </c>
      <c r="E1305" t="s">
        <v>1121</v>
      </c>
      <c r="F1305" t="s">
        <v>102</v>
      </c>
      <c r="G1305" t="s">
        <v>1122</v>
      </c>
      <c r="H1305" t="s">
        <v>26</v>
      </c>
      <c r="I1305" t="s">
        <v>365</v>
      </c>
      <c r="J1305" t="s">
        <v>267</v>
      </c>
      <c r="K1305" t="s">
        <v>65</v>
      </c>
      <c r="L1305">
        <v>2</v>
      </c>
      <c r="N1305" s="2">
        <v>9.0277777777777776E-2</v>
      </c>
      <c r="O1305" s="1"/>
      <c r="P1305" s="1">
        <v>44971</v>
      </c>
      <c r="Q1305" s="1">
        <v>44974</v>
      </c>
      <c r="R1305" s="1">
        <v>44996</v>
      </c>
      <c r="S1305" s="1"/>
      <c r="T1305" s="1">
        <v>44971</v>
      </c>
      <c r="U1305" s="1">
        <v>44978</v>
      </c>
      <c r="V1305" s="1">
        <v>44978</v>
      </c>
      <c r="W1305" s="1" t="str">
        <f t="shared" si="120"/>
        <v>février</v>
      </c>
      <c r="X1305" s="1" t="str">
        <f t="shared" si="121"/>
        <v>février</v>
      </c>
      <c r="Y1305" s="1" t="str">
        <f t="shared" si="122"/>
        <v>2023</v>
      </c>
      <c r="Z1305" s="1" t="str">
        <f t="shared" si="123"/>
        <v>2023</v>
      </c>
      <c r="AA1305" t="e" cm="1">
        <f t="array" ref="AA1305">_xlfn.IFS(COUNTIF(Feuil2!A$1:A$30,C1305)&gt;0,Feuil2!$A$1,COUNTIF(Feuil2!B$1:B$30,C1305)&gt;0,Feuil2!$B$1,COUNTIF(Feuil2!C$1:C$30,C1305)&gt;0,Feuil2!$C$1,COUNTIF(Feuil2!D$1:D$30,C1305)&gt;0,Feuil2!$D$1,COUNTIF(Feuil2!E$1:E$30,C1305)&gt;0,Feuil2!$E$1)</f>
        <v>#N/A</v>
      </c>
      <c r="AB1305" t="str">
        <f t="shared" si="124"/>
        <v>CERRUTI</v>
      </c>
      <c r="AC1305" s="2">
        <f t="shared" si="125"/>
        <v>0.12638888888888888</v>
      </c>
    </row>
    <row r="1306" spans="1:29" x14ac:dyDescent="0.2">
      <c r="A1306" s="1">
        <v>44946</v>
      </c>
      <c r="B1306">
        <v>47932</v>
      </c>
      <c r="C1306" t="s">
        <v>33</v>
      </c>
      <c r="D1306" t="s">
        <v>301</v>
      </c>
      <c r="E1306" t="s">
        <v>1177</v>
      </c>
      <c r="F1306" t="s">
        <v>433</v>
      </c>
      <c r="H1306" t="s">
        <v>26</v>
      </c>
      <c r="I1306" t="s">
        <v>365</v>
      </c>
      <c r="J1306" t="s">
        <v>32</v>
      </c>
      <c r="K1306" t="s">
        <v>65</v>
      </c>
      <c r="L1306">
        <v>2</v>
      </c>
      <c r="N1306" s="2">
        <v>0.14583333333333334</v>
      </c>
      <c r="O1306" s="1">
        <v>44946</v>
      </c>
      <c r="P1306" s="1">
        <v>44952</v>
      </c>
      <c r="Q1306" s="1">
        <v>44971</v>
      </c>
      <c r="R1306" s="1">
        <v>44999</v>
      </c>
      <c r="S1306" s="1">
        <v>45005</v>
      </c>
      <c r="T1306" s="1">
        <v>44949</v>
      </c>
      <c r="U1306" s="1">
        <v>44970</v>
      </c>
      <c r="V1306" s="1">
        <v>44970</v>
      </c>
      <c r="W1306" s="1" t="str">
        <f t="shared" si="120"/>
        <v>janvier</v>
      </c>
      <c r="X1306" s="1" t="str">
        <f t="shared" si="121"/>
        <v>février</v>
      </c>
      <c r="Y1306" s="1" t="str">
        <f t="shared" si="122"/>
        <v>2023</v>
      </c>
      <c r="Z1306" s="1" t="str">
        <f t="shared" si="123"/>
        <v>2023</v>
      </c>
      <c r="AA1306" t="str" cm="1">
        <f t="array" ref="AA1306">_xlfn.IFS(COUNTIF(Feuil2!A$1:A$30,C1306)&gt;0,Feuil2!$A$1,COUNTIF(Feuil2!B$1:B$30,C1306)&gt;0,Feuil2!$B$1,COUNTIF(Feuil2!C$1:C$30,C1306)&gt;0,Feuil2!$C$1,COUNTIF(Feuil2!D$1:D$30,C1306)&gt;0,Feuil2!$D$1,COUNTIF(Feuil2!E$1:E$30,C1306)&gt;0,Feuil2!$E$1)</f>
        <v>L'Oréal</v>
      </c>
      <c r="AB1306" t="str">
        <f t="shared" si="124"/>
        <v>L'Oréal</v>
      </c>
      <c r="AC1306" s="2">
        <f t="shared" si="125"/>
        <v>0.20416666666666666</v>
      </c>
    </row>
    <row r="1307" spans="1:29" x14ac:dyDescent="0.2">
      <c r="A1307" s="1">
        <v>44935</v>
      </c>
      <c r="B1307">
        <v>47782</v>
      </c>
      <c r="C1307" t="s">
        <v>33</v>
      </c>
      <c r="D1307" t="s">
        <v>301</v>
      </c>
      <c r="E1307" t="s">
        <v>85</v>
      </c>
      <c r="F1307" t="s">
        <v>48</v>
      </c>
      <c r="G1307" t="s">
        <v>23</v>
      </c>
      <c r="H1307" t="s">
        <v>26</v>
      </c>
      <c r="I1307" t="s">
        <v>365</v>
      </c>
      <c r="J1307" t="s">
        <v>32</v>
      </c>
      <c r="K1307" t="s">
        <v>65</v>
      </c>
      <c r="L1307">
        <v>7</v>
      </c>
      <c r="N1307" s="2">
        <v>0.65625</v>
      </c>
      <c r="O1307" s="1"/>
      <c r="P1307" s="1">
        <v>44939</v>
      </c>
      <c r="Q1307" s="1">
        <v>44971</v>
      </c>
      <c r="R1307" s="1">
        <v>44999</v>
      </c>
      <c r="S1307" s="1">
        <v>45005</v>
      </c>
      <c r="T1307" s="1">
        <v>44935</v>
      </c>
      <c r="U1307" s="1">
        <v>44979</v>
      </c>
      <c r="V1307" s="1">
        <v>44985</v>
      </c>
      <c r="W1307" s="1" t="str">
        <f t="shared" si="120"/>
        <v>janvier</v>
      </c>
      <c r="X1307" s="1" t="str">
        <f t="shared" si="121"/>
        <v>février</v>
      </c>
      <c r="Y1307" s="1" t="str">
        <f t="shared" si="122"/>
        <v>2023</v>
      </c>
      <c r="Z1307" s="1" t="str">
        <f t="shared" si="123"/>
        <v>2023</v>
      </c>
      <c r="AA1307" t="str" cm="1">
        <f t="array" ref="AA1307">_xlfn.IFS(COUNTIF(Feuil2!A$1:A$30,C1307)&gt;0,Feuil2!$A$1,COUNTIF(Feuil2!B$1:B$30,C1307)&gt;0,Feuil2!$B$1,COUNTIF(Feuil2!C$1:C$30,C1307)&gt;0,Feuil2!$C$1,COUNTIF(Feuil2!D$1:D$30,C1307)&gt;0,Feuil2!$D$1,COUNTIF(Feuil2!E$1:E$30,C1307)&gt;0,Feuil2!$E$1)</f>
        <v>L'Oréal</v>
      </c>
      <c r="AB1307" t="str">
        <f t="shared" si="124"/>
        <v>L'Oréal</v>
      </c>
      <c r="AC1307" s="2">
        <f t="shared" si="125"/>
        <v>0.91874999999999996</v>
      </c>
    </row>
    <row r="1308" spans="1:29" x14ac:dyDescent="0.2">
      <c r="A1308" s="1">
        <v>44937</v>
      </c>
      <c r="B1308">
        <v>47815</v>
      </c>
      <c r="C1308" t="s">
        <v>33</v>
      </c>
      <c r="D1308" t="s">
        <v>301</v>
      </c>
      <c r="E1308" t="s">
        <v>74</v>
      </c>
      <c r="F1308" t="s">
        <v>48</v>
      </c>
      <c r="H1308" t="s">
        <v>26</v>
      </c>
      <c r="I1308" t="s">
        <v>365</v>
      </c>
      <c r="J1308" t="s">
        <v>32</v>
      </c>
      <c r="K1308" t="s">
        <v>65</v>
      </c>
      <c r="L1308">
        <v>5</v>
      </c>
      <c r="N1308" s="2">
        <v>0.25694444444444448</v>
      </c>
      <c r="O1308" s="1">
        <v>44964</v>
      </c>
      <c r="P1308" s="1">
        <v>44943</v>
      </c>
      <c r="Q1308" s="1">
        <v>44971</v>
      </c>
      <c r="R1308" s="1">
        <v>44999</v>
      </c>
      <c r="S1308" s="1">
        <v>45005</v>
      </c>
      <c r="T1308" s="1">
        <v>44964</v>
      </c>
      <c r="U1308" s="1">
        <v>44980</v>
      </c>
      <c r="V1308" s="1">
        <v>44981</v>
      </c>
      <c r="W1308" s="1" t="str">
        <f t="shared" si="120"/>
        <v>janvier</v>
      </c>
      <c r="X1308" s="1" t="str">
        <f t="shared" si="121"/>
        <v>février</v>
      </c>
      <c r="Y1308" s="1" t="str">
        <f t="shared" si="122"/>
        <v>2023</v>
      </c>
      <c r="Z1308" s="1" t="str">
        <f t="shared" si="123"/>
        <v>2023</v>
      </c>
      <c r="AA1308" t="str" cm="1">
        <f t="array" ref="AA1308">_xlfn.IFS(COUNTIF(Feuil2!A$1:A$30,C1308)&gt;0,Feuil2!$A$1,COUNTIF(Feuil2!B$1:B$30,C1308)&gt;0,Feuil2!$B$1,COUNTIF(Feuil2!C$1:C$30,C1308)&gt;0,Feuil2!$C$1,COUNTIF(Feuil2!D$1:D$30,C1308)&gt;0,Feuil2!$D$1,COUNTIF(Feuil2!E$1:E$30,C1308)&gt;0,Feuil2!$E$1)</f>
        <v>L'Oréal</v>
      </c>
      <c r="AB1308" t="str">
        <f t="shared" si="124"/>
        <v>L'Oréal</v>
      </c>
      <c r="AC1308" s="2">
        <f t="shared" si="125"/>
        <v>0.35972222222222222</v>
      </c>
    </row>
    <row r="1309" spans="1:29" x14ac:dyDescent="0.2">
      <c r="A1309" s="1">
        <v>44925</v>
      </c>
      <c r="B1309">
        <v>47720</v>
      </c>
      <c r="C1309" t="s">
        <v>626</v>
      </c>
      <c r="D1309" t="s">
        <v>1123</v>
      </c>
      <c r="E1309" t="s">
        <v>85</v>
      </c>
      <c r="F1309" t="s">
        <v>48</v>
      </c>
      <c r="H1309" t="s">
        <v>26</v>
      </c>
      <c r="I1309" t="s">
        <v>365</v>
      </c>
      <c r="J1309" t="s">
        <v>267</v>
      </c>
      <c r="K1309" t="s">
        <v>65</v>
      </c>
      <c r="L1309">
        <v>8</v>
      </c>
      <c r="N1309" s="2">
        <v>0.72222222222222221</v>
      </c>
      <c r="O1309" s="1"/>
      <c r="P1309" s="1">
        <v>44963</v>
      </c>
      <c r="Q1309" s="1">
        <v>44973</v>
      </c>
      <c r="R1309" s="1">
        <v>45012</v>
      </c>
      <c r="S1309" s="1">
        <v>45019</v>
      </c>
      <c r="T1309" s="1">
        <v>44932</v>
      </c>
      <c r="U1309" s="1">
        <v>44979</v>
      </c>
      <c r="V1309" s="1">
        <v>44980</v>
      </c>
      <c r="W1309" s="1" t="str">
        <f t="shared" si="120"/>
        <v>décembre</v>
      </c>
      <c r="X1309" s="1" t="str">
        <f t="shared" si="121"/>
        <v>février</v>
      </c>
      <c r="Y1309" s="1" t="str">
        <f t="shared" si="122"/>
        <v>2022</v>
      </c>
      <c r="Z1309" s="1" t="str">
        <f t="shared" si="123"/>
        <v>2023</v>
      </c>
      <c r="AA1309" t="e" cm="1">
        <f t="array" ref="AA1309">_xlfn.IFS(COUNTIF(Feuil2!A$1:A$30,C1309)&gt;0,Feuil2!$A$1,COUNTIF(Feuil2!B$1:B$30,C1309)&gt;0,Feuil2!$B$1,COUNTIF(Feuil2!C$1:C$30,C1309)&gt;0,Feuil2!$C$1,COUNTIF(Feuil2!D$1:D$30,C1309)&gt;0,Feuil2!$D$1,COUNTIF(Feuil2!E$1:E$30,C1309)&gt;0,Feuil2!$E$1)</f>
        <v>#N/A</v>
      </c>
      <c r="AB1309" t="str">
        <f t="shared" si="124"/>
        <v>kenzo</v>
      </c>
      <c r="AC1309" s="2">
        <f t="shared" si="125"/>
        <v>1.0111111111111111</v>
      </c>
    </row>
    <row r="1310" spans="1:29" x14ac:dyDescent="0.2">
      <c r="A1310" s="1">
        <v>44971</v>
      </c>
      <c r="B1310">
        <v>48177</v>
      </c>
      <c r="C1310" t="s">
        <v>363</v>
      </c>
      <c r="E1310" t="s">
        <v>59</v>
      </c>
      <c r="F1310" t="s">
        <v>76</v>
      </c>
      <c r="H1310" t="s">
        <v>26</v>
      </c>
      <c r="I1310" t="s">
        <v>365</v>
      </c>
      <c r="J1310" t="s">
        <v>192</v>
      </c>
      <c r="K1310" t="s">
        <v>65</v>
      </c>
      <c r="L1310">
        <v>7</v>
      </c>
      <c r="N1310" s="2">
        <v>0.2638888888888889</v>
      </c>
      <c r="O1310" s="1"/>
      <c r="P1310" s="1">
        <v>44972</v>
      </c>
      <c r="Q1310" s="1">
        <v>44974</v>
      </c>
      <c r="R1310" s="1">
        <v>44985</v>
      </c>
      <c r="S1310" s="1">
        <v>44993</v>
      </c>
      <c r="T1310" s="1">
        <v>44972</v>
      </c>
      <c r="U1310" s="1">
        <v>44981</v>
      </c>
      <c r="V1310" s="1">
        <v>44981</v>
      </c>
      <c r="W1310" s="1" t="str">
        <f t="shared" si="120"/>
        <v>février</v>
      </c>
      <c r="X1310" s="1" t="str">
        <f t="shared" si="121"/>
        <v>février</v>
      </c>
      <c r="Y1310" s="1" t="str">
        <f t="shared" si="122"/>
        <v>2023</v>
      </c>
      <c r="Z1310" s="1" t="str">
        <f t="shared" si="123"/>
        <v>2023</v>
      </c>
      <c r="AA1310" t="e" cm="1">
        <f t="array" ref="AA1310">_xlfn.IFS(COUNTIF(Feuil2!A$1:A$30,C1310)&gt;0,Feuil2!$A$1,COUNTIF(Feuil2!B$1:B$30,C1310)&gt;0,Feuil2!$B$1,COUNTIF(Feuil2!C$1:C$30,C1310)&gt;0,Feuil2!$C$1,COUNTIF(Feuil2!D$1:D$30,C1310)&gt;0,Feuil2!$D$1,COUNTIF(Feuil2!E$1:E$30,C1310)&gt;0,Feuil2!$E$1)</f>
        <v>#N/A</v>
      </c>
      <c r="AB1310" t="str">
        <f t="shared" si="124"/>
        <v>Fresh</v>
      </c>
      <c r="AC1310" s="2">
        <f t="shared" si="125"/>
        <v>0.36944444444444441</v>
      </c>
    </row>
    <row r="1311" spans="1:29" x14ac:dyDescent="0.2">
      <c r="A1311" s="1">
        <v>44953</v>
      </c>
      <c r="B1311">
        <v>48000</v>
      </c>
      <c r="C1311" t="s">
        <v>33</v>
      </c>
      <c r="D1311" t="s">
        <v>301</v>
      </c>
      <c r="E1311" t="s">
        <v>113</v>
      </c>
      <c r="F1311" t="s">
        <v>48</v>
      </c>
      <c r="H1311" t="s">
        <v>26</v>
      </c>
      <c r="I1311" t="s">
        <v>365</v>
      </c>
      <c r="J1311" t="s">
        <v>32</v>
      </c>
      <c r="K1311" t="s">
        <v>65</v>
      </c>
      <c r="L1311">
        <v>3</v>
      </c>
      <c r="N1311" s="2">
        <v>0.125</v>
      </c>
      <c r="O1311" s="1">
        <v>44964</v>
      </c>
      <c r="P1311" s="1">
        <v>44959</v>
      </c>
      <c r="Q1311" s="1">
        <v>44981</v>
      </c>
      <c r="R1311" s="1">
        <v>45009</v>
      </c>
      <c r="S1311" s="1">
        <v>45019</v>
      </c>
      <c r="T1311" s="1">
        <v>44964</v>
      </c>
      <c r="U1311" s="1">
        <v>44980</v>
      </c>
      <c r="V1311" s="1">
        <v>44980</v>
      </c>
      <c r="W1311" s="1" t="str">
        <f t="shared" si="120"/>
        <v>janvier</v>
      </c>
      <c r="X1311" s="1" t="str">
        <f t="shared" si="121"/>
        <v>février</v>
      </c>
      <c r="Y1311" s="1" t="str">
        <f t="shared" si="122"/>
        <v>2023</v>
      </c>
      <c r="Z1311" s="1" t="str">
        <f t="shared" si="123"/>
        <v>2023</v>
      </c>
      <c r="AA1311" t="str" cm="1">
        <f t="array" ref="AA1311">_xlfn.IFS(COUNTIF(Feuil2!A$1:A$30,C1311)&gt;0,Feuil2!$A$1,COUNTIF(Feuil2!B$1:B$30,C1311)&gt;0,Feuil2!$B$1,COUNTIF(Feuil2!C$1:C$30,C1311)&gt;0,Feuil2!$C$1,COUNTIF(Feuil2!D$1:D$30,C1311)&gt;0,Feuil2!$D$1,COUNTIF(Feuil2!E$1:E$30,C1311)&gt;0,Feuil2!$E$1)</f>
        <v>L'Oréal</v>
      </c>
      <c r="AB1311" t="str">
        <f t="shared" si="124"/>
        <v>L'Oréal</v>
      </c>
      <c r="AC1311" s="2">
        <f t="shared" si="125"/>
        <v>0.17499999999999999</v>
      </c>
    </row>
    <row r="1312" spans="1:29" x14ac:dyDescent="0.2">
      <c r="A1312" s="1">
        <v>44937</v>
      </c>
      <c r="B1312">
        <v>47812</v>
      </c>
      <c r="C1312" t="s">
        <v>33</v>
      </c>
      <c r="D1312" t="s">
        <v>301</v>
      </c>
      <c r="E1312" t="s">
        <v>24</v>
      </c>
      <c r="F1312" t="s">
        <v>116</v>
      </c>
      <c r="G1312" t="s">
        <v>23</v>
      </c>
      <c r="H1312" t="s">
        <v>26</v>
      </c>
      <c r="I1312" t="s">
        <v>365</v>
      </c>
      <c r="J1312" t="s">
        <v>32</v>
      </c>
      <c r="K1312" t="s">
        <v>65</v>
      </c>
      <c r="L1312">
        <v>9</v>
      </c>
      <c r="N1312" s="2">
        <v>0.60416666666666663</v>
      </c>
      <c r="O1312" s="1"/>
      <c r="P1312" s="1">
        <v>44943</v>
      </c>
      <c r="Q1312" s="1">
        <v>44985</v>
      </c>
      <c r="R1312" s="1">
        <v>45013</v>
      </c>
      <c r="S1312" s="1">
        <v>45020</v>
      </c>
      <c r="T1312" s="1">
        <v>44938</v>
      </c>
      <c r="U1312" s="1">
        <v>44980</v>
      </c>
      <c r="V1312" s="1">
        <v>44981</v>
      </c>
      <c r="W1312" s="1" t="str">
        <f t="shared" si="120"/>
        <v>janvier</v>
      </c>
      <c r="X1312" s="1" t="str">
        <f t="shared" si="121"/>
        <v>février</v>
      </c>
      <c r="Y1312" s="1" t="str">
        <f t="shared" si="122"/>
        <v>2023</v>
      </c>
      <c r="Z1312" s="1" t="str">
        <f t="shared" si="123"/>
        <v>2023</v>
      </c>
      <c r="AA1312" t="str" cm="1">
        <f t="array" ref="AA1312">_xlfn.IFS(COUNTIF(Feuil2!A$1:A$30,C1312)&gt;0,Feuil2!$A$1,COUNTIF(Feuil2!B$1:B$30,C1312)&gt;0,Feuil2!$B$1,COUNTIF(Feuil2!C$1:C$30,C1312)&gt;0,Feuil2!$C$1,COUNTIF(Feuil2!D$1:D$30,C1312)&gt;0,Feuil2!$D$1,COUNTIF(Feuil2!E$1:E$30,C1312)&gt;0,Feuil2!$E$1)</f>
        <v>L'Oréal</v>
      </c>
      <c r="AB1312" t="str">
        <f t="shared" si="124"/>
        <v>L'Oréal</v>
      </c>
      <c r="AC1312" s="2">
        <f t="shared" si="125"/>
        <v>0.84583333333333321</v>
      </c>
    </row>
    <row r="1313" spans="1:29" x14ac:dyDescent="0.2">
      <c r="A1313" s="1">
        <v>44901</v>
      </c>
      <c r="B1313">
        <v>47425</v>
      </c>
      <c r="C1313" t="s">
        <v>124</v>
      </c>
      <c r="D1313" t="s">
        <v>187</v>
      </c>
      <c r="E1313" t="s">
        <v>1177</v>
      </c>
      <c r="F1313" t="s">
        <v>102</v>
      </c>
      <c r="H1313" t="s">
        <v>26</v>
      </c>
      <c r="I1313" t="s">
        <v>365</v>
      </c>
      <c r="J1313" t="s">
        <v>32</v>
      </c>
      <c r="K1313" t="s">
        <v>65</v>
      </c>
      <c r="L1313">
        <v>5</v>
      </c>
      <c r="N1313" s="2">
        <v>1.0520833333333333</v>
      </c>
      <c r="O1313" s="1">
        <v>44901</v>
      </c>
      <c r="P1313" s="1">
        <v>44907</v>
      </c>
      <c r="Q1313" s="1">
        <v>44967</v>
      </c>
      <c r="R1313" s="1">
        <v>45028</v>
      </c>
      <c r="S1313" s="1">
        <v>45033</v>
      </c>
      <c r="T1313" s="1">
        <v>44907</v>
      </c>
      <c r="U1313" s="1">
        <v>44987</v>
      </c>
      <c r="V1313" s="1">
        <v>44987</v>
      </c>
      <c r="W1313" s="1" t="str">
        <f t="shared" si="120"/>
        <v>décembre</v>
      </c>
      <c r="X1313" s="1" t="str">
        <f t="shared" si="121"/>
        <v>mars</v>
      </c>
      <c r="Y1313" s="1" t="str">
        <f t="shared" si="122"/>
        <v>2022</v>
      </c>
      <c r="Z1313" s="1" t="str">
        <f t="shared" si="123"/>
        <v>2023</v>
      </c>
      <c r="AA1313" t="e" cm="1">
        <f t="array" ref="AA1313">_xlfn.IFS(COUNTIF(Feuil2!A$1:A$30,C1313)&gt;0,Feuil2!$A$1,COUNTIF(Feuil2!B$1:B$30,C1313)&gt;0,Feuil2!$B$1,COUNTIF(Feuil2!C$1:C$30,C1313)&gt;0,Feuil2!$C$1,COUNTIF(Feuil2!D$1:D$30,C1313)&gt;0,Feuil2!$D$1,COUNTIF(Feuil2!E$1:E$30,C1313)&gt;0,Feuil2!$E$1)</f>
        <v>#N/A</v>
      </c>
      <c r="AB1313" t="str">
        <f t="shared" si="124"/>
        <v>Dior</v>
      </c>
      <c r="AC1313" s="2">
        <f t="shared" si="125"/>
        <v>1.4729166666666664</v>
      </c>
    </row>
    <row r="1314" spans="1:29" x14ac:dyDescent="0.2">
      <c r="A1314" s="1">
        <v>44981</v>
      </c>
      <c r="B1314">
        <v>48283</v>
      </c>
      <c r="C1314" t="s">
        <v>1124</v>
      </c>
      <c r="D1314" t="s">
        <v>1119</v>
      </c>
      <c r="E1314" t="s">
        <v>24</v>
      </c>
      <c r="F1314" t="s">
        <v>69</v>
      </c>
      <c r="H1314" t="s">
        <v>26</v>
      </c>
      <c r="I1314" t="s">
        <v>365</v>
      </c>
      <c r="J1314" t="s">
        <v>54</v>
      </c>
      <c r="K1314" t="s">
        <v>65</v>
      </c>
      <c r="L1314">
        <v>2</v>
      </c>
      <c r="N1314" s="2">
        <v>2.0833333333333332E-2</v>
      </c>
      <c r="O1314" s="1">
        <v>44950</v>
      </c>
      <c r="P1314" s="1">
        <v>44984</v>
      </c>
      <c r="Q1314" s="1">
        <v>44985</v>
      </c>
      <c r="R1314" s="1">
        <v>44999</v>
      </c>
      <c r="S1314" s="1">
        <v>44984</v>
      </c>
      <c r="T1314" s="1">
        <v>44984</v>
      </c>
      <c r="U1314" s="1">
        <v>44986</v>
      </c>
      <c r="V1314" s="1">
        <v>44986</v>
      </c>
      <c r="W1314" s="1" t="str">
        <f t="shared" si="120"/>
        <v>février</v>
      </c>
      <c r="X1314" s="1" t="str">
        <f t="shared" si="121"/>
        <v>mars</v>
      </c>
      <c r="Y1314" s="1" t="str">
        <f t="shared" si="122"/>
        <v>2023</v>
      </c>
      <c r="Z1314" s="1" t="str">
        <f t="shared" si="123"/>
        <v>2023</v>
      </c>
      <c r="AA1314" t="str" cm="1">
        <f t="array" ref="AA1314">_xlfn.IFS(COUNTIF(Feuil2!A$1:A$30,C1314)&gt;0,Feuil2!$A$1,COUNTIF(Feuil2!B$1:B$30,C1314)&gt;0,Feuil2!$B$1,COUNTIF(Feuil2!C$1:C$30,C1314)&gt;0,Feuil2!$C$1,COUNTIF(Feuil2!D$1:D$30,C1314)&gt;0,Feuil2!$D$1,COUNTIF(Feuil2!E$1:E$30,C1314)&gt;0,Feuil2!$E$1)</f>
        <v>Interparfums</v>
      </c>
      <c r="AB1314" t="str">
        <f t="shared" si="124"/>
        <v>Interparfums</v>
      </c>
      <c r="AC1314" s="2">
        <f t="shared" si="125"/>
        <v>2.9166666666666664E-2</v>
      </c>
    </row>
    <row r="1315" spans="1:29" x14ac:dyDescent="0.2">
      <c r="A1315" s="1">
        <v>44880</v>
      </c>
      <c r="B1315">
        <v>47223</v>
      </c>
      <c r="C1315" t="s">
        <v>214</v>
      </c>
      <c r="D1315" t="s">
        <v>301</v>
      </c>
      <c r="E1315" t="s">
        <v>306</v>
      </c>
      <c r="F1315" t="s">
        <v>86</v>
      </c>
      <c r="H1315" t="s">
        <v>38</v>
      </c>
      <c r="I1315" t="s">
        <v>365</v>
      </c>
      <c r="J1315" t="s">
        <v>181</v>
      </c>
      <c r="K1315" t="s">
        <v>65</v>
      </c>
      <c r="L1315">
        <v>9</v>
      </c>
      <c r="N1315" s="2">
        <v>1.2916666666666667</v>
      </c>
      <c r="O1315" s="1">
        <v>44880</v>
      </c>
      <c r="P1315" s="1">
        <v>44886</v>
      </c>
      <c r="Q1315" s="1">
        <v>44984</v>
      </c>
      <c r="R1315" s="1">
        <v>45016</v>
      </c>
      <c r="S1315" s="1">
        <v>45019</v>
      </c>
      <c r="T1315" s="1">
        <v>44886</v>
      </c>
      <c r="U1315" s="1">
        <v>44993</v>
      </c>
      <c r="V1315" s="1">
        <v>44993</v>
      </c>
      <c r="W1315" s="1" t="str">
        <f t="shared" si="120"/>
        <v>novembre</v>
      </c>
      <c r="X1315" s="1" t="str">
        <f t="shared" si="121"/>
        <v>mars</v>
      </c>
      <c r="Y1315" s="1" t="str">
        <f t="shared" si="122"/>
        <v>2022</v>
      </c>
      <c r="Z1315" s="1" t="str">
        <f t="shared" si="123"/>
        <v>2023</v>
      </c>
      <c r="AA1315" t="str" cm="1">
        <f t="array" ref="AA1315">_xlfn.IFS(COUNTIF(Feuil2!A$1:A$30,C1315)&gt;0,Feuil2!$A$1,COUNTIF(Feuil2!B$1:B$30,C1315)&gt;0,Feuil2!$B$1,COUNTIF(Feuil2!C$1:C$30,C1315)&gt;0,Feuil2!$C$1,COUNTIF(Feuil2!D$1:D$30,C1315)&gt;0,Feuil2!$D$1,COUNTIF(Feuil2!E$1:E$30,C1315)&gt;0,Feuil2!$E$1)</f>
        <v>L'Oréal</v>
      </c>
      <c r="AB1315" t="str">
        <f t="shared" si="124"/>
        <v>L'Oréal</v>
      </c>
      <c r="AC1315" s="2">
        <f t="shared" si="125"/>
        <v>1.8083333333333333</v>
      </c>
    </row>
    <row r="1316" spans="1:29" x14ac:dyDescent="0.2">
      <c r="A1316" s="1">
        <v>44981</v>
      </c>
      <c r="B1316">
        <v>48292</v>
      </c>
      <c r="C1316" t="s">
        <v>214</v>
      </c>
      <c r="D1316" t="s">
        <v>301</v>
      </c>
      <c r="E1316" t="s">
        <v>85</v>
      </c>
      <c r="F1316" t="s">
        <v>86</v>
      </c>
      <c r="H1316" t="s">
        <v>26</v>
      </c>
      <c r="I1316" t="s">
        <v>365</v>
      </c>
      <c r="J1316" t="s">
        <v>32</v>
      </c>
      <c r="K1316" t="s">
        <v>65</v>
      </c>
      <c r="L1316">
        <v>5</v>
      </c>
      <c r="N1316" s="2">
        <v>0.27777777777777779</v>
      </c>
      <c r="O1316" s="1">
        <v>44981</v>
      </c>
      <c r="P1316" s="1">
        <v>44984</v>
      </c>
      <c r="Q1316" s="1">
        <v>44986</v>
      </c>
      <c r="R1316" s="1">
        <v>45008</v>
      </c>
      <c r="S1316" s="1">
        <v>45012</v>
      </c>
      <c r="T1316" s="1">
        <v>44984</v>
      </c>
      <c r="U1316" s="1">
        <v>44992</v>
      </c>
      <c r="V1316" s="1">
        <v>44993</v>
      </c>
      <c r="W1316" s="1" t="str">
        <f t="shared" si="120"/>
        <v>février</v>
      </c>
      <c r="X1316" s="1" t="str">
        <f t="shared" si="121"/>
        <v>mars</v>
      </c>
      <c r="Y1316" s="1" t="str">
        <f t="shared" si="122"/>
        <v>2023</v>
      </c>
      <c r="Z1316" s="1" t="str">
        <f t="shared" si="123"/>
        <v>2023</v>
      </c>
      <c r="AA1316" t="str" cm="1">
        <f t="array" ref="AA1316">_xlfn.IFS(COUNTIF(Feuil2!A$1:A$30,C1316)&gt;0,Feuil2!$A$1,COUNTIF(Feuil2!B$1:B$30,C1316)&gt;0,Feuil2!$B$1,COUNTIF(Feuil2!C$1:C$30,C1316)&gt;0,Feuil2!$C$1,COUNTIF(Feuil2!D$1:D$30,C1316)&gt;0,Feuil2!$D$1,COUNTIF(Feuil2!E$1:E$30,C1316)&gt;0,Feuil2!$E$1)</f>
        <v>L'Oréal</v>
      </c>
      <c r="AB1316" t="str">
        <f t="shared" si="124"/>
        <v>L'Oréal</v>
      </c>
      <c r="AC1316" s="2">
        <f t="shared" si="125"/>
        <v>0.3888888888888889</v>
      </c>
    </row>
    <row r="1317" spans="1:29" x14ac:dyDescent="0.2">
      <c r="A1317" s="1">
        <v>44938</v>
      </c>
      <c r="B1317">
        <v>47834</v>
      </c>
      <c r="C1317" t="s">
        <v>33</v>
      </c>
      <c r="D1317" t="s">
        <v>301</v>
      </c>
      <c r="E1317" t="s">
        <v>1177</v>
      </c>
      <c r="F1317" t="s">
        <v>1125</v>
      </c>
      <c r="H1317" t="s">
        <v>26</v>
      </c>
      <c r="I1317" t="s">
        <v>365</v>
      </c>
      <c r="J1317" t="s">
        <v>32</v>
      </c>
      <c r="K1317" t="s">
        <v>65</v>
      </c>
      <c r="L1317">
        <v>3</v>
      </c>
      <c r="N1317" s="2">
        <v>9.0277777777777776E-2</v>
      </c>
      <c r="O1317" s="1">
        <v>44938</v>
      </c>
      <c r="P1317" s="1">
        <v>44942</v>
      </c>
      <c r="Q1317" s="1">
        <v>44957</v>
      </c>
      <c r="R1317" s="1">
        <v>44986</v>
      </c>
      <c r="S1317" s="1">
        <v>44991</v>
      </c>
      <c r="T1317" s="1">
        <v>44939</v>
      </c>
      <c r="U1317" s="1">
        <v>44958</v>
      </c>
      <c r="V1317" s="1">
        <v>44959</v>
      </c>
      <c r="W1317" s="1" t="str">
        <f t="shared" si="120"/>
        <v>janvier</v>
      </c>
      <c r="X1317" s="1" t="str">
        <f t="shared" si="121"/>
        <v>février</v>
      </c>
      <c r="Y1317" s="1" t="str">
        <f t="shared" si="122"/>
        <v>2023</v>
      </c>
      <c r="Z1317" s="1" t="str">
        <f t="shared" si="123"/>
        <v>2023</v>
      </c>
      <c r="AA1317" t="str" cm="1">
        <f t="array" ref="AA1317">_xlfn.IFS(COUNTIF(Feuil2!A$1:A$30,C1317)&gt;0,Feuil2!$A$1,COUNTIF(Feuil2!B$1:B$30,C1317)&gt;0,Feuil2!$B$1,COUNTIF(Feuil2!C$1:C$30,C1317)&gt;0,Feuil2!$C$1,COUNTIF(Feuil2!D$1:D$30,C1317)&gt;0,Feuil2!$D$1,COUNTIF(Feuil2!E$1:E$30,C1317)&gt;0,Feuil2!$E$1)</f>
        <v>L'Oréal</v>
      </c>
      <c r="AB1317" t="str">
        <f t="shared" si="124"/>
        <v>L'Oréal</v>
      </c>
      <c r="AC1317" s="2">
        <f t="shared" si="125"/>
        <v>0.12638888888888888</v>
      </c>
    </row>
    <row r="1318" spans="1:29" x14ac:dyDescent="0.2">
      <c r="A1318" s="1">
        <v>44880</v>
      </c>
      <c r="B1318">
        <v>47220</v>
      </c>
      <c r="C1318" t="s">
        <v>214</v>
      </c>
      <c r="D1318" t="s">
        <v>301</v>
      </c>
      <c r="E1318" t="s">
        <v>151</v>
      </c>
      <c r="F1318" t="s">
        <v>86</v>
      </c>
      <c r="H1318" t="s">
        <v>26</v>
      </c>
      <c r="I1318" t="s">
        <v>365</v>
      </c>
      <c r="J1318" t="s">
        <v>32</v>
      </c>
      <c r="K1318" t="s">
        <v>65</v>
      </c>
      <c r="L1318">
        <v>4</v>
      </c>
      <c r="N1318" s="2">
        <v>0.53125</v>
      </c>
      <c r="O1318" s="1">
        <v>44880</v>
      </c>
      <c r="P1318" s="1">
        <v>44886</v>
      </c>
      <c r="Q1318" s="1">
        <v>44965</v>
      </c>
      <c r="R1318" s="1">
        <v>44993</v>
      </c>
      <c r="S1318" s="1">
        <v>44998</v>
      </c>
      <c r="T1318" s="1">
        <v>44886</v>
      </c>
      <c r="U1318" s="1">
        <v>44979</v>
      </c>
      <c r="V1318" s="1">
        <v>44981</v>
      </c>
      <c r="W1318" s="1" t="str">
        <f t="shared" si="120"/>
        <v>novembre</v>
      </c>
      <c r="X1318" s="1" t="str">
        <f t="shared" si="121"/>
        <v>février</v>
      </c>
      <c r="Y1318" s="1" t="str">
        <f t="shared" si="122"/>
        <v>2022</v>
      </c>
      <c r="Z1318" s="1" t="str">
        <f t="shared" si="123"/>
        <v>2023</v>
      </c>
      <c r="AA1318" t="str" cm="1">
        <f t="array" ref="AA1318">_xlfn.IFS(COUNTIF(Feuil2!A$1:A$30,C1318)&gt;0,Feuil2!$A$1,COUNTIF(Feuil2!B$1:B$30,C1318)&gt;0,Feuil2!$B$1,COUNTIF(Feuil2!C$1:C$30,C1318)&gt;0,Feuil2!$C$1,COUNTIF(Feuil2!D$1:D$30,C1318)&gt;0,Feuil2!$D$1,COUNTIF(Feuil2!E$1:E$30,C1318)&gt;0,Feuil2!$E$1)</f>
        <v>L'Oréal</v>
      </c>
      <c r="AB1318" t="str">
        <f t="shared" si="124"/>
        <v>L'Oréal</v>
      </c>
      <c r="AC1318" s="2">
        <f t="shared" si="125"/>
        <v>0.74374999999999991</v>
      </c>
    </row>
    <row r="1319" spans="1:29" x14ac:dyDescent="0.2">
      <c r="A1319" s="1">
        <v>44972</v>
      </c>
      <c r="B1319">
        <v>48200</v>
      </c>
      <c r="C1319" t="s">
        <v>203</v>
      </c>
      <c r="D1319" t="s">
        <v>576</v>
      </c>
      <c r="E1319" t="s">
        <v>85</v>
      </c>
      <c r="F1319" t="s">
        <v>45</v>
      </c>
      <c r="G1319" t="s">
        <v>1126</v>
      </c>
      <c r="H1319" t="s">
        <v>26</v>
      </c>
      <c r="I1319" t="s">
        <v>365</v>
      </c>
      <c r="J1319" t="s">
        <v>163</v>
      </c>
      <c r="K1319" t="s">
        <v>65</v>
      </c>
      <c r="L1319">
        <v>1</v>
      </c>
      <c r="N1319" s="2">
        <v>2.0833333333333332E-2</v>
      </c>
      <c r="O1319" s="1"/>
      <c r="P1319" s="1">
        <v>44977</v>
      </c>
      <c r="Q1319" s="1">
        <v>44977</v>
      </c>
      <c r="R1319" s="1">
        <v>44991</v>
      </c>
      <c r="S1319" s="1">
        <v>44998</v>
      </c>
      <c r="T1319" s="1">
        <v>44973</v>
      </c>
      <c r="U1319" s="1">
        <v>44973</v>
      </c>
      <c r="V1319" s="1">
        <v>44973</v>
      </c>
      <c r="W1319" s="1" t="str">
        <f t="shared" si="120"/>
        <v>février</v>
      </c>
      <c r="X1319" s="1" t="str">
        <f t="shared" si="121"/>
        <v>février</v>
      </c>
      <c r="Y1319" s="1" t="str">
        <f t="shared" si="122"/>
        <v>2023</v>
      </c>
      <c r="Z1319" s="1" t="str">
        <f t="shared" si="123"/>
        <v>2023</v>
      </c>
      <c r="AA1319" t="e" cm="1">
        <f t="array" ref="AA1319">_xlfn.IFS(COUNTIF(Feuil2!A$1:A$30,C1319)&gt;0,Feuil2!$A$1,COUNTIF(Feuil2!B$1:B$30,C1319)&gt;0,Feuil2!$B$1,COUNTIF(Feuil2!C$1:C$30,C1319)&gt;0,Feuil2!$C$1,COUNTIF(Feuil2!D$1:D$30,C1319)&gt;0,Feuil2!$D$1,COUNTIF(Feuil2!E$1:E$30,C1319)&gt;0,Feuil2!$E$1)</f>
        <v>#N/A</v>
      </c>
      <c r="AB1319" t="str">
        <f t="shared" si="124"/>
        <v>HERMES</v>
      </c>
      <c r="AC1319" s="2">
        <f t="shared" si="125"/>
        <v>2.9166666666666664E-2</v>
      </c>
    </row>
    <row r="1320" spans="1:29" x14ac:dyDescent="0.2">
      <c r="A1320" s="1">
        <v>44988</v>
      </c>
      <c r="B1320">
        <v>48352</v>
      </c>
      <c r="C1320" t="s">
        <v>33</v>
      </c>
      <c r="D1320" t="s">
        <v>301</v>
      </c>
      <c r="E1320" t="s">
        <v>74</v>
      </c>
      <c r="F1320" t="s">
        <v>86</v>
      </c>
      <c r="G1320" t="s">
        <v>23</v>
      </c>
      <c r="H1320" t="s">
        <v>26</v>
      </c>
      <c r="I1320" t="s">
        <v>365</v>
      </c>
      <c r="J1320" t="s">
        <v>32</v>
      </c>
      <c r="K1320" t="s">
        <v>65</v>
      </c>
      <c r="L1320">
        <v>2</v>
      </c>
      <c r="N1320" s="2">
        <v>5.5555555555555552E-2</v>
      </c>
      <c r="O1320" s="1">
        <v>44991</v>
      </c>
      <c r="P1320" s="1"/>
      <c r="Q1320" s="1">
        <v>44991</v>
      </c>
      <c r="R1320" s="1">
        <v>45014</v>
      </c>
      <c r="S1320" s="1">
        <v>45019</v>
      </c>
      <c r="T1320" s="1">
        <v>44992</v>
      </c>
      <c r="U1320" s="1">
        <v>44992</v>
      </c>
      <c r="V1320" s="1">
        <v>44993</v>
      </c>
      <c r="W1320" s="1" t="str">
        <f t="shared" si="120"/>
        <v>mars</v>
      </c>
      <c r="X1320" s="1" t="str">
        <f t="shared" si="121"/>
        <v>mars</v>
      </c>
      <c r="Y1320" s="1" t="str">
        <f t="shared" si="122"/>
        <v>2023</v>
      </c>
      <c r="Z1320" s="1" t="str">
        <f t="shared" si="123"/>
        <v>2023</v>
      </c>
      <c r="AA1320" t="str" cm="1">
        <f t="array" ref="AA1320">_xlfn.IFS(COUNTIF(Feuil2!A$1:A$30,C1320)&gt;0,Feuil2!$A$1,COUNTIF(Feuil2!B$1:B$30,C1320)&gt;0,Feuil2!$B$1,COUNTIF(Feuil2!C$1:C$30,C1320)&gt;0,Feuil2!$C$1,COUNTIF(Feuil2!D$1:D$30,C1320)&gt;0,Feuil2!$D$1,COUNTIF(Feuil2!E$1:E$30,C1320)&gt;0,Feuil2!$E$1)</f>
        <v>L'Oréal</v>
      </c>
      <c r="AB1320" t="str">
        <f t="shared" si="124"/>
        <v>L'Oréal</v>
      </c>
      <c r="AC1320" s="2">
        <f t="shared" si="125"/>
        <v>7.7777777777777765E-2</v>
      </c>
    </row>
    <row r="1321" spans="1:29" x14ac:dyDescent="0.2">
      <c r="A1321" s="1">
        <v>44998</v>
      </c>
      <c r="B1321">
        <v>48421</v>
      </c>
      <c r="C1321" t="s">
        <v>46</v>
      </c>
      <c r="D1321" t="s">
        <v>1127</v>
      </c>
      <c r="E1321" t="s">
        <v>24</v>
      </c>
      <c r="F1321" t="s">
        <v>116</v>
      </c>
      <c r="H1321" t="s">
        <v>26</v>
      </c>
      <c r="I1321" t="s">
        <v>365</v>
      </c>
      <c r="J1321" t="s">
        <v>192</v>
      </c>
      <c r="K1321" t="s">
        <v>65</v>
      </c>
      <c r="L1321">
        <v>3</v>
      </c>
      <c r="N1321" s="2">
        <v>0.36458333333333331</v>
      </c>
      <c r="O1321" s="1">
        <v>44998</v>
      </c>
      <c r="P1321" s="1">
        <v>44999</v>
      </c>
      <c r="Q1321" s="1">
        <v>44999</v>
      </c>
      <c r="R1321" s="1">
        <v>45029</v>
      </c>
      <c r="S1321" s="1">
        <v>45033</v>
      </c>
      <c r="T1321" s="1">
        <v>45001</v>
      </c>
      <c r="U1321" s="1">
        <v>45007</v>
      </c>
      <c r="V1321" s="1">
        <v>45007</v>
      </c>
      <c r="W1321" s="1" t="str">
        <f t="shared" si="120"/>
        <v>mars</v>
      </c>
      <c r="X1321" s="1" t="str">
        <f t="shared" si="121"/>
        <v>mars</v>
      </c>
      <c r="Y1321" s="1" t="str">
        <f t="shared" si="122"/>
        <v>2023</v>
      </c>
      <c r="Z1321" s="1" t="str">
        <f t="shared" si="123"/>
        <v>2023</v>
      </c>
      <c r="AA1321" t="e" cm="1">
        <f t="array" ref="AA1321">_xlfn.IFS(COUNTIF(Feuil2!A$1:A$30,C1321)&gt;0,Feuil2!$A$1,COUNTIF(Feuil2!B$1:B$30,C1321)&gt;0,Feuil2!$B$1,COUNTIF(Feuil2!C$1:C$30,C1321)&gt;0,Feuil2!$C$1,COUNTIF(Feuil2!D$1:D$30,C1321)&gt;0,Feuil2!$D$1,COUNTIF(Feuil2!E$1:E$30,C1321)&gt;0,Feuil2!$E$1)</f>
        <v>#N/A</v>
      </c>
      <c r="AB1321" t="str">
        <f t="shared" si="124"/>
        <v>ERBORIAN</v>
      </c>
      <c r="AC1321" s="2">
        <f t="shared" si="125"/>
        <v>0.51041666666666663</v>
      </c>
    </row>
    <row r="1322" spans="1:29" x14ac:dyDescent="0.2">
      <c r="A1322" s="1">
        <v>44932</v>
      </c>
      <c r="B1322">
        <v>47770</v>
      </c>
      <c r="C1322" t="s">
        <v>33</v>
      </c>
      <c r="D1322" t="s">
        <v>34</v>
      </c>
      <c r="E1322" t="s">
        <v>306</v>
      </c>
      <c r="F1322" t="s">
        <v>1128</v>
      </c>
      <c r="G1322" t="s">
        <v>23</v>
      </c>
      <c r="H1322" t="s">
        <v>26</v>
      </c>
      <c r="I1322" t="s">
        <v>365</v>
      </c>
      <c r="J1322" t="s">
        <v>181</v>
      </c>
      <c r="K1322" t="s">
        <v>78</v>
      </c>
      <c r="L1322">
        <v>9</v>
      </c>
      <c r="N1322" s="2">
        <v>0.66666666666666663</v>
      </c>
      <c r="O1322" s="1"/>
      <c r="P1322" s="1">
        <v>44935</v>
      </c>
      <c r="Q1322" s="1"/>
      <c r="R1322" s="1"/>
      <c r="S1322" s="1">
        <v>44997</v>
      </c>
      <c r="T1322" s="1">
        <v>44935</v>
      </c>
      <c r="U1322" s="1"/>
      <c r="V1322" s="1">
        <v>45008</v>
      </c>
      <c r="W1322" s="1" t="str">
        <f t="shared" si="120"/>
        <v>janvier</v>
      </c>
      <c r="X1322" s="1" t="str">
        <f t="shared" si="121"/>
        <v>mars</v>
      </c>
      <c r="Y1322" s="1" t="str">
        <f t="shared" si="122"/>
        <v>2023</v>
      </c>
      <c r="Z1322" s="1" t="str">
        <f t="shared" si="123"/>
        <v>2023</v>
      </c>
      <c r="AA1322" t="str" cm="1">
        <f t="array" ref="AA1322">_xlfn.IFS(COUNTIF(Feuil2!A$1:A$30,C1322)&gt;0,Feuil2!$A$1,COUNTIF(Feuil2!B$1:B$30,C1322)&gt;0,Feuil2!$B$1,COUNTIF(Feuil2!C$1:C$30,C1322)&gt;0,Feuil2!$C$1,COUNTIF(Feuil2!D$1:D$30,C1322)&gt;0,Feuil2!$D$1,COUNTIF(Feuil2!E$1:E$30,C1322)&gt;0,Feuil2!$E$1)</f>
        <v>L'Oréal</v>
      </c>
      <c r="AB1322" t="str">
        <f t="shared" si="124"/>
        <v>L'Oréal</v>
      </c>
      <c r="AC1322" s="2">
        <f t="shared" si="125"/>
        <v>0.93333333333333324</v>
      </c>
    </row>
    <row r="1323" spans="1:29" x14ac:dyDescent="0.2">
      <c r="A1323" s="1">
        <v>44880</v>
      </c>
      <c r="B1323">
        <v>47221</v>
      </c>
      <c r="C1323" t="s">
        <v>214</v>
      </c>
      <c r="D1323" t="s">
        <v>301</v>
      </c>
      <c r="E1323" t="s">
        <v>85</v>
      </c>
      <c r="F1323" t="s">
        <v>86</v>
      </c>
      <c r="H1323" t="s">
        <v>38</v>
      </c>
      <c r="I1323" t="s">
        <v>365</v>
      </c>
      <c r="J1323" t="s">
        <v>181</v>
      </c>
      <c r="K1323" t="s">
        <v>78</v>
      </c>
      <c r="L1323">
        <v>2</v>
      </c>
      <c r="N1323" s="2">
        <v>0.20833333333333334</v>
      </c>
      <c r="O1323" s="1">
        <v>44880</v>
      </c>
      <c r="P1323" s="1">
        <v>44889</v>
      </c>
      <c r="Q1323" s="1"/>
      <c r="R1323" s="1"/>
      <c r="S1323" s="1">
        <v>45005</v>
      </c>
      <c r="T1323" s="1">
        <v>44886</v>
      </c>
      <c r="U1323" s="1"/>
      <c r="V1323" s="1">
        <v>45008</v>
      </c>
      <c r="W1323" s="1" t="str">
        <f t="shared" si="120"/>
        <v>novembre</v>
      </c>
      <c r="X1323" s="1" t="str">
        <f t="shared" si="121"/>
        <v>mars</v>
      </c>
      <c r="Y1323" s="1" t="str">
        <f t="shared" si="122"/>
        <v>2022</v>
      </c>
      <c r="Z1323" s="1" t="str">
        <f t="shared" si="123"/>
        <v>2023</v>
      </c>
      <c r="AA1323" t="str" cm="1">
        <f t="array" ref="AA1323">_xlfn.IFS(COUNTIF(Feuil2!A$1:A$30,C1323)&gt;0,Feuil2!$A$1,COUNTIF(Feuil2!B$1:B$30,C1323)&gt;0,Feuil2!$B$1,COUNTIF(Feuil2!C$1:C$30,C1323)&gt;0,Feuil2!$C$1,COUNTIF(Feuil2!D$1:D$30,C1323)&gt;0,Feuil2!$D$1,COUNTIF(Feuil2!E$1:E$30,C1323)&gt;0,Feuil2!$E$1)</f>
        <v>L'Oréal</v>
      </c>
      <c r="AB1323" t="str">
        <f t="shared" si="124"/>
        <v>L'Oréal</v>
      </c>
      <c r="AC1323" s="2">
        <f t="shared" si="125"/>
        <v>0.29166666666666669</v>
      </c>
    </row>
    <row r="1324" spans="1:29" x14ac:dyDescent="0.2">
      <c r="A1324" s="1">
        <v>44988</v>
      </c>
      <c r="B1324">
        <v>48343</v>
      </c>
      <c r="C1324" t="s">
        <v>33</v>
      </c>
      <c r="D1324" t="s">
        <v>34</v>
      </c>
      <c r="E1324" t="s">
        <v>24</v>
      </c>
      <c r="F1324" t="s">
        <v>116</v>
      </c>
      <c r="H1324" t="s">
        <v>26</v>
      </c>
      <c r="I1324" t="s">
        <v>365</v>
      </c>
      <c r="J1324" t="s">
        <v>32</v>
      </c>
      <c r="K1324" t="s">
        <v>65</v>
      </c>
      <c r="L1324">
        <v>1</v>
      </c>
      <c r="N1324" s="2">
        <v>4.1666666666666664E-2</v>
      </c>
      <c r="O1324" s="1">
        <v>44988</v>
      </c>
      <c r="P1324" s="1"/>
      <c r="Q1324" s="1">
        <v>45012</v>
      </c>
      <c r="R1324" s="1">
        <v>45042</v>
      </c>
      <c r="S1324" s="1">
        <v>45048</v>
      </c>
      <c r="T1324" s="1">
        <v>44991</v>
      </c>
      <c r="U1324" s="1">
        <v>45008</v>
      </c>
      <c r="V1324" s="1">
        <v>45008</v>
      </c>
      <c r="W1324" s="1" t="str">
        <f t="shared" si="120"/>
        <v>mars</v>
      </c>
      <c r="X1324" s="1" t="str">
        <f t="shared" si="121"/>
        <v>mars</v>
      </c>
      <c r="Y1324" s="1" t="str">
        <f t="shared" si="122"/>
        <v>2023</v>
      </c>
      <c r="Z1324" s="1" t="str">
        <f t="shared" si="123"/>
        <v>2023</v>
      </c>
      <c r="AA1324" t="str" cm="1">
        <f t="array" ref="AA1324">_xlfn.IFS(COUNTIF(Feuil2!A$1:A$30,C1324)&gt;0,Feuil2!$A$1,COUNTIF(Feuil2!B$1:B$30,C1324)&gt;0,Feuil2!$B$1,COUNTIF(Feuil2!C$1:C$30,C1324)&gt;0,Feuil2!$C$1,COUNTIF(Feuil2!D$1:D$30,C1324)&gt;0,Feuil2!$D$1,COUNTIF(Feuil2!E$1:E$30,C1324)&gt;0,Feuil2!$E$1)</f>
        <v>L'Oréal</v>
      </c>
      <c r="AB1324" t="str">
        <f t="shared" si="124"/>
        <v>L'Oréal</v>
      </c>
      <c r="AC1324" s="2">
        <f t="shared" si="125"/>
        <v>5.8333333333333327E-2</v>
      </c>
    </row>
    <row r="1325" spans="1:29" x14ac:dyDescent="0.2">
      <c r="A1325" s="1">
        <v>44958</v>
      </c>
      <c r="B1325">
        <v>48052</v>
      </c>
      <c r="C1325" t="s">
        <v>33</v>
      </c>
      <c r="D1325" t="s">
        <v>301</v>
      </c>
      <c r="E1325" t="s">
        <v>1177</v>
      </c>
      <c r="F1325" t="s">
        <v>694</v>
      </c>
      <c r="G1325" t="s">
        <v>23</v>
      </c>
      <c r="H1325" t="s">
        <v>26</v>
      </c>
      <c r="I1325" t="s">
        <v>365</v>
      </c>
      <c r="J1325" t="s">
        <v>32</v>
      </c>
      <c r="K1325" t="s">
        <v>65</v>
      </c>
      <c r="L1325">
        <v>1</v>
      </c>
      <c r="N1325" s="2">
        <v>5.2083333333333336E-2</v>
      </c>
      <c r="O1325" s="1"/>
      <c r="P1325" s="1"/>
      <c r="Q1325" s="1">
        <v>44992</v>
      </c>
      <c r="R1325" s="1">
        <v>45020</v>
      </c>
      <c r="S1325" s="1">
        <v>45026</v>
      </c>
      <c r="T1325" s="1">
        <v>44950</v>
      </c>
      <c r="U1325" s="1">
        <v>45022</v>
      </c>
      <c r="V1325" s="1">
        <v>45022</v>
      </c>
      <c r="W1325" s="1" t="str">
        <f t="shared" si="120"/>
        <v>février</v>
      </c>
      <c r="X1325" s="1" t="str">
        <f t="shared" si="121"/>
        <v>avril</v>
      </c>
      <c r="Y1325" s="1" t="str">
        <f t="shared" si="122"/>
        <v>2023</v>
      </c>
      <c r="Z1325" s="1" t="str">
        <f t="shared" si="123"/>
        <v>2023</v>
      </c>
      <c r="AA1325" t="str" cm="1">
        <f t="array" ref="AA1325">_xlfn.IFS(COUNTIF(Feuil2!A$1:A$30,C1325)&gt;0,Feuil2!$A$1,COUNTIF(Feuil2!B$1:B$30,C1325)&gt;0,Feuil2!$B$1,COUNTIF(Feuil2!C$1:C$30,C1325)&gt;0,Feuil2!$C$1,COUNTIF(Feuil2!D$1:D$30,C1325)&gt;0,Feuil2!$D$1,COUNTIF(Feuil2!E$1:E$30,C1325)&gt;0,Feuil2!$E$1)</f>
        <v>L'Oréal</v>
      </c>
      <c r="AB1325" t="str">
        <f t="shared" si="124"/>
        <v>L'Oréal</v>
      </c>
      <c r="AC1325" s="2">
        <f t="shared" si="125"/>
        <v>7.2916666666666671E-2</v>
      </c>
    </row>
    <row r="1326" spans="1:29" x14ac:dyDescent="0.2">
      <c r="A1326" s="1">
        <v>44879</v>
      </c>
      <c r="B1326">
        <v>47208</v>
      </c>
      <c r="C1326" t="s">
        <v>87</v>
      </c>
      <c r="D1326" t="s">
        <v>1129</v>
      </c>
      <c r="E1326" t="s">
        <v>1177</v>
      </c>
      <c r="F1326" t="s">
        <v>86</v>
      </c>
      <c r="H1326" t="s">
        <v>38</v>
      </c>
      <c r="I1326" t="s">
        <v>365</v>
      </c>
      <c r="J1326" t="s">
        <v>219</v>
      </c>
      <c r="K1326" t="s">
        <v>65</v>
      </c>
      <c r="L1326">
        <v>12</v>
      </c>
      <c r="N1326" s="2">
        <v>1.5</v>
      </c>
      <c r="O1326" s="1">
        <v>44879</v>
      </c>
      <c r="P1326" s="1">
        <v>44886</v>
      </c>
      <c r="Q1326" s="1">
        <v>45012</v>
      </c>
      <c r="R1326" s="1">
        <v>45020</v>
      </c>
      <c r="S1326" s="1">
        <v>45026</v>
      </c>
      <c r="T1326" s="1">
        <v>44889</v>
      </c>
      <c r="U1326" s="1">
        <v>45028</v>
      </c>
      <c r="V1326" s="1">
        <v>45028</v>
      </c>
      <c r="W1326" s="1" t="str">
        <f t="shared" si="120"/>
        <v>novembre</v>
      </c>
      <c r="X1326" s="1" t="str">
        <f t="shared" si="121"/>
        <v>avril</v>
      </c>
      <c r="Y1326" s="1" t="str">
        <f t="shared" si="122"/>
        <v>2022</v>
      </c>
      <c r="Z1326" s="1" t="str">
        <f t="shared" si="123"/>
        <v>2023</v>
      </c>
      <c r="AA1326" t="str" cm="1">
        <f t="array" ref="AA1326">_xlfn.IFS(COUNTIF(Feuil2!A$1:A$30,C1326)&gt;0,Feuil2!$A$1,COUNTIF(Feuil2!B$1:B$30,C1326)&gt;0,Feuil2!$B$1,COUNTIF(Feuil2!C$1:C$30,C1326)&gt;0,Feuil2!$C$1,COUNTIF(Feuil2!D$1:D$30,C1326)&gt;0,Feuil2!$D$1,COUNTIF(Feuil2!E$1:E$30,C1326)&gt;0,Feuil2!$E$1)</f>
        <v>L'Oréal</v>
      </c>
      <c r="AB1326" t="str">
        <f t="shared" si="124"/>
        <v>L'Oréal</v>
      </c>
      <c r="AC1326" s="2">
        <f t="shared" si="125"/>
        <v>2.0999999999999996</v>
      </c>
    </row>
    <row r="1327" spans="1:29" x14ac:dyDescent="0.2">
      <c r="A1327" s="1">
        <v>44909</v>
      </c>
      <c r="B1327">
        <v>48072</v>
      </c>
      <c r="C1327" t="s">
        <v>1130</v>
      </c>
      <c r="E1327" t="s">
        <v>1131</v>
      </c>
      <c r="F1327" t="s">
        <v>86</v>
      </c>
      <c r="G1327" t="s">
        <v>1132</v>
      </c>
      <c r="I1327" t="s">
        <v>365</v>
      </c>
      <c r="J1327" t="s">
        <v>1133</v>
      </c>
      <c r="K1327" t="s">
        <v>65</v>
      </c>
      <c r="N1327" s="2">
        <v>3.9583333333333335</v>
      </c>
      <c r="O1327" s="1"/>
      <c r="P1327" s="1"/>
      <c r="Q1327" s="1"/>
      <c r="R1327" s="1"/>
      <c r="S1327" s="1"/>
      <c r="T1327" s="1">
        <v>44950</v>
      </c>
      <c r="U1327" s="1">
        <v>45000</v>
      </c>
      <c r="V1327" s="1">
        <v>45000</v>
      </c>
      <c r="W1327" s="1" t="str">
        <f t="shared" si="120"/>
        <v>décembre</v>
      </c>
      <c r="X1327" s="1" t="str">
        <f t="shared" si="121"/>
        <v>mars</v>
      </c>
      <c r="Y1327" s="1" t="str">
        <f t="shared" si="122"/>
        <v>2022</v>
      </c>
      <c r="Z1327" s="1" t="str">
        <f t="shared" si="123"/>
        <v>2023</v>
      </c>
      <c r="AA1327" t="e" cm="1">
        <f t="array" ref="AA1327">_xlfn.IFS(COUNTIF(Feuil2!A$1:A$30,C1327)&gt;0,Feuil2!$A$1,COUNTIF(Feuil2!B$1:B$30,C1327)&gt;0,Feuil2!$B$1,COUNTIF(Feuil2!C$1:C$30,C1327)&gt;0,Feuil2!$C$1,COUNTIF(Feuil2!D$1:D$30,C1327)&gt;0,Feuil2!$D$1,COUNTIF(Feuil2!E$1:E$30,C1327)&gt;0,Feuil2!$E$1)</f>
        <v>#N/A</v>
      </c>
      <c r="AB1327" t="str">
        <f t="shared" si="124"/>
        <v>RC Concept</v>
      </c>
      <c r="AC1327" s="2">
        <f t="shared" si="125"/>
        <v>5.541666666666667</v>
      </c>
    </row>
    <row r="1328" spans="1:29" x14ac:dyDescent="0.2">
      <c r="A1328" s="1">
        <v>45016</v>
      </c>
      <c r="B1328">
        <v>48574</v>
      </c>
      <c r="C1328" t="s">
        <v>22</v>
      </c>
      <c r="D1328" t="s">
        <v>62</v>
      </c>
      <c r="E1328" t="s">
        <v>24</v>
      </c>
      <c r="F1328" t="s">
        <v>63</v>
      </c>
      <c r="G1328" t="s">
        <v>64</v>
      </c>
      <c r="H1328" t="s">
        <v>26</v>
      </c>
      <c r="I1328" t="s">
        <v>27</v>
      </c>
      <c r="J1328" t="s">
        <v>28</v>
      </c>
      <c r="K1328" t="s">
        <v>65</v>
      </c>
      <c r="L1328">
        <v>3</v>
      </c>
      <c r="N1328" s="2">
        <v>0.125</v>
      </c>
      <c r="O1328" s="1"/>
      <c r="P1328" s="1">
        <v>45021</v>
      </c>
      <c r="Q1328" s="1">
        <v>45023</v>
      </c>
      <c r="R1328" s="1">
        <v>45036</v>
      </c>
      <c r="S1328" s="1">
        <v>45037</v>
      </c>
      <c r="T1328" s="1">
        <v>45022</v>
      </c>
      <c r="U1328" s="1">
        <v>45027</v>
      </c>
      <c r="V1328" s="1">
        <v>45028</v>
      </c>
      <c r="W1328" s="1" t="str">
        <f t="shared" si="120"/>
        <v>mars</v>
      </c>
      <c r="X1328" s="1" t="str">
        <f t="shared" si="121"/>
        <v>avril</v>
      </c>
      <c r="Y1328" s="1" t="str">
        <f t="shared" si="122"/>
        <v>2023</v>
      </c>
      <c r="Z1328" s="1" t="str">
        <f t="shared" si="123"/>
        <v>2023</v>
      </c>
      <c r="AA1328" t="str" cm="1">
        <f t="array" ref="AA1328">_xlfn.IFS(COUNTIF(Feuil2!A$1:A$30,C1328)&gt;0,Feuil2!$A$1,COUNTIF(Feuil2!B$1:B$30,C1328)&gt;0,Feuil2!$B$1,COUNTIF(Feuil2!C$1:C$30,C1328)&gt;0,Feuil2!$C$1,COUNTIF(Feuil2!D$1:D$30,C1328)&gt;0,Feuil2!$D$1,COUNTIF(Feuil2!E$1:E$30,C1328)&gt;0,Feuil2!$E$1)</f>
        <v>Sephora</v>
      </c>
      <c r="AB1328" t="str">
        <f t="shared" si="124"/>
        <v>Sephora</v>
      </c>
      <c r="AC1328" s="2">
        <f t="shared" si="125"/>
        <v>0.17499999999999999</v>
      </c>
    </row>
    <row r="1329" spans="1:29" x14ac:dyDescent="0.2">
      <c r="A1329" s="1">
        <v>45027</v>
      </c>
      <c r="B1329">
        <v>48653</v>
      </c>
      <c r="C1329" t="s">
        <v>22</v>
      </c>
      <c r="D1329" t="s">
        <v>66</v>
      </c>
      <c r="E1329" t="s">
        <v>24</v>
      </c>
      <c r="F1329" t="s">
        <v>63</v>
      </c>
      <c r="G1329" t="s">
        <v>23</v>
      </c>
      <c r="H1329" t="s">
        <v>26</v>
      </c>
      <c r="I1329" t="s">
        <v>27</v>
      </c>
      <c r="J1329" t="s">
        <v>28</v>
      </c>
      <c r="K1329" t="s">
        <v>65</v>
      </c>
      <c r="L1329">
        <v>2</v>
      </c>
      <c r="N1329" s="2">
        <v>0.1111111111111111</v>
      </c>
      <c r="O1329" s="1">
        <v>44997</v>
      </c>
      <c r="P1329" s="1">
        <v>45029</v>
      </c>
      <c r="Q1329" s="1"/>
      <c r="R1329" s="1">
        <v>45044</v>
      </c>
      <c r="S1329" s="1">
        <v>45044</v>
      </c>
      <c r="T1329" s="1">
        <v>45029</v>
      </c>
      <c r="U1329" s="1">
        <v>45030</v>
      </c>
      <c r="V1329" s="1">
        <v>45030</v>
      </c>
      <c r="W1329" s="1" t="str">
        <f t="shared" si="120"/>
        <v>avril</v>
      </c>
      <c r="X1329" s="1" t="str">
        <f t="shared" si="121"/>
        <v>avril</v>
      </c>
      <c r="Y1329" s="1" t="str">
        <f t="shared" si="122"/>
        <v>2023</v>
      </c>
      <c r="Z1329" s="1" t="str">
        <f t="shared" si="123"/>
        <v>2023</v>
      </c>
      <c r="AA1329" t="str" cm="1">
        <f t="array" ref="AA1329">_xlfn.IFS(COUNTIF(Feuil2!A$1:A$30,C1329)&gt;0,Feuil2!$A$1,COUNTIF(Feuil2!B$1:B$30,C1329)&gt;0,Feuil2!$B$1,COUNTIF(Feuil2!C$1:C$30,C1329)&gt;0,Feuil2!$C$1,COUNTIF(Feuil2!D$1:D$30,C1329)&gt;0,Feuil2!$D$1,COUNTIF(Feuil2!E$1:E$30,C1329)&gt;0,Feuil2!$E$1)</f>
        <v>Sephora</v>
      </c>
      <c r="AB1329" t="str">
        <f t="shared" si="124"/>
        <v>Sephora</v>
      </c>
      <c r="AC1329" s="2">
        <f t="shared" si="125"/>
        <v>0.15555555555555553</v>
      </c>
    </row>
    <row r="1330" spans="1:29" x14ac:dyDescent="0.2">
      <c r="A1330" s="1">
        <v>45033</v>
      </c>
      <c r="B1330">
        <v>48721</v>
      </c>
      <c r="C1330" t="s">
        <v>40</v>
      </c>
      <c r="D1330" t="s">
        <v>120</v>
      </c>
      <c r="E1330" t="s">
        <v>334</v>
      </c>
      <c r="F1330" t="s">
        <v>102</v>
      </c>
      <c r="H1330" t="s">
        <v>26</v>
      </c>
      <c r="I1330" t="s">
        <v>103</v>
      </c>
      <c r="J1330" t="s">
        <v>32</v>
      </c>
      <c r="K1330" t="s">
        <v>65</v>
      </c>
      <c r="L1330">
        <v>5</v>
      </c>
      <c r="N1330" s="2">
        <v>0.15972222222222224</v>
      </c>
      <c r="O1330" s="1"/>
      <c r="P1330" s="1">
        <v>45034</v>
      </c>
      <c r="Q1330" s="1">
        <v>45035</v>
      </c>
      <c r="R1330" s="1">
        <v>45051</v>
      </c>
      <c r="S1330" s="1">
        <v>45055</v>
      </c>
      <c r="T1330" s="1">
        <v>45034</v>
      </c>
      <c r="U1330" s="1">
        <v>45041</v>
      </c>
      <c r="V1330" s="1">
        <v>45042</v>
      </c>
      <c r="W1330" s="1" t="str">
        <f t="shared" si="120"/>
        <v>avril</v>
      </c>
      <c r="X1330" s="1" t="str">
        <f t="shared" si="121"/>
        <v>avril</v>
      </c>
      <c r="Y1330" s="1" t="str">
        <f t="shared" si="122"/>
        <v>2023</v>
      </c>
      <c r="Z1330" s="1" t="str">
        <f t="shared" si="123"/>
        <v>2023</v>
      </c>
      <c r="AA1330" t="e" cm="1">
        <f t="array" ref="AA1330">_xlfn.IFS(COUNTIF(Feuil2!A$1:A$30,C1330)&gt;0,Feuil2!$A$1,COUNTIF(Feuil2!B$1:B$30,C1330)&gt;0,Feuil2!$B$1,COUNTIF(Feuil2!C$1:C$30,C1330)&gt;0,Feuil2!$C$1,COUNTIF(Feuil2!D$1:D$30,C1330)&gt;0,Feuil2!$D$1,COUNTIF(Feuil2!E$1:E$30,C1330)&gt;0,Feuil2!$E$1)</f>
        <v>#N/A</v>
      </c>
      <c r="AB1330" t="str">
        <f t="shared" si="124"/>
        <v>DIOR</v>
      </c>
      <c r="AC1330" s="2">
        <f t="shared" si="125"/>
        <v>0.22361111111111112</v>
      </c>
    </row>
    <row r="1331" spans="1:29" x14ac:dyDescent="0.2">
      <c r="A1331" s="1">
        <v>45034</v>
      </c>
      <c r="B1331">
        <v>48731</v>
      </c>
      <c r="C1331" t="s">
        <v>121</v>
      </c>
      <c r="D1331" t="s">
        <v>122</v>
      </c>
      <c r="E1331" t="s">
        <v>74</v>
      </c>
      <c r="F1331" t="s">
        <v>123</v>
      </c>
      <c r="H1331" t="s">
        <v>38</v>
      </c>
      <c r="I1331" t="s">
        <v>103</v>
      </c>
      <c r="J1331" t="s">
        <v>49</v>
      </c>
      <c r="K1331" t="s">
        <v>65</v>
      </c>
      <c r="L1331">
        <v>1</v>
      </c>
      <c r="N1331" s="2">
        <v>6.25E-2</v>
      </c>
      <c r="O1331" s="1"/>
      <c r="P1331" s="1">
        <v>45034</v>
      </c>
      <c r="Q1331" s="1">
        <v>45035</v>
      </c>
      <c r="R1331" s="1">
        <v>45042</v>
      </c>
      <c r="S1331" s="1">
        <v>45048</v>
      </c>
      <c r="T1331" s="1">
        <v>45034</v>
      </c>
      <c r="U1331" s="1"/>
      <c r="V1331" s="1">
        <v>45042</v>
      </c>
      <c r="W1331" s="1" t="str">
        <f t="shared" si="120"/>
        <v>avril</v>
      </c>
      <c r="X1331" s="1" t="str">
        <f t="shared" si="121"/>
        <v>avril</v>
      </c>
      <c r="Y1331" s="1" t="str">
        <f t="shared" si="122"/>
        <v>2023</v>
      </c>
      <c r="Z1331" s="1" t="str">
        <f t="shared" si="123"/>
        <v>2023</v>
      </c>
      <c r="AA1331" t="e" cm="1">
        <f t="array" ref="AA1331">_xlfn.IFS(COUNTIF(Feuil2!A$1:A$30,C1331)&gt;0,Feuil2!$A$1,COUNTIF(Feuil2!B$1:B$30,C1331)&gt;0,Feuil2!$B$1,COUNTIF(Feuil2!C$1:C$30,C1331)&gt;0,Feuil2!$C$1,COUNTIF(Feuil2!D$1:D$30,C1331)&gt;0,Feuil2!$D$1,COUNTIF(Feuil2!E$1:E$30,C1331)&gt;0,Feuil2!$E$1)</f>
        <v>#N/A</v>
      </c>
      <c r="AB1331" t="str">
        <f t="shared" si="124"/>
        <v>Tommy Hilfiger</v>
      </c>
      <c r="AC1331" s="2">
        <f t="shared" si="125"/>
        <v>8.7499999999999994E-2</v>
      </c>
    </row>
    <row r="1332" spans="1:29" x14ac:dyDescent="0.2">
      <c r="A1332" s="1">
        <v>45030</v>
      </c>
      <c r="B1332">
        <v>48404</v>
      </c>
      <c r="C1332" t="s">
        <v>133</v>
      </c>
      <c r="D1332" t="s">
        <v>134</v>
      </c>
      <c r="E1332" t="s">
        <v>135</v>
      </c>
      <c r="F1332" t="s">
        <v>53</v>
      </c>
      <c r="H1332" t="s">
        <v>38</v>
      </c>
      <c r="I1332" t="s">
        <v>126</v>
      </c>
      <c r="J1332" t="s">
        <v>49</v>
      </c>
      <c r="K1332" t="s">
        <v>65</v>
      </c>
      <c r="L1332">
        <v>1</v>
      </c>
      <c r="N1332" s="2">
        <v>2.0833333333333332E-2</v>
      </c>
      <c r="O1332" s="1">
        <v>45030</v>
      </c>
      <c r="P1332" s="1">
        <v>45033</v>
      </c>
      <c r="Q1332" s="1">
        <v>45034</v>
      </c>
      <c r="R1332" s="1">
        <v>45036</v>
      </c>
      <c r="S1332" s="1">
        <v>45037</v>
      </c>
      <c r="T1332" s="1">
        <v>45030</v>
      </c>
      <c r="U1332" s="1"/>
      <c r="V1332" s="1">
        <v>45033</v>
      </c>
      <c r="W1332" s="1" t="str">
        <f t="shared" si="120"/>
        <v>avril</v>
      </c>
      <c r="X1332" s="1" t="str">
        <f t="shared" si="121"/>
        <v>avril</v>
      </c>
      <c r="Y1332" s="1" t="str">
        <f t="shared" si="122"/>
        <v>2023</v>
      </c>
      <c r="Z1332" s="1" t="str">
        <f t="shared" si="123"/>
        <v>2023</v>
      </c>
      <c r="AA1332" t="e" cm="1">
        <f t="array" ref="AA1332">_xlfn.IFS(COUNTIF(Feuil2!A$1:A$30,C1332)&gt;0,Feuil2!$A$1,COUNTIF(Feuil2!B$1:B$30,C1332)&gt;0,Feuil2!$B$1,COUNTIF(Feuil2!C$1:C$30,C1332)&gt;0,Feuil2!$C$1,COUNTIF(Feuil2!D$1:D$30,C1332)&gt;0,Feuil2!$D$1,COUNTIF(Feuil2!E$1:E$30,C1332)&gt;0,Feuil2!$E$1)</f>
        <v>#N/A</v>
      </c>
      <c r="AB1332" t="str">
        <f t="shared" si="124"/>
        <v>By Terry</v>
      </c>
      <c r="AC1332" s="2">
        <f t="shared" si="125"/>
        <v>2.9166666666666664E-2</v>
      </c>
    </row>
    <row r="1333" spans="1:29" x14ac:dyDescent="0.2">
      <c r="A1333" s="1">
        <v>45040</v>
      </c>
      <c r="B1333">
        <v>48794</v>
      </c>
      <c r="C1333" t="s">
        <v>58</v>
      </c>
      <c r="D1333" t="s">
        <v>141</v>
      </c>
      <c r="E1333" t="s">
        <v>1177</v>
      </c>
      <c r="F1333" t="s">
        <v>53</v>
      </c>
      <c r="G1333" t="s">
        <v>23</v>
      </c>
      <c r="H1333" t="s">
        <v>38</v>
      </c>
      <c r="I1333" t="s">
        <v>126</v>
      </c>
      <c r="J1333" t="s">
        <v>60</v>
      </c>
      <c r="K1333" t="s">
        <v>65</v>
      </c>
      <c r="N1333" s="2">
        <v>2.0833333333333332E-2</v>
      </c>
      <c r="O1333" s="1">
        <v>45040</v>
      </c>
      <c r="P1333" s="1">
        <v>45042</v>
      </c>
      <c r="Q1333" s="1">
        <v>45056</v>
      </c>
      <c r="R1333" s="1">
        <v>45056</v>
      </c>
      <c r="S1333" s="1">
        <v>45051</v>
      </c>
      <c r="T1333" s="1">
        <v>45041</v>
      </c>
      <c r="U1333" s="1">
        <v>45044</v>
      </c>
      <c r="V1333" s="1">
        <v>45044</v>
      </c>
      <c r="W1333" s="1" t="str">
        <f t="shared" si="120"/>
        <v>avril</v>
      </c>
      <c r="X1333" s="1" t="str">
        <f t="shared" si="121"/>
        <v>avril</v>
      </c>
      <c r="Y1333" s="1" t="str">
        <f t="shared" si="122"/>
        <v>2023</v>
      </c>
      <c r="Z1333" s="1" t="str">
        <f t="shared" si="123"/>
        <v>2023</v>
      </c>
      <c r="AA1333" t="e" cm="1">
        <f t="array" ref="AA1333">_xlfn.IFS(COUNTIF(Feuil2!A$1:A$30,C1333)&gt;0,Feuil2!$A$1,COUNTIF(Feuil2!B$1:B$30,C1333)&gt;0,Feuil2!$B$1,COUNTIF(Feuil2!C$1:C$30,C1333)&gt;0,Feuil2!$C$1,COUNTIF(Feuil2!D$1:D$30,C1333)&gt;0,Feuil2!$D$1,COUNTIF(Feuil2!E$1:E$30,C1333)&gt;0,Feuil2!$E$1)</f>
        <v>#N/A</v>
      </c>
      <c r="AB1333" t="str">
        <f t="shared" si="124"/>
        <v>ACQUA DI PARMA</v>
      </c>
      <c r="AC1333" s="2">
        <f t="shared" si="125"/>
        <v>2.9166666666666664E-2</v>
      </c>
    </row>
    <row r="1334" spans="1:29" x14ac:dyDescent="0.2">
      <c r="A1334" s="1">
        <v>45006</v>
      </c>
      <c r="B1334">
        <v>48498</v>
      </c>
      <c r="C1334" t="s">
        <v>40</v>
      </c>
      <c r="D1334" t="s">
        <v>147</v>
      </c>
      <c r="E1334" t="s">
        <v>24</v>
      </c>
      <c r="F1334" t="s">
        <v>116</v>
      </c>
      <c r="G1334" t="s">
        <v>23</v>
      </c>
      <c r="H1334" t="s">
        <v>26</v>
      </c>
      <c r="I1334" t="s">
        <v>126</v>
      </c>
      <c r="J1334" t="s">
        <v>136</v>
      </c>
      <c r="K1334" t="s">
        <v>65</v>
      </c>
      <c r="L1334">
        <v>3</v>
      </c>
      <c r="N1334" s="2">
        <v>0.20833333333333334</v>
      </c>
      <c r="O1334" s="1">
        <v>45019</v>
      </c>
      <c r="P1334" s="1">
        <v>45019</v>
      </c>
      <c r="Q1334" s="1">
        <v>45044</v>
      </c>
      <c r="R1334" s="1">
        <v>45077</v>
      </c>
      <c r="S1334" s="1">
        <v>45083</v>
      </c>
      <c r="T1334" s="1">
        <v>45023</v>
      </c>
      <c r="U1334" s="1">
        <v>45040</v>
      </c>
      <c r="V1334" s="1">
        <v>45041</v>
      </c>
      <c r="W1334" s="1" t="str">
        <f t="shared" si="120"/>
        <v>mars</v>
      </c>
      <c r="X1334" s="1" t="str">
        <f t="shared" si="121"/>
        <v>avril</v>
      </c>
      <c r="Y1334" s="1" t="str">
        <f t="shared" si="122"/>
        <v>2023</v>
      </c>
      <c r="Z1334" s="1" t="str">
        <f t="shared" si="123"/>
        <v>2023</v>
      </c>
      <c r="AA1334" t="e" cm="1">
        <f t="array" ref="AA1334">_xlfn.IFS(COUNTIF(Feuil2!A$1:A$30,C1334)&gt;0,Feuil2!$A$1,COUNTIF(Feuil2!B$1:B$30,C1334)&gt;0,Feuil2!$B$1,COUNTIF(Feuil2!C$1:C$30,C1334)&gt;0,Feuil2!$C$1,COUNTIF(Feuil2!D$1:D$30,C1334)&gt;0,Feuil2!$D$1,COUNTIF(Feuil2!E$1:E$30,C1334)&gt;0,Feuil2!$E$1)</f>
        <v>#N/A</v>
      </c>
      <c r="AB1334" t="str">
        <f t="shared" si="124"/>
        <v>DIOR</v>
      </c>
      <c r="AC1334" s="2">
        <f t="shared" si="125"/>
        <v>0.29166666666666669</v>
      </c>
    </row>
    <row r="1335" spans="1:29" x14ac:dyDescent="0.2">
      <c r="A1335" s="1">
        <v>45006</v>
      </c>
      <c r="B1335">
        <v>48497</v>
      </c>
      <c r="C1335" t="s">
        <v>40</v>
      </c>
      <c r="D1335" t="s">
        <v>148</v>
      </c>
      <c r="E1335" t="s">
        <v>24</v>
      </c>
      <c r="F1335" t="s">
        <v>116</v>
      </c>
      <c r="G1335" t="s">
        <v>23</v>
      </c>
      <c r="H1335" t="s">
        <v>26</v>
      </c>
      <c r="I1335" t="s">
        <v>126</v>
      </c>
      <c r="J1335" t="s">
        <v>136</v>
      </c>
      <c r="K1335" t="s">
        <v>65</v>
      </c>
      <c r="L1335">
        <v>1</v>
      </c>
      <c r="N1335" s="2">
        <v>0.16666666666666666</v>
      </c>
      <c r="O1335" s="1"/>
      <c r="P1335" s="1">
        <v>45019</v>
      </c>
      <c r="Q1335" s="1">
        <v>45044</v>
      </c>
      <c r="R1335" s="1">
        <v>45077</v>
      </c>
      <c r="S1335" s="1">
        <v>45083</v>
      </c>
      <c r="T1335" s="1">
        <v>45022</v>
      </c>
      <c r="U1335" s="1">
        <v>45037</v>
      </c>
      <c r="V1335" s="1">
        <v>45041</v>
      </c>
      <c r="W1335" s="1" t="str">
        <f t="shared" si="120"/>
        <v>mars</v>
      </c>
      <c r="X1335" s="1" t="str">
        <f t="shared" si="121"/>
        <v>avril</v>
      </c>
      <c r="Y1335" s="1" t="str">
        <f t="shared" si="122"/>
        <v>2023</v>
      </c>
      <c r="Z1335" s="1" t="str">
        <f t="shared" si="123"/>
        <v>2023</v>
      </c>
      <c r="AA1335" t="e" cm="1">
        <f t="array" ref="AA1335">_xlfn.IFS(COUNTIF(Feuil2!A$1:A$30,C1335)&gt;0,Feuil2!$A$1,COUNTIF(Feuil2!B$1:B$30,C1335)&gt;0,Feuil2!$B$1,COUNTIF(Feuil2!C$1:C$30,C1335)&gt;0,Feuil2!$C$1,COUNTIF(Feuil2!D$1:D$30,C1335)&gt;0,Feuil2!$D$1,COUNTIF(Feuil2!E$1:E$30,C1335)&gt;0,Feuil2!$E$1)</f>
        <v>#N/A</v>
      </c>
      <c r="AB1335" t="str">
        <f t="shared" si="124"/>
        <v>DIOR</v>
      </c>
      <c r="AC1335" s="2">
        <f t="shared" si="125"/>
        <v>0.23333333333333331</v>
      </c>
    </row>
    <row r="1336" spans="1:29" x14ac:dyDescent="0.2">
      <c r="A1336" s="1">
        <v>45015</v>
      </c>
      <c r="B1336">
        <v>48563</v>
      </c>
      <c r="C1336" t="s">
        <v>40</v>
      </c>
      <c r="D1336" t="s">
        <v>73</v>
      </c>
      <c r="E1336" t="s">
        <v>85</v>
      </c>
      <c r="F1336" t="s">
        <v>37</v>
      </c>
      <c r="G1336" t="s">
        <v>23</v>
      </c>
      <c r="H1336" t="s">
        <v>26</v>
      </c>
      <c r="I1336" t="s">
        <v>126</v>
      </c>
      <c r="J1336" t="s">
        <v>32</v>
      </c>
      <c r="K1336" t="s">
        <v>65</v>
      </c>
      <c r="L1336">
        <v>1</v>
      </c>
      <c r="M1336" t="s">
        <v>23</v>
      </c>
      <c r="N1336" s="2">
        <v>0.16666666666666666</v>
      </c>
      <c r="O1336" s="1">
        <v>45021</v>
      </c>
      <c r="P1336" s="1">
        <v>45022</v>
      </c>
      <c r="Q1336" s="1">
        <v>45048</v>
      </c>
      <c r="R1336" s="1">
        <v>45076</v>
      </c>
      <c r="S1336" s="1">
        <v>45082</v>
      </c>
      <c r="T1336" s="1">
        <v>45022</v>
      </c>
      <c r="U1336" s="1">
        <v>45040</v>
      </c>
      <c r="V1336" s="1">
        <v>45041</v>
      </c>
      <c r="W1336" s="1" t="str">
        <f t="shared" si="120"/>
        <v>mars</v>
      </c>
      <c r="X1336" s="1" t="str">
        <f t="shared" si="121"/>
        <v>avril</v>
      </c>
      <c r="Y1336" s="1" t="str">
        <f t="shared" si="122"/>
        <v>2023</v>
      </c>
      <c r="Z1336" s="1" t="str">
        <f t="shared" si="123"/>
        <v>2023</v>
      </c>
      <c r="AA1336" t="e" cm="1">
        <f t="array" ref="AA1336">_xlfn.IFS(COUNTIF(Feuil2!A$1:A$30,C1336)&gt;0,Feuil2!$A$1,COUNTIF(Feuil2!B$1:B$30,C1336)&gt;0,Feuil2!$B$1,COUNTIF(Feuil2!C$1:C$30,C1336)&gt;0,Feuil2!$C$1,COUNTIF(Feuil2!D$1:D$30,C1336)&gt;0,Feuil2!$D$1,COUNTIF(Feuil2!E$1:E$30,C1336)&gt;0,Feuil2!$E$1)</f>
        <v>#N/A</v>
      </c>
      <c r="AB1336" t="str">
        <f t="shared" si="124"/>
        <v>DIOR</v>
      </c>
      <c r="AC1336" s="2">
        <f t="shared" si="125"/>
        <v>0.23333333333333331</v>
      </c>
    </row>
    <row r="1337" spans="1:29" x14ac:dyDescent="0.2">
      <c r="A1337" s="1">
        <v>44861</v>
      </c>
      <c r="B1337">
        <v>47103</v>
      </c>
      <c r="C1337" t="s">
        <v>201</v>
      </c>
      <c r="E1337" t="s">
        <v>113</v>
      </c>
      <c r="F1337" t="s">
        <v>258</v>
      </c>
      <c r="H1337" t="s">
        <v>38</v>
      </c>
      <c r="I1337" t="s">
        <v>229</v>
      </c>
      <c r="J1337" t="s">
        <v>259</v>
      </c>
      <c r="K1337" t="s">
        <v>65</v>
      </c>
      <c r="L1337">
        <v>1</v>
      </c>
      <c r="N1337" s="2">
        <v>0.16666666666666666</v>
      </c>
      <c r="O1337" s="1">
        <v>44890</v>
      </c>
      <c r="P1337" s="1">
        <v>44867</v>
      </c>
      <c r="Q1337" s="1">
        <v>44867</v>
      </c>
      <c r="R1337" s="1">
        <v>44876</v>
      </c>
      <c r="S1337" s="1">
        <v>44879</v>
      </c>
      <c r="T1337" s="1">
        <v>44894</v>
      </c>
      <c r="U1337" s="1">
        <v>45008</v>
      </c>
      <c r="V1337" s="1">
        <v>45009</v>
      </c>
      <c r="W1337" s="1" t="str">
        <f t="shared" si="120"/>
        <v>octobre</v>
      </c>
      <c r="X1337" s="1" t="str">
        <f t="shared" si="121"/>
        <v>mars</v>
      </c>
      <c r="Y1337" s="1" t="str">
        <f t="shared" si="122"/>
        <v>2022</v>
      </c>
      <c r="Z1337" s="1" t="str">
        <f t="shared" si="123"/>
        <v>2023</v>
      </c>
      <c r="AA1337" t="e" cm="1">
        <f t="array" ref="AA1337">_xlfn.IFS(COUNTIF(Feuil2!A$1:A$30,C1337)&gt;0,Feuil2!$A$1,COUNTIF(Feuil2!B$1:B$30,C1337)&gt;0,Feuil2!$B$1,COUNTIF(Feuil2!C$1:C$30,C1337)&gt;0,Feuil2!$C$1,COUNTIF(Feuil2!D$1:D$30,C1337)&gt;0,Feuil2!$D$1,COUNTIF(Feuil2!E$1:E$30,C1337)&gt;0,Feuil2!$E$1)</f>
        <v>#N/A</v>
      </c>
      <c r="AB1337" t="str">
        <f t="shared" si="124"/>
        <v>Paula's Choice</v>
      </c>
      <c r="AC1337" s="2">
        <f t="shared" si="125"/>
        <v>0.23333333333333331</v>
      </c>
    </row>
    <row r="1338" spans="1:29" x14ac:dyDescent="0.2">
      <c r="A1338" s="1">
        <v>44991</v>
      </c>
      <c r="B1338">
        <v>48357</v>
      </c>
      <c r="C1338" t="s">
        <v>203</v>
      </c>
      <c r="D1338" t="s">
        <v>222</v>
      </c>
      <c r="E1338" t="s">
        <v>85</v>
      </c>
      <c r="F1338" t="s">
        <v>37</v>
      </c>
      <c r="H1338" t="s">
        <v>26</v>
      </c>
      <c r="I1338" t="s">
        <v>229</v>
      </c>
      <c r="J1338" t="s">
        <v>163</v>
      </c>
      <c r="K1338" t="s">
        <v>65</v>
      </c>
      <c r="L1338">
        <v>1</v>
      </c>
      <c r="N1338" s="2">
        <v>0.125</v>
      </c>
      <c r="O1338" s="1">
        <v>44991</v>
      </c>
      <c r="P1338" s="1">
        <v>44993</v>
      </c>
      <c r="Q1338" s="1">
        <v>45007</v>
      </c>
      <c r="R1338" s="1">
        <v>45009</v>
      </c>
      <c r="S1338" s="1">
        <v>45047</v>
      </c>
      <c r="T1338" s="1">
        <v>44992</v>
      </c>
      <c r="U1338" s="1">
        <v>45022</v>
      </c>
      <c r="V1338" s="1">
        <v>45023</v>
      </c>
      <c r="W1338" s="1" t="str">
        <f t="shared" si="120"/>
        <v>mars</v>
      </c>
      <c r="X1338" s="1" t="str">
        <f t="shared" si="121"/>
        <v>avril</v>
      </c>
      <c r="Y1338" s="1" t="str">
        <f t="shared" si="122"/>
        <v>2023</v>
      </c>
      <c r="Z1338" s="1" t="str">
        <f t="shared" si="123"/>
        <v>2023</v>
      </c>
      <c r="AA1338" t="e" cm="1">
        <f t="array" ref="AA1338">_xlfn.IFS(COUNTIF(Feuil2!A$1:A$30,C1338)&gt;0,Feuil2!$A$1,COUNTIF(Feuil2!B$1:B$30,C1338)&gt;0,Feuil2!$B$1,COUNTIF(Feuil2!C$1:C$30,C1338)&gt;0,Feuil2!$C$1,COUNTIF(Feuil2!D$1:D$30,C1338)&gt;0,Feuil2!$D$1,COUNTIF(Feuil2!E$1:E$30,C1338)&gt;0,Feuil2!$E$1)</f>
        <v>#N/A</v>
      </c>
      <c r="AB1338" t="str">
        <f t="shared" si="124"/>
        <v>HERMES</v>
      </c>
      <c r="AC1338" s="2">
        <f t="shared" si="125"/>
        <v>0.17499999999999999</v>
      </c>
    </row>
    <row r="1339" spans="1:29" x14ac:dyDescent="0.2">
      <c r="A1339" s="1">
        <v>44965</v>
      </c>
      <c r="B1339">
        <v>48125</v>
      </c>
      <c r="C1339" t="s">
        <v>118</v>
      </c>
      <c r="D1339" t="s">
        <v>119</v>
      </c>
      <c r="E1339" t="s">
        <v>85</v>
      </c>
      <c r="F1339" t="s">
        <v>102</v>
      </c>
      <c r="H1339" t="s">
        <v>26</v>
      </c>
      <c r="I1339" t="s">
        <v>229</v>
      </c>
      <c r="J1339" t="s">
        <v>32</v>
      </c>
      <c r="K1339" t="s">
        <v>65</v>
      </c>
      <c r="L1339">
        <v>4</v>
      </c>
      <c r="N1339" s="2">
        <v>0.25</v>
      </c>
      <c r="O1339" s="1">
        <v>44965</v>
      </c>
      <c r="P1339" s="1">
        <v>44971</v>
      </c>
      <c r="Q1339" s="1">
        <v>45013</v>
      </c>
      <c r="R1339" s="1">
        <v>45041</v>
      </c>
      <c r="S1339" s="1">
        <v>45047</v>
      </c>
      <c r="T1339" s="1">
        <v>44977</v>
      </c>
      <c r="U1339" s="1">
        <v>45007</v>
      </c>
      <c r="V1339" s="1">
        <v>45008</v>
      </c>
      <c r="W1339" s="1" t="str">
        <f t="shared" si="120"/>
        <v>février</v>
      </c>
      <c r="X1339" s="1" t="str">
        <f t="shared" si="121"/>
        <v>mars</v>
      </c>
      <c r="Y1339" s="1" t="str">
        <f t="shared" si="122"/>
        <v>2023</v>
      </c>
      <c r="Z1339" s="1" t="str">
        <f t="shared" si="123"/>
        <v>2023</v>
      </c>
      <c r="AA1339" t="e" cm="1">
        <f t="array" ref="AA1339">_xlfn.IFS(COUNTIF(Feuil2!A$1:A$30,C1339)&gt;0,Feuil2!$A$1,COUNTIF(Feuil2!B$1:B$30,C1339)&gt;0,Feuil2!$B$1,COUNTIF(Feuil2!C$1:C$30,C1339)&gt;0,Feuil2!$C$1,COUNTIF(Feuil2!D$1:D$30,C1339)&gt;0,Feuil2!$D$1,COUNTIF(Feuil2!E$1:E$30,C1339)&gt;0,Feuil2!$E$1)</f>
        <v>#N/A</v>
      </c>
      <c r="AB1339" t="str">
        <f t="shared" si="124"/>
        <v>CLARINS</v>
      </c>
      <c r="AC1339" s="2">
        <f t="shared" si="125"/>
        <v>0.35</v>
      </c>
    </row>
    <row r="1340" spans="1:29" x14ac:dyDescent="0.2">
      <c r="A1340" s="1">
        <v>44956</v>
      </c>
      <c r="B1340">
        <v>48012</v>
      </c>
      <c r="C1340" t="s">
        <v>227</v>
      </c>
      <c r="D1340" t="s">
        <v>228</v>
      </c>
      <c r="E1340" t="s">
        <v>260</v>
      </c>
      <c r="F1340" t="s">
        <v>174</v>
      </c>
      <c r="H1340" t="s">
        <v>26</v>
      </c>
      <c r="I1340" t="s">
        <v>229</v>
      </c>
      <c r="J1340" t="s">
        <v>230</v>
      </c>
      <c r="K1340" t="s">
        <v>65</v>
      </c>
      <c r="L1340">
        <v>2</v>
      </c>
      <c r="N1340" s="2">
        <v>6.25E-2</v>
      </c>
      <c r="O1340" s="1"/>
      <c r="P1340" s="1"/>
      <c r="Q1340" s="1">
        <v>45020</v>
      </c>
      <c r="R1340" s="1">
        <v>45048</v>
      </c>
      <c r="S1340" s="1">
        <v>45054</v>
      </c>
      <c r="T1340" s="1">
        <v>44964</v>
      </c>
      <c r="U1340" s="1">
        <v>45022</v>
      </c>
      <c r="V1340" s="1">
        <v>45023</v>
      </c>
      <c r="W1340" s="1" t="str">
        <f t="shared" si="120"/>
        <v>janvier</v>
      </c>
      <c r="X1340" s="1" t="str">
        <f t="shared" si="121"/>
        <v>avril</v>
      </c>
      <c r="Y1340" s="1" t="str">
        <f t="shared" si="122"/>
        <v>2023</v>
      </c>
      <c r="Z1340" s="1" t="str">
        <f t="shared" si="123"/>
        <v>2023</v>
      </c>
      <c r="AA1340" t="str" cm="1">
        <f t="array" ref="AA1340">_xlfn.IFS(COUNTIF(Feuil2!A$1:A$30,C1340)&gt;0,Feuil2!$A$1,COUNTIF(Feuil2!B$1:B$30,C1340)&gt;0,Feuil2!$B$1,COUNTIF(Feuil2!C$1:C$30,C1340)&gt;0,Feuil2!$C$1,COUNTIF(Feuil2!D$1:D$30,C1340)&gt;0,Feuil2!$D$1,COUNTIF(Feuil2!E$1:E$30,C1340)&gt;0,Feuil2!$E$1)</f>
        <v>PUIG</v>
      </c>
      <c r="AB1340" t="str">
        <f t="shared" si="124"/>
        <v>PUIG</v>
      </c>
      <c r="AC1340" s="2">
        <f t="shared" si="125"/>
        <v>8.7499999999999994E-2</v>
      </c>
    </row>
    <row r="1341" spans="1:29" x14ac:dyDescent="0.2">
      <c r="A1341" s="1">
        <v>44970</v>
      </c>
      <c r="B1341">
        <v>48171</v>
      </c>
      <c r="C1341" t="s">
        <v>248</v>
      </c>
      <c r="D1341" t="s">
        <v>261</v>
      </c>
      <c r="E1341" t="s">
        <v>59</v>
      </c>
      <c r="F1341" t="s">
        <v>174</v>
      </c>
      <c r="H1341" t="s">
        <v>26</v>
      </c>
      <c r="I1341" t="s">
        <v>229</v>
      </c>
      <c r="J1341" t="s">
        <v>230</v>
      </c>
      <c r="K1341" t="s">
        <v>65</v>
      </c>
      <c r="L1341">
        <v>1</v>
      </c>
      <c r="N1341" s="2">
        <v>2.0833333333333332E-2</v>
      </c>
      <c r="O1341" s="1"/>
      <c r="P1341" s="1">
        <v>44977</v>
      </c>
      <c r="Q1341" s="1">
        <v>45020</v>
      </c>
      <c r="R1341" s="1">
        <v>45048</v>
      </c>
      <c r="S1341" s="1">
        <v>45054</v>
      </c>
      <c r="T1341" s="1">
        <v>44980</v>
      </c>
      <c r="U1341" s="1">
        <v>45014</v>
      </c>
      <c r="V1341" s="1">
        <v>45014</v>
      </c>
      <c r="W1341" s="1" t="str">
        <f t="shared" si="120"/>
        <v>février</v>
      </c>
      <c r="X1341" s="1" t="str">
        <f t="shared" si="121"/>
        <v>mars</v>
      </c>
      <c r="Y1341" s="1" t="str">
        <f t="shared" si="122"/>
        <v>2023</v>
      </c>
      <c r="Z1341" s="1" t="str">
        <f t="shared" si="123"/>
        <v>2023</v>
      </c>
      <c r="AA1341" t="str" cm="1">
        <f t="array" ref="AA1341">_xlfn.IFS(COUNTIF(Feuil2!A$1:A$30,C1341)&gt;0,Feuil2!$A$1,COUNTIF(Feuil2!B$1:B$30,C1341)&gt;0,Feuil2!$B$1,COUNTIF(Feuil2!C$1:C$30,C1341)&gt;0,Feuil2!$C$1,COUNTIF(Feuil2!D$1:D$30,C1341)&gt;0,Feuil2!$D$1,COUNTIF(Feuil2!E$1:E$30,C1341)&gt;0,Feuil2!$E$1)</f>
        <v>PUIG</v>
      </c>
      <c r="AB1341" t="str">
        <f t="shared" si="124"/>
        <v>PUIG</v>
      </c>
      <c r="AC1341" s="2">
        <f t="shared" si="125"/>
        <v>2.9166666666666664E-2</v>
      </c>
    </row>
    <row r="1342" spans="1:29" x14ac:dyDescent="0.2">
      <c r="A1342" s="1">
        <v>45021</v>
      </c>
      <c r="B1342">
        <v>48608</v>
      </c>
      <c r="C1342" t="s">
        <v>87</v>
      </c>
      <c r="D1342" t="s">
        <v>262</v>
      </c>
      <c r="E1342" t="s">
        <v>85</v>
      </c>
      <c r="F1342" t="s">
        <v>37</v>
      </c>
      <c r="H1342" t="s">
        <v>26</v>
      </c>
      <c r="I1342" t="s">
        <v>229</v>
      </c>
      <c r="J1342" t="s">
        <v>54</v>
      </c>
      <c r="K1342" t="s">
        <v>65</v>
      </c>
      <c r="L1342">
        <v>1</v>
      </c>
      <c r="N1342" s="2">
        <v>8.3333333333333329E-2</v>
      </c>
      <c r="O1342" s="1">
        <v>45021</v>
      </c>
      <c r="P1342" s="1">
        <v>45022</v>
      </c>
      <c r="Q1342" s="1">
        <v>45027</v>
      </c>
      <c r="R1342" s="1">
        <v>45056</v>
      </c>
      <c r="S1342" s="1">
        <v>45062</v>
      </c>
      <c r="T1342" s="1">
        <v>45022</v>
      </c>
      <c r="U1342" s="1">
        <v>45034</v>
      </c>
      <c r="V1342" s="1">
        <v>45040</v>
      </c>
      <c r="W1342" s="1" t="str">
        <f t="shared" si="120"/>
        <v>avril</v>
      </c>
      <c r="X1342" s="1" t="str">
        <f t="shared" si="121"/>
        <v>avril</v>
      </c>
      <c r="Y1342" s="1" t="str">
        <f t="shared" si="122"/>
        <v>2023</v>
      </c>
      <c r="Z1342" s="1" t="str">
        <f t="shared" si="123"/>
        <v>2023</v>
      </c>
      <c r="AA1342" t="str" cm="1">
        <f t="array" ref="AA1342">_xlfn.IFS(COUNTIF(Feuil2!A$1:A$30,C1342)&gt;0,Feuil2!$A$1,COUNTIF(Feuil2!B$1:B$30,C1342)&gt;0,Feuil2!$B$1,COUNTIF(Feuil2!C$1:C$30,C1342)&gt;0,Feuil2!$C$1,COUNTIF(Feuil2!D$1:D$30,C1342)&gt;0,Feuil2!$D$1,COUNTIF(Feuil2!E$1:E$30,C1342)&gt;0,Feuil2!$E$1)</f>
        <v>L'Oréal</v>
      </c>
      <c r="AB1342" t="str">
        <f t="shared" si="124"/>
        <v>L'Oréal</v>
      </c>
      <c r="AC1342" s="2">
        <f t="shared" si="125"/>
        <v>0.11666666666666665</v>
      </c>
    </row>
    <row r="1343" spans="1:29" x14ac:dyDescent="0.2">
      <c r="A1343" s="1">
        <v>44956</v>
      </c>
      <c r="B1343">
        <v>48013</v>
      </c>
      <c r="C1343" t="s">
        <v>227</v>
      </c>
      <c r="D1343" t="s">
        <v>228</v>
      </c>
      <c r="E1343" t="s">
        <v>85</v>
      </c>
      <c r="F1343" t="s">
        <v>102</v>
      </c>
      <c r="H1343" t="s">
        <v>26</v>
      </c>
      <c r="I1343" t="s">
        <v>229</v>
      </c>
      <c r="J1343" t="s">
        <v>230</v>
      </c>
      <c r="K1343" t="s">
        <v>65</v>
      </c>
      <c r="L1343">
        <v>3</v>
      </c>
      <c r="N1343" s="2">
        <v>0.25</v>
      </c>
      <c r="O1343" s="1"/>
      <c r="P1343" s="1">
        <v>44964</v>
      </c>
      <c r="Q1343" s="1">
        <v>45027</v>
      </c>
      <c r="R1343" s="1">
        <v>45055</v>
      </c>
      <c r="S1343" s="1">
        <v>45061</v>
      </c>
      <c r="T1343" s="1">
        <v>44963</v>
      </c>
      <c r="U1343" s="1">
        <v>45019</v>
      </c>
      <c r="V1343" s="1">
        <v>45019</v>
      </c>
      <c r="W1343" s="1" t="str">
        <f t="shared" si="120"/>
        <v>janvier</v>
      </c>
      <c r="X1343" s="1" t="str">
        <f t="shared" si="121"/>
        <v>avril</v>
      </c>
      <c r="Y1343" s="1" t="str">
        <f t="shared" si="122"/>
        <v>2023</v>
      </c>
      <c r="Z1343" s="1" t="str">
        <f t="shared" si="123"/>
        <v>2023</v>
      </c>
      <c r="AA1343" t="str" cm="1">
        <f t="array" ref="AA1343">_xlfn.IFS(COUNTIF(Feuil2!A$1:A$30,C1343)&gt;0,Feuil2!$A$1,COUNTIF(Feuil2!B$1:B$30,C1343)&gt;0,Feuil2!$B$1,COUNTIF(Feuil2!C$1:C$30,C1343)&gt;0,Feuil2!$C$1,COUNTIF(Feuil2!D$1:D$30,C1343)&gt;0,Feuil2!$D$1,COUNTIF(Feuil2!E$1:E$30,C1343)&gt;0,Feuil2!$E$1)</f>
        <v>PUIG</v>
      </c>
      <c r="AB1343" t="str">
        <f t="shared" si="124"/>
        <v>PUIG</v>
      </c>
      <c r="AC1343" s="2">
        <f t="shared" si="125"/>
        <v>0.35</v>
      </c>
    </row>
    <row r="1344" spans="1:29" x14ac:dyDescent="0.2">
      <c r="A1344" s="1">
        <v>44956</v>
      </c>
      <c r="B1344">
        <v>48014</v>
      </c>
      <c r="C1344" t="s">
        <v>227</v>
      </c>
      <c r="D1344" t="s">
        <v>228</v>
      </c>
      <c r="E1344" t="s">
        <v>109</v>
      </c>
      <c r="F1344" t="s">
        <v>174</v>
      </c>
      <c r="H1344" t="s">
        <v>26</v>
      </c>
      <c r="I1344" t="s">
        <v>229</v>
      </c>
      <c r="J1344" t="s">
        <v>230</v>
      </c>
      <c r="K1344" t="s">
        <v>65</v>
      </c>
      <c r="L1344">
        <v>2</v>
      </c>
      <c r="N1344" s="2">
        <v>5.2083333333333336E-2</v>
      </c>
      <c r="O1344" s="1"/>
      <c r="P1344" s="1"/>
      <c r="Q1344" s="1">
        <v>45034</v>
      </c>
      <c r="R1344" s="1">
        <v>45062</v>
      </c>
      <c r="S1344" s="1">
        <v>45068</v>
      </c>
      <c r="T1344" s="1">
        <v>44963</v>
      </c>
      <c r="U1344" s="1">
        <v>45022</v>
      </c>
      <c r="V1344" s="1">
        <v>45023</v>
      </c>
      <c r="W1344" s="1" t="str">
        <f t="shared" si="120"/>
        <v>janvier</v>
      </c>
      <c r="X1344" s="1" t="str">
        <f t="shared" si="121"/>
        <v>avril</v>
      </c>
      <c r="Y1344" s="1" t="str">
        <f t="shared" si="122"/>
        <v>2023</v>
      </c>
      <c r="Z1344" s="1" t="str">
        <f t="shared" si="123"/>
        <v>2023</v>
      </c>
      <c r="AA1344" t="str" cm="1">
        <f t="array" ref="AA1344">_xlfn.IFS(COUNTIF(Feuil2!A$1:A$30,C1344)&gt;0,Feuil2!$A$1,COUNTIF(Feuil2!B$1:B$30,C1344)&gt;0,Feuil2!$B$1,COUNTIF(Feuil2!C$1:C$30,C1344)&gt;0,Feuil2!$C$1,COUNTIF(Feuil2!D$1:D$30,C1344)&gt;0,Feuil2!$D$1,COUNTIF(Feuil2!E$1:E$30,C1344)&gt;0,Feuil2!$E$1)</f>
        <v>PUIG</v>
      </c>
      <c r="AB1344" t="str">
        <f t="shared" si="124"/>
        <v>PUIG</v>
      </c>
      <c r="AC1344" s="2">
        <f t="shared" si="125"/>
        <v>7.2916666666666671E-2</v>
      </c>
    </row>
    <row r="1345" spans="1:29" x14ac:dyDescent="0.2">
      <c r="A1345" s="1">
        <v>45022</v>
      </c>
      <c r="B1345">
        <v>48626</v>
      </c>
      <c r="C1345" t="s">
        <v>203</v>
      </c>
      <c r="D1345" t="s">
        <v>207</v>
      </c>
      <c r="E1345" t="s">
        <v>344</v>
      </c>
      <c r="F1345" t="s">
        <v>97</v>
      </c>
      <c r="H1345" t="s">
        <v>26</v>
      </c>
      <c r="I1345" t="s">
        <v>354</v>
      </c>
      <c r="J1345" t="s">
        <v>163</v>
      </c>
      <c r="K1345" t="s">
        <v>65</v>
      </c>
      <c r="L1345">
        <v>4</v>
      </c>
      <c r="N1345" s="2">
        <v>0.33333333333333331</v>
      </c>
      <c r="O1345" s="1">
        <v>45022</v>
      </c>
      <c r="P1345" s="1">
        <v>45028</v>
      </c>
      <c r="Q1345" s="1">
        <v>45041</v>
      </c>
      <c r="R1345" s="1">
        <v>45076</v>
      </c>
      <c r="S1345" s="1">
        <v>45082</v>
      </c>
      <c r="T1345" s="1">
        <v>45028</v>
      </c>
      <c r="U1345" s="1">
        <v>45043</v>
      </c>
      <c r="V1345" s="1">
        <v>45043</v>
      </c>
      <c r="W1345" s="1" t="str">
        <f t="shared" si="120"/>
        <v>avril</v>
      </c>
      <c r="X1345" s="1" t="str">
        <f t="shared" si="121"/>
        <v>avril</v>
      </c>
      <c r="Y1345" s="1" t="str">
        <f t="shared" si="122"/>
        <v>2023</v>
      </c>
      <c r="Z1345" s="1" t="str">
        <f t="shared" si="123"/>
        <v>2023</v>
      </c>
      <c r="AA1345" t="e" cm="1">
        <f t="array" ref="AA1345">_xlfn.IFS(COUNTIF(Feuil2!A$1:A$30,C1345)&gt;0,Feuil2!$A$1,COUNTIF(Feuil2!B$1:B$30,C1345)&gt;0,Feuil2!$B$1,COUNTIF(Feuil2!C$1:C$30,C1345)&gt;0,Feuil2!$C$1,COUNTIF(Feuil2!D$1:D$30,C1345)&gt;0,Feuil2!$D$1,COUNTIF(Feuil2!E$1:E$30,C1345)&gt;0,Feuil2!$E$1)</f>
        <v>#N/A</v>
      </c>
      <c r="AB1345" t="str">
        <f t="shared" si="124"/>
        <v>HERMES</v>
      </c>
      <c r="AC1345" s="2">
        <f t="shared" si="125"/>
        <v>0.46666666666666662</v>
      </c>
    </row>
    <row r="1346" spans="1:29" x14ac:dyDescent="0.2">
      <c r="A1346" s="1">
        <v>45021</v>
      </c>
      <c r="B1346">
        <v>48621</v>
      </c>
      <c r="C1346" t="s">
        <v>203</v>
      </c>
      <c r="D1346" t="s">
        <v>207</v>
      </c>
      <c r="E1346" t="s">
        <v>83</v>
      </c>
      <c r="F1346" t="s">
        <v>37</v>
      </c>
      <c r="H1346" t="s">
        <v>26</v>
      </c>
      <c r="I1346" t="s">
        <v>354</v>
      </c>
      <c r="J1346" t="s">
        <v>163</v>
      </c>
      <c r="K1346" t="s">
        <v>65</v>
      </c>
      <c r="L1346">
        <v>6</v>
      </c>
      <c r="N1346" s="2">
        <v>0.45833333333333331</v>
      </c>
      <c r="O1346" s="1">
        <v>45021</v>
      </c>
      <c r="P1346" s="1">
        <v>45027</v>
      </c>
      <c r="Q1346" s="1">
        <v>45041</v>
      </c>
      <c r="R1346" s="1">
        <v>45076</v>
      </c>
      <c r="S1346" s="1">
        <v>45083</v>
      </c>
      <c r="T1346" s="1">
        <v>45022</v>
      </c>
      <c r="U1346" s="1">
        <v>45042</v>
      </c>
      <c r="V1346" s="1">
        <v>45043</v>
      </c>
      <c r="W1346" s="1" t="str">
        <f t="shared" ref="W1346:W1357" si="126">IF(A1346&lt;&gt;"",TEXT(A1346,"mmmm"),"")</f>
        <v>avril</v>
      </c>
      <c r="X1346" s="1" t="str">
        <f t="shared" ref="X1346:X1357" si="127">IF(V1346&lt;&gt;"",TEXT(V1346,"mmmm"),"")</f>
        <v>avril</v>
      </c>
      <c r="Y1346" s="1" t="str">
        <f t="shared" ref="Y1346:Y1357" si="128">IF(A1346&lt;&gt;"",TEXT(A1346,"AAAA"),"")</f>
        <v>2023</v>
      </c>
      <c r="Z1346" s="1" t="str">
        <f t="shared" ref="Z1346:Z1357" si="129">IF(V1346&lt;&gt;"",TEXT(V1346,"AAAA"),"")</f>
        <v>2023</v>
      </c>
      <c r="AA1346" t="e" cm="1">
        <f t="array" ref="AA1346">_xlfn.IFS(COUNTIF(Feuil2!A$1:A$30,C1346)&gt;0,Feuil2!$A$1,COUNTIF(Feuil2!B$1:B$30,C1346)&gt;0,Feuil2!$B$1,COUNTIF(Feuil2!C$1:C$30,C1346)&gt;0,Feuil2!$C$1,COUNTIF(Feuil2!D$1:D$30,C1346)&gt;0,Feuil2!$D$1,COUNTIF(Feuil2!E$1:E$30,C1346)&gt;0,Feuil2!$E$1)</f>
        <v>#N/A</v>
      </c>
      <c r="AB1346" t="str">
        <f t="shared" ref="AB1346:AB1409" si="130">IF(C1346&lt;&gt;"",IFERROR(AA1346,C1346),"")</f>
        <v>HERMES</v>
      </c>
      <c r="AC1346" s="2">
        <f t="shared" ref="AC1346:AC1357" si="131">IF(N1346&lt;&gt;"",N1346*1.4,"")</f>
        <v>0.64166666666666661</v>
      </c>
    </row>
    <row r="1347" spans="1:29" x14ac:dyDescent="0.2">
      <c r="A1347" s="1">
        <v>45021</v>
      </c>
      <c r="B1347">
        <v>48625</v>
      </c>
      <c r="C1347" t="s">
        <v>203</v>
      </c>
      <c r="D1347" t="s">
        <v>207</v>
      </c>
      <c r="E1347" t="s">
        <v>170</v>
      </c>
      <c r="F1347" t="s">
        <v>362</v>
      </c>
      <c r="H1347" t="s">
        <v>26</v>
      </c>
      <c r="I1347" t="s">
        <v>354</v>
      </c>
      <c r="J1347" t="s">
        <v>163</v>
      </c>
      <c r="K1347" t="s">
        <v>65</v>
      </c>
      <c r="L1347">
        <v>7</v>
      </c>
      <c r="N1347" s="2">
        <v>0.45833333333333331</v>
      </c>
      <c r="O1347" s="1">
        <v>45021</v>
      </c>
      <c r="P1347" s="1">
        <v>45027</v>
      </c>
      <c r="Q1347" s="1">
        <v>45041</v>
      </c>
      <c r="R1347" s="1">
        <v>45076</v>
      </c>
      <c r="S1347" s="1">
        <v>45083</v>
      </c>
      <c r="T1347" s="1">
        <v>45022</v>
      </c>
      <c r="U1347" s="1">
        <v>45042</v>
      </c>
      <c r="V1347" s="1">
        <v>45044</v>
      </c>
      <c r="W1347" s="1" t="str">
        <f t="shared" si="126"/>
        <v>avril</v>
      </c>
      <c r="X1347" s="1" t="str">
        <f t="shared" si="127"/>
        <v>avril</v>
      </c>
      <c r="Y1347" s="1" t="str">
        <f t="shared" si="128"/>
        <v>2023</v>
      </c>
      <c r="Z1347" s="1" t="str">
        <f t="shared" si="129"/>
        <v>2023</v>
      </c>
      <c r="AA1347" t="e" cm="1">
        <f t="array" ref="AA1347">_xlfn.IFS(COUNTIF(Feuil2!A$1:A$30,C1347)&gt;0,Feuil2!$A$1,COUNTIF(Feuil2!B$1:B$30,C1347)&gt;0,Feuil2!$B$1,COUNTIF(Feuil2!C$1:C$30,C1347)&gt;0,Feuil2!$C$1,COUNTIF(Feuil2!D$1:D$30,C1347)&gt;0,Feuil2!$D$1,COUNTIF(Feuil2!E$1:E$30,C1347)&gt;0,Feuil2!$E$1)</f>
        <v>#N/A</v>
      </c>
      <c r="AB1347" t="str">
        <f t="shared" si="130"/>
        <v>HERMES</v>
      </c>
      <c r="AC1347" s="2">
        <f t="shared" si="131"/>
        <v>0.64166666666666661</v>
      </c>
    </row>
    <row r="1348" spans="1:29" x14ac:dyDescent="0.2">
      <c r="A1348" s="1">
        <v>45023</v>
      </c>
      <c r="B1348">
        <v>48642</v>
      </c>
      <c r="C1348" t="s">
        <v>203</v>
      </c>
      <c r="D1348" t="s">
        <v>222</v>
      </c>
      <c r="E1348" t="s">
        <v>344</v>
      </c>
      <c r="F1348" t="s">
        <v>173</v>
      </c>
      <c r="H1348" t="s">
        <v>26</v>
      </c>
      <c r="I1348" t="s">
        <v>354</v>
      </c>
      <c r="J1348" t="s">
        <v>163</v>
      </c>
      <c r="K1348" t="s">
        <v>65</v>
      </c>
      <c r="L1348">
        <v>4</v>
      </c>
      <c r="N1348" s="2">
        <v>0.27083333333333331</v>
      </c>
      <c r="O1348" s="1">
        <v>45023</v>
      </c>
      <c r="P1348" s="1">
        <v>45027</v>
      </c>
      <c r="Q1348" s="1">
        <v>45030</v>
      </c>
      <c r="R1348" s="1">
        <v>45061</v>
      </c>
      <c r="S1348" s="1">
        <v>45068</v>
      </c>
      <c r="T1348" s="1">
        <v>45023</v>
      </c>
      <c r="U1348" s="1">
        <v>45040</v>
      </c>
      <c r="V1348" s="1">
        <v>45041</v>
      </c>
      <c r="W1348" s="1" t="str">
        <f t="shared" si="126"/>
        <v>avril</v>
      </c>
      <c r="X1348" s="1" t="str">
        <f t="shared" si="127"/>
        <v>avril</v>
      </c>
      <c r="Y1348" s="1" t="str">
        <f t="shared" si="128"/>
        <v>2023</v>
      </c>
      <c r="Z1348" s="1" t="str">
        <f t="shared" si="129"/>
        <v>2023</v>
      </c>
      <c r="AA1348" t="e" cm="1">
        <f t="array" ref="AA1348">_xlfn.IFS(COUNTIF(Feuil2!A$1:A$30,C1348)&gt;0,Feuil2!$A$1,COUNTIF(Feuil2!B$1:B$30,C1348)&gt;0,Feuil2!$B$1,COUNTIF(Feuil2!C$1:C$30,C1348)&gt;0,Feuil2!$C$1,COUNTIF(Feuil2!D$1:D$30,C1348)&gt;0,Feuil2!$D$1,COUNTIF(Feuil2!E$1:E$30,C1348)&gt;0,Feuil2!$E$1)</f>
        <v>#N/A</v>
      </c>
      <c r="AB1348" t="str">
        <f t="shared" si="130"/>
        <v>HERMES</v>
      </c>
      <c r="AC1348" s="2">
        <f t="shared" si="131"/>
        <v>0.3791666666666666</v>
      </c>
    </row>
    <row r="1349" spans="1:29" x14ac:dyDescent="0.2">
      <c r="A1349" s="1">
        <v>45021</v>
      </c>
      <c r="B1349">
        <v>48610</v>
      </c>
      <c r="C1349" t="s">
        <v>363</v>
      </c>
      <c r="E1349" t="s">
        <v>24</v>
      </c>
      <c r="F1349" t="s">
        <v>116</v>
      </c>
      <c r="H1349" t="s">
        <v>26</v>
      </c>
      <c r="I1349" t="s">
        <v>354</v>
      </c>
      <c r="J1349" t="s">
        <v>192</v>
      </c>
      <c r="K1349" t="s">
        <v>65</v>
      </c>
      <c r="L1349">
        <v>8</v>
      </c>
      <c r="N1349" s="2">
        <v>0.79166666666666663</v>
      </c>
      <c r="O1349" s="1">
        <v>45021</v>
      </c>
      <c r="P1349" s="1">
        <v>45023</v>
      </c>
      <c r="Q1349" s="1">
        <v>45029</v>
      </c>
      <c r="R1349" s="1">
        <v>45057</v>
      </c>
      <c r="S1349" s="1">
        <v>45062</v>
      </c>
      <c r="T1349" s="1">
        <v>45027</v>
      </c>
      <c r="U1349" s="1">
        <v>45041</v>
      </c>
      <c r="V1349" s="1">
        <v>45041</v>
      </c>
      <c r="W1349" s="1" t="str">
        <f t="shared" si="126"/>
        <v>avril</v>
      </c>
      <c r="X1349" s="1" t="str">
        <f t="shared" si="127"/>
        <v>avril</v>
      </c>
      <c r="Y1349" s="1" t="str">
        <f t="shared" si="128"/>
        <v>2023</v>
      </c>
      <c r="Z1349" s="1" t="str">
        <f t="shared" si="129"/>
        <v>2023</v>
      </c>
      <c r="AA1349" t="e" cm="1">
        <f t="array" ref="AA1349">_xlfn.IFS(COUNTIF(Feuil2!A$1:A$30,C1349)&gt;0,Feuil2!$A$1,COUNTIF(Feuil2!B$1:B$30,C1349)&gt;0,Feuil2!$B$1,COUNTIF(Feuil2!C$1:C$30,C1349)&gt;0,Feuil2!$C$1,COUNTIF(Feuil2!D$1:D$30,C1349)&gt;0,Feuil2!$D$1,COUNTIF(Feuil2!E$1:E$30,C1349)&gt;0,Feuil2!$E$1)</f>
        <v>#N/A</v>
      </c>
      <c r="AB1349" t="str">
        <f t="shared" si="130"/>
        <v>Fresh</v>
      </c>
      <c r="AC1349" s="2">
        <f t="shared" si="131"/>
        <v>1.1083333333333332</v>
      </c>
    </row>
    <row r="1350" spans="1:29" x14ac:dyDescent="0.2">
      <c r="A1350" s="1">
        <v>45022</v>
      </c>
      <c r="B1350">
        <v>48627</v>
      </c>
      <c r="C1350" t="s">
        <v>203</v>
      </c>
      <c r="D1350" t="s">
        <v>207</v>
      </c>
      <c r="E1350" t="s">
        <v>74</v>
      </c>
      <c r="F1350" t="s">
        <v>364</v>
      </c>
      <c r="H1350" t="s">
        <v>26</v>
      </c>
      <c r="I1350" t="s">
        <v>354</v>
      </c>
      <c r="J1350" t="s">
        <v>163</v>
      </c>
      <c r="K1350" t="s">
        <v>65</v>
      </c>
      <c r="L1350">
        <v>7</v>
      </c>
      <c r="N1350" s="2">
        <v>0.22916666666666666</v>
      </c>
      <c r="O1350" s="1">
        <v>45022</v>
      </c>
      <c r="P1350" s="1">
        <v>45028</v>
      </c>
      <c r="Q1350" s="1">
        <v>45034</v>
      </c>
      <c r="R1350" s="1">
        <v>45068</v>
      </c>
      <c r="S1350" s="1">
        <v>45075</v>
      </c>
      <c r="T1350" s="1">
        <v>45027</v>
      </c>
      <c r="U1350" s="1">
        <v>45040</v>
      </c>
      <c r="V1350" s="1">
        <v>45042</v>
      </c>
      <c r="W1350" s="1" t="str">
        <f t="shared" si="126"/>
        <v>avril</v>
      </c>
      <c r="X1350" s="1" t="str">
        <f t="shared" si="127"/>
        <v>avril</v>
      </c>
      <c r="Y1350" s="1" t="str">
        <f t="shared" si="128"/>
        <v>2023</v>
      </c>
      <c r="Z1350" s="1" t="str">
        <f t="shared" si="129"/>
        <v>2023</v>
      </c>
      <c r="AA1350" t="e" cm="1">
        <f t="array" ref="AA1350">_xlfn.IFS(COUNTIF(Feuil2!A$1:A$30,C1350)&gt;0,Feuil2!$A$1,COUNTIF(Feuil2!B$1:B$30,C1350)&gt;0,Feuil2!$B$1,COUNTIF(Feuil2!C$1:C$30,C1350)&gt;0,Feuil2!$C$1,COUNTIF(Feuil2!D$1:D$30,C1350)&gt;0,Feuil2!$D$1,COUNTIF(Feuil2!E$1:E$30,C1350)&gt;0,Feuil2!$E$1)</f>
        <v>#N/A</v>
      </c>
      <c r="AB1350" t="str">
        <f t="shared" si="130"/>
        <v>HERMES</v>
      </c>
      <c r="AC1350" s="2">
        <f t="shared" si="131"/>
        <v>0.3208333333333333</v>
      </c>
    </row>
    <row r="1351" spans="1:29" x14ac:dyDescent="0.2">
      <c r="A1351" s="1">
        <v>45019</v>
      </c>
      <c r="B1351">
        <v>48582</v>
      </c>
      <c r="C1351" t="s">
        <v>203</v>
      </c>
      <c r="D1351" t="s">
        <v>222</v>
      </c>
      <c r="E1351" t="s">
        <v>113</v>
      </c>
      <c r="F1351" t="s">
        <v>48</v>
      </c>
      <c r="G1351" t="s">
        <v>23</v>
      </c>
      <c r="H1351" t="s">
        <v>26</v>
      </c>
      <c r="I1351" t="s">
        <v>354</v>
      </c>
      <c r="J1351" t="s">
        <v>245</v>
      </c>
      <c r="K1351" t="s">
        <v>65</v>
      </c>
      <c r="L1351">
        <v>7</v>
      </c>
      <c r="N1351" s="2">
        <v>0.29166666666666669</v>
      </c>
      <c r="O1351" s="1">
        <v>45019</v>
      </c>
      <c r="P1351" s="1">
        <v>45022</v>
      </c>
      <c r="Q1351" s="1">
        <v>45030</v>
      </c>
      <c r="R1351" s="1">
        <v>45065</v>
      </c>
      <c r="S1351" s="1">
        <v>45075</v>
      </c>
      <c r="T1351" s="1">
        <v>45020</v>
      </c>
      <c r="U1351" s="1">
        <v>45042</v>
      </c>
      <c r="V1351" s="1">
        <v>45042</v>
      </c>
      <c r="W1351" s="1" t="str">
        <f t="shared" si="126"/>
        <v>avril</v>
      </c>
      <c r="X1351" s="1" t="str">
        <f t="shared" si="127"/>
        <v>avril</v>
      </c>
      <c r="Y1351" s="1" t="str">
        <f t="shared" si="128"/>
        <v>2023</v>
      </c>
      <c r="Z1351" s="1" t="str">
        <f t="shared" si="129"/>
        <v>2023</v>
      </c>
      <c r="AA1351" t="e" cm="1">
        <f t="array" ref="AA1351">_xlfn.IFS(COUNTIF(Feuil2!A$1:A$30,C1351)&gt;0,Feuil2!$A$1,COUNTIF(Feuil2!B$1:B$30,C1351)&gt;0,Feuil2!$B$1,COUNTIF(Feuil2!C$1:C$30,C1351)&gt;0,Feuil2!$C$1,COUNTIF(Feuil2!D$1:D$30,C1351)&gt;0,Feuil2!$D$1,COUNTIF(Feuil2!E$1:E$30,C1351)&gt;0,Feuil2!$E$1)</f>
        <v>#N/A</v>
      </c>
      <c r="AB1351" t="str">
        <f t="shared" si="130"/>
        <v>HERMES</v>
      </c>
      <c r="AC1351" s="2">
        <f t="shared" si="131"/>
        <v>0.40833333333333333</v>
      </c>
    </row>
    <row r="1352" spans="1:29" x14ac:dyDescent="0.2">
      <c r="A1352" s="1">
        <v>45007</v>
      </c>
      <c r="B1352">
        <v>48501</v>
      </c>
      <c r="C1352" t="s">
        <v>350</v>
      </c>
      <c r="D1352" t="s">
        <v>139</v>
      </c>
      <c r="E1352" t="s">
        <v>113</v>
      </c>
      <c r="F1352" t="s">
        <v>37</v>
      </c>
      <c r="H1352" t="s">
        <v>26</v>
      </c>
      <c r="I1352" t="s">
        <v>354</v>
      </c>
      <c r="J1352" t="s">
        <v>180</v>
      </c>
      <c r="K1352" t="s">
        <v>65</v>
      </c>
      <c r="L1352">
        <v>5</v>
      </c>
      <c r="N1352" s="2">
        <v>0.41666666666666669</v>
      </c>
      <c r="O1352" s="1">
        <v>45019</v>
      </c>
      <c r="P1352" s="1">
        <v>45023</v>
      </c>
      <c r="Q1352" s="1">
        <v>45054</v>
      </c>
      <c r="R1352" s="1">
        <v>45061</v>
      </c>
      <c r="S1352" s="1">
        <v>45074</v>
      </c>
      <c r="T1352" s="1">
        <v>45020</v>
      </c>
      <c r="U1352" s="1">
        <v>45040</v>
      </c>
      <c r="V1352" s="1">
        <v>45040</v>
      </c>
      <c r="W1352" s="1" t="str">
        <f t="shared" si="126"/>
        <v>mars</v>
      </c>
      <c r="X1352" s="1" t="str">
        <f t="shared" si="127"/>
        <v>avril</v>
      </c>
      <c r="Y1352" s="1" t="str">
        <f t="shared" si="128"/>
        <v>2023</v>
      </c>
      <c r="Z1352" s="1" t="str">
        <f t="shared" si="129"/>
        <v>2023</v>
      </c>
      <c r="AA1352" t="e" cm="1">
        <f t="array" ref="AA1352">_xlfn.IFS(COUNTIF(Feuil2!A$1:A$30,C1352)&gt;0,Feuil2!$A$1,COUNTIF(Feuil2!B$1:B$30,C1352)&gt;0,Feuil2!$B$1,COUNTIF(Feuil2!C$1:C$30,C1352)&gt;0,Feuil2!$C$1,COUNTIF(Feuil2!D$1:D$30,C1352)&gt;0,Feuil2!$D$1,COUNTIF(Feuil2!E$1:E$30,C1352)&gt;0,Feuil2!$E$1)</f>
        <v>#N/A</v>
      </c>
      <c r="AB1352" t="str">
        <f t="shared" si="130"/>
        <v>Guerlain</v>
      </c>
      <c r="AC1352" s="2">
        <f t="shared" si="131"/>
        <v>0.58333333333333337</v>
      </c>
    </row>
    <row r="1353" spans="1:29" x14ac:dyDescent="0.2">
      <c r="A1353" s="1">
        <v>45035</v>
      </c>
      <c r="B1353">
        <v>48750</v>
      </c>
      <c r="C1353" t="s">
        <v>75</v>
      </c>
      <c r="F1353" t="s">
        <v>76</v>
      </c>
      <c r="H1353" t="s">
        <v>26</v>
      </c>
      <c r="I1353" t="s">
        <v>70</v>
      </c>
      <c r="J1353" t="s">
        <v>77</v>
      </c>
      <c r="K1353" t="s">
        <v>78</v>
      </c>
      <c r="N1353" s="2">
        <v>0.1875</v>
      </c>
      <c r="O1353" s="1"/>
      <c r="P1353" s="1">
        <v>45037</v>
      </c>
      <c r="Q1353" s="1">
        <v>45040</v>
      </c>
      <c r="R1353" s="1">
        <v>45055</v>
      </c>
      <c r="S1353" s="1">
        <v>45056</v>
      </c>
      <c r="T1353" s="1"/>
      <c r="U1353" s="1"/>
      <c r="V1353" s="1">
        <v>45041</v>
      </c>
      <c r="W1353" s="1" t="str">
        <f t="shared" si="126"/>
        <v>avril</v>
      </c>
      <c r="X1353" s="1" t="str">
        <f t="shared" si="127"/>
        <v>avril</v>
      </c>
      <c r="Y1353" s="1" t="str">
        <f t="shared" si="128"/>
        <v>2023</v>
      </c>
      <c r="Z1353" s="1" t="str">
        <f t="shared" si="129"/>
        <v>2023</v>
      </c>
      <c r="AA1353" t="str" cm="1">
        <f t="array" ref="AA1353">_xlfn.IFS(COUNTIF(Feuil2!A$1:A$30,C1353)&gt;0,Feuil2!$A$1,COUNTIF(Feuil2!B$1:B$30,C1353)&gt;0,Feuil2!$B$1,COUNTIF(Feuil2!C$1:C$30,C1353)&gt;0,Feuil2!$C$1,COUNTIF(Feuil2!D$1:D$30,C1353)&gt;0,Feuil2!$D$1,COUNTIF(Feuil2!E$1:E$30,C1353)&gt;0,Feuil2!$E$1)</f>
        <v>L'Oréal</v>
      </c>
      <c r="AB1353" t="str">
        <f t="shared" si="130"/>
        <v>L'Oréal</v>
      </c>
      <c r="AC1353" s="2">
        <f t="shared" si="131"/>
        <v>0.26249999999999996</v>
      </c>
    </row>
    <row r="1354" spans="1:29" x14ac:dyDescent="0.2">
      <c r="A1354" s="1">
        <v>45034</v>
      </c>
      <c r="B1354">
        <v>48727</v>
      </c>
      <c r="C1354" t="s">
        <v>79</v>
      </c>
      <c r="D1354" t="s">
        <v>80</v>
      </c>
      <c r="E1354" t="s">
        <v>81</v>
      </c>
      <c r="F1354" t="s">
        <v>82</v>
      </c>
      <c r="H1354" t="s">
        <v>26</v>
      </c>
      <c r="I1354" t="s">
        <v>70</v>
      </c>
      <c r="J1354" t="s">
        <v>32</v>
      </c>
      <c r="K1354" t="s">
        <v>78</v>
      </c>
      <c r="N1354" s="2">
        <v>0.125</v>
      </c>
      <c r="O1354" s="1"/>
      <c r="P1354" s="1">
        <v>45035</v>
      </c>
      <c r="Q1354" s="1">
        <v>45042</v>
      </c>
      <c r="R1354" s="1">
        <v>45072</v>
      </c>
      <c r="S1354" s="1">
        <v>45078</v>
      </c>
      <c r="T1354" s="1"/>
      <c r="U1354" s="1"/>
      <c r="V1354" s="1">
        <v>45041</v>
      </c>
      <c r="W1354" s="1" t="str">
        <f t="shared" si="126"/>
        <v>avril</v>
      </c>
      <c r="X1354" s="1" t="str">
        <f t="shared" si="127"/>
        <v>avril</v>
      </c>
      <c r="Y1354" s="1" t="str">
        <f t="shared" si="128"/>
        <v>2023</v>
      </c>
      <c r="Z1354" s="1" t="str">
        <f t="shared" si="129"/>
        <v>2023</v>
      </c>
      <c r="AA1354" t="str" cm="1">
        <f t="array" ref="AA1354">_xlfn.IFS(COUNTIF(Feuil2!A$1:A$30,C1354)&gt;0,Feuil2!$A$1,COUNTIF(Feuil2!B$1:B$30,C1354)&gt;0,Feuil2!$B$1,COUNTIF(Feuil2!C$1:C$30,C1354)&gt;0,Feuil2!$C$1,COUNTIF(Feuil2!D$1:D$30,C1354)&gt;0,Feuil2!$D$1,COUNTIF(Feuil2!E$1:E$30,C1354)&gt;0,Feuil2!$E$1)</f>
        <v>L'Oréal</v>
      </c>
      <c r="AB1354" t="str">
        <f t="shared" si="130"/>
        <v>L'Oréal</v>
      </c>
      <c r="AC1354" s="2">
        <f t="shared" si="131"/>
        <v>0.17499999999999999</v>
      </c>
    </row>
    <row r="1355" spans="1:29" x14ac:dyDescent="0.2">
      <c r="A1355" s="1">
        <v>44973</v>
      </c>
      <c r="B1355">
        <v>47611</v>
      </c>
      <c r="C1355" t="s">
        <v>285</v>
      </c>
      <c r="E1355" t="s">
        <v>59</v>
      </c>
      <c r="F1355" t="s">
        <v>286</v>
      </c>
      <c r="H1355" t="s">
        <v>26</v>
      </c>
      <c r="I1355" t="s">
        <v>284</v>
      </c>
      <c r="J1355" t="s">
        <v>28</v>
      </c>
      <c r="K1355" t="s">
        <v>78</v>
      </c>
      <c r="L1355">
        <v>2</v>
      </c>
      <c r="N1355" s="2">
        <v>0.10416666666666667</v>
      </c>
      <c r="O1355" s="1"/>
      <c r="P1355" s="1">
        <v>44974</v>
      </c>
      <c r="Q1355" s="1">
        <v>44974</v>
      </c>
      <c r="R1355" s="1">
        <v>44977</v>
      </c>
      <c r="S1355" s="1">
        <v>44978</v>
      </c>
      <c r="T1355" s="1">
        <v>44977</v>
      </c>
      <c r="U1355" s="1"/>
      <c r="V1355" s="1">
        <v>45041</v>
      </c>
      <c r="W1355" s="1" t="str">
        <f t="shared" si="126"/>
        <v>février</v>
      </c>
      <c r="X1355" s="1" t="str">
        <f t="shared" si="127"/>
        <v>avril</v>
      </c>
      <c r="Y1355" s="1" t="str">
        <f t="shared" si="128"/>
        <v>2023</v>
      </c>
      <c r="Z1355" s="1" t="str">
        <f t="shared" si="129"/>
        <v>2023</v>
      </c>
      <c r="AA1355" t="e" cm="1">
        <f t="array" ref="AA1355">_xlfn.IFS(COUNTIF(Feuil2!A$1:A$30,C1355)&gt;0,Feuil2!$A$1,COUNTIF(Feuil2!B$1:B$30,C1355)&gt;0,Feuil2!$B$1,COUNTIF(Feuil2!C$1:C$30,C1355)&gt;0,Feuil2!$C$1,COUNTIF(Feuil2!D$1:D$30,C1355)&gt;0,Feuil2!$D$1,COUNTIF(Feuil2!E$1:E$30,C1355)&gt;0,Feuil2!$E$1)</f>
        <v>#N/A</v>
      </c>
      <c r="AB1355" t="str">
        <f t="shared" si="130"/>
        <v>Leonor Greyl</v>
      </c>
      <c r="AC1355" s="2">
        <f t="shared" si="131"/>
        <v>0.14583333333333334</v>
      </c>
    </row>
    <row r="1356" spans="1:29" x14ac:dyDescent="0.2">
      <c r="A1356" s="1">
        <v>45012</v>
      </c>
      <c r="B1356">
        <v>48526</v>
      </c>
      <c r="C1356" t="s">
        <v>330</v>
      </c>
      <c r="D1356" t="s">
        <v>139</v>
      </c>
      <c r="E1356" t="s">
        <v>334</v>
      </c>
      <c r="F1356" t="s">
        <v>86</v>
      </c>
      <c r="G1356" t="s">
        <v>23</v>
      </c>
      <c r="H1356" t="s">
        <v>26</v>
      </c>
      <c r="I1356" t="s">
        <v>333</v>
      </c>
      <c r="J1356" t="s">
        <v>267</v>
      </c>
      <c r="K1356" t="s">
        <v>78</v>
      </c>
      <c r="N1356" s="2">
        <v>4.1666666666666664E-2</v>
      </c>
      <c r="O1356" s="1">
        <v>45012</v>
      </c>
      <c r="P1356" s="1">
        <v>45013</v>
      </c>
      <c r="Q1356" s="1">
        <v>45015</v>
      </c>
      <c r="R1356" s="1">
        <v>45061</v>
      </c>
      <c r="S1356" s="1">
        <v>45068</v>
      </c>
      <c r="T1356" s="1"/>
      <c r="U1356" s="1"/>
      <c r="V1356" s="1">
        <v>45041</v>
      </c>
      <c r="W1356" s="1" t="str">
        <f t="shared" si="126"/>
        <v>mars</v>
      </c>
      <c r="X1356" s="1" t="str">
        <f t="shared" si="127"/>
        <v>avril</v>
      </c>
      <c r="Y1356" s="1" t="str">
        <f t="shared" si="128"/>
        <v>2023</v>
      </c>
      <c r="Z1356" s="1" t="str">
        <f t="shared" si="129"/>
        <v>2023</v>
      </c>
      <c r="AA1356" t="e" cm="1">
        <f t="array" ref="AA1356">_xlfn.IFS(COUNTIF(Feuil2!A$1:A$30,C1356)&gt;0,Feuil2!$A$1,COUNTIF(Feuil2!B$1:B$30,C1356)&gt;0,Feuil2!$B$1,COUNTIF(Feuil2!C$1:C$30,C1356)&gt;0,Feuil2!$C$1,COUNTIF(Feuil2!D$1:D$30,C1356)&gt;0,Feuil2!$D$1,COUNTIF(Feuil2!E$1:E$30,C1356)&gt;0,Feuil2!$E$1)</f>
        <v>#N/A</v>
      </c>
      <c r="AB1356" t="str">
        <f t="shared" si="130"/>
        <v>RITUALS COSMETIQUES</v>
      </c>
      <c r="AC1356" s="2">
        <f t="shared" si="131"/>
        <v>5.8333333333333327E-2</v>
      </c>
    </row>
    <row r="1357" spans="1:29" x14ac:dyDescent="0.2">
      <c r="A1357" s="1">
        <v>44972</v>
      </c>
      <c r="B1357">
        <v>48197</v>
      </c>
      <c r="C1357" t="s">
        <v>203</v>
      </c>
      <c r="D1357" t="s">
        <v>356</v>
      </c>
      <c r="E1357" t="s">
        <v>1177</v>
      </c>
      <c r="F1357" t="s">
        <v>129</v>
      </c>
      <c r="H1357" t="s">
        <v>26</v>
      </c>
      <c r="I1357" t="s">
        <v>354</v>
      </c>
      <c r="J1357" t="s">
        <v>163</v>
      </c>
      <c r="K1357" t="s">
        <v>78</v>
      </c>
      <c r="L1357">
        <v>1</v>
      </c>
      <c r="N1357" s="2">
        <v>0.20833333333333334</v>
      </c>
      <c r="O1357" s="1"/>
      <c r="P1357" s="1">
        <v>44977</v>
      </c>
      <c r="Q1357" s="1">
        <v>45037</v>
      </c>
      <c r="R1357" s="1">
        <v>45068</v>
      </c>
      <c r="S1357" s="1">
        <v>45076</v>
      </c>
      <c r="T1357" s="1">
        <v>44977</v>
      </c>
      <c r="U1357" s="1"/>
      <c r="V1357" s="1">
        <v>45041</v>
      </c>
      <c r="W1357" s="1" t="str">
        <f t="shared" si="126"/>
        <v>février</v>
      </c>
      <c r="X1357" s="1" t="str">
        <f t="shared" si="127"/>
        <v>avril</v>
      </c>
      <c r="Y1357" s="1" t="str">
        <f t="shared" si="128"/>
        <v>2023</v>
      </c>
      <c r="Z1357" s="1" t="str">
        <f t="shared" si="129"/>
        <v>2023</v>
      </c>
      <c r="AA1357" t="e" cm="1">
        <f t="array" ref="AA1357">_xlfn.IFS(COUNTIF(Feuil2!A$1:A$30,C1357)&gt;0,Feuil2!$A$1,COUNTIF(Feuil2!B$1:B$30,C1357)&gt;0,Feuil2!$B$1,COUNTIF(Feuil2!C$1:C$30,C1357)&gt;0,Feuil2!$C$1,COUNTIF(Feuil2!D$1:D$30,C1357)&gt;0,Feuil2!$D$1,COUNTIF(Feuil2!E$1:E$30,C1357)&gt;0,Feuil2!$E$1)</f>
        <v>#N/A</v>
      </c>
      <c r="AB1357" t="str">
        <f t="shared" si="130"/>
        <v>HERMES</v>
      </c>
      <c r="AC1357" s="2">
        <f t="shared" si="131"/>
        <v>0.29166666666666669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EB6F-45E3-408A-A59E-122905D9325D}">
  <dimension ref="A1:T180"/>
  <sheetViews>
    <sheetView tabSelected="1" workbookViewId="0">
      <selection activeCell="W13" sqref="W13"/>
    </sheetView>
  </sheetViews>
  <sheetFormatPr baseColWidth="10" defaultRowHeight="15" x14ac:dyDescent="0.2"/>
  <cols>
    <col min="1" max="2" width="17.6640625" bestFit="1" customWidth="1"/>
    <col min="3" max="3" width="17" bestFit="1" customWidth="1"/>
    <col min="4" max="4" width="15.5" bestFit="1" customWidth="1"/>
    <col min="5" max="5" width="17.6640625" bestFit="1" customWidth="1"/>
    <col min="9" max="9" width="20" hidden="1" customWidth="1"/>
    <col min="10" max="10" width="17.6640625" hidden="1" customWidth="1"/>
    <col min="11" max="11" width="29.1640625" style="2" hidden="1" customWidth="1"/>
    <col min="12" max="12" width="24" hidden="1" customWidth="1"/>
    <col min="13" max="13" width="26" hidden="1" customWidth="1"/>
    <col min="14" max="14" width="17.6640625" hidden="1" customWidth="1"/>
    <col min="15" max="15" width="20.1640625" hidden="1" customWidth="1"/>
    <col min="16" max="16" width="20.6640625" hidden="1" customWidth="1"/>
    <col min="17" max="17" width="19" hidden="1" customWidth="1"/>
    <col min="18" max="18" width="17.5" style="9" hidden="1" customWidth="1"/>
    <col min="19" max="19" width="25.5" style="2" hidden="1" customWidth="1"/>
    <col min="20" max="20" width="20.1640625" style="2" bestFit="1" customWidth="1"/>
    <col min="21" max="58" width="28.1640625" bestFit="1" customWidth="1"/>
    <col min="59" max="59" width="12.5" bestFit="1" customWidth="1"/>
  </cols>
  <sheetData>
    <row r="1" spans="1:20" x14ac:dyDescent="0.2">
      <c r="P1" s="6" t="s">
        <v>10</v>
      </c>
      <c r="Q1" t="s">
        <v>1188</v>
      </c>
    </row>
    <row r="3" spans="1:20" x14ac:dyDescent="0.2">
      <c r="A3" s="6" t="s">
        <v>1156</v>
      </c>
      <c r="B3" t="s">
        <v>1154</v>
      </c>
      <c r="D3" s="6" t="s">
        <v>1155</v>
      </c>
      <c r="E3" t="s">
        <v>1154</v>
      </c>
      <c r="I3" s="6" t="s">
        <v>1157</v>
      </c>
      <c r="J3" t="s">
        <v>1154</v>
      </c>
      <c r="K3" s="2" t="s">
        <v>1186</v>
      </c>
      <c r="P3" s="6" t="s">
        <v>1187</v>
      </c>
      <c r="Q3" t="s">
        <v>1159</v>
      </c>
      <c r="R3" s="9" t="s">
        <v>1158</v>
      </c>
      <c r="S3" s="2" t="s">
        <v>1186</v>
      </c>
      <c r="T3"/>
    </row>
    <row r="4" spans="1:20" x14ac:dyDescent="0.2">
      <c r="A4" s="7" t="s">
        <v>1138</v>
      </c>
      <c r="B4" s="14">
        <v>712</v>
      </c>
      <c r="D4" s="7" t="s">
        <v>1138</v>
      </c>
      <c r="E4" s="14">
        <v>530</v>
      </c>
      <c r="I4" s="7" t="s">
        <v>24</v>
      </c>
      <c r="J4" s="14">
        <v>431</v>
      </c>
      <c r="K4" s="2">
        <v>0.46770496224379776</v>
      </c>
      <c r="P4" s="7" t="s">
        <v>337</v>
      </c>
      <c r="Q4" s="14">
        <v>2</v>
      </c>
      <c r="R4" s="9">
        <v>5.5</v>
      </c>
      <c r="S4" s="2">
        <v>0.27708333333333329</v>
      </c>
      <c r="T4"/>
    </row>
    <row r="5" spans="1:20" x14ac:dyDescent="0.2">
      <c r="A5" s="8" t="s">
        <v>1142</v>
      </c>
      <c r="B5" s="14">
        <v>1</v>
      </c>
      <c r="D5" s="8" t="s">
        <v>1149</v>
      </c>
      <c r="E5" s="14">
        <v>15</v>
      </c>
      <c r="I5" s="7" t="s">
        <v>85</v>
      </c>
      <c r="J5" s="14">
        <v>171</v>
      </c>
      <c r="K5" s="2">
        <v>0.3640465235173822</v>
      </c>
      <c r="P5" s="7" t="s">
        <v>58</v>
      </c>
      <c r="Q5" s="14">
        <v>6</v>
      </c>
      <c r="R5" s="9">
        <v>1.4</v>
      </c>
      <c r="S5" s="2">
        <v>8.2638888888888887E-2</v>
      </c>
      <c r="T5"/>
    </row>
    <row r="6" spans="1:20" x14ac:dyDescent="0.2">
      <c r="A6" s="8" t="s">
        <v>1143</v>
      </c>
      <c r="B6" s="14">
        <v>1</v>
      </c>
      <c r="D6" s="8" t="s">
        <v>1150</v>
      </c>
      <c r="E6" s="14">
        <v>150</v>
      </c>
      <c r="I6" s="7" t="s">
        <v>1177</v>
      </c>
      <c r="J6" s="14">
        <v>129</v>
      </c>
      <c r="K6" s="2">
        <v>0.37892953929539303</v>
      </c>
      <c r="P6" s="7" t="s">
        <v>305</v>
      </c>
      <c r="Q6" s="14"/>
      <c r="R6" s="9">
        <v>1</v>
      </c>
      <c r="S6" s="2" t="e">
        <v>#DIV/0!</v>
      </c>
      <c r="T6"/>
    </row>
    <row r="7" spans="1:20" x14ac:dyDescent="0.2">
      <c r="A7" s="8" t="s">
        <v>1144</v>
      </c>
      <c r="B7" s="14">
        <v>2</v>
      </c>
      <c r="D7" s="8" t="s">
        <v>1151</v>
      </c>
      <c r="E7" s="14">
        <v>137</v>
      </c>
      <c r="I7" s="7" t="s">
        <v>74</v>
      </c>
      <c r="J7" s="14">
        <v>123</v>
      </c>
      <c r="K7" s="2">
        <v>0.39586894586894561</v>
      </c>
      <c r="P7" s="7" t="s">
        <v>279</v>
      </c>
      <c r="Q7" s="14">
        <v>7</v>
      </c>
      <c r="R7" s="9">
        <v>2.4285714285714284</v>
      </c>
      <c r="S7" s="2">
        <v>0.65</v>
      </c>
      <c r="T7"/>
    </row>
    <row r="8" spans="1:20" x14ac:dyDescent="0.2">
      <c r="A8" s="8" t="s">
        <v>1145</v>
      </c>
      <c r="B8" s="14">
        <v>3</v>
      </c>
      <c r="D8" s="8" t="s">
        <v>1152</v>
      </c>
      <c r="E8" s="14">
        <v>117</v>
      </c>
      <c r="I8" s="7" t="s">
        <v>225</v>
      </c>
      <c r="J8" s="14">
        <v>112</v>
      </c>
      <c r="K8" s="2">
        <v>0.44519282632146706</v>
      </c>
      <c r="P8" s="7" t="s">
        <v>595</v>
      </c>
      <c r="Q8" s="14">
        <v>1</v>
      </c>
      <c r="R8" s="9">
        <v>4</v>
      </c>
      <c r="S8" s="2">
        <v>0.21388888888888891</v>
      </c>
      <c r="T8"/>
    </row>
    <row r="9" spans="1:20" x14ac:dyDescent="0.2">
      <c r="A9" s="8" t="s">
        <v>1146</v>
      </c>
      <c r="B9" s="14">
        <v>3</v>
      </c>
      <c r="D9" s="8" t="s">
        <v>1153</v>
      </c>
      <c r="E9" s="14">
        <v>111</v>
      </c>
      <c r="I9" s="7" t="s">
        <v>59</v>
      </c>
      <c r="J9" s="14">
        <v>69</v>
      </c>
      <c r="K9" s="2">
        <v>0.30681712962962954</v>
      </c>
      <c r="P9" s="7" t="s">
        <v>937</v>
      </c>
      <c r="Q9" s="14">
        <v>2</v>
      </c>
      <c r="R9" s="9">
        <v>6</v>
      </c>
      <c r="S9" s="2">
        <v>0.62708333333333333</v>
      </c>
      <c r="T9"/>
    </row>
    <row r="10" spans="1:20" x14ac:dyDescent="0.2">
      <c r="A10" s="8" t="s">
        <v>1147</v>
      </c>
      <c r="B10" s="14">
        <v>16</v>
      </c>
      <c r="D10" s="7" t="s">
        <v>1139</v>
      </c>
      <c r="E10" s="14">
        <v>600</v>
      </c>
      <c r="I10" s="7" t="s">
        <v>113</v>
      </c>
      <c r="J10" s="14">
        <v>63</v>
      </c>
      <c r="K10" s="2">
        <v>0.31387691570881227</v>
      </c>
      <c r="P10" s="7" t="s">
        <v>282</v>
      </c>
      <c r="Q10" s="14">
        <v>18</v>
      </c>
      <c r="R10" s="9">
        <v>3.375</v>
      </c>
      <c r="S10" s="2">
        <v>0.38706597222222222</v>
      </c>
      <c r="T10"/>
    </row>
    <row r="11" spans="1:20" x14ac:dyDescent="0.2">
      <c r="A11" s="8" t="s">
        <v>1148</v>
      </c>
      <c r="B11" s="14">
        <v>55</v>
      </c>
      <c r="D11" s="8" t="s">
        <v>1142</v>
      </c>
      <c r="E11" s="14">
        <v>131</v>
      </c>
      <c r="I11" s="7" t="s">
        <v>83</v>
      </c>
      <c r="J11" s="14">
        <v>42</v>
      </c>
      <c r="K11" s="2">
        <v>0.41532859078590789</v>
      </c>
      <c r="P11" s="7" t="s">
        <v>133</v>
      </c>
      <c r="Q11" s="14">
        <v>4</v>
      </c>
      <c r="R11" s="9">
        <v>1.5</v>
      </c>
      <c r="S11" s="2">
        <v>0.14583333333333331</v>
      </c>
      <c r="T11"/>
    </row>
    <row r="12" spans="1:20" x14ac:dyDescent="0.2">
      <c r="A12" s="8" t="s">
        <v>1149</v>
      </c>
      <c r="B12" s="14">
        <v>85</v>
      </c>
      <c r="D12" s="8" t="s">
        <v>1143</v>
      </c>
      <c r="E12" s="14">
        <v>160</v>
      </c>
      <c r="I12" s="7" t="s">
        <v>109</v>
      </c>
      <c r="J12" s="14">
        <v>26</v>
      </c>
      <c r="K12" s="2">
        <v>0.11087072649572649</v>
      </c>
      <c r="P12" s="7" t="s">
        <v>853</v>
      </c>
      <c r="Q12" s="14">
        <v>2</v>
      </c>
      <c r="R12" s="9">
        <v>3</v>
      </c>
      <c r="S12" s="2">
        <v>1.3416666666666668</v>
      </c>
      <c r="T12"/>
    </row>
    <row r="13" spans="1:20" x14ac:dyDescent="0.2">
      <c r="A13" s="8" t="s">
        <v>1150</v>
      </c>
      <c r="B13" s="14">
        <v>151</v>
      </c>
      <c r="D13" s="8" t="s">
        <v>1144</v>
      </c>
      <c r="E13" s="14">
        <v>174</v>
      </c>
      <c r="I13" s="7" t="s">
        <v>128</v>
      </c>
      <c r="J13" s="14">
        <v>26</v>
      </c>
      <c r="K13" s="2">
        <v>0.11565393518518519</v>
      </c>
      <c r="P13" s="7" t="s">
        <v>562</v>
      </c>
      <c r="Q13" s="14">
        <v>6</v>
      </c>
      <c r="R13" s="9">
        <v>3.8333333333333335</v>
      </c>
      <c r="S13" s="2">
        <v>0.83043981481481488</v>
      </c>
      <c r="T13"/>
    </row>
    <row r="14" spans="1:20" x14ac:dyDescent="0.2">
      <c r="A14" s="8" t="s">
        <v>1151</v>
      </c>
      <c r="B14" s="14">
        <v>134</v>
      </c>
      <c r="D14" s="8" t="s">
        <v>1145</v>
      </c>
      <c r="E14" s="14">
        <v>135</v>
      </c>
      <c r="I14" s="7" t="s">
        <v>81</v>
      </c>
      <c r="J14" s="14">
        <v>18</v>
      </c>
      <c r="K14" s="2">
        <v>0.46050925925925923</v>
      </c>
      <c r="P14" s="7" t="s">
        <v>244</v>
      </c>
      <c r="Q14" s="14">
        <v>8</v>
      </c>
      <c r="R14" s="9">
        <v>1.5</v>
      </c>
      <c r="S14" s="2">
        <v>0.11666666666666668</v>
      </c>
      <c r="T14"/>
    </row>
    <row r="15" spans="1:20" x14ac:dyDescent="0.2">
      <c r="A15" s="8" t="s">
        <v>1152</v>
      </c>
      <c r="B15" s="14">
        <v>109</v>
      </c>
      <c r="D15" s="7" t="s">
        <v>1141</v>
      </c>
      <c r="E15" s="14">
        <v>1130</v>
      </c>
      <c r="I15" s="7" t="s">
        <v>1140</v>
      </c>
      <c r="J15" s="14">
        <v>16</v>
      </c>
      <c r="K15" s="2">
        <v>0.26250000000000001</v>
      </c>
      <c r="P15" s="7" t="s">
        <v>568</v>
      </c>
      <c r="Q15" s="14">
        <v>2</v>
      </c>
      <c r="R15" s="9">
        <v>6.5</v>
      </c>
      <c r="S15" s="2">
        <v>0.45694444444444449</v>
      </c>
      <c r="T15"/>
    </row>
    <row r="16" spans="1:20" x14ac:dyDescent="0.2">
      <c r="A16" s="8" t="s">
        <v>1153</v>
      </c>
      <c r="B16" s="14">
        <v>152</v>
      </c>
      <c r="I16" s="7" t="s">
        <v>151</v>
      </c>
      <c r="J16" s="14">
        <v>16</v>
      </c>
      <c r="K16" s="2">
        <v>0.24618055555555557</v>
      </c>
      <c r="P16" s="7" t="s">
        <v>1020</v>
      </c>
      <c r="Q16" s="14">
        <v>3</v>
      </c>
      <c r="R16" s="9">
        <v>2.6666666666666665</v>
      </c>
      <c r="S16" s="2">
        <v>0.30462962962962958</v>
      </c>
      <c r="T16"/>
    </row>
    <row r="17" spans="1:20" x14ac:dyDescent="0.2">
      <c r="A17" s="7" t="s">
        <v>1139</v>
      </c>
      <c r="B17" s="14">
        <v>638</v>
      </c>
      <c r="I17" s="7" t="s">
        <v>170</v>
      </c>
      <c r="J17" s="14">
        <v>13</v>
      </c>
      <c r="K17" s="2">
        <v>0.14209401709401706</v>
      </c>
      <c r="P17" s="7" t="s">
        <v>711</v>
      </c>
      <c r="Q17" s="14">
        <v>1</v>
      </c>
      <c r="R17" s="9">
        <v>1</v>
      </c>
      <c r="S17" s="2">
        <v>2.9166666666666664E-2</v>
      </c>
      <c r="T17"/>
    </row>
    <row r="18" spans="1:20" x14ac:dyDescent="0.2">
      <c r="A18" s="8" t="s">
        <v>1142</v>
      </c>
      <c r="B18" s="14">
        <v>172</v>
      </c>
      <c r="I18" s="7" t="s">
        <v>217</v>
      </c>
      <c r="J18" s="14">
        <v>12</v>
      </c>
      <c r="K18" s="2">
        <v>0.21433080808080807</v>
      </c>
      <c r="P18" s="7" t="s">
        <v>905</v>
      </c>
      <c r="Q18" s="14">
        <v>2</v>
      </c>
      <c r="R18" s="9">
        <v>1</v>
      </c>
      <c r="S18" s="2">
        <v>8.7500000000000008E-2</v>
      </c>
      <c r="T18"/>
    </row>
    <row r="19" spans="1:20" x14ac:dyDescent="0.2">
      <c r="A19" s="8" t="s">
        <v>1143</v>
      </c>
      <c r="B19" s="14">
        <v>166</v>
      </c>
      <c r="I19" s="7" t="s">
        <v>260</v>
      </c>
      <c r="J19" s="14">
        <v>12</v>
      </c>
      <c r="K19" s="2">
        <v>0.14907407407407405</v>
      </c>
      <c r="P19" s="7" t="s">
        <v>265</v>
      </c>
      <c r="Q19" s="14">
        <v>3</v>
      </c>
      <c r="R19" s="9">
        <v>4</v>
      </c>
      <c r="S19" s="2">
        <v>0.13287037037037039</v>
      </c>
      <c r="T19"/>
    </row>
    <row r="20" spans="1:20" x14ac:dyDescent="0.2">
      <c r="A20" s="8" t="s">
        <v>1144</v>
      </c>
      <c r="B20" s="14">
        <v>156</v>
      </c>
      <c r="I20" s="7" t="s">
        <v>306</v>
      </c>
      <c r="J20" s="14">
        <v>11</v>
      </c>
      <c r="K20" s="2">
        <v>0.61338383838383836</v>
      </c>
      <c r="P20" s="7" t="s">
        <v>179</v>
      </c>
      <c r="Q20" s="14">
        <v>8</v>
      </c>
      <c r="R20" s="9">
        <v>3</v>
      </c>
      <c r="S20" s="2">
        <v>0.57638888888888895</v>
      </c>
      <c r="T20"/>
    </row>
    <row r="21" spans="1:20" x14ac:dyDescent="0.2">
      <c r="A21" s="8" t="s">
        <v>1145</v>
      </c>
      <c r="B21" s="14">
        <v>144</v>
      </c>
      <c r="I21" s="7" t="s">
        <v>208</v>
      </c>
      <c r="J21" s="14">
        <v>10</v>
      </c>
      <c r="K21" s="2">
        <v>0.45208333333333334</v>
      </c>
      <c r="P21" s="7" t="s">
        <v>380</v>
      </c>
      <c r="Q21" s="14">
        <v>5</v>
      </c>
      <c r="R21" s="9">
        <v>3</v>
      </c>
      <c r="S21" s="2">
        <v>0.546875</v>
      </c>
      <c r="T21"/>
    </row>
    <row r="22" spans="1:20" x14ac:dyDescent="0.2">
      <c r="A22" s="7" t="s">
        <v>1141</v>
      </c>
      <c r="B22" s="14">
        <v>1350</v>
      </c>
      <c r="I22" s="7" t="s">
        <v>334</v>
      </c>
      <c r="J22" s="14">
        <v>9</v>
      </c>
      <c r="K22" s="2">
        <v>9.4791666666666677E-2</v>
      </c>
      <c r="P22" s="7" t="s">
        <v>182</v>
      </c>
      <c r="Q22" s="14">
        <v>1</v>
      </c>
      <c r="R22" s="9">
        <v>1</v>
      </c>
      <c r="S22" s="2">
        <v>2.9166666666666664E-2</v>
      </c>
      <c r="T22"/>
    </row>
    <row r="23" spans="1:20" x14ac:dyDescent="0.2">
      <c r="I23" s="7" t="s">
        <v>213</v>
      </c>
      <c r="J23" s="14">
        <v>6</v>
      </c>
      <c r="K23" s="2">
        <v>0.47250000000000003</v>
      </c>
      <c r="P23" s="7" t="s">
        <v>118</v>
      </c>
      <c r="Q23" s="14">
        <v>35</v>
      </c>
      <c r="R23" s="9">
        <v>5.2571428571428571</v>
      </c>
      <c r="S23" s="2">
        <v>0.56069444444444427</v>
      </c>
      <c r="T23"/>
    </row>
    <row r="24" spans="1:20" x14ac:dyDescent="0.2">
      <c r="I24" s="7" t="s">
        <v>135</v>
      </c>
      <c r="J24" s="14">
        <v>6</v>
      </c>
      <c r="K24" s="2">
        <v>8.7499999999999981E-2</v>
      </c>
      <c r="P24" s="7" t="s">
        <v>503</v>
      </c>
      <c r="Q24" s="14">
        <v>14</v>
      </c>
      <c r="R24" s="9">
        <v>1.4285714285714286</v>
      </c>
      <c r="S24" s="2">
        <v>0.13125000000000001</v>
      </c>
      <c r="T24"/>
    </row>
    <row r="25" spans="1:20" x14ac:dyDescent="0.2">
      <c r="I25" s="7" t="s">
        <v>484</v>
      </c>
      <c r="J25" s="14">
        <v>5</v>
      </c>
      <c r="K25" s="2">
        <v>5.6388888888888898E-2</v>
      </c>
      <c r="P25" s="7" t="s">
        <v>164</v>
      </c>
      <c r="Q25" s="14">
        <v>127</v>
      </c>
      <c r="R25" s="9">
        <v>3.639344262295082</v>
      </c>
      <c r="S25" s="2">
        <v>0.26995929118773954</v>
      </c>
      <c r="T25"/>
    </row>
    <row r="26" spans="1:20" x14ac:dyDescent="0.2">
      <c r="I26" s="7" t="s">
        <v>583</v>
      </c>
      <c r="J26" s="14">
        <v>4</v>
      </c>
      <c r="K26" s="2">
        <v>1.0293402777777778</v>
      </c>
      <c r="P26" s="7" t="s">
        <v>1087</v>
      </c>
      <c r="Q26" s="14">
        <v>12</v>
      </c>
      <c r="R26" s="9">
        <v>1.5454545454545454</v>
      </c>
      <c r="S26" s="2">
        <v>0.16439393939393943</v>
      </c>
      <c r="T26"/>
    </row>
    <row r="27" spans="1:20" x14ac:dyDescent="0.2">
      <c r="I27" s="7" t="s">
        <v>894</v>
      </c>
      <c r="J27" s="14">
        <v>3</v>
      </c>
      <c r="K27" s="2">
        <v>0.15555555555555556</v>
      </c>
      <c r="P27" s="7" t="s">
        <v>893</v>
      </c>
      <c r="Q27" s="14">
        <v>1</v>
      </c>
      <c r="R27" s="9">
        <v>1</v>
      </c>
      <c r="S27" s="2">
        <v>0.11666666666666665</v>
      </c>
      <c r="T27"/>
    </row>
    <row r="28" spans="1:20" x14ac:dyDescent="0.2">
      <c r="I28" s="7" t="s">
        <v>919</v>
      </c>
      <c r="J28" s="14">
        <v>3</v>
      </c>
      <c r="K28" s="2">
        <v>0.89444444444444438</v>
      </c>
      <c r="P28" s="7" t="s">
        <v>887</v>
      </c>
      <c r="Q28" s="14">
        <v>1</v>
      </c>
      <c r="R28" s="9">
        <v>2</v>
      </c>
      <c r="S28" s="2">
        <v>0.23333333333333331</v>
      </c>
      <c r="T28"/>
    </row>
    <row r="29" spans="1:20" x14ac:dyDescent="0.2">
      <c r="I29" s="7" t="s">
        <v>827</v>
      </c>
      <c r="J29" s="14">
        <v>2</v>
      </c>
      <c r="K29" s="2">
        <v>0.13125000000000001</v>
      </c>
      <c r="P29" s="7" t="s">
        <v>652</v>
      </c>
      <c r="Q29" s="14">
        <v>1</v>
      </c>
      <c r="R29" s="9">
        <v>1</v>
      </c>
      <c r="S29" s="2">
        <v>2.9166666666666664E-2</v>
      </c>
      <c r="T29"/>
    </row>
    <row r="30" spans="1:20" x14ac:dyDescent="0.2">
      <c r="I30" s="7" t="s">
        <v>886</v>
      </c>
      <c r="J30" s="14">
        <v>2</v>
      </c>
      <c r="K30" s="2">
        <v>0.14583333333333334</v>
      </c>
      <c r="P30" s="7" t="s">
        <v>511</v>
      </c>
      <c r="Q30" s="14">
        <v>4</v>
      </c>
      <c r="R30" s="9">
        <v>1</v>
      </c>
      <c r="S30" s="2">
        <v>0.11180555555555556</v>
      </c>
      <c r="T30"/>
    </row>
    <row r="31" spans="1:20" x14ac:dyDescent="0.2">
      <c r="I31" s="8" t="s">
        <v>174</v>
      </c>
      <c r="J31" s="14">
        <v>2</v>
      </c>
      <c r="K31" s="2">
        <v>0.14583333333333334</v>
      </c>
      <c r="P31" s="7" t="s">
        <v>297</v>
      </c>
      <c r="Q31" s="14">
        <v>1</v>
      </c>
      <c r="R31" s="9">
        <v>1</v>
      </c>
      <c r="S31" s="2">
        <v>0.40833333333333338</v>
      </c>
      <c r="T31"/>
    </row>
    <row r="32" spans="1:20" x14ac:dyDescent="0.2">
      <c r="I32" s="7" t="s">
        <v>311</v>
      </c>
      <c r="J32" s="14">
        <v>2</v>
      </c>
      <c r="K32" s="2">
        <v>0.32083333333333336</v>
      </c>
      <c r="P32" s="7" t="s">
        <v>221</v>
      </c>
      <c r="Q32" s="14">
        <v>2</v>
      </c>
      <c r="R32" s="9">
        <v>11</v>
      </c>
      <c r="S32" s="2">
        <v>1.8666666666666667</v>
      </c>
      <c r="T32"/>
    </row>
    <row r="33" spans="1:20" x14ac:dyDescent="0.2">
      <c r="I33" s="7" t="s">
        <v>1131</v>
      </c>
      <c r="J33" s="14">
        <v>1</v>
      </c>
      <c r="K33" s="2">
        <v>5.541666666666667</v>
      </c>
      <c r="P33" s="7" t="s">
        <v>40</v>
      </c>
      <c r="Q33" s="14">
        <v>117</v>
      </c>
      <c r="R33" s="9">
        <v>3.6545454545454548</v>
      </c>
      <c r="S33" s="2">
        <v>0.4428345410628019</v>
      </c>
      <c r="T33"/>
    </row>
    <row r="34" spans="1:20" x14ac:dyDescent="0.2">
      <c r="I34" s="7" t="s">
        <v>791</v>
      </c>
      <c r="J34" s="14">
        <v>1</v>
      </c>
      <c r="K34" s="2">
        <v>0.11666666666666665</v>
      </c>
      <c r="P34" s="7" t="s">
        <v>996</v>
      </c>
      <c r="Q34" s="14">
        <v>1</v>
      </c>
      <c r="R34" s="9">
        <v>3</v>
      </c>
      <c r="S34" s="2">
        <v>0.35000000000000003</v>
      </c>
      <c r="T34"/>
    </row>
    <row r="35" spans="1:20" x14ac:dyDescent="0.2">
      <c r="I35" s="7" t="s">
        <v>963</v>
      </c>
      <c r="J35" s="14">
        <v>1</v>
      </c>
      <c r="K35" s="2">
        <v>1.1666666666666667</v>
      </c>
      <c r="P35" s="7" t="s">
        <v>665</v>
      </c>
      <c r="Q35" s="14">
        <v>2</v>
      </c>
      <c r="R35" s="9">
        <v>1.5</v>
      </c>
      <c r="S35" s="2">
        <v>0.14583333333333331</v>
      </c>
      <c r="T35"/>
    </row>
    <row r="36" spans="1:20" x14ac:dyDescent="0.2">
      <c r="I36" s="7" t="s">
        <v>1181</v>
      </c>
      <c r="J36" s="14">
        <v>1</v>
      </c>
      <c r="K36" s="2">
        <v>0.14583333333333334</v>
      </c>
      <c r="P36" s="7" t="s">
        <v>130</v>
      </c>
      <c r="Q36" s="14">
        <v>3</v>
      </c>
      <c r="R36" s="9">
        <v>1</v>
      </c>
      <c r="S36" s="2">
        <v>0.13854166666666667</v>
      </c>
      <c r="T36"/>
    </row>
    <row r="37" spans="1:20" x14ac:dyDescent="0.2">
      <c r="I37" s="8" t="s">
        <v>742</v>
      </c>
      <c r="J37" s="14">
        <v>1</v>
      </c>
      <c r="K37" s="2">
        <v>0.14583333333333334</v>
      </c>
      <c r="P37" s="7" t="s">
        <v>46</v>
      </c>
      <c r="Q37" s="14">
        <v>15</v>
      </c>
      <c r="R37" s="9">
        <v>3.3571428571428572</v>
      </c>
      <c r="S37" s="2">
        <v>0.31631944444444449</v>
      </c>
      <c r="T37"/>
    </row>
    <row r="38" spans="1:20" x14ac:dyDescent="0.2">
      <c r="I38" s="7" t="s">
        <v>183</v>
      </c>
      <c r="J38" s="14">
        <v>1</v>
      </c>
      <c r="K38" s="2">
        <v>2.9166666666666664E-2</v>
      </c>
      <c r="P38" s="7" t="s">
        <v>61</v>
      </c>
      <c r="Q38" s="14">
        <v>15</v>
      </c>
      <c r="R38" s="9">
        <v>1.7142857142857142</v>
      </c>
      <c r="S38" s="2">
        <v>0.15520833333333334</v>
      </c>
      <c r="T38"/>
    </row>
    <row r="39" spans="1:20" x14ac:dyDescent="0.2">
      <c r="I39" s="7" t="s">
        <v>903</v>
      </c>
      <c r="J39" s="14">
        <v>1</v>
      </c>
      <c r="K39" s="2">
        <v>5.8333333333333327E-2</v>
      </c>
      <c r="P39" s="7" t="s">
        <v>1104</v>
      </c>
      <c r="Q39" s="14">
        <v>1</v>
      </c>
      <c r="R39" s="9">
        <v>2</v>
      </c>
      <c r="S39" s="2">
        <v>0.11666666666666665</v>
      </c>
      <c r="T39"/>
    </row>
    <row r="40" spans="1:20" x14ac:dyDescent="0.2">
      <c r="I40" s="7" t="s">
        <v>47</v>
      </c>
      <c r="J40" s="14">
        <v>1</v>
      </c>
      <c r="K40" s="2" t="e">
        <v>#DIV/0!</v>
      </c>
      <c r="P40" s="7" t="s">
        <v>566</v>
      </c>
      <c r="Q40" s="14">
        <v>7</v>
      </c>
      <c r="R40" s="9">
        <v>3.4285714285714284</v>
      </c>
      <c r="S40" s="2">
        <v>0.47152777777777777</v>
      </c>
      <c r="T40"/>
    </row>
    <row r="41" spans="1:20" x14ac:dyDescent="0.2">
      <c r="I41" s="7" t="s">
        <v>101</v>
      </c>
      <c r="J41" s="14">
        <v>1</v>
      </c>
      <c r="K41" s="2" t="e">
        <v>#DIV/0!</v>
      </c>
      <c r="P41" s="7" t="s">
        <v>692</v>
      </c>
      <c r="Q41" s="14">
        <v>4</v>
      </c>
      <c r="R41" s="9">
        <v>4</v>
      </c>
      <c r="S41" s="2">
        <v>0.8604166666666665</v>
      </c>
      <c r="T41"/>
    </row>
    <row r="42" spans="1:20" x14ac:dyDescent="0.2">
      <c r="I42" s="7" t="s">
        <v>1141</v>
      </c>
      <c r="J42" s="14">
        <v>1350</v>
      </c>
      <c r="K42" s="2">
        <v>0.39340907100954464</v>
      </c>
      <c r="P42" s="7" t="s">
        <v>702</v>
      </c>
      <c r="Q42" s="14">
        <v>4</v>
      </c>
      <c r="R42" s="9">
        <v>1.75</v>
      </c>
      <c r="S42" s="2">
        <v>0.21875</v>
      </c>
      <c r="T42"/>
    </row>
    <row r="43" spans="1:20" x14ac:dyDescent="0.2">
      <c r="P43" s="7" t="s">
        <v>246</v>
      </c>
      <c r="Q43" s="14">
        <v>1</v>
      </c>
      <c r="R43" s="9">
        <v>3</v>
      </c>
      <c r="S43" s="2">
        <v>0.52500000000000002</v>
      </c>
      <c r="T43"/>
    </row>
    <row r="44" spans="1:20" x14ac:dyDescent="0.2">
      <c r="P44" s="7" t="s">
        <v>363</v>
      </c>
      <c r="Q44" s="14">
        <v>3</v>
      </c>
      <c r="R44" s="9">
        <v>8.3333333333333339</v>
      </c>
      <c r="S44" s="2">
        <v>0.68217592592592602</v>
      </c>
      <c r="T44"/>
    </row>
    <row r="45" spans="1:20" x14ac:dyDescent="0.2">
      <c r="P45" s="7" t="s">
        <v>669</v>
      </c>
      <c r="Q45" s="14">
        <v>1</v>
      </c>
      <c r="R45" s="9">
        <v>1</v>
      </c>
      <c r="S45" s="2">
        <v>0.17500000000000002</v>
      </c>
      <c r="T45"/>
    </row>
    <row r="46" spans="1:20" x14ac:dyDescent="0.2">
      <c r="A46" s="6" t="s">
        <v>1156</v>
      </c>
      <c r="B46" t="s">
        <v>1154</v>
      </c>
      <c r="C46" t="s">
        <v>1189</v>
      </c>
      <c r="P46" s="7" t="s">
        <v>212</v>
      </c>
      <c r="Q46" s="14">
        <v>9</v>
      </c>
      <c r="R46" s="9">
        <v>4.1111111111111107</v>
      </c>
      <c r="S46" s="2">
        <v>0.50859375000000007</v>
      </c>
      <c r="T46"/>
    </row>
    <row r="47" spans="1:20" x14ac:dyDescent="0.2">
      <c r="A47" s="7" t="s">
        <v>1138</v>
      </c>
      <c r="B47" s="14">
        <v>712</v>
      </c>
      <c r="C47" s="14">
        <v>667</v>
      </c>
      <c r="P47" s="7" t="s">
        <v>481</v>
      </c>
      <c r="Q47" s="14">
        <v>1</v>
      </c>
      <c r="R47" s="9">
        <v>2</v>
      </c>
      <c r="S47" s="2">
        <v>0.35000000000000003</v>
      </c>
      <c r="T47"/>
    </row>
    <row r="48" spans="1:20" x14ac:dyDescent="0.2">
      <c r="A48" s="8" t="s">
        <v>1142</v>
      </c>
      <c r="B48" s="14">
        <v>1</v>
      </c>
      <c r="C48" s="14"/>
      <c r="P48" s="7" t="s">
        <v>377</v>
      </c>
      <c r="Q48" s="14">
        <v>1</v>
      </c>
      <c r="S48" s="2" t="e">
        <v>#DIV/0!</v>
      </c>
      <c r="T48"/>
    </row>
    <row r="49" spans="1:20" x14ac:dyDescent="0.2">
      <c r="A49" s="8" t="s">
        <v>1143</v>
      </c>
      <c r="B49" s="14">
        <v>1</v>
      </c>
      <c r="C49" s="14">
        <v>1</v>
      </c>
      <c r="P49" s="7" t="s">
        <v>197</v>
      </c>
      <c r="Q49" s="14">
        <v>47</v>
      </c>
      <c r="R49" s="9">
        <v>4.18</v>
      </c>
      <c r="S49" s="2">
        <v>0.42043650793650805</v>
      </c>
      <c r="T49"/>
    </row>
    <row r="50" spans="1:20" x14ac:dyDescent="0.2">
      <c r="A50" s="8" t="s">
        <v>1144</v>
      </c>
      <c r="B50" s="14">
        <v>2</v>
      </c>
      <c r="C50" s="14">
        <v>1</v>
      </c>
      <c r="P50" s="7" t="s">
        <v>313</v>
      </c>
      <c r="Q50" s="14">
        <v>1</v>
      </c>
      <c r="R50" s="9">
        <v>1</v>
      </c>
      <c r="S50" s="2">
        <v>0.23333333333333331</v>
      </c>
      <c r="T50"/>
    </row>
    <row r="51" spans="1:20" x14ac:dyDescent="0.2">
      <c r="A51" s="8" t="s">
        <v>1145</v>
      </c>
      <c r="B51" s="14">
        <v>3</v>
      </c>
      <c r="C51" s="14">
        <v>2</v>
      </c>
      <c r="P51" s="7" t="s">
        <v>714</v>
      </c>
      <c r="Q51" s="14">
        <v>1</v>
      </c>
      <c r="R51" s="9">
        <v>1</v>
      </c>
      <c r="S51" s="2">
        <v>5.8333333333333327E-2</v>
      </c>
      <c r="T51"/>
    </row>
    <row r="52" spans="1:20" x14ac:dyDescent="0.2">
      <c r="A52" s="8" t="s">
        <v>1146</v>
      </c>
      <c r="B52" s="14">
        <v>3</v>
      </c>
      <c r="C52" s="14">
        <v>1</v>
      </c>
      <c r="P52" s="7" t="s">
        <v>251</v>
      </c>
      <c r="Q52" s="14">
        <v>74</v>
      </c>
      <c r="R52" s="9">
        <v>3.5211267605633805</v>
      </c>
      <c r="S52" s="2">
        <v>0.3143055555555555</v>
      </c>
      <c r="T52"/>
    </row>
    <row r="53" spans="1:20" x14ac:dyDescent="0.2">
      <c r="A53" s="8" t="s">
        <v>1147</v>
      </c>
      <c r="B53" s="14">
        <v>16</v>
      </c>
      <c r="C53" s="14">
        <v>15</v>
      </c>
      <c r="P53" s="7" t="s">
        <v>335</v>
      </c>
      <c r="Q53" s="14">
        <v>2</v>
      </c>
      <c r="R53" s="9">
        <v>4</v>
      </c>
      <c r="S53" s="2">
        <v>0.26006944444444446</v>
      </c>
      <c r="T53"/>
    </row>
    <row r="54" spans="1:20" x14ac:dyDescent="0.2">
      <c r="A54" s="8" t="s">
        <v>1148</v>
      </c>
      <c r="B54" s="14">
        <v>55</v>
      </c>
      <c r="C54" s="14">
        <v>52</v>
      </c>
      <c r="P54" s="7" t="s">
        <v>386</v>
      </c>
      <c r="Q54" s="14">
        <v>3</v>
      </c>
      <c r="R54" s="9">
        <v>3.3333333333333335</v>
      </c>
      <c r="S54" s="2">
        <v>9.7222222222222224E-2</v>
      </c>
      <c r="T54"/>
    </row>
    <row r="55" spans="1:20" x14ac:dyDescent="0.2">
      <c r="A55" s="8" t="s">
        <v>1149</v>
      </c>
      <c r="B55" s="14">
        <v>85</v>
      </c>
      <c r="C55" s="14">
        <v>81</v>
      </c>
      <c r="P55" s="7" t="s">
        <v>231</v>
      </c>
      <c r="Q55" s="14">
        <v>1</v>
      </c>
      <c r="S55" s="2" t="e">
        <v>#DIV/0!</v>
      </c>
      <c r="T55"/>
    </row>
    <row r="56" spans="1:20" x14ac:dyDescent="0.2">
      <c r="A56" s="8" t="s">
        <v>1150</v>
      </c>
      <c r="B56" s="14">
        <v>151</v>
      </c>
      <c r="C56" s="14">
        <v>148</v>
      </c>
      <c r="P56" s="7" t="s">
        <v>203</v>
      </c>
      <c r="Q56" s="14">
        <v>63</v>
      </c>
      <c r="R56" s="9">
        <v>4.442622950819672</v>
      </c>
      <c r="S56" s="2">
        <v>0.48212659380692169</v>
      </c>
      <c r="T56"/>
    </row>
    <row r="57" spans="1:20" x14ac:dyDescent="0.2">
      <c r="A57" s="8" t="s">
        <v>1151</v>
      </c>
      <c r="B57" s="14">
        <v>134</v>
      </c>
      <c r="C57" s="14">
        <v>124</v>
      </c>
      <c r="P57" s="7" t="s">
        <v>206</v>
      </c>
      <c r="Q57" s="14">
        <v>1</v>
      </c>
      <c r="R57" s="9">
        <v>4</v>
      </c>
      <c r="S57" s="2">
        <v>0.29166666666666669</v>
      </c>
      <c r="T57"/>
    </row>
    <row r="58" spans="1:20" x14ac:dyDescent="0.2">
      <c r="A58" s="8" t="s">
        <v>1152</v>
      </c>
      <c r="B58" s="14">
        <v>109</v>
      </c>
      <c r="C58" s="14">
        <v>98</v>
      </c>
      <c r="P58" s="7" t="s">
        <v>795</v>
      </c>
      <c r="Q58" s="14">
        <v>2</v>
      </c>
      <c r="R58" s="9">
        <v>1</v>
      </c>
      <c r="S58" s="2">
        <v>0.11666666666666665</v>
      </c>
      <c r="T58"/>
    </row>
    <row r="59" spans="1:20" x14ac:dyDescent="0.2">
      <c r="A59" s="8" t="s">
        <v>1153</v>
      </c>
      <c r="B59" s="14">
        <v>152</v>
      </c>
      <c r="C59" s="14">
        <v>144</v>
      </c>
      <c r="P59" s="7" t="s">
        <v>859</v>
      </c>
      <c r="Q59" s="14">
        <v>4</v>
      </c>
      <c r="R59" s="9">
        <v>3.75</v>
      </c>
      <c r="S59" s="2">
        <v>0.31354166666666672</v>
      </c>
      <c r="T59"/>
    </row>
    <row r="60" spans="1:20" x14ac:dyDescent="0.2">
      <c r="A60" s="7" t="s">
        <v>1139</v>
      </c>
      <c r="B60" s="14">
        <v>638</v>
      </c>
      <c r="C60" s="14">
        <v>463</v>
      </c>
      <c r="P60" s="7" t="s">
        <v>716</v>
      </c>
      <c r="Q60" s="14">
        <v>1</v>
      </c>
      <c r="R60" s="9">
        <v>5</v>
      </c>
      <c r="S60" s="2">
        <v>0.46666666666666662</v>
      </c>
      <c r="T60"/>
    </row>
    <row r="61" spans="1:20" x14ac:dyDescent="0.2">
      <c r="A61" s="8" t="s">
        <v>1142</v>
      </c>
      <c r="B61" s="14">
        <v>172</v>
      </c>
      <c r="C61" s="14">
        <v>156</v>
      </c>
      <c r="P61" s="7" t="s">
        <v>51</v>
      </c>
      <c r="Q61" s="14">
        <v>3</v>
      </c>
      <c r="R61" s="9">
        <v>1.3333333333333333</v>
      </c>
      <c r="S61" s="2">
        <v>0.1037037037037037</v>
      </c>
      <c r="T61"/>
    </row>
    <row r="62" spans="1:20" x14ac:dyDescent="0.2">
      <c r="A62" s="8" t="s">
        <v>1143</v>
      </c>
      <c r="B62" s="14">
        <v>166</v>
      </c>
      <c r="C62" s="14">
        <v>142</v>
      </c>
      <c r="P62" s="7" t="s">
        <v>874</v>
      </c>
      <c r="Q62" s="14">
        <v>29</v>
      </c>
      <c r="R62" s="9">
        <v>2.074074074074074</v>
      </c>
      <c r="S62" s="2">
        <v>0.24197916666666663</v>
      </c>
      <c r="T62"/>
    </row>
    <row r="63" spans="1:20" x14ac:dyDescent="0.2">
      <c r="A63" s="8" t="s">
        <v>1144</v>
      </c>
      <c r="B63" s="14">
        <v>156</v>
      </c>
      <c r="C63" s="14">
        <v>117</v>
      </c>
      <c r="P63" s="7" t="s">
        <v>770</v>
      </c>
      <c r="Q63" s="14">
        <v>1</v>
      </c>
      <c r="R63" s="9">
        <v>1</v>
      </c>
      <c r="S63" s="2">
        <v>5.8333333333333327E-2</v>
      </c>
      <c r="T63"/>
    </row>
    <row r="64" spans="1:20" x14ac:dyDescent="0.2">
      <c r="A64" s="8" t="s">
        <v>1145</v>
      </c>
      <c r="B64" s="14">
        <v>144</v>
      </c>
      <c r="C64" s="14">
        <v>48</v>
      </c>
      <c r="P64" s="7" t="s">
        <v>1074</v>
      </c>
      <c r="Q64" s="14">
        <v>3</v>
      </c>
      <c r="R64" s="9">
        <v>5.333333333333333</v>
      </c>
      <c r="S64" s="2">
        <v>0.58333333333333337</v>
      </c>
      <c r="T64"/>
    </row>
    <row r="65" spans="1:20" x14ac:dyDescent="0.2">
      <c r="A65" s="7" t="s">
        <v>1141</v>
      </c>
      <c r="B65" s="14">
        <v>1350</v>
      </c>
      <c r="C65" s="14">
        <v>1130</v>
      </c>
      <c r="P65" s="7" t="s">
        <v>339</v>
      </c>
      <c r="Q65" s="14">
        <v>2</v>
      </c>
      <c r="R65" s="9">
        <v>3.5</v>
      </c>
      <c r="S65" s="2">
        <v>0.48125000000000007</v>
      </c>
      <c r="T65"/>
    </row>
    <row r="66" spans="1:20" x14ac:dyDescent="0.2">
      <c r="P66" s="7" t="s">
        <v>107</v>
      </c>
      <c r="Q66" s="14">
        <v>32</v>
      </c>
      <c r="R66" s="9">
        <v>3.9375</v>
      </c>
      <c r="S66" s="2">
        <v>0.42504340277777786</v>
      </c>
      <c r="T66"/>
    </row>
    <row r="67" spans="1:20" x14ac:dyDescent="0.2">
      <c r="P67" s="7" t="s">
        <v>731</v>
      </c>
      <c r="Q67" s="14">
        <v>1</v>
      </c>
      <c r="R67" s="9">
        <v>1</v>
      </c>
      <c r="S67" s="2">
        <v>5.8333333333333327E-2</v>
      </c>
      <c r="T67"/>
    </row>
    <row r="68" spans="1:20" x14ac:dyDescent="0.2">
      <c r="P68" s="7" t="s">
        <v>741</v>
      </c>
      <c r="Q68" s="14">
        <v>1</v>
      </c>
      <c r="R68" s="9">
        <v>2</v>
      </c>
      <c r="S68" s="2">
        <v>0.1361111111111111</v>
      </c>
      <c r="T68"/>
    </row>
    <row r="69" spans="1:20" x14ac:dyDescent="0.2">
      <c r="P69" s="7" t="s">
        <v>94</v>
      </c>
      <c r="Q69" s="14">
        <v>240</v>
      </c>
      <c r="R69" s="9">
        <v>3.3144104803493448</v>
      </c>
      <c r="S69" s="2">
        <v>0.39830214218455728</v>
      </c>
      <c r="T69"/>
    </row>
    <row r="70" spans="1:20" x14ac:dyDescent="0.2">
      <c r="P70" s="7" t="s">
        <v>309</v>
      </c>
      <c r="Q70" s="14">
        <v>3</v>
      </c>
      <c r="R70" s="9">
        <v>3</v>
      </c>
      <c r="S70" s="2">
        <v>0.2819444444444445</v>
      </c>
      <c r="T70"/>
    </row>
    <row r="71" spans="1:20" x14ac:dyDescent="0.2">
      <c r="P71" s="7" t="s">
        <v>35</v>
      </c>
      <c r="Q71" s="14">
        <v>6</v>
      </c>
      <c r="R71" s="9">
        <v>2.3333333333333335</v>
      </c>
      <c r="S71" s="2">
        <v>0.18541666666666665</v>
      </c>
      <c r="T71"/>
    </row>
    <row r="72" spans="1:20" x14ac:dyDescent="0.2">
      <c r="P72" s="7" t="s">
        <v>357</v>
      </c>
      <c r="Q72" s="14">
        <v>1</v>
      </c>
      <c r="R72" s="9">
        <v>6</v>
      </c>
      <c r="S72" s="2">
        <v>0.9916666666666667</v>
      </c>
      <c r="T72"/>
    </row>
    <row r="73" spans="1:20" x14ac:dyDescent="0.2">
      <c r="P73" s="7" t="s">
        <v>210</v>
      </c>
      <c r="Q73" s="14">
        <v>3</v>
      </c>
      <c r="R73" s="9">
        <v>3</v>
      </c>
      <c r="S73" s="2">
        <v>0.14583333333333334</v>
      </c>
      <c r="T73"/>
    </row>
    <row r="74" spans="1:20" x14ac:dyDescent="0.2">
      <c r="P74" s="7" t="s">
        <v>155</v>
      </c>
      <c r="Q74" s="14">
        <v>3</v>
      </c>
      <c r="R74" s="9">
        <v>2.6666666666666665</v>
      </c>
      <c r="S74" s="2">
        <v>0.44722222222222224</v>
      </c>
      <c r="T74"/>
    </row>
    <row r="75" spans="1:20" x14ac:dyDescent="0.2">
      <c r="P75" s="7" t="s">
        <v>498</v>
      </c>
      <c r="Q75" s="14">
        <v>6</v>
      </c>
      <c r="R75" s="9">
        <v>6.166666666666667</v>
      </c>
      <c r="S75" s="2">
        <v>0.70648148148148149</v>
      </c>
      <c r="T75"/>
    </row>
    <row r="76" spans="1:20" x14ac:dyDescent="0.2">
      <c r="P76" s="7" t="s">
        <v>942</v>
      </c>
      <c r="Q76" s="14">
        <v>1</v>
      </c>
      <c r="R76" s="9">
        <v>4</v>
      </c>
      <c r="S76" s="2">
        <v>1.05</v>
      </c>
      <c r="T76"/>
    </row>
    <row r="77" spans="1:20" x14ac:dyDescent="0.2">
      <c r="P77" s="7" t="s">
        <v>1067</v>
      </c>
      <c r="Q77" s="14">
        <v>1</v>
      </c>
      <c r="R77" s="9">
        <v>1</v>
      </c>
      <c r="S77" s="2">
        <v>2.9166666666666664E-2</v>
      </c>
      <c r="T77"/>
    </row>
    <row r="78" spans="1:20" x14ac:dyDescent="0.2">
      <c r="P78" s="7" t="s">
        <v>345</v>
      </c>
      <c r="Q78" s="14">
        <v>1</v>
      </c>
      <c r="R78" s="9">
        <v>6</v>
      </c>
      <c r="S78" s="2">
        <v>0.49583333333333335</v>
      </c>
      <c r="T78"/>
    </row>
    <row r="79" spans="1:20" x14ac:dyDescent="0.2">
      <c r="P79" s="7" t="s">
        <v>456</v>
      </c>
      <c r="Q79" s="14">
        <v>1</v>
      </c>
      <c r="R79" s="9">
        <v>2</v>
      </c>
      <c r="S79" s="2">
        <v>5.8333333333333327E-2</v>
      </c>
      <c r="T79"/>
    </row>
    <row r="80" spans="1:20" x14ac:dyDescent="0.2">
      <c r="P80" s="7" t="s">
        <v>376</v>
      </c>
      <c r="Q80" s="14">
        <v>4</v>
      </c>
      <c r="R80" s="9">
        <v>2.5</v>
      </c>
      <c r="S80" s="2">
        <v>0.2819444444444445</v>
      </c>
      <c r="T80"/>
    </row>
    <row r="81" spans="16:20" x14ac:dyDescent="0.2">
      <c r="P81" s="7" t="s">
        <v>473</v>
      </c>
      <c r="Q81" s="14">
        <v>2</v>
      </c>
      <c r="R81" s="9">
        <v>2.5</v>
      </c>
      <c r="S81" s="2">
        <v>4.6180555555555558E-2</v>
      </c>
      <c r="T81"/>
    </row>
    <row r="82" spans="16:20" x14ac:dyDescent="0.2">
      <c r="P82" s="7" t="s">
        <v>323</v>
      </c>
      <c r="Q82" s="14">
        <v>3</v>
      </c>
      <c r="R82" s="9">
        <v>1.3333333333333333</v>
      </c>
      <c r="S82" s="2">
        <v>0.22361111111111112</v>
      </c>
      <c r="T82"/>
    </row>
    <row r="83" spans="16:20" x14ac:dyDescent="0.2">
      <c r="P83" s="7" t="s">
        <v>998</v>
      </c>
      <c r="Q83" s="14">
        <v>1</v>
      </c>
      <c r="R83" s="9">
        <v>1</v>
      </c>
      <c r="S83" s="2">
        <v>0.20416666666666669</v>
      </c>
      <c r="T83"/>
    </row>
    <row r="84" spans="16:20" x14ac:dyDescent="0.2">
      <c r="P84" s="7" t="s">
        <v>951</v>
      </c>
      <c r="Q84" s="14">
        <v>1</v>
      </c>
      <c r="R84" s="9">
        <v>9</v>
      </c>
      <c r="S84" s="2">
        <v>0.93333333333333324</v>
      </c>
      <c r="T84"/>
    </row>
    <row r="85" spans="16:20" x14ac:dyDescent="0.2">
      <c r="P85" s="7" t="s">
        <v>854</v>
      </c>
      <c r="Q85" s="14">
        <v>2</v>
      </c>
      <c r="R85" s="9">
        <v>3</v>
      </c>
      <c r="S85" s="2">
        <v>0.16041666666666668</v>
      </c>
      <c r="T85"/>
    </row>
    <row r="86" spans="16:20" x14ac:dyDescent="0.2">
      <c r="P86" s="7" t="s">
        <v>343</v>
      </c>
      <c r="Q86" s="14">
        <v>7</v>
      </c>
      <c r="R86" s="9">
        <v>3.5</v>
      </c>
      <c r="S86" s="2">
        <v>0.7631944444444444</v>
      </c>
      <c r="T86"/>
    </row>
    <row r="87" spans="16:20" x14ac:dyDescent="0.2">
      <c r="P87" s="7" t="s">
        <v>991</v>
      </c>
      <c r="Q87" s="14">
        <v>1</v>
      </c>
      <c r="R87" s="9">
        <v>3</v>
      </c>
      <c r="S87" s="2">
        <v>0.23333333333333331</v>
      </c>
      <c r="T87"/>
    </row>
    <row r="88" spans="16:20" x14ac:dyDescent="0.2">
      <c r="P88" s="7" t="s">
        <v>695</v>
      </c>
      <c r="Q88" s="14">
        <v>2</v>
      </c>
      <c r="R88" s="9">
        <v>1.5</v>
      </c>
      <c r="S88" s="2">
        <v>0.13125000000000001</v>
      </c>
      <c r="T88"/>
    </row>
    <row r="89" spans="16:20" x14ac:dyDescent="0.2">
      <c r="P89" s="7" t="s">
        <v>193</v>
      </c>
      <c r="Q89" s="14">
        <v>1</v>
      </c>
      <c r="R89" s="9">
        <v>2</v>
      </c>
      <c r="S89" s="2">
        <v>8.7500000000000008E-2</v>
      </c>
      <c r="T89"/>
    </row>
    <row r="90" spans="16:20" x14ac:dyDescent="0.2">
      <c r="P90" s="7" t="s">
        <v>601</v>
      </c>
      <c r="Q90" s="14">
        <v>3</v>
      </c>
      <c r="R90" s="9">
        <v>4</v>
      </c>
      <c r="S90" s="2">
        <v>0.69027777777777777</v>
      </c>
      <c r="T90"/>
    </row>
    <row r="91" spans="16:20" x14ac:dyDescent="0.2">
      <c r="P91" s="7" t="s">
        <v>896</v>
      </c>
      <c r="Q91" s="14">
        <v>1</v>
      </c>
      <c r="R91" s="9">
        <v>2</v>
      </c>
      <c r="S91" s="2">
        <v>0.11666666666666665</v>
      </c>
      <c r="T91"/>
    </row>
    <row r="92" spans="16:20" x14ac:dyDescent="0.2">
      <c r="P92" s="7" t="s">
        <v>627</v>
      </c>
      <c r="Q92" s="14">
        <v>1</v>
      </c>
      <c r="R92" s="9">
        <v>4</v>
      </c>
      <c r="S92" s="2">
        <v>0.39861111111111108</v>
      </c>
      <c r="T92"/>
    </row>
    <row r="93" spans="16:20" x14ac:dyDescent="0.2">
      <c r="P93" s="7" t="s">
        <v>100</v>
      </c>
      <c r="Q93" s="14">
        <v>1</v>
      </c>
      <c r="S93" s="2" t="e">
        <v>#DIV/0!</v>
      </c>
      <c r="T93"/>
    </row>
    <row r="94" spans="16:20" x14ac:dyDescent="0.2">
      <c r="P94" s="7" t="s">
        <v>1079</v>
      </c>
      <c r="Q94" s="14">
        <v>1</v>
      </c>
      <c r="R94" s="9">
        <v>4</v>
      </c>
      <c r="S94" s="2">
        <v>0.4375</v>
      </c>
      <c r="T94"/>
    </row>
    <row r="95" spans="16:20" x14ac:dyDescent="0.2">
      <c r="P95" s="7" t="s">
        <v>836</v>
      </c>
      <c r="Q95" s="14">
        <v>3</v>
      </c>
      <c r="R95" s="9">
        <v>3.6666666666666665</v>
      </c>
      <c r="S95" s="2">
        <v>0.37916666666666665</v>
      </c>
      <c r="T95"/>
    </row>
    <row r="96" spans="16:20" x14ac:dyDescent="0.2">
      <c r="P96" s="7" t="s">
        <v>201</v>
      </c>
      <c r="Q96" s="14">
        <v>5</v>
      </c>
      <c r="R96" s="9">
        <v>2</v>
      </c>
      <c r="S96" s="2">
        <v>0.40104166666666663</v>
      </c>
      <c r="T96"/>
    </row>
    <row r="97" spans="16:20" x14ac:dyDescent="0.2">
      <c r="P97" s="7" t="s">
        <v>331</v>
      </c>
      <c r="Q97" s="14">
        <v>1</v>
      </c>
      <c r="S97" s="2" t="e">
        <v>#DIV/0!</v>
      </c>
      <c r="T97"/>
    </row>
    <row r="98" spans="16:20" x14ac:dyDescent="0.2">
      <c r="P98" s="7" t="s">
        <v>578</v>
      </c>
      <c r="Q98" s="14">
        <v>4</v>
      </c>
      <c r="R98" s="9">
        <v>4.75</v>
      </c>
      <c r="S98" s="2">
        <v>0.34149305555555554</v>
      </c>
      <c r="T98"/>
    </row>
    <row r="99" spans="16:20" x14ac:dyDescent="0.2">
      <c r="P99" s="7" t="s">
        <v>944</v>
      </c>
      <c r="Q99" s="14">
        <v>63</v>
      </c>
      <c r="R99" s="9">
        <v>3.3898305084745761</v>
      </c>
      <c r="S99" s="2">
        <v>0.36288194444444472</v>
      </c>
      <c r="T99"/>
    </row>
    <row r="100" spans="16:20" x14ac:dyDescent="0.2">
      <c r="P100" s="7" t="s">
        <v>590</v>
      </c>
      <c r="Q100" s="14">
        <v>3</v>
      </c>
      <c r="R100" s="9">
        <v>2.6666666666666665</v>
      </c>
      <c r="S100" s="2">
        <v>0.3840277777777778</v>
      </c>
      <c r="T100"/>
    </row>
    <row r="101" spans="16:20" x14ac:dyDescent="0.2">
      <c r="P101" s="7" t="s">
        <v>1130</v>
      </c>
      <c r="Q101" s="14">
        <v>1</v>
      </c>
      <c r="S101" s="2">
        <v>5.541666666666667</v>
      </c>
      <c r="T101"/>
    </row>
    <row r="102" spans="16:20" x14ac:dyDescent="0.2">
      <c r="P102" s="7" t="s">
        <v>1056</v>
      </c>
      <c r="Q102" s="14">
        <v>1</v>
      </c>
      <c r="R102" s="9">
        <v>1</v>
      </c>
      <c r="S102" s="2">
        <v>2.9166666666666664E-2</v>
      </c>
      <c r="T102"/>
    </row>
    <row r="103" spans="16:20" x14ac:dyDescent="0.2">
      <c r="P103" s="7" t="s">
        <v>330</v>
      </c>
      <c r="Q103" s="14">
        <v>1</v>
      </c>
      <c r="R103" s="9">
        <v>2</v>
      </c>
      <c r="S103" s="2">
        <v>0.32083333333333336</v>
      </c>
      <c r="T103"/>
    </row>
    <row r="104" spans="16:20" x14ac:dyDescent="0.2">
      <c r="P104" s="7" t="s">
        <v>24</v>
      </c>
      <c r="Q104" s="14">
        <v>82</v>
      </c>
      <c r="R104" s="9">
        <v>3.1625000000000001</v>
      </c>
      <c r="S104" s="2">
        <v>0.66219135802469109</v>
      </c>
      <c r="T104"/>
    </row>
    <row r="105" spans="16:20" x14ac:dyDescent="0.2">
      <c r="P105" s="7" t="s">
        <v>471</v>
      </c>
      <c r="Q105" s="14">
        <v>6</v>
      </c>
      <c r="R105" s="9">
        <v>1.6666666666666667</v>
      </c>
      <c r="S105" s="2">
        <v>0.13935185185185187</v>
      </c>
      <c r="T105"/>
    </row>
    <row r="106" spans="16:20" x14ac:dyDescent="0.2">
      <c r="P106" s="7" t="s">
        <v>429</v>
      </c>
      <c r="Q106" s="14">
        <v>2</v>
      </c>
      <c r="R106" s="9">
        <v>5.5</v>
      </c>
      <c r="S106" s="2">
        <v>0.61979166666666663</v>
      </c>
      <c r="T106"/>
    </row>
    <row r="107" spans="16:20" x14ac:dyDescent="0.2">
      <c r="P107" s="7" t="s">
        <v>501</v>
      </c>
      <c r="Q107" s="14">
        <v>1</v>
      </c>
      <c r="R107" s="9">
        <v>8</v>
      </c>
      <c r="S107" s="2">
        <v>1.3416666666666666</v>
      </c>
      <c r="T107"/>
    </row>
    <row r="108" spans="16:20" x14ac:dyDescent="0.2">
      <c r="P108" s="7" t="s">
        <v>353</v>
      </c>
      <c r="Q108" s="14">
        <v>5</v>
      </c>
      <c r="R108" s="9">
        <v>1.4</v>
      </c>
      <c r="S108" s="2">
        <v>0.16041666666666668</v>
      </c>
      <c r="T108"/>
    </row>
    <row r="109" spans="16:20" x14ac:dyDescent="0.2">
      <c r="P109" s="7" t="s">
        <v>1081</v>
      </c>
      <c r="Q109" s="14">
        <v>1</v>
      </c>
      <c r="R109" s="9">
        <v>3</v>
      </c>
      <c r="S109" s="2">
        <v>0.35000000000000003</v>
      </c>
      <c r="T109"/>
    </row>
    <row r="110" spans="16:20" x14ac:dyDescent="0.2">
      <c r="P110" s="7" t="s">
        <v>294</v>
      </c>
      <c r="Q110" s="14">
        <v>5</v>
      </c>
      <c r="R110" s="9">
        <v>4</v>
      </c>
      <c r="S110" s="2">
        <v>0.52500000000000002</v>
      </c>
      <c r="T110"/>
    </row>
    <row r="111" spans="16:20" x14ac:dyDescent="0.2">
      <c r="P111" s="7" t="s">
        <v>803</v>
      </c>
      <c r="Q111" s="14">
        <v>1</v>
      </c>
      <c r="R111" s="9">
        <v>6</v>
      </c>
      <c r="S111" s="2">
        <v>0.58333333333333337</v>
      </c>
      <c r="T111"/>
    </row>
    <row r="112" spans="16:20" x14ac:dyDescent="0.2">
      <c r="P112" s="7" t="s">
        <v>480</v>
      </c>
      <c r="Q112" s="14">
        <v>6</v>
      </c>
      <c r="R112" s="9">
        <v>3.6666666666666665</v>
      </c>
      <c r="S112" s="2">
        <v>0.81828703703703709</v>
      </c>
      <c r="T112"/>
    </row>
    <row r="113" spans="16:20" x14ac:dyDescent="0.2">
      <c r="P113" s="7" t="s">
        <v>379</v>
      </c>
      <c r="Q113" s="14">
        <v>1</v>
      </c>
      <c r="S113" s="2" t="e">
        <v>#DIV/0!</v>
      </c>
      <c r="T113"/>
    </row>
    <row r="114" spans="16:20" x14ac:dyDescent="0.2">
      <c r="P114" s="7" t="s">
        <v>121</v>
      </c>
      <c r="Q114" s="14">
        <v>3</v>
      </c>
      <c r="R114" s="9">
        <v>1</v>
      </c>
      <c r="S114" s="2">
        <v>0.10694444444444445</v>
      </c>
      <c r="T114"/>
    </row>
    <row r="115" spans="16:20" x14ac:dyDescent="0.2">
      <c r="P115" s="7" t="s">
        <v>760</v>
      </c>
      <c r="Q115" s="14">
        <v>7</v>
      </c>
      <c r="R115" s="9">
        <v>3.1428571428571428</v>
      </c>
      <c r="S115" s="2">
        <v>0.51249999999999996</v>
      </c>
      <c r="T115"/>
    </row>
    <row r="116" spans="16:20" x14ac:dyDescent="0.2">
      <c r="P116" s="7" t="s">
        <v>288</v>
      </c>
      <c r="Q116" s="14">
        <v>1</v>
      </c>
      <c r="S116" s="2">
        <v>0.32083333333333336</v>
      </c>
      <c r="T116"/>
    </row>
    <row r="117" spans="16:20" x14ac:dyDescent="0.2">
      <c r="P117" s="7" t="s">
        <v>1051</v>
      </c>
      <c r="Q117" s="14">
        <v>1</v>
      </c>
      <c r="R117" s="9">
        <v>4</v>
      </c>
      <c r="S117" s="2">
        <v>0.29166666666666669</v>
      </c>
      <c r="T117"/>
    </row>
    <row r="118" spans="16:20" x14ac:dyDescent="0.2">
      <c r="P118" s="7" t="s">
        <v>704</v>
      </c>
      <c r="Q118" s="14">
        <v>5</v>
      </c>
      <c r="R118" s="9">
        <v>2.8</v>
      </c>
      <c r="S118" s="2">
        <v>0.24500000000000002</v>
      </c>
      <c r="T118"/>
    </row>
    <row r="119" spans="16:20" x14ac:dyDescent="0.2">
      <c r="P119" s="7" t="s">
        <v>105</v>
      </c>
      <c r="Q119" s="14">
        <v>5</v>
      </c>
      <c r="R119" s="9">
        <v>3</v>
      </c>
      <c r="S119" s="2">
        <v>0.22968749999999999</v>
      </c>
      <c r="T119"/>
    </row>
    <row r="120" spans="16:20" x14ac:dyDescent="0.2">
      <c r="P120" s="7" t="s">
        <v>1005</v>
      </c>
      <c r="Q120" s="14">
        <v>1</v>
      </c>
      <c r="R120" s="9">
        <v>3</v>
      </c>
      <c r="S120" s="2">
        <v>0.14583333333333334</v>
      </c>
      <c r="T120"/>
    </row>
    <row r="121" spans="16:20" x14ac:dyDescent="0.2">
      <c r="P121" s="7" t="s">
        <v>1065</v>
      </c>
      <c r="Q121" s="14">
        <v>1</v>
      </c>
      <c r="R121" s="9">
        <v>1</v>
      </c>
      <c r="S121" s="2">
        <v>0.14583333333333334</v>
      </c>
      <c r="T121"/>
    </row>
    <row r="122" spans="16:20" x14ac:dyDescent="0.2">
      <c r="P122" s="7" t="s">
        <v>1141</v>
      </c>
      <c r="Q122" s="14">
        <v>1249</v>
      </c>
      <c r="R122" s="9">
        <v>3.4125523012552303</v>
      </c>
      <c r="S122" s="2">
        <v>0.40186263634683006</v>
      </c>
      <c r="T122"/>
    </row>
    <row r="123" spans="16:20" x14ac:dyDescent="0.2">
      <c r="R123"/>
      <c r="S123"/>
      <c r="T123"/>
    </row>
    <row r="124" spans="16:20" x14ac:dyDescent="0.2">
      <c r="R124"/>
      <c r="S124"/>
      <c r="T124"/>
    </row>
    <row r="125" spans="16:20" x14ac:dyDescent="0.2">
      <c r="R125"/>
      <c r="S125"/>
      <c r="T125"/>
    </row>
    <row r="126" spans="16:20" x14ac:dyDescent="0.2">
      <c r="R126"/>
      <c r="S126"/>
      <c r="T126"/>
    </row>
    <row r="127" spans="16:20" x14ac:dyDescent="0.2">
      <c r="R127"/>
      <c r="S127"/>
      <c r="T127"/>
    </row>
    <row r="128" spans="16:20" x14ac:dyDescent="0.2">
      <c r="R128"/>
      <c r="S128"/>
      <c r="T128"/>
    </row>
    <row r="129" spans="18:20" x14ac:dyDescent="0.2">
      <c r="R129"/>
      <c r="S129"/>
      <c r="T129"/>
    </row>
    <row r="130" spans="18:20" x14ac:dyDescent="0.2">
      <c r="R130"/>
      <c r="S130"/>
      <c r="T130"/>
    </row>
    <row r="131" spans="18:20" x14ac:dyDescent="0.2">
      <c r="R131"/>
      <c r="S131"/>
      <c r="T131"/>
    </row>
    <row r="132" spans="18:20" x14ac:dyDescent="0.2">
      <c r="R132"/>
      <c r="S132"/>
      <c r="T132"/>
    </row>
    <row r="133" spans="18:20" x14ac:dyDescent="0.2">
      <c r="R133"/>
    </row>
    <row r="134" spans="18:20" x14ac:dyDescent="0.2">
      <c r="R134"/>
    </row>
    <row r="135" spans="18:20" x14ac:dyDescent="0.2">
      <c r="R135"/>
    </row>
    <row r="136" spans="18:20" x14ac:dyDescent="0.2">
      <c r="R136"/>
    </row>
    <row r="137" spans="18:20" x14ac:dyDescent="0.2">
      <c r="R137"/>
    </row>
    <row r="138" spans="18:20" x14ac:dyDescent="0.2">
      <c r="R138"/>
    </row>
    <row r="139" spans="18:20" x14ac:dyDescent="0.2">
      <c r="R139"/>
    </row>
    <row r="140" spans="18:20" x14ac:dyDescent="0.2">
      <c r="R140"/>
    </row>
    <row r="141" spans="18:20" x14ac:dyDescent="0.2">
      <c r="R141"/>
    </row>
    <row r="142" spans="18:20" x14ac:dyDescent="0.2">
      <c r="R142"/>
    </row>
    <row r="143" spans="18:20" x14ac:dyDescent="0.2">
      <c r="R143"/>
    </row>
    <row r="144" spans="18:20" x14ac:dyDescent="0.2">
      <c r="R144"/>
    </row>
    <row r="145" spans="18:18" x14ac:dyDescent="0.2">
      <c r="R145"/>
    </row>
    <row r="146" spans="18:18" x14ac:dyDescent="0.2">
      <c r="R146"/>
    </row>
    <row r="147" spans="18:18" x14ac:dyDescent="0.2">
      <c r="R147"/>
    </row>
    <row r="148" spans="18:18" x14ac:dyDescent="0.2">
      <c r="R148"/>
    </row>
    <row r="149" spans="18:18" x14ac:dyDescent="0.2">
      <c r="R149"/>
    </row>
    <row r="150" spans="18:18" x14ac:dyDescent="0.2">
      <c r="R150"/>
    </row>
    <row r="151" spans="18:18" x14ac:dyDescent="0.2">
      <c r="R151"/>
    </row>
    <row r="152" spans="18:18" x14ac:dyDescent="0.2">
      <c r="R152"/>
    </row>
    <row r="153" spans="18:18" x14ac:dyDescent="0.2">
      <c r="R153"/>
    </row>
    <row r="154" spans="18:18" x14ac:dyDescent="0.2">
      <c r="R154"/>
    </row>
    <row r="155" spans="18:18" x14ac:dyDescent="0.2">
      <c r="R155"/>
    </row>
    <row r="156" spans="18:18" x14ac:dyDescent="0.2">
      <c r="R156"/>
    </row>
    <row r="157" spans="18:18" x14ac:dyDescent="0.2">
      <c r="R157"/>
    </row>
    <row r="158" spans="18:18" x14ac:dyDescent="0.2">
      <c r="R158"/>
    </row>
    <row r="159" spans="18:18" x14ac:dyDescent="0.2">
      <c r="R159"/>
    </row>
    <row r="160" spans="18:18" x14ac:dyDescent="0.2">
      <c r="R160"/>
    </row>
    <row r="161" spans="18:18" x14ac:dyDescent="0.2">
      <c r="R161"/>
    </row>
    <row r="162" spans="18:18" x14ac:dyDescent="0.2">
      <c r="R162"/>
    </row>
    <row r="163" spans="18:18" x14ac:dyDescent="0.2">
      <c r="R163"/>
    </row>
    <row r="164" spans="18:18" x14ac:dyDescent="0.2">
      <c r="R164"/>
    </row>
    <row r="165" spans="18:18" x14ac:dyDescent="0.2">
      <c r="R165"/>
    </row>
    <row r="166" spans="18:18" x14ac:dyDescent="0.2">
      <c r="R166"/>
    </row>
    <row r="167" spans="18:18" x14ac:dyDescent="0.2">
      <c r="R167"/>
    </row>
    <row r="168" spans="18:18" x14ac:dyDescent="0.2">
      <c r="R168"/>
    </row>
    <row r="169" spans="18:18" x14ac:dyDescent="0.2">
      <c r="R169"/>
    </row>
    <row r="170" spans="18:18" x14ac:dyDescent="0.2">
      <c r="R170"/>
    </row>
    <row r="171" spans="18:18" x14ac:dyDescent="0.2">
      <c r="R171"/>
    </row>
    <row r="172" spans="18:18" x14ac:dyDescent="0.2">
      <c r="R172"/>
    </row>
    <row r="173" spans="18:18" x14ac:dyDescent="0.2">
      <c r="R173"/>
    </row>
    <row r="174" spans="18:18" x14ac:dyDescent="0.2">
      <c r="R174"/>
    </row>
    <row r="175" spans="18:18" x14ac:dyDescent="0.2">
      <c r="R175"/>
    </row>
    <row r="176" spans="18:18" x14ac:dyDescent="0.2">
      <c r="R176"/>
    </row>
    <row r="177" spans="18:18" x14ac:dyDescent="0.2">
      <c r="R177"/>
    </row>
    <row r="178" spans="18:18" x14ac:dyDescent="0.2">
      <c r="R178"/>
    </row>
    <row r="179" spans="18:18" x14ac:dyDescent="0.2">
      <c r="R179"/>
    </row>
    <row r="180" spans="18:18" x14ac:dyDescent="0.2">
      <c r="R180"/>
    </row>
  </sheetData>
  <pageMargins left="0.7" right="0.7" top="0.75" bottom="0.75" header="0.3" footer="0.3"/>
  <pageSetup paperSize="9" orientation="portrait" horizontalDpi="1200" verticalDpi="120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F84A-3EB7-2641-8584-C63010910862}">
  <dimension ref="B2:D12"/>
  <sheetViews>
    <sheetView workbookViewId="0">
      <selection activeCell="B13" sqref="B13"/>
    </sheetView>
  </sheetViews>
  <sheetFormatPr baseColWidth="10" defaultRowHeight="15" x14ac:dyDescent="0.2"/>
  <sheetData>
    <row r="2" spans="2:4" x14ac:dyDescent="0.2">
      <c r="C2" t="s">
        <v>1183</v>
      </c>
      <c r="D2" t="s">
        <v>1184</v>
      </c>
    </row>
    <row r="3" spans="2:4" x14ac:dyDescent="0.2">
      <c r="B3" s="11"/>
      <c r="C3" s="12"/>
      <c r="D3" s="12"/>
    </row>
    <row r="4" spans="2:4" x14ac:dyDescent="0.2">
      <c r="B4" s="13">
        <v>44805</v>
      </c>
      <c r="C4">
        <v>151</v>
      </c>
      <c r="D4">
        <v>150</v>
      </c>
    </row>
    <row r="5" spans="2:4" x14ac:dyDescent="0.2">
      <c r="B5" s="13">
        <v>44835</v>
      </c>
      <c r="C5">
        <v>134</v>
      </c>
      <c r="D5">
        <v>137</v>
      </c>
    </row>
    <row r="6" spans="2:4" x14ac:dyDescent="0.2">
      <c r="B6" s="13">
        <v>44866</v>
      </c>
      <c r="C6">
        <v>109</v>
      </c>
      <c r="D6">
        <v>117</v>
      </c>
    </row>
    <row r="7" spans="2:4" x14ac:dyDescent="0.2">
      <c r="B7" s="13">
        <v>44896</v>
      </c>
      <c r="C7">
        <v>152</v>
      </c>
      <c r="D7">
        <v>111</v>
      </c>
    </row>
    <row r="8" spans="2:4" x14ac:dyDescent="0.2">
      <c r="B8" s="11"/>
      <c r="C8" s="12"/>
      <c r="D8" s="12"/>
    </row>
    <row r="9" spans="2:4" x14ac:dyDescent="0.2">
      <c r="B9" s="13">
        <v>44927</v>
      </c>
      <c r="C9">
        <v>172</v>
      </c>
      <c r="D9">
        <v>131</v>
      </c>
    </row>
    <row r="10" spans="2:4" x14ac:dyDescent="0.2">
      <c r="B10" s="13">
        <v>44958</v>
      </c>
      <c r="C10">
        <v>166</v>
      </c>
      <c r="D10">
        <v>160</v>
      </c>
    </row>
    <row r="11" spans="2:4" x14ac:dyDescent="0.2">
      <c r="B11" s="13">
        <v>44986</v>
      </c>
      <c r="C11">
        <v>156</v>
      </c>
      <c r="D11">
        <v>174</v>
      </c>
    </row>
    <row r="12" spans="2:4" x14ac:dyDescent="0.2">
      <c r="B12" s="13">
        <v>45017</v>
      </c>
      <c r="C12">
        <v>144</v>
      </c>
      <c r="D12">
        <v>132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950BB-6464-1347-8C59-96B2A8049289}">
  <dimension ref="A1:E19"/>
  <sheetViews>
    <sheetView workbookViewId="0">
      <selection activeCell="A15" sqref="A15"/>
    </sheetView>
  </sheetViews>
  <sheetFormatPr baseColWidth="10" defaultRowHeight="15" x14ac:dyDescent="0.2"/>
  <cols>
    <col min="1" max="1" width="15.5" customWidth="1"/>
    <col min="2" max="2" width="17.6640625" customWidth="1"/>
    <col min="3" max="3" width="18.6640625" customWidth="1"/>
    <col min="4" max="4" width="22.6640625" customWidth="1"/>
  </cols>
  <sheetData>
    <row r="1" spans="1:5" x14ac:dyDescent="0.2">
      <c r="A1" t="s">
        <v>164</v>
      </c>
      <c r="B1" t="s">
        <v>944</v>
      </c>
      <c r="C1" t="s">
        <v>94</v>
      </c>
      <c r="D1" t="s">
        <v>874</v>
      </c>
      <c r="E1" t="s">
        <v>24</v>
      </c>
    </row>
    <row r="2" spans="1:5" x14ac:dyDescent="0.2">
      <c r="A2" t="s">
        <v>160</v>
      </c>
      <c r="B2" t="s">
        <v>962</v>
      </c>
      <c r="C2" t="s">
        <v>554</v>
      </c>
      <c r="D2" t="s">
        <v>317</v>
      </c>
      <c r="E2" t="s">
        <v>1169</v>
      </c>
    </row>
    <row r="3" spans="1:5" x14ac:dyDescent="0.2">
      <c r="A3" t="s">
        <v>149</v>
      </c>
      <c r="B3" t="s">
        <v>248</v>
      </c>
      <c r="C3" t="s">
        <v>72</v>
      </c>
      <c r="D3" t="s">
        <v>1163</v>
      </c>
      <c r="E3" t="s">
        <v>1170</v>
      </c>
    </row>
    <row r="4" spans="1:5" x14ac:dyDescent="0.2">
      <c r="A4" t="s">
        <v>161</v>
      </c>
      <c r="B4" t="s">
        <v>236</v>
      </c>
      <c r="C4" t="s">
        <v>87</v>
      </c>
      <c r="D4" t="s">
        <v>1044</v>
      </c>
    </row>
    <row r="5" spans="1:5" x14ac:dyDescent="0.2">
      <c r="A5" t="s">
        <v>1161</v>
      </c>
      <c r="B5" t="s">
        <v>982</v>
      </c>
      <c r="C5" t="s">
        <v>531</v>
      </c>
      <c r="D5" t="s">
        <v>1124</v>
      </c>
    </row>
    <row r="6" spans="1:5" x14ac:dyDescent="0.2">
      <c r="A6" t="s">
        <v>270</v>
      </c>
      <c r="B6" t="s">
        <v>238</v>
      </c>
      <c r="C6" t="s">
        <v>89</v>
      </c>
      <c r="D6" t="s">
        <v>92</v>
      </c>
    </row>
    <row r="7" spans="1:5" x14ac:dyDescent="0.2">
      <c r="A7" t="s">
        <v>1162</v>
      </c>
      <c r="B7" t="s">
        <v>868</v>
      </c>
      <c r="C7" t="s">
        <v>242</v>
      </c>
      <c r="D7" t="s">
        <v>1164</v>
      </c>
    </row>
    <row r="8" spans="1:5" x14ac:dyDescent="0.2">
      <c r="A8" t="s">
        <v>156</v>
      </c>
      <c r="C8" t="s">
        <v>292</v>
      </c>
      <c r="D8" t="s">
        <v>310</v>
      </c>
    </row>
    <row r="9" spans="1:5" x14ac:dyDescent="0.2">
      <c r="A9" s="10" t="s">
        <v>268</v>
      </c>
      <c r="C9" t="s">
        <v>320</v>
      </c>
      <c r="D9" t="s">
        <v>1165</v>
      </c>
    </row>
    <row r="10" spans="1:5" x14ac:dyDescent="0.2">
      <c r="A10" t="s">
        <v>485</v>
      </c>
      <c r="C10" t="s">
        <v>1171</v>
      </c>
      <c r="D10" t="s">
        <v>881</v>
      </c>
    </row>
    <row r="11" spans="1:5" x14ac:dyDescent="0.2">
      <c r="A11" t="s">
        <v>274</v>
      </c>
      <c r="C11" t="s">
        <v>1172</v>
      </c>
      <c r="D11" t="s">
        <v>216</v>
      </c>
    </row>
    <row r="12" spans="1:5" x14ac:dyDescent="0.2">
      <c r="A12" t="s">
        <v>442</v>
      </c>
      <c r="C12" t="s">
        <v>214</v>
      </c>
      <c r="D12" t="s">
        <v>1166</v>
      </c>
    </row>
    <row r="13" spans="1:5" x14ac:dyDescent="0.2">
      <c r="A13" t="s">
        <v>271</v>
      </c>
      <c r="C13" t="s">
        <v>1173</v>
      </c>
      <c r="D13" t="s">
        <v>779</v>
      </c>
    </row>
    <row r="14" spans="1:5" x14ac:dyDescent="0.2">
      <c r="A14" t="s">
        <v>1182</v>
      </c>
      <c r="C14" t="s">
        <v>289</v>
      </c>
    </row>
    <row r="15" spans="1:5" x14ac:dyDescent="0.2">
      <c r="C15" t="s">
        <v>551</v>
      </c>
    </row>
    <row r="16" spans="1:5" x14ac:dyDescent="0.2">
      <c r="C16" t="s">
        <v>1174</v>
      </c>
    </row>
    <row r="17" spans="3:3" x14ac:dyDescent="0.2">
      <c r="C17" t="s">
        <v>1175</v>
      </c>
    </row>
    <row r="18" spans="3:3" x14ac:dyDescent="0.2">
      <c r="C18" t="s">
        <v>1176</v>
      </c>
    </row>
    <row r="19" spans="3:3" x14ac:dyDescent="0.2">
      <c r="C19" t="s">
        <v>1160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83EA221F7EB4DBB3F6D770AE267F5" ma:contentTypeVersion="18" ma:contentTypeDescription="Crée un document." ma:contentTypeScope="" ma:versionID="3397002cdf2e5afc535f09df1b9fdbb6">
  <xsd:schema xmlns:xsd="http://www.w3.org/2001/XMLSchema" xmlns:xs="http://www.w3.org/2001/XMLSchema" xmlns:p="http://schemas.microsoft.com/office/2006/metadata/properties" xmlns:ns2="34bd211e-10bd-4972-b418-79678e3550c8" xmlns:ns3="8b127021-200a-45bc-bf2a-8a09a8ec6181" targetNamespace="http://schemas.microsoft.com/office/2006/metadata/properties" ma:root="true" ma:fieldsID="bbf611c2409b925fb13c8249ce8c6ee6" ns2:_="" ns3:_="">
    <xsd:import namespace="34bd211e-10bd-4972-b418-79678e3550c8"/>
    <xsd:import namespace="8b127021-200a-45bc-bf2a-8a09a8ec618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d211e-10bd-4972-b418-79678e3550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cf52a4d-7679-44e3-8294-a2e9b361d1c2}" ma:internalName="TaxCatchAll" ma:showField="CatchAllData" ma:web="34bd211e-10bd-4972-b418-79678e355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27021-200a-45bc-bf2a-8a09a8ec61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866fd589-c033-4a84-bca4-a353bb2ad2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127021-200a-45bc-bf2a-8a09a8ec6181">
      <Terms xmlns="http://schemas.microsoft.com/office/infopath/2007/PartnerControls"/>
    </lcf76f155ced4ddcb4097134ff3c332f>
    <TaxCatchAll xmlns="34bd211e-10bd-4972-b418-79678e3550c8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3F746B79-2B11-4253-946A-6A2BF0049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d211e-10bd-4972-b418-79678e3550c8"/>
    <ds:schemaRef ds:uri="8b127021-200a-45bc-bf2a-8a09a8ec61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60AE40-D8BC-4E5D-8C87-386BD71A69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A8D2BD-0F6E-4E9B-9751-DBC5D5442983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8b127021-200a-45bc-bf2a-8a09a8ec6181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34bd211e-10bd-4972-b418-79678e3550c8"/>
  </ds:schemaRefs>
</ds:datastoreItem>
</file>

<file path=customXml/itemProps4.xml><?xml version="1.0" encoding="utf-8"?>
<ds:datastoreItem xmlns:ds="http://schemas.openxmlformats.org/officeDocument/2006/customXml" ds:itemID="{BAF02DE5-DC92-4657-95D0-A751969741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Fusion Planning</vt:lpstr>
      <vt:lpstr>TDC</vt:lpstr>
      <vt:lpstr>Feuil5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Yvart</dc:creator>
  <cp:lastModifiedBy>Cyril Yvart</cp:lastModifiedBy>
  <dcterms:created xsi:type="dcterms:W3CDTF">2023-04-30T11:44:14Z</dcterms:created>
  <dcterms:modified xsi:type="dcterms:W3CDTF">2023-05-02T07:11:08Z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0x01010080683EA221F7EB4DBB3F6D770AE267F5</vt:lpwstr>
  </property>
  <property fmtid="{D5CDD505-2E9C-101B-9397-08002B2CF9AE}" pid="3" name="MediaServiceImageTags">
    <vt:lpwstr/>
  </property>
</Properties>
</file>