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64011"/>
  <bookViews>
    <workbookView xWindow="0" yWindow="0" windowWidth="22260" windowHeight="12645"/>
  </bookViews>
  <sheets>
    <sheet name="TCD" sheetId="3" r:id="rId1"/>
    <sheet name="Données" sheetId="1" r:id="rId2"/>
  </sheets>
  <externalReferences>
    <externalReference r:id="rId3"/>
  </externalReferences>
  <definedNames>
    <definedName name="_xlnm._FilterDatabase" localSheetId="1" hidden="1">Données!$A$1:$F$111</definedName>
    <definedName name="_xlcn.WorksheetConnection_Feuil1A1AZ3923" hidden="1">Données!$A$1:$E$111</definedName>
  </definedName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lage" name="Plage" connection="WorksheetConnection_Feuil1!$A$1:$AZ$3923"/>
        </x15:modelTables>
      </x15:dataModel>
    </ext>
  </extLst>
</workbook>
</file>

<file path=xl/calcChain.xml><?xml version="1.0" encoding="utf-8"?>
<calcChain xmlns="http://schemas.openxmlformats.org/spreadsheetml/2006/main">
  <c r="J7" i="3" l="1"/>
  <c r="H6" i="3"/>
  <c r="I6" i="3" s="1"/>
  <c r="J6" i="3" s="1"/>
  <c r="H8" i="3"/>
  <c r="I8" i="3" s="1"/>
  <c r="J8" i="3" s="1"/>
  <c r="H9" i="3"/>
  <c r="I9" i="3" s="1"/>
  <c r="J9" i="3" s="1"/>
  <c r="H10" i="3"/>
  <c r="I10" i="3" s="1"/>
  <c r="J10" i="3" s="1"/>
  <c r="H5" i="3"/>
  <c r="I5" i="3" s="1"/>
  <c r="J5" i="3" s="1"/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</calcChain>
</file>

<file path=xl/connections.xml><?xml version="1.0" encoding="utf-8"?>
<connections xmlns="http://schemas.openxmlformats.org/spreadsheetml/2006/main">
  <connection id="1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Feuil1!$A$1:$AZ$3923" type="102" refreshedVersion="6" minRefreshableVersion="5">
    <extLst>
      <ext xmlns:x15="http://schemas.microsoft.com/office/spreadsheetml/2010/11/main" uri="{DE250136-89BD-433C-8126-D09CA5730AF9}">
        <x15:connection id="Plage">
          <x15:rangePr sourceName="_xlcn.WorksheetConnection_Feuil1A1AZ3923"/>
        </x15:connection>
      </ext>
    </extLst>
  </connection>
</connections>
</file>

<file path=xl/sharedStrings.xml><?xml version="1.0" encoding="utf-8"?>
<sst xmlns="http://schemas.openxmlformats.org/spreadsheetml/2006/main" count="352" uniqueCount="72">
  <si>
    <t>Cout Total</t>
  </si>
  <si>
    <t>Étiquettes de lignes</t>
  </si>
  <si>
    <t>Total général</t>
  </si>
  <si>
    <t>Somme de Cout Total</t>
  </si>
  <si>
    <t>CLIENT A</t>
  </si>
  <si>
    <t>CLIENT B</t>
  </si>
  <si>
    <t>PIECE 1</t>
  </si>
  <si>
    <t>PIECE 2</t>
  </si>
  <si>
    <t>Durée du contrat</t>
  </si>
  <si>
    <t>Pièce</t>
  </si>
  <si>
    <t>Client</t>
  </si>
  <si>
    <t>No de commande</t>
  </si>
  <si>
    <t>17824</t>
  </si>
  <si>
    <t>31187</t>
  </si>
  <si>
    <t>56558</t>
  </si>
  <si>
    <t>13887</t>
  </si>
  <si>
    <t>96150</t>
  </si>
  <si>
    <t>22061</t>
  </si>
  <si>
    <t>83014</t>
  </si>
  <si>
    <t>15218</t>
  </si>
  <si>
    <t>19732</t>
  </si>
  <si>
    <t>19710</t>
  </si>
  <si>
    <t>54666</t>
  </si>
  <si>
    <t>15269</t>
  </si>
  <si>
    <t>26470</t>
  </si>
  <si>
    <t>31210</t>
  </si>
  <si>
    <t>11441</t>
  </si>
  <si>
    <t>30673</t>
  </si>
  <si>
    <t>23189</t>
  </si>
  <si>
    <t>95853</t>
  </si>
  <si>
    <t>90901</t>
  </si>
  <si>
    <t>51065</t>
  </si>
  <si>
    <t>41082</t>
  </si>
  <si>
    <t>45566</t>
  </si>
  <si>
    <t>52145</t>
  </si>
  <si>
    <t>57163</t>
  </si>
  <si>
    <t>63610</t>
  </si>
  <si>
    <t>59258</t>
  </si>
  <si>
    <t>76794</t>
  </si>
  <si>
    <t>97523</t>
  </si>
  <si>
    <t>97377</t>
  </si>
  <si>
    <t>02180</t>
  </si>
  <si>
    <t>10342</t>
  </si>
  <si>
    <t>35258</t>
  </si>
  <si>
    <t>32440</t>
  </si>
  <si>
    <t>32861</t>
  </si>
  <si>
    <t>33839</t>
  </si>
  <si>
    <t>07984</t>
  </si>
  <si>
    <t>08148</t>
  </si>
  <si>
    <t>09404</t>
  </si>
  <si>
    <t>16225</t>
  </si>
  <si>
    <t>16701</t>
  </si>
  <si>
    <t>16035</t>
  </si>
  <si>
    <t>90067</t>
  </si>
  <si>
    <t>16205</t>
  </si>
  <si>
    <t>16200</t>
  </si>
  <si>
    <t>06936</t>
  </si>
  <si>
    <t>23234</t>
  </si>
  <si>
    <t>05222</t>
  </si>
  <si>
    <t>51818</t>
  </si>
  <si>
    <t>57969</t>
  </si>
  <si>
    <t>59833</t>
  </si>
  <si>
    <t>60650</t>
  </si>
  <si>
    <t>60820</t>
  </si>
  <si>
    <t>61223</t>
  </si>
  <si>
    <t>Ratio de no de commande</t>
  </si>
  <si>
    <t>Max de Durée du contrat</t>
  </si>
  <si>
    <t>Somme de Cout/Piece</t>
  </si>
  <si>
    <t>Somme de Cout/pièce/durée</t>
  </si>
  <si>
    <t>Vérif</t>
  </si>
  <si>
    <t>Nombre de commandes distinctes</t>
  </si>
  <si>
    <t>Somme de Cout/pièce/durée du contrat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</si>
</sst>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-40C]_-;\-* #,##0.00\ [$€-40C]_-;_-* &quot;-&quot;??\ [$€-40C]_-;_-@_-"/>
    <numFmt numFmtId="165" formatCode="_-* #,##0.0000\ [$€-40C]_-;\-* #,##0.0000\ [$€-40C]_-;_-* &quot;-&quot;??\ [$€-40C]_-;_-@_-"/>
  </numFmts>
  <fonts count="7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000000"/>
      <name val="Arial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5175B9"/>
        <bgColor rgb="FFFFFFFF"/>
      </patternFill>
    </fill>
    <fill>
      <patternFill patternType="solid">
        <fgColor theme="5" tint="0.59999389629810485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0F0F4"/>
        <bgColor rgb="FFFFFFFF"/>
      </patternFill>
    </fill>
    <fill>
      <patternFill patternType="solid">
        <fgColor rgb="FFFFFF00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rgb="FFCAC9D9"/>
      </left>
      <right style="thin">
        <color rgb="FFCAC9D9"/>
      </right>
      <top/>
      <bottom style="thin">
        <color rgb="FFCAC9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/>
      <diagonal/>
    </border>
    <border>
      <left style="thin">
        <color rgb="FFCACAD9"/>
      </left>
      <right style="thin">
        <color rgb="FFCACAD9"/>
      </right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5" borderId="0" xfId="0" applyFont="1" applyFill="1" applyAlignment="1">
      <alignment horizontal="left"/>
    </xf>
    <xf numFmtId="49" fontId="2" fillId="6" borderId="2" xfId="0" applyNumberFormat="1" applyFont="1" applyFill="1" applyBorder="1" applyAlignment="1">
      <alignment horizontal="left"/>
    </xf>
    <xf numFmtId="3" fontId="2" fillId="6" borderId="2" xfId="0" applyNumberFormat="1" applyFont="1" applyFill="1" applyBorder="1" applyAlignment="1">
      <alignment horizontal="right"/>
    </xf>
    <xf numFmtId="0" fontId="2" fillId="0" borderId="0" xfId="0" applyFont="1"/>
    <xf numFmtId="49" fontId="2" fillId="5" borderId="2" xfId="0" applyNumberFormat="1" applyFont="1" applyFill="1" applyBorder="1" applyAlignment="1">
      <alignment horizontal="left"/>
    </xf>
    <xf numFmtId="3" fontId="2" fillId="5" borderId="2" xfId="0" applyNumberFormat="1" applyFont="1" applyFill="1" applyBorder="1" applyAlignment="1">
      <alignment horizontal="righ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164" fontId="0" fillId="0" borderId="0" xfId="0" applyNumberFormat="1"/>
    <xf numFmtId="49" fontId="5" fillId="6" borderId="2" xfId="0" applyNumberFormat="1" applyFont="1" applyFill="1" applyBorder="1" applyAlignment="1">
      <alignment horizontal="left"/>
    </xf>
    <xf numFmtId="49" fontId="5" fillId="6" borderId="4" xfId="0" applyNumberFormat="1" applyFont="1" applyFill="1" applyBorder="1" applyAlignment="1">
      <alignment horizontal="left"/>
    </xf>
    <xf numFmtId="49" fontId="5" fillId="6" borderId="5" xfId="0" applyNumberFormat="1" applyFont="1" applyFill="1" applyBorder="1" applyAlignment="1">
      <alignment horizontal="left"/>
    </xf>
    <xf numFmtId="2" fontId="5" fillId="6" borderId="2" xfId="0" applyNumberFormat="1" applyFont="1" applyFill="1" applyBorder="1" applyAlignment="1">
      <alignment horizontal="left"/>
    </xf>
    <xf numFmtId="165" fontId="0" fillId="0" borderId="0" xfId="0" applyNumberFormat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7" borderId="3" xfId="0" applyFont="1" applyFill="1" applyBorder="1" applyAlignment="1">
      <alignment horizontal="center" vertical="center" wrapText="1"/>
    </xf>
    <xf numFmtId="0" fontId="4" fillId="0" borderId="0" xfId="0" applyFont="1"/>
    <xf numFmtId="49" fontId="6" fillId="4" borderId="6" xfId="1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2" xfId="1"/>
  </cellStyles>
  <dxfs count="33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fill>
        <patternFill patternType="solid">
          <fgColor rgb="FFFFFFFF"/>
          <bgColor rgb="FFFFFFFF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30" formatCode="@"/>
      <fill>
        <patternFill patternType="solid">
          <fgColor rgb="FFFFFFFF"/>
          <bgColor rgb="FFF0F0F4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AC9D9"/>
        </left>
        <right style="thin">
          <color rgb="FFCAC9D9"/>
        </right>
        <top style="thin">
          <color rgb="FFCAC9D9"/>
        </top>
        <bottom style="thin">
          <color rgb="FFCAC9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3" formatCode="#,##0"/>
      <fill>
        <patternFill patternType="solid">
          <fgColor rgb="FFFFFFFF"/>
          <bgColor rgb="FFF0F0F4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AC9D9"/>
        </left>
        <right style="thin">
          <color rgb="FFCAC9D9"/>
        </right>
        <top style="thin">
          <color rgb="FFCAC9D9"/>
        </top>
        <bottom style="thin">
          <color rgb="FFCAC9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30" formatCode="@"/>
      <fill>
        <patternFill patternType="solid">
          <fgColor rgb="FFFFFFFF"/>
          <bgColor rgb="FFF0F0F4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AC9D9"/>
        </left>
        <right style="thin">
          <color rgb="FFCAC9D9"/>
        </right>
        <top style="thin">
          <color rgb="FFCAC9D9"/>
        </top>
        <bottom style="thin">
          <color rgb="FFCAC9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2" formatCode="0.00"/>
      <fill>
        <patternFill patternType="solid">
          <fgColor rgb="FFFFFFFF"/>
          <bgColor rgb="FFF0F0F4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AC9D9"/>
        </left>
        <right style="thin">
          <color rgb="FFCAC9D9"/>
        </right>
        <top style="thin">
          <color rgb="FFCAC9D9"/>
        </top>
        <bottom style="thin">
          <color rgb="FFCAC9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2" formatCode="0.00"/>
      <fill>
        <patternFill patternType="solid">
          <fgColor rgb="FFFFFFFF"/>
          <bgColor rgb="FFF0F0F4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AC9D9"/>
        </left>
        <right style="thin">
          <color rgb="FFCAC9D9"/>
        </right>
        <top style="thin">
          <color rgb="FFCAC9D9"/>
        </top>
        <bottom style="thin">
          <color rgb="FFCAC9D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solid">
          <fgColor rgb="FFFFFFFF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/>
        <bottom/>
      </border>
    </dxf>
    <dxf>
      <alignment wrapText="1" readingOrder="0"/>
    </dxf>
    <dxf>
      <alignment horizontal="center" readingOrder="0"/>
    </dxf>
    <dxf>
      <alignment vertical="center" readingOrder="0"/>
    </dxf>
    <dxf>
      <numFmt numFmtId="165" formatCode="_-* #,##0.0000\ [$€-40C]_-;\-* #,##0.0000\ [$€-40C]_-;_-* &quot;-&quot;??\ [$€-40C]_-;_-@_-"/>
    </dxf>
    <dxf>
      <numFmt numFmtId="165" formatCode="_-* #,##0.0000\ [$€-40C]_-;\-* #,##0.0000\ [$€-40C]_-;_-* &quot;-&quot;??\ [$€-40C]_-;_-@_-"/>
    </dxf>
    <dxf>
      <numFmt numFmtId="165" formatCode="_-* #,##0.0000\ [$€-40C]_-;\-* #,##0.0000\ [$€-40C]_-;_-* &quot;-&quot;??\ [$€-40C]_-;_-@_-"/>
    </dxf>
    <dxf>
      <numFmt numFmtId="165" formatCode="_-* #,##0.0000\ [$€-40C]_-;\-* #,##0.0000\ [$€-40C]_-;_-* &quot;-&quot;??\ [$€-40C]_-;_-@_-"/>
    </dxf>
    <dxf>
      <numFmt numFmtId="167" formatCode="_-* #,##0.00000\ [$€-40C]_-;\-* #,##0.00000\ [$€-40C]_-;_-* &quot;-&quot;??\ [$€-40C]_-;_-@_-"/>
    </dxf>
    <dxf>
      <numFmt numFmtId="167" formatCode="_-* #,##0.00000\ [$€-40C]_-;\-* #,##0.00000\ [$€-40C]_-;_-* &quot;-&quot;??\ [$€-40C]_-;_-@_-"/>
    </dxf>
    <dxf>
      <numFmt numFmtId="167" formatCode="_-* #,##0.00000\ [$€-40C]_-;\-* #,##0.00000\ [$€-40C]_-;_-* &quot;-&quot;??\ [$€-40C]_-;_-@_-"/>
    </dxf>
    <dxf>
      <numFmt numFmtId="167" formatCode="_-* #,##0.00000\ [$€-40C]_-;\-* #,##0.00000\ [$€-40C]_-;_-* &quot;-&quot;??\ [$€-40C]_-;_-@_-"/>
    </dxf>
    <dxf>
      <numFmt numFmtId="165" formatCode="_-* #,##0.0000\ [$€-40C]_-;\-* #,##0.0000\ [$€-40C]_-;_-* &quot;-&quot;??\ [$€-40C]_-;_-@_-"/>
    </dxf>
    <dxf>
      <numFmt numFmtId="165" formatCode="_-* #,##0.0000\ [$€-40C]_-;\-* #,##0.0000\ [$€-40C]_-;_-* &quot;-&quot;??\ [$€-40C]_-;_-@_-"/>
    </dxf>
    <dxf>
      <numFmt numFmtId="165" formatCode="_-* #,##0.0000\ [$€-40C]_-;\-* #,##0.0000\ [$€-40C]_-;_-* &quot;-&quot;??\ [$€-40C]_-;_-@_-"/>
    </dxf>
    <dxf>
      <numFmt numFmtId="165" formatCode="_-* #,##0.0000\ [$€-40C]_-;\-* #,##0.0000\ [$€-40C]_-;_-* &quot;-&quot;??\ [$€-40C]_-;_-@_-"/>
    </dxf>
    <dxf>
      <numFmt numFmtId="166" formatCode="_-* #,##0.000\ [$€-40C]_-;\-* #,##0.000\ [$€-40C]_-;_-* &quot;-&quot;??\ [$€-40C]_-;_-@_-"/>
    </dxf>
    <dxf>
      <numFmt numFmtId="166" formatCode="_-* #,##0.000\ [$€-40C]_-;\-* #,##0.000\ [$€-40C]_-;_-* &quot;-&quot;??\ [$€-40C]_-;_-@_-"/>
    </dxf>
    <dxf>
      <numFmt numFmtId="166" formatCode="_-* #,##0.000\ [$€-40C]_-;\-* #,##0.000\ [$€-40C]_-;_-* &quot;-&quot;??\ [$€-40C]_-;_-@_-"/>
    </dxf>
    <dxf>
      <numFmt numFmtId="166" formatCode="_-* #,##0.000\ [$€-40C]_-;\-* #,##0.000\ [$€-40C]_-;_-* &quot;-&quot;??\ [$€-40C]_-;_-@_-"/>
    </dxf>
    <dxf>
      <numFmt numFmtId="164" formatCode="_-* #,##0.00\ [$€-40C]_-;\-* #,##0.00\ [$€-40C]_-;_-* &quot;-&quot;??\ [$€-40C]_-;_-@_-"/>
    </dxf>
    <dxf>
      <numFmt numFmtId="164" formatCode="_-* #,##0.00\ [$€-40C]_-;\-* #,##0.00\ [$€-40C]_-;_-* &quot;-&quot;??\ [$€-40C]_-;_-@_-"/>
    </dxf>
    <dxf>
      <numFmt numFmtId="164" formatCode="_-* #,##0.00\ [$€-40C]_-;\-* #,##0.00\ [$€-40C]_-;_-* &quot;-&quot;??\ [$€-40C]_-;_-@_-"/>
    </dxf>
    <dxf>
      <numFmt numFmtId="164" formatCode="_-* #,##0.00\ [$€-40C]_-;\-* #,##0.00\ [$€-40C]_-;_-* &quot;-&quot;??\ [$€-40C]_-;_-@_-"/>
    </dxf>
    <dxf>
      <numFmt numFmtId="164" formatCode="_-* #,##0.00\ [$€-40C]_-;\-* #,##0.00\ [$€-40C]_-;_-* &quot;-&quot;??\ [$€-40C]_-;_-@_-"/>
    </dxf>
    <dxf>
      <numFmt numFmtId="164" formatCode="_-* #,##0.00\ [$€-40C]_-;\-* #,##0.00\ [$€-40C]_-;_-* &quot;-&quot;??\ [$€-40C]_-;_-@_-"/>
    </dxf>
    <dxf>
      <numFmt numFmtId="164" formatCode="_-* #,##0.00\ [$€-40C]_-;\-* #,##0.00\ [$€-40C]_-;_-* &quot;-&quot;??\ [$€-40C]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externalLink" Target="externalLinks/externalLink1.xml"/><Relationship Id="rId21" Type="http://schemas.openxmlformats.org/officeDocument/2006/relationships/customXml" Target="../customXml/item11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5" Type="http://schemas.openxmlformats.org/officeDocument/2006/relationships/theme" Target="theme/theme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fkl-my.sharepoint.com/personal/adfabiani_airfrance_fr/Documents/ANALYSES/Analyse%20Top%20Costs/Test%20A350/Data%20Profitintegrity/Evolution%20des%20heures%20de%20vo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Sheet0"/>
    </sheetNames>
    <sheetDataSet>
      <sheetData sheetId="0">
        <row r="1">
          <cell r="B1" t="str">
            <v>Code Year</v>
          </cell>
        </row>
      </sheetData>
      <sheetData sheetId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eur" refreshedDate="44826.365237152779" createdVersion="6" refreshedVersion="6" minRefreshableVersion="3" recordCount="110">
  <cacheSource type="worksheet">
    <worksheetSource name="Tableau2"/>
  </cacheSource>
  <cacheFields count="8">
    <cacheField name="No de commande" numFmtId="0">
      <sharedItems/>
    </cacheField>
    <cacheField name="Ratio de no de commande" numFmtId="49">
      <sharedItems containsSemiMixedTypes="0" containsString="0" containsNumber="1" minValue="0.25" maxValue="1"/>
    </cacheField>
    <cacheField name="Client" numFmtId="49">
      <sharedItems count="2">
        <s v="CLIENT A"/>
        <s v="CLIENT B"/>
      </sharedItems>
    </cacheField>
    <cacheField name="Cout Total" numFmtId="3">
      <sharedItems containsSemiMixedTypes="0" containsString="0" containsNumber="1" minValue="-495.55" maxValue="5352.3"/>
    </cacheField>
    <cacheField name="Pièce" numFmtId="49">
      <sharedItems count="2">
        <s v="PIECE 1"/>
        <s v="PIECE 2"/>
      </sharedItems>
    </cacheField>
    <cacheField name="Durée du contrat" numFmtId="0">
      <sharedItems containsSemiMixedTypes="0" containsString="0" containsNumber="1" containsInteger="1" minValue="7500" maxValue="11000"/>
    </cacheField>
    <cacheField name="Cout/Piece" numFmtId="0" formula="'Cout Total'/'Ratio de no de commande'" databaseField="0"/>
    <cacheField name="Cout/pièce/durée" numFmtId="0" formula="'Cout/Piece'/'Durée du contrat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0">
  <r>
    <s v="17824"/>
    <n v="0.5"/>
    <x v="0"/>
    <n v="5352.3"/>
    <x v="0"/>
    <n v="7500"/>
  </r>
  <r>
    <s v="31187"/>
    <n v="0.33333333333333331"/>
    <x v="1"/>
    <n v="3415.9"/>
    <x v="0"/>
    <n v="11000"/>
  </r>
  <r>
    <s v="56558"/>
    <n v="0.5"/>
    <x v="0"/>
    <n v="3379.68"/>
    <x v="0"/>
    <n v="7500"/>
  </r>
  <r>
    <s v="13887"/>
    <n v="0.5"/>
    <x v="0"/>
    <n v="3277.59"/>
    <x v="0"/>
    <n v="7500"/>
  </r>
  <r>
    <s v="96150"/>
    <n v="0.5"/>
    <x v="1"/>
    <n v="3250.8"/>
    <x v="0"/>
    <n v="11000"/>
  </r>
  <r>
    <s v="22061"/>
    <n v="0.5"/>
    <x v="1"/>
    <n v="3080.75"/>
    <x v="0"/>
    <n v="11000"/>
  </r>
  <r>
    <s v="83014"/>
    <n v="0.25"/>
    <x v="0"/>
    <n v="3078.24"/>
    <x v="0"/>
    <n v="7500"/>
  </r>
  <r>
    <s v="15218"/>
    <n v="0.5"/>
    <x v="1"/>
    <n v="2838.08"/>
    <x v="0"/>
    <n v="11000"/>
  </r>
  <r>
    <s v="19732"/>
    <n v="0.5"/>
    <x v="0"/>
    <n v="2838.08"/>
    <x v="0"/>
    <n v="7500"/>
  </r>
  <r>
    <s v="19710"/>
    <n v="0.5"/>
    <x v="1"/>
    <n v="2769.4"/>
    <x v="0"/>
    <n v="11000"/>
  </r>
  <r>
    <s v="54666"/>
    <n v="0.5"/>
    <x v="0"/>
    <n v="2765.83"/>
    <x v="0"/>
    <n v="7500"/>
  </r>
  <r>
    <s v="15269"/>
    <n v="0.5"/>
    <x v="1"/>
    <n v="2727.01"/>
    <x v="0"/>
    <n v="11000"/>
  </r>
  <r>
    <s v="26470"/>
    <n v="0.5"/>
    <x v="0"/>
    <n v="2722.89"/>
    <x v="0"/>
    <n v="7500"/>
  </r>
  <r>
    <s v="31210"/>
    <n v="0.5"/>
    <x v="0"/>
    <n v="2638"/>
    <x v="0"/>
    <n v="7500"/>
  </r>
  <r>
    <s v="11441"/>
    <n v="0.5"/>
    <x v="0"/>
    <n v="2627.41"/>
    <x v="0"/>
    <n v="7500"/>
  </r>
  <r>
    <s v="30673"/>
    <n v="1"/>
    <x v="0"/>
    <n v="2379.17"/>
    <x v="1"/>
    <n v="7500"/>
  </r>
  <r>
    <s v="23189"/>
    <n v="0.5"/>
    <x v="1"/>
    <n v="2358.89"/>
    <x v="0"/>
    <n v="11000"/>
  </r>
  <r>
    <s v="95853"/>
    <n v="0.5"/>
    <x v="0"/>
    <n v="2231.48"/>
    <x v="0"/>
    <n v="7500"/>
  </r>
  <r>
    <s v="90901"/>
    <n v="0.5"/>
    <x v="1"/>
    <n v="2165.81"/>
    <x v="0"/>
    <n v="11000"/>
  </r>
  <r>
    <s v="51065"/>
    <n v="0.5"/>
    <x v="0"/>
    <n v="2107.6999999999998"/>
    <x v="0"/>
    <n v="7500"/>
  </r>
  <r>
    <s v="41082"/>
    <n v="0.5"/>
    <x v="0"/>
    <n v="2048"/>
    <x v="0"/>
    <n v="7500"/>
  </r>
  <r>
    <s v="45566"/>
    <n v="0.25"/>
    <x v="0"/>
    <n v="2048"/>
    <x v="0"/>
    <n v="7500"/>
  </r>
  <r>
    <s v="52145"/>
    <n v="0.25"/>
    <x v="0"/>
    <n v="2048"/>
    <x v="0"/>
    <n v="7500"/>
  </r>
  <r>
    <s v="57163"/>
    <n v="0.25"/>
    <x v="0"/>
    <n v="2048"/>
    <x v="0"/>
    <n v="7500"/>
  </r>
  <r>
    <s v="63610"/>
    <n v="0.5"/>
    <x v="0"/>
    <n v="2048"/>
    <x v="0"/>
    <n v="7500"/>
  </r>
  <r>
    <s v="59258"/>
    <n v="0.25"/>
    <x v="0"/>
    <n v="2048"/>
    <x v="0"/>
    <n v="7500"/>
  </r>
  <r>
    <s v="76794"/>
    <n v="0.25"/>
    <x v="1"/>
    <n v="2048"/>
    <x v="0"/>
    <n v="11000"/>
  </r>
  <r>
    <s v="83014"/>
    <n v="0.25"/>
    <x v="0"/>
    <n v="2048"/>
    <x v="0"/>
    <n v="7500"/>
  </r>
  <r>
    <s v="97523"/>
    <n v="0.5"/>
    <x v="0"/>
    <n v="2048"/>
    <x v="0"/>
    <n v="7500"/>
  </r>
  <r>
    <s v="97377"/>
    <n v="0.5"/>
    <x v="0"/>
    <n v="2048"/>
    <x v="0"/>
    <n v="7500"/>
  </r>
  <r>
    <s v="02180"/>
    <n v="0.25"/>
    <x v="0"/>
    <n v="2048"/>
    <x v="0"/>
    <n v="7500"/>
  </r>
  <r>
    <s v="10342"/>
    <n v="0.5"/>
    <x v="0"/>
    <n v="2048"/>
    <x v="0"/>
    <n v="7500"/>
  </r>
  <r>
    <s v="35258"/>
    <n v="0.33333333333333331"/>
    <x v="0"/>
    <n v="2028.5"/>
    <x v="0"/>
    <n v="7500"/>
  </r>
  <r>
    <s v="32440"/>
    <n v="0.5"/>
    <x v="0"/>
    <n v="1910"/>
    <x v="0"/>
    <n v="7500"/>
  </r>
  <r>
    <s v="32861"/>
    <n v="0.5"/>
    <x v="0"/>
    <n v="1910"/>
    <x v="0"/>
    <n v="7500"/>
  </r>
  <r>
    <s v="33839"/>
    <n v="0.33333333333333331"/>
    <x v="0"/>
    <n v="1910"/>
    <x v="0"/>
    <n v="7500"/>
  </r>
  <r>
    <s v="07984"/>
    <n v="0.33333333333333331"/>
    <x v="0"/>
    <n v="1854.48"/>
    <x v="0"/>
    <n v="7500"/>
  </r>
  <r>
    <s v="08148"/>
    <n v="0.5"/>
    <x v="0"/>
    <n v="1767"/>
    <x v="0"/>
    <n v="7500"/>
  </r>
  <r>
    <s v="09404"/>
    <n v="1"/>
    <x v="0"/>
    <n v="1398.91"/>
    <x v="0"/>
    <n v="7500"/>
  </r>
  <r>
    <s v="59258"/>
    <n v="0.25"/>
    <x v="0"/>
    <n v="1358.14"/>
    <x v="0"/>
    <n v="7500"/>
  </r>
  <r>
    <s v="52145"/>
    <n v="0.25"/>
    <x v="0"/>
    <n v="717.83"/>
    <x v="0"/>
    <n v="7500"/>
  </r>
  <r>
    <s v="17824"/>
    <n v="0.5"/>
    <x v="0"/>
    <n v="695.8"/>
    <x v="0"/>
    <n v="7500"/>
  </r>
  <r>
    <s v="16225"/>
    <n v="1"/>
    <x v="0"/>
    <n v="652.92999999999995"/>
    <x v="0"/>
    <n v="7500"/>
  </r>
  <r>
    <s v="16701"/>
    <n v="0.5"/>
    <x v="1"/>
    <n v="587.42999999999995"/>
    <x v="0"/>
    <n v="11000"/>
  </r>
  <r>
    <s v="16035"/>
    <n v="1"/>
    <x v="1"/>
    <n v="495.55"/>
    <x v="0"/>
    <n v="11000"/>
  </r>
  <r>
    <s v="90067"/>
    <n v="1"/>
    <x v="0"/>
    <n v="489.04"/>
    <x v="0"/>
    <n v="7500"/>
  </r>
  <r>
    <s v="31187"/>
    <n v="0.33333333333333331"/>
    <x v="1"/>
    <n v="444.07"/>
    <x v="0"/>
    <n v="11000"/>
  </r>
  <r>
    <s v="56558"/>
    <n v="0.5"/>
    <x v="0"/>
    <n v="439.36"/>
    <x v="0"/>
    <n v="7500"/>
  </r>
  <r>
    <s v="13887"/>
    <n v="0.5"/>
    <x v="0"/>
    <n v="426.09"/>
    <x v="0"/>
    <n v="7500"/>
  </r>
  <r>
    <s v="96150"/>
    <n v="0.5"/>
    <x v="1"/>
    <n v="422.6"/>
    <x v="0"/>
    <n v="11000"/>
  </r>
  <r>
    <s v="76794"/>
    <n v="0.25"/>
    <x v="1"/>
    <n v="403.14"/>
    <x v="0"/>
    <n v="11000"/>
  </r>
  <r>
    <s v="22061"/>
    <n v="0.5"/>
    <x v="1"/>
    <n v="400.5"/>
    <x v="0"/>
    <n v="11000"/>
  </r>
  <r>
    <s v="83014"/>
    <n v="0.25"/>
    <x v="0"/>
    <n v="400.17"/>
    <x v="0"/>
    <n v="7500"/>
  </r>
  <r>
    <s v="33839"/>
    <n v="0.33333333333333331"/>
    <x v="0"/>
    <n v="398.58"/>
    <x v="0"/>
    <n v="7500"/>
  </r>
  <r>
    <s v="59258"/>
    <n v="0.25"/>
    <x v="0"/>
    <n v="394.76"/>
    <x v="0"/>
    <n v="7500"/>
  </r>
  <r>
    <s v="15218"/>
    <n v="0.5"/>
    <x v="1"/>
    <n v="368.95"/>
    <x v="0"/>
    <n v="11000"/>
  </r>
  <r>
    <s v="19732"/>
    <n v="0.5"/>
    <x v="0"/>
    <n v="368.95"/>
    <x v="0"/>
    <n v="7500"/>
  </r>
  <r>
    <s v="45566"/>
    <n v="0.25"/>
    <x v="0"/>
    <n v="360.7"/>
    <x v="0"/>
    <n v="7500"/>
  </r>
  <r>
    <s v="19710"/>
    <n v="0.5"/>
    <x v="1"/>
    <n v="360.02"/>
    <x v="0"/>
    <n v="11000"/>
  </r>
  <r>
    <s v="54666"/>
    <n v="0.5"/>
    <x v="0"/>
    <n v="359.56"/>
    <x v="0"/>
    <n v="7500"/>
  </r>
  <r>
    <s v="15269"/>
    <n v="0.5"/>
    <x v="1"/>
    <n v="354.51"/>
    <x v="0"/>
    <n v="11000"/>
  </r>
  <r>
    <s v="26470"/>
    <n v="0.5"/>
    <x v="0"/>
    <n v="353.98"/>
    <x v="0"/>
    <n v="7500"/>
  </r>
  <r>
    <s v="31210"/>
    <n v="0.5"/>
    <x v="0"/>
    <n v="342.94"/>
    <x v="0"/>
    <n v="7500"/>
  </r>
  <r>
    <s v="11441"/>
    <n v="0.5"/>
    <x v="0"/>
    <n v="341.56"/>
    <x v="0"/>
    <n v="7500"/>
  </r>
  <r>
    <s v="23189"/>
    <n v="0.5"/>
    <x v="1"/>
    <n v="306.66000000000003"/>
    <x v="0"/>
    <n v="11000"/>
  </r>
  <r>
    <s v="95853"/>
    <n v="0.5"/>
    <x v="0"/>
    <n v="290.08999999999997"/>
    <x v="0"/>
    <n v="7500"/>
  </r>
  <r>
    <s v="90901"/>
    <n v="0.5"/>
    <x v="1"/>
    <n v="281.56"/>
    <x v="0"/>
    <n v="11000"/>
  </r>
  <r>
    <s v="51065"/>
    <n v="0.5"/>
    <x v="0"/>
    <n v="274"/>
    <x v="0"/>
    <n v="7500"/>
  </r>
  <r>
    <s v="41082"/>
    <n v="0.5"/>
    <x v="0"/>
    <n v="266.24"/>
    <x v="0"/>
    <n v="7500"/>
  </r>
  <r>
    <s v="45566"/>
    <n v="0.25"/>
    <x v="0"/>
    <n v="266.24"/>
    <x v="0"/>
    <n v="7500"/>
  </r>
  <r>
    <s v="52145"/>
    <n v="0.25"/>
    <x v="0"/>
    <n v="266.24"/>
    <x v="0"/>
    <n v="7500"/>
  </r>
  <r>
    <s v="57163"/>
    <n v="0.25"/>
    <x v="0"/>
    <n v="266.24"/>
    <x v="0"/>
    <n v="7500"/>
  </r>
  <r>
    <s v="63610"/>
    <n v="0.5"/>
    <x v="0"/>
    <n v="266.24"/>
    <x v="0"/>
    <n v="7500"/>
  </r>
  <r>
    <s v="76794"/>
    <n v="0.25"/>
    <x v="1"/>
    <n v="266.24"/>
    <x v="0"/>
    <n v="11000"/>
  </r>
  <r>
    <s v="83014"/>
    <n v="0.25"/>
    <x v="0"/>
    <n v="266.24"/>
    <x v="0"/>
    <n v="7500"/>
  </r>
  <r>
    <s v="97523"/>
    <n v="0.5"/>
    <x v="0"/>
    <n v="266.24"/>
    <x v="0"/>
    <n v="7500"/>
  </r>
  <r>
    <s v="97377"/>
    <n v="0.5"/>
    <x v="0"/>
    <n v="266.24"/>
    <x v="0"/>
    <n v="7500"/>
  </r>
  <r>
    <s v="02180"/>
    <n v="0.25"/>
    <x v="0"/>
    <n v="266.24"/>
    <x v="0"/>
    <n v="7500"/>
  </r>
  <r>
    <s v="10342"/>
    <n v="0.5"/>
    <x v="0"/>
    <n v="266.24"/>
    <x v="0"/>
    <n v="7500"/>
  </r>
  <r>
    <s v="35258"/>
    <n v="0.33333333333333331"/>
    <x v="0"/>
    <n v="263.70999999999998"/>
    <x v="0"/>
    <n v="7500"/>
  </r>
  <r>
    <s v="32440"/>
    <n v="0.5"/>
    <x v="0"/>
    <n v="248.3"/>
    <x v="0"/>
    <n v="7500"/>
  </r>
  <r>
    <s v="32861"/>
    <n v="0.5"/>
    <x v="0"/>
    <n v="248.3"/>
    <x v="0"/>
    <n v="7500"/>
  </r>
  <r>
    <s v="33839"/>
    <n v="0.33333333333333331"/>
    <x v="0"/>
    <n v="248.3"/>
    <x v="0"/>
    <n v="7500"/>
  </r>
  <r>
    <s v="08148"/>
    <n v="0.5"/>
    <x v="0"/>
    <n v="229.71"/>
    <x v="0"/>
    <n v="7500"/>
  </r>
  <r>
    <s v="59258"/>
    <n v="0.25"/>
    <x v="0"/>
    <n v="176.56"/>
    <x v="0"/>
    <n v="7500"/>
  </r>
  <r>
    <s v="07984"/>
    <n v="0.33333333333333331"/>
    <x v="0"/>
    <n v="158.52000000000001"/>
    <x v="0"/>
    <n v="7500"/>
  </r>
  <r>
    <s v="16205"/>
    <n v="1"/>
    <x v="0"/>
    <n v="157.38999999999999"/>
    <x v="0"/>
    <n v="7500"/>
  </r>
  <r>
    <s v="57163"/>
    <n v="0.25"/>
    <x v="0"/>
    <n v="121.78"/>
    <x v="0"/>
    <n v="7500"/>
  </r>
  <r>
    <s v="16200"/>
    <n v="0.5"/>
    <x v="0"/>
    <n v="121.58"/>
    <x v="0"/>
    <n v="7500"/>
  </r>
  <r>
    <s v="06936"/>
    <n v="1"/>
    <x v="0"/>
    <n v="120.7"/>
    <x v="0"/>
    <n v="7500"/>
  </r>
  <r>
    <s v="52145"/>
    <n v="0.25"/>
    <x v="0"/>
    <n v="93.32"/>
    <x v="0"/>
    <n v="7500"/>
  </r>
  <r>
    <s v="07984"/>
    <n v="0.33333333333333331"/>
    <x v="0"/>
    <n v="83.69"/>
    <x v="0"/>
    <n v="7500"/>
  </r>
  <r>
    <s v="16701"/>
    <n v="0.5"/>
    <x v="1"/>
    <n v="76.37"/>
    <x v="0"/>
    <n v="11000"/>
  </r>
  <r>
    <s v="76794"/>
    <n v="0.25"/>
    <x v="1"/>
    <n v="52.41"/>
    <x v="0"/>
    <n v="11000"/>
  </r>
  <r>
    <s v="45566"/>
    <n v="0.25"/>
    <x v="0"/>
    <n v="46.89"/>
    <x v="0"/>
    <n v="7500"/>
  </r>
  <r>
    <s v="35258"/>
    <n v="0.33333333333333331"/>
    <x v="0"/>
    <n v="41.44"/>
    <x v="0"/>
    <n v="7500"/>
  </r>
  <r>
    <s v="57163"/>
    <n v="0.25"/>
    <x v="0"/>
    <n v="15.83"/>
    <x v="0"/>
    <n v="7500"/>
  </r>
  <r>
    <s v="16200"/>
    <n v="0.5"/>
    <x v="0"/>
    <n v="15.81"/>
    <x v="0"/>
    <n v="7500"/>
  </r>
  <r>
    <s v="31187"/>
    <n v="0.33333333333333331"/>
    <x v="1"/>
    <n v="0.01"/>
    <x v="0"/>
    <n v="11000"/>
  </r>
  <r>
    <s v="23234"/>
    <n v="1"/>
    <x v="1"/>
    <n v="0"/>
    <x v="0"/>
    <n v="11000"/>
  </r>
  <r>
    <s v="05222"/>
    <n v="1"/>
    <x v="1"/>
    <n v="0"/>
    <x v="0"/>
    <n v="11000"/>
  </r>
  <r>
    <s v="02180"/>
    <n v="0.25"/>
    <x v="0"/>
    <n v="1738.64"/>
    <x v="0"/>
    <n v="7500"/>
  </r>
  <r>
    <s v="02180"/>
    <n v="0.25"/>
    <x v="0"/>
    <n v="226.02"/>
    <x v="0"/>
    <n v="7500"/>
  </r>
  <r>
    <s v="51818"/>
    <n v="0.5"/>
    <x v="0"/>
    <n v="495.55"/>
    <x v="0"/>
    <n v="7500"/>
  </r>
  <r>
    <s v="51818"/>
    <n v="0.5"/>
    <x v="0"/>
    <n v="-495.55"/>
    <x v="0"/>
    <n v="7500"/>
  </r>
  <r>
    <s v="57969"/>
    <n v="1"/>
    <x v="1"/>
    <n v="73.63"/>
    <x v="1"/>
    <n v="11000"/>
  </r>
  <r>
    <s v="59833"/>
    <n v="1"/>
    <x v="0"/>
    <n v="2230.88"/>
    <x v="1"/>
    <n v="7500"/>
  </r>
  <r>
    <s v="60650"/>
    <n v="1"/>
    <x v="0"/>
    <n v="1449.66"/>
    <x v="1"/>
    <n v="7500"/>
  </r>
  <r>
    <s v="60820"/>
    <n v="1"/>
    <x v="0"/>
    <n v="1664.57"/>
    <x v="1"/>
    <n v="7500"/>
  </r>
  <r>
    <s v="61223"/>
    <n v="1"/>
    <x v="0"/>
    <n v="2159.46"/>
    <x v="1"/>
    <n v="7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F10" firstHeaderRow="0" firstDataRow="1" firstDataCol="1"/>
  <pivotFields count="8">
    <pivotField showAll="0" defaultSubtotal="0"/>
    <pivotField dataField="1" numFmtId="49" showAll="0" defaultSubtotal="0"/>
    <pivotField axis="axisRow" showAll="0" defaultSubtotal="0">
      <items count="2">
        <item x="0"/>
        <item x="1"/>
      </items>
    </pivotField>
    <pivotField dataField="1" numFmtId="3" showAll="0"/>
    <pivotField axis="axisRow" showAll="0" defaultSubtotal="0">
      <items count="2">
        <item x="0"/>
        <item x="1"/>
      </items>
    </pivotField>
    <pivotField dataField="1" showAll="0" defaultSubtotal="0"/>
    <pivotField dataField="1" dragToRow="0" dragToCol="0" dragToPage="0" showAll="0" defaultSubtotal="0"/>
    <pivotField dataField="1" dragToRow="0" dragToCol="0" dragToPage="0" showAll="0" defaultSubtotal="0"/>
  </pivotFields>
  <rowFields count="2">
    <field x="4"/>
    <field x="2"/>
  </rowFields>
  <rowItems count="7">
    <i>
      <x/>
    </i>
    <i r="1">
      <x/>
    </i>
    <i r="1">
      <x v="1"/>
    </i>
    <i>
      <x v="1"/>
    </i>
    <i r="1"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Nombre de commandes distinctes" fld="1" baseField="4" baseItem="0"/>
    <dataField name="Somme de Cout Total" fld="3" baseField="0" baseItem="0" numFmtId="164"/>
    <dataField name="Max de Durée du contrat" fld="5" subtotal="max" baseField="0" baseItem="1"/>
    <dataField name="Somme de Cout/Piece" fld="6" baseField="0" baseItem="0" numFmtId="164"/>
    <dataField name="Somme de Cout/pièce/durée du contrat" fld="7" baseField="4" baseItem="0"/>
  </dataFields>
  <formats count="26">
    <format dxfId="3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0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9">
      <pivotArea collapsedLevelsAreSubtotals="1" fieldPosition="0">
        <references count="3">
          <reference field="4294967294" count="1" selected="0">
            <x v="4"/>
          </reference>
          <reference field="2" count="0"/>
          <reference field="4" count="1" selected="0">
            <x v="0"/>
          </reference>
        </references>
      </pivotArea>
    </format>
    <format dxfId="28">
      <pivotArea collapsedLevelsAreSubtotals="1" fieldPosition="0">
        <references count="2">
          <reference field="4294967294" count="1" selected="0">
            <x v="4"/>
          </reference>
          <reference field="4" count="1">
            <x v="1"/>
          </reference>
        </references>
      </pivotArea>
    </format>
    <format dxfId="27">
      <pivotArea collapsedLevelsAreSubtotals="1" fieldPosition="0">
        <references count="3">
          <reference field="4294967294" count="1" selected="0">
            <x v="4"/>
          </reference>
          <reference field="2" count="0"/>
          <reference field="4" count="1" selected="0">
            <x v="1"/>
          </reference>
        </references>
      </pivotArea>
    </format>
    <format dxfId="26">
      <pivotArea field="4" grandRow="1" outline="0" collapsedLevelsAreSubtotals="1" axis="axisRow" fieldPosition="0">
        <references count="1">
          <reference field="4294967294" count="1" selected="0">
            <x v="4"/>
          </reference>
        </references>
      </pivotArea>
    </format>
    <format dxfId="25">
      <pivotArea collapsedLevelsAreSubtotals="1" fieldPosition="0">
        <references count="3">
          <reference field="4294967294" count="1" selected="0">
            <x v="4"/>
          </reference>
          <reference field="2" count="0"/>
          <reference field="4" count="1" selected="0">
            <x v="0"/>
          </reference>
        </references>
      </pivotArea>
    </format>
    <format dxfId="24">
      <pivotArea collapsedLevelsAreSubtotals="1" fieldPosition="0">
        <references count="2">
          <reference field="4294967294" count="1" selected="0">
            <x v="4"/>
          </reference>
          <reference field="4" count="1">
            <x v="1"/>
          </reference>
        </references>
      </pivotArea>
    </format>
    <format dxfId="23">
      <pivotArea collapsedLevelsAreSubtotals="1" fieldPosition="0">
        <references count="3">
          <reference field="4294967294" count="1" selected="0">
            <x v="4"/>
          </reference>
          <reference field="2" count="0"/>
          <reference field="4" count="1" selected="0">
            <x v="1"/>
          </reference>
        </references>
      </pivotArea>
    </format>
    <format dxfId="22">
      <pivotArea field="4" grandRow="1" outline="0" collapsedLevelsAreSubtotals="1" axis="axisRow" fieldPosition="0">
        <references count="1">
          <reference field="4294967294" count="1" selected="0">
            <x v="4"/>
          </reference>
        </references>
      </pivotArea>
    </format>
    <format dxfId="21">
      <pivotArea collapsedLevelsAreSubtotals="1" fieldPosition="0">
        <references count="3">
          <reference field="4294967294" count="1" selected="0">
            <x v="4"/>
          </reference>
          <reference field="2" count="0"/>
          <reference field="4" count="1" selected="0">
            <x v="0"/>
          </reference>
        </references>
      </pivotArea>
    </format>
    <format dxfId="20">
      <pivotArea collapsedLevelsAreSubtotals="1" fieldPosition="0">
        <references count="2">
          <reference field="4294967294" count="1" selected="0">
            <x v="4"/>
          </reference>
          <reference field="4" count="1">
            <x v="1"/>
          </reference>
        </references>
      </pivotArea>
    </format>
    <format dxfId="19">
      <pivotArea collapsedLevelsAreSubtotals="1" fieldPosition="0">
        <references count="3">
          <reference field="4294967294" count="1" selected="0">
            <x v="4"/>
          </reference>
          <reference field="2" count="0"/>
          <reference field="4" count="1" selected="0">
            <x v="1"/>
          </reference>
        </references>
      </pivotArea>
    </format>
    <format dxfId="18">
      <pivotArea field="4" grandRow="1" outline="0" collapsedLevelsAreSubtotals="1" axis="axisRow" fieldPosition="0">
        <references count="1">
          <reference field="4294967294" count="1" selected="0">
            <x v="4"/>
          </reference>
        </references>
      </pivotArea>
    </format>
    <format dxfId="17">
      <pivotArea collapsedLevelsAreSubtotals="1" fieldPosition="0">
        <references count="3">
          <reference field="4294967294" count="1" selected="0">
            <x v="4"/>
          </reference>
          <reference field="2" count="0"/>
          <reference field="4" count="1" selected="0">
            <x v="0"/>
          </reference>
        </references>
      </pivotArea>
    </format>
    <format dxfId="16">
      <pivotArea collapsedLevelsAreSubtotals="1" fieldPosition="0">
        <references count="2">
          <reference field="4294967294" count="1" selected="0">
            <x v="4"/>
          </reference>
          <reference field="4" count="1">
            <x v="1"/>
          </reference>
        </references>
      </pivotArea>
    </format>
    <format dxfId="15">
      <pivotArea collapsedLevelsAreSubtotals="1" fieldPosition="0">
        <references count="3">
          <reference field="4294967294" count="1" selected="0">
            <x v="4"/>
          </reference>
          <reference field="2" count="0"/>
          <reference field="4" count="1" selected="0">
            <x v="1"/>
          </reference>
        </references>
      </pivotArea>
    </format>
    <format dxfId="14">
      <pivotArea field="4" grandRow="1" outline="0" collapsedLevelsAreSubtotals="1" axis="axisRow" fieldPosition="0">
        <references count="1">
          <reference field="4294967294" count="1" selected="0">
            <x v="4"/>
          </reference>
        </references>
      </pivotArea>
    </format>
    <format dxfId="13">
      <pivotArea collapsedLevelsAreSubtotals="1" fieldPosition="0">
        <references count="3">
          <reference field="4294967294" count="1" selected="0">
            <x v="4"/>
          </reference>
          <reference field="2" count="0"/>
          <reference field="4" count="1" selected="0">
            <x v="0"/>
          </reference>
        </references>
      </pivotArea>
    </format>
    <format dxfId="12">
      <pivotArea collapsedLevelsAreSubtotals="1" fieldPosition="0">
        <references count="2">
          <reference field="4294967294" count="1" selected="0">
            <x v="4"/>
          </reference>
          <reference field="4" count="1">
            <x v="1"/>
          </reference>
        </references>
      </pivotArea>
    </format>
    <format dxfId="11">
      <pivotArea collapsedLevelsAreSubtotals="1" fieldPosition="0">
        <references count="3">
          <reference field="4294967294" count="1" selected="0">
            <x v="4"/>
          </reference>
          <reference field="2" count="0"/>
          <reference field="4" count="1" selected="0">
            <x v="1"/>
          </reference>
        </references>
      </pivotArea>
    </format>
    <format dxfId="10">
      <pivotArea field="4" grandRow="1" outline="0" collapsedLevelsAreSubtotals="1" axis="axisRow" fieldPosition="0">
        <references count="1">
          <reference field="4294967294" count="1" selected="0">
            <x v="4"/>
          </reference>
        </references>
      </pivotArea>
    </format>
    <format dxfId="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">
      <pivotArea dataOnly="0" labelOnly="1" outline="0" fieldPosition="0">
        <references count="1">
          <reference field="4294967294" count="1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Tableau2" displayName="Tableau2" ref="A1:F111" totalsRowShown="0" headerRowDxfId="6" headerRowCellStyle="Normal 2">
  <autoFilter ref="A1:F111"/>
  <tableColumns count="6">
    <tableColumn id="5" name="No de commande" dataDxfId="5"/>
    <tableColumn id="55" name="Ratio de no de commande" dataDxfId="4">
      <calculatedColumnFormula>1/COUNTIF(Tableau2[No de commande],Tableau2[[#This Row],[No de commande]])</calculatedColumnFormula>
    </tableColumn>
    <tableColumn id="9" name="Client" dataDxfId="3"/>
    <tableColumn id="24" name="Cout Total" dataDxfId="2"/>
    <tableColumn id="38" name="Pièce" dataDxfId="1"/>
    <tableColumn id="54" name="Durée du contrat" dataDxfId="0">
      <calculatedColumnFormula>IFERROR(VLOOKUP(C2,[1]Feuil1!$A:$C,3,0),"")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67"/>
  <sheetViews>
    <sheetView tabSelected="1" zoomScale="86" workbookViewId="0">
      <selection activeCell="F18" sqref="F18"/>
    </sheetView>
  </sheetViews>
  <sheetFormatPr baseColWidth="10" defaultRowHeight="15" x14ac:dyDescent="0.25"/>
  <cols>
    <col min="1" max="1" width="21.85546875" customWidth="1"/>
    <col min="2" max="2" width="32.7109375" style="11" customWidth="1"/>
    <col min="3" max="3" width="22.28515625" bestFit="1" customWidth="1"/>
    <col min="4" max="4" width="24" style="11" bestFit="1" customWidth="1"/>
    <col min="5" max="5" width="21.7109375" style="11" bestFit="1" customWidth="1"/>
    <col min="6" max="6" width="26.140625" style="11" customWidth="1"/>
    <col min="7" max="7" width="1.7109375" customWidth="1"/>
    <col min="8" max="8" width="12.140625" bestFit="1" customWidth="1"/>
  </cols>
  <sheetData>
    <row r="2" spans="1:10" ht="2.25" customHeight="1" x14ac:dyDescent="0.25"/>
    <row r="3" spans="1:10" ht="45" x14ac:dyDescent="0.25">
      <c r="A3" s="7" t="s">
        <v>1</v>
      </c>
      <c r="B3" s="17" t="s">
        <v>70</v>
      </c>
      <c r="C3" s="18" t="s">
        <v>3</v>
      </c>
      <c r="D3" s="17" t="s">
        <v>66</v>
      </c>
      <c r="E3" s="17" t="s">
        <v>67</v>
      </c>
      <c r="F3" s="26" t="s">
        <v>71</v>
      </c>
      <c r="H3" s="19" t="s">
        <v>67</v>
      </c>
      <c r="I3" s="19" t="s">
        <v>68</v>
      </c>
      <c r="J3" s="19" t="s">
        <v>69</v>
      </c>
    </row>
    <row r="4" spans="1:10" x14ac:dyDescent="0.25">
      <c r="A4" s="8" t="s">
        <v>6</v>
      </c>
      <c r="B4" s="9"/>
      <c r="C4" s="11"/>
      <c r="D4" s="9"/>
      <c r="F4" s="9"/>
    </row>
    <row r="5" spans="1:10" x14ac:dyDescent="0.25">
      <c r="A5" s="10" t="s">
        <v>4</v>
      </c>
      <c r="B5" s="9">
        <v>33.999999999999993</v>
      </c>
      <c r="C5" s="11">
        <v>84009.46000000005</v>
      </c>
      <c r="D5" s="9">
        <v>7500</v>
      </c>
      <c r="E5" s="11">
        <v>2470.8664705882375</v>
      </c>
      <c r="F5" s="16">
        <v>4.2237033685269014E-3</v>
      </c>
      <c r="H5" s="11">
        <f>C5/B5</f>
        <v>2470.8664705882375</v>
      </c>
      <c r="I5" s="11">
        <f>H5/D5</f>
        <v>0.32944886274509833</v>
      </c>
      <c r="J5" s="20" t="str">
        <f>IF(I5&lt;&gt;F5,"ERREUR","")</f>
        <v>ERREUR</v>
      </c>
    </row>
    <row r="6" spans="1:10" x14ac:dyDescent="0.25">
      <c r="A6" s="10" t="s">
        <v>5</v>
      </c>
      <c r="B6" s="9">
        <v>13</v>
      </c>
      <c r="C6" s="11">
        <v>29474.66</v>
      </c>
      <c r="D6" s="9">
        <v>11000</v>
      </c>
      <c r="E6" s="11">
        <v>2267.2815384615383</v>
      </c>
      <c r="F6" s="16">
        <v>7.9275578267885959E-3</v>
      </c>
      <c r="H6" s="11">
        <f t="shared" ref="H6:H10" si="0">C6/B6</f>
        <v>2267.2815384615383</v>
      </c>
      <c r="I6" s="11">
        <f t="shared" ref="I6:I10" si="1">H6/D6</f>
        <v>0.20611650349650348</v>
      </c>
      <c r="J6" s="20" t="str">
        <f t="shared" ref="J6:J10" si="2">IF(I6&lt;&gt;F6,"ERREUR","")</f>
        <v>ERREUR</v>
      </c>
    </row>
    <row r="7" spans="1:10" x14ac:dyDescent="0.25">
      <c r="A7" s="8" t="s">
        <v>7</v>
      </c>
      <c r="B7" s="9"/>
      <c r="C7" s="11"/>
      <c r="D7" s="9"/>
      <c r="F7" s="16"/>
      <c r="H7" s="11"/>
      <c r="I7" s="11"/>
      <c r="J7" s="20" t="str">
        <f t="shared" si="2"/>
        <v/>
      </c>
    </row>
    <row r="8" spans="1:10" x14ac:dyDescent="0.25">
      <c r="A8" s="10" t="s">
        <v>4</v>
      </c>
      <c r="B8" s="9">
        <v>5</v>
      </c>
      <c r="C8" s="11">
        <v>9883.74</v>
      </c>
      <c r="D8" s="9">
        <v>7500</v>
      </c>
      <c r="E8" s="11">
        <v>1976.748</v>
      </c>
      <c r="F8" s="16">
        <v>5.2713280000000001E-2</v>
      </c>
      <c r="H8" s="11">
        <f t="shared" si="0"/>
        <v>1976.748</v>
      </c>
      <c r="I8" s="11">
        <f t="shared" si="1"/>
        <v>0.26356640000000003</v>
      </c>
      <c r="J8" s="20" t="str">
        <f t="shared" si="2"/>
        <v>ERREUR</v>
      </c>
    </row>
    <row r="9" spans="1:10" x14ac:dyDescent="0.25">
      <c r="A9" s="10" t="s">
        <v>5</v>
      </c>
      <c r="B9" s="9">
        <v>1</v>
      </c>
      <c r="C9" s="11">
        <v>73.63</v>
      </c>
      <c r="D9" s="9">
        <v>11000</v>
      </c>
      <c r="E9" s="11">
        <v>73.63</v>
      </c>
      <c r="F9" s="16">
        <v>6.6936363636363634E-3</v>
      </c>
      <c r="H9" s="11">
        <f t="shared" si="0"/>
        <v>73.63</v>
      </c>
      <c r="I9" s="11">
        <f t="shared" si="1"/>
        <v>6.6936363636363634E-3</v>
      </c>
      <c r="J9" s="20" t="str">
        <f t="shared" si="2"/>
        <v/>
      </c>
    </row>
    <row r="10" spans="1:10" x14ac:dyDescent="0.25">
      <c r="A10" s="8" t="s">
        <v>2</v>
      </c>
      <c r="B10" s="9">
        <v>53</v>
      </c>
      <c r="C10" s="11">
        <v>123441.49000000006</v>
      </c>
      <c r="D10" s="9">
        <v>11000</v>
      </c>
      <c r="E10" s="11">
        <v>2329.0847169811332</v>
      </c>
      <c r="F10" s="16">
        <v>2.5329904480490845E-3</v>
      </c>
      <c r="H10" s="11">
        <f t="shared" si="0"/>
        <v>2329.0847169811332</v>
      </c>
      <c r="I10" s="11">
        <f t="shared" si="1"/>
        <v>0.21173497427101209</v>
      </c>
      <c r="J10" s="20" t="str">
        <f t="shared" si="2"/>
        <v>ERREUR</v>
      </c>
    </row>
    <row r="11" spans="1:10" x14ac:dyDescent="0.25">
      <c r="B11"/>
      <c r="D11"/>
      <c r="E11"/>
      <c r="F11"/>
    </row>
    <row r="12" spans="1:10" x14ac:dyDescent="0.25">
      <c r="B12"/>
      <c r="D12"/>
      <c r="E12"/>
      <c r="F12"/>
    </row>
    <row r="13" spans="1:10" x14ac:dyDescent="0.25">
      <c r="B13"/>
      <c r="D13"/>
      <c r="E13"/>
      <c r="F13"/>
    </row>
    <row r="14" spans="1:10" x14ac:dyDescent="0.25">
      <c r="B14"/>
      <c r="D14"/>
      <c r="E14"/>
      <c r="F14"/>
    </row>
    <row r="15" spans="1:10" x14ac:dyDescent="0.25">
      <c r="B15"/>
      <c r="D15"/>
      <c r="E15"/>
      <c r="F15"/>
    </row>
    <row r="16" spans="1:10" x14ac:dyDescent="0.25">
      <c r="B16"/>
      <c r="D16"/>
      <c r="E16"/>
      <c r="F16"/>
    </row>
    <row r="17" spans="2:6" x14ac:dyDescent="0.25">
      <c r="B17"/>
      <c r="D17"/>
      <c r="E17"/>
      <c r="F17"/>
    </row>
    <row r="18" spans="2:6" x14ac:dyDescent="0.25">
      <c r="B18"/>
      <c r="D18"/>
      <c r="E18"/>
      <c r="F18"/>
    </row>
    <row r="19" spans="2:6" x14ac:dyDescent="0.25">
      <c r="B19"/>
      <c r="D19"/>
      <c r="E19"/>
      <c r="F19"/>
    </row>
    <row r="20" spans="2:6" x14ac:dyDescent="0.25">
      <c r="B20"/>
      <c r="D20"/>
      <c r="E20"/>
      <c r="F20"/>
    </row>
    <row r="21" spans="2:6" x14ac:dyDescent="0.25">
      <c r="B21"/>
      <c r="D21"/>
      <c r="E21"/>
      <c r="F21"/>
    </row>
    <row r="22" spans="2:6" x14ac:dyDescent="0.25">
      <c r="B22"/>
      <c r="D22"/>
      <c r="E22"/>
      <c r="F22"/>
    </row>
    <row r="23" spans="2:6" x14ac:dyDescent="0.25">
      <c r="B23"/>
      <c r="D23"/>
      <c r="E23"/>
      <c r="F23"/>
    </row>
    <row r="24" spans="2:6" x14ac:dyDescent="0.25">
      <c r="B24"/>
      <c r="D24"/>
      <c r="E24"/>
      <c r="F24"/>
    </row>
    <row r="25" spans="2:6" x14ac:dyDescent="0.25">
      <c r="B25"/>
      <c r="D25"/>
      <c r="E25"/>
      <c r="F25"/>
    </row>
    <row r="26" spans="2:6" x14ac:dyDescent="0.25">
      <c r="B26"/>
      <c r="D26"/>
      <c r="E26"/>
      <c r="F26"/>
    </row>
    <row r="27" spans="2:6" x14ac:dyDescent="0.25">
      <c r="B27"/>
      <c r="D27"/>
      <c r="E27"/>
      <c r="F27"/>
    </row>
    <row r="28" spans="2:6" x14ac:dyDescent="0.25">
      <c r="B28"/>
      <c r="D28"/>
      <c r="E28"/>
      <c r="F28"/>
    </row>
    <row r="29" spans="2:6" x14ac:dyDescent="0.25">
      <c r="B29"/>
      <c r="D29"/>
      <c r="E29"/>
      <c r="F29"/>
    </row>
    <row r="30" spans="2:6" x14ac:dyDescent="0.25">
      <c r="B30"/>
      <c r="D30"/>
      <c r="E30"/>
      <c r="F30"/>
    </row>
    <row r="31" spans="2:6" x14ac:dyDescent="0.25">
      <c r="B31"/>
      <c r="D31"/>
      <c r="E31"/>
      <c r="F31"/>
    </row>
    <row r="32" spans="2:6" x14ac:dyDescent="0.25">
      <c r="B32"/>
      <c r="D32"/>
      <c r="E32"/>
      <c r="F32"/>
    </row>
    <row r="33" spans="2:6" x14ac:dyDescent="0.25">
      <c r="B33"/>
      <c r="D33"/>
      <c r="E33"/>
      <c r="F33"/>
    </row>
    <row r="34" spans="2:6" x14ac:dyDescent="0.25">
      <c r="B34"/>
      <c r="D34"/>
      <c r="E34"/>
      <c r="F34"/>
    </row>
    <row r="35" spans="2:6" x14ac:dyDescent="0.25">
      <c r="B35"/>
      <c r="D35"/>
      <c r="E35"/>
      <c r="F35"/>
    </row>
    <row r="36" spans="2:6" x14ac:dyDescent="0.25">
      <c r="B36"/>
      <c r="D36"/>
      <c r="E36"/>
      <c r="F36"/>
    </row>
    <row r="37" spans="2:6" x14ac:dyDescent="0.25">
      <c r="B37"/>
      <c r="D37"/>
      <c r="E37"/>
      <c r="F37"/>
    </row>
    <row r="38" spans="2:6" x14ac:dyDescent="0.25">
      <c r="B38"/>
      <c r="D38"/>
      <c r="E38"/>
      <c r="F38"/>
    </row>
    <row r="39" spans="2:6" x14ac:dyDescent="0.25">
      <c r="B39"/>
      <c r="D39"/>
      <c r="E39"/>
      <c r="F39"/>
    </row>
    <row r="40" spans="2:6" x14ac:dyDescent="0.25">
      <c r="B40"/>
      <c r="D40"/>
      <c r="E40"/>
      <c r="F40"/>
    </row>
    <row r="41" spans="2:6" x14ac:dyDescent="0.25">
      <c r="B41"/>
      <c r="D41"/>
      <c r="E41"/>
      <c r="F41"/>
    </row>
    <row r="42" spans="2:6" x14ac:dyDescent="0.25">
      <c r="B42"/>
      <c r="D42"/>
      <c r="E42"/>
      <c r="F42"/>
    </row>
    <row r="43" spans="2:6" x14ac:dyDescent="0.25">
      <c r="B43"/>
      <c r="D43"/>
      <c r="E43"/>
      <c r="F43"/>
    </row>
    <row r="44" spans="2:6" x14ac:dyDescent="0.25">
      <c r="B44"/>
      <c r="D44"/>
      <c r="E44"/>
      <c r="F44"/>
    </row>
    <row r="45" spans="2:6" x14ac:dyDescent="0.25">
      <c r="B45"/>
      <c r="D45"/>
      <c r="E45"/>
      <c r="F45"/>
    </row>
    <row r="46" spans="2:6" x14ac:dyDescent="0.25">
      <c r="B46"/>
      <c r="D46"/>
      <c r="E46"/>
      <c r="F46"/>
    </row>
    <row r="47" spans="2:6" x14ac:dyDescent="0.25">
      <c r="B47"/>
      <c r="D47"/>
      <c r="E47"/>
      <c r="F47"/>
    </row>
    <row r="48" spans="2:6" x14ac:dyDescent="0.25">
      <c r="B48"/>
      <c r="D48"/>
      <c r="E48"/>
      <c r="F48"/>
    </row>
    <row r="49" spans="2:6" x14ac:dyDescent="0.25">
      <c r="B49"/>
      <c r="D49"/>
      <c r="E49"/>
      <c r="F49"/>
    </row>
    <row r="50" spans="2:6" x14ac:dyDescent="0.25">
      <c r="B50"/>
      <c r="D50"/>
      <c r="E50"/>
      <c r="F50"/>
    </row>
    <row r="51" spans="2:6" x14ac:dyDescent="0.25">
      <c r="B51"/>
      <c r="D51"/>
      <c r="E51"/>
      <c r="F51"/>
    </row>
    <row r="52" spans="2:6" x14ac:dyDescent="0.25">
      <c r="B52"/>
      <c r="D52"/>
      <c r="E52"/>
      <c r="F52"/>
    </row>
    <row r="53" spans="2:6" x14ac:dyDescent="0.25">
      <c r="B53"/>
      <c r="D53"/>
      <c r="E53"/>
      <c r="F53"/>
    </row>
    <row r="54" spans="2:6" x14ac:dyDescent="0.25">
      <c r="B54"/>
      <c r="D54"/>
      <c r="E54"/>
      <c r="F54"/>
    </row>
    <row r="55" spans="2:6" x14ac:dyDescent="0.25">
      <c r="B55"/>
      <c r="D55"/>
      <c r="E55"/>
      <c r="F55"/>
    </row>
    <row r="56" spans="2:6" x14ac:dyDescent="0.25">
      <c r="B56"/>
      <c r="D56"/>
      <c r="E56"/>
      <c r="F56"/>
    </row>
    <row r="57" spans="2:6" x14ac:dyDescent="0.25">
      <c r="B57"/>
      <c r="D57"/>
      <c r="E57"/>
      <c r="F57"/>
    </row>
    <row r="58" spans="2:6" x14ac:dyDescent="0.25">
      <c r="B58"/>
      <c r="D58"/>
      <c r="E58"/>
      <c r="F58"/>
    </row>
    <row r="59" spans="2:6" x14ac:dyDescent="0.25">
      <c r="B59"/>
      <c r="D59"/>
      <c r="E59"/>
      <c r="F59"/>
    </row>
    <row r="60" spans="2:6" x14ac:dyDescent="0.25">
      <c r="B60"/>
      <c r="D60"/>
      <c r="E60"/>
      <c r="F60"/>
    </row>
    <row r="61" spans="2:6" x14ac:dyDescent="0.25">
      <c r="B61"/>
      <c r="D61"/>
      <c r="E61"/>
      <c r="F61"/>
    </row>
    <row r="62" spans="2:6" x14ac:dyDescent="0.25">
      <c r="B62"/>
      <c r="D62"/>
      <c r="E62"/>
      <c r="F62"/>
    </row>
    <row r="63" spans="2:6" x14ac:dyDescent="0.25">
      <c r="B63"/>
      <c r="D63"/>
      <c r="E63"/>
      <c r="F63"/>
    </row>
    <row r="64" spans="2:6" x14ac:dyDescent="0.25">
      <c r="B64"/>
      <c r="D64"/>
      <c r="E64"/>
      <c r="F64"/>
    </row>
    <row r="65" spans="2:6" x14ac:dyDescent="0.25">
      <c r="B65"/>
      <c r="D65"/>
      <c r="E65"/>
      <c r="F65"/>
    </row>
    <row r="66" spans="2:6" x14ac:dyDescent="0.25">
      <c r="B66"/>
      <c r="D66"/>
      <c r="E66"/>
      <c r="F66"/>
    </row>
    <row r="67" spans="2:6" x14ac:dyDescent="0.25">
      <c r="B67"/>
      <c r="D67"/>
      <c r="E67"/>
      <c r="F67"/>
    </row>
    <row r="68" spans="2:6" x14ac:dyDescent="0.25">
      <c r="B68"/>
      <c r="D68"/>
      <c r="E68"/>
      <c r="F68"/>
    </row>
    <row r="69" spans="2:6" x14ac:dyDescent="0.25">
      <c r="B69"/>
      <c r="D69"/>
      <c r="E69"/>
      <c r="F69"/>
    </row>
    <row r="70" spans="2:6" x14ac:dyDescent="0.25">
      <c r="B70"/>
      <c r="D70"/>
      <c r="E70"/>
      <c r="F70"/>
    </row>
    <row r="71" spans="2:6" x14ac:dyDescent="0.25">
      <c r="B71"/>
      <c r="D71"/>
      <c r="E71"/>
      <c r="F71"/>
    </row>
    <row r="72" spans="2:6" x14ac:dyDescent="0.25">
      <c r="B72"/>
      <c r="D72"/>
      <c r="E72"/>
      <c r="F72"/>
    </row>
    <row r="73" spans="2:6" x14ac:dyDescent="0.25">
      <c r="B73"/>
      <c r="D73"/>
      <c r="E73"/>
      <c r="F73"/>
    </row>
    <row r="74" spans="2:6" x14ac:dyDescent="0.25">
      <c r="B74"/>
      <c r="D74"/>
      <c r="E74"/>
      <c r="F74"/>
    </row>
    <row r="75" spans="2:6" x14ac:dyDescent="0.25">
      <c r="B75"/>
      <c r="D75"/>
      <c r="E75"/>
      <c r="F75"/>
    </row>
    <row r="76" spans="2:6" x14ac:dyDescent="0.25">
      <c r="B76"/>
      <c r="D76"/>
      <c r="E76"/>
      <c r="F76"/>
    </row>
    <row r="77" spans="2:6" x14ac:dyDescent="0.25">
      <c r="B77"/>
      <c r="D77"/>
      <c r="E77"/>
      <c r="F77"/>
    </row>
    <row r="78" spans="2:6" x14ac:dyDescent="0.25">
      <c r="B78"/>
      <c r="D78"/>
      <c r="E78"/>
      <c r="F78"/>
    </row>
    <row r="79" spans="2:6" x14ac:dyDescent="0.25">
      <c r="B79"/>
      <c r="D79"/>
      <c r="E79"/>
      <c r="F79"/>
    </row>
    <row r="80" spans="2:6" x14ac:dyDescent="0.25">
      <c r="B80"/>
      <c r="D80"/>
      <c r="E80"/>
      <c r="F80"/>
    </row>
    <row r="81" spans="2:6" x14ac:dyDescent="0.25">
      <c r="B81"/>
      <c r="D81"/>
      <c r="E81"/>
      <c r="F81"/>
    </row>
    <row r="82" spans="2:6" x14ac:dyDescent="0.25">
      <c r="B82"/>
      <c r="D82"/>
      <c r="E82"/>
      <c r="F82"/>
    </row>
    <row r="83" spans="2:6" x14ac:dyDescent="0.25">
      <c r="B83"/>
      <c r="D83"/>
      <c r="E83"/>
      <c r="F83"/>
    </row>
    <row r="84" spans="2:6" x14ac:dyDescent="0.25">
      <c r="B84"/>
      <c r="D84"/>
      <c r="E84"/>
      <c r="F84"/>
    </row>
    <row r="85" spans="2:6" x14ac:dyDescent="0.25">
      <c r="B85"/>
      <c r="D85"/>
      <c r="E85"/>
      <c r="F85"/>
    </row>
    <row r="86" spans="2:6" x14ac:dyDescent="0.25">
      <c r="B86"/>
      <c r="D86"/>
      <c r="E86"/>
      <c r="F86"/>
    </row>
    <row r="87" spans="2:6" x14ac:dyDescent="0.25">
      <c r="B87"/>
      <c r="D87"/>
      <c r="E87"/>
      <c r="F87"/>
    </row>
    <row r="88" spans="2:6" x14ac:dyDescent="0.25">
      <c r="B88"/>
      <c r="D88"/>
      <c r="E88"/>
      <c r="F88"/>
    </row>
    <row r="89" spans="2:6" x14ac:dyDescent="0.25">
      <c r="B89"/>
      <c r="D89"/>
      <c r="E89"/>
      <c r="F89"/>
    </row>
    <row r="90" spans="2:6" x14ac:dyDescent="0.25">
      <c r="B90"/>
      <c r="D90"/>
      <c r="E90"/>
      <c r="F90"/>
    </row>
    <row r="91" spans="2:6" x14ac:dyDescent="0.25">
      <c r="B91"/>
      <c r="D91"/>
      <c r="E91"/>
      <c r="F91"/>
    </row>
    <row r="92" spans="2:6" x14ac:dyDescent="0.25">
      <c r="B92"/>
      <c r="D92"/>
      <c r="E92"/>
      <c r="F92"/>
    </row>
    <row r="93" spans="2:6" x14ac:dyDescent="0.25">
      <c r="B93"/>
      <c r="D93"/>
      <c r="E93"/>
      <c r="F93"/>
    </row>
    <row r="94" spans="2:6" x14ac:dyDescent="0.25">
      <c r="B94"/>
      <c r="D94"/>
      <c r="E94"/>
      <c r="F94"/>
    </row>
    <row r="95" spans="2:6" x14ac:dyDescent="0.25">
      <c r="B95"/>
      <c r="D95"/>
      <c r="E95"/>
      <c r="F95"/>
    </row>
    <row r="96" spans="2:6" x14ac:dyDescent="0.25">
      <c r="B96"/>
      <c r="D96"/>
      <c r="E96"/>
      <c r="F96"/>
    </row>
    <row r="97" spans="2:6" x14ac:dyDescent="0.25">
      <c r="B97"/>
      <c r="D97"/>
      <c r="E97"/>
      <c r="F97"/>
    </row>
    <row r="98" spans="2:6" x14ac:dyDescent="0.25">
      <c r="B98"/>
      <c r="D98"/>
      <c r="E98"/>
      <c r="F98"/>
    </row>
    <row r="99" spans="2:6" x14ac:dyDescent="0.25">
      <c r="B99"/>
      <c r="D99"/>
      <c r="E99"/>
      <c r="F99"/>
    </row>
    <row r="100" spans="2:6" x14ac:dyDescent="0.25">
      <c r="B100"/>
      <c r="D100"/>
      <c r="E100"/>
      <c r="F100"/>
    </row>
    <row r="101" spans="2:6" x14ac:dyDescent="0.25">
      <c r="B101"/>
      <c r="D101"/>
      <c r="E101"/>
      <c r="F101"/>
    </row>
    <row r="102" spans="2:6" x14ac:dyDescent="0.25">
      <c r="B102"/>
      <c r="D102"/>
      <c r="E102"/>
      <c r="F102"/>
    </row>
    <row r="103" spans="2:6" x14ac:dyDescent="0.25">
      <c r="B103"/>
      <c r="D103"/>
      <c r="E103"/>
      <c r="F103"/>
    </row>
    <row r="104" spans="2:6" x14ac:dyDescent="0.25">
      <c r="B104"/>
      <c r="D104"/>
      <c r="E104"/>
      <c r="F104"/>
    </row>
    <row r="105" spans="2:6" x14ac:dyDescent="0.25">
      <c r="B105"/>
      <c r="D105"/>
      <c r="E105"/>
      <c r="F105"/>
    </row>
    <row r="106" spans="2:6" x14ac:dyDescent="0.25">
      <c r="B106"/>
      <c r="D106"/>
      <c r="E106"/>
      <c r="F106"/>
    </row>
    <row r="107" spans="2:6" x14ac:dyDescent="0.25">
      <c r="B107"/>
      <c r="D107"/>
      <c r="E107"/>
      <c r="F107"/>
    </row>
    <row r="108" spans="2:6" x14ac:dyDescent="0.25">
      <c r="B108"/>
      <c r="D108"/>
      <c r="E108"/>
      <c r="F108"/>
    </row>
    <row r="109" spans="2:6" x14ac:dyDescent="0.25">
      <c r="B109"/>
      <c r="D109"/>
      <c r="E109"/>
      <c r="F109"/>
    </row>
    <row r="110" spans="2:6" x14ac:dyDescent="0.25">
      <c r="B110"/>
      <c r="D110"/>
      <c r="E110"/>
      <c r="F110"/>
    </row>
    <row r="111" spans="2:6" x14ac:dyDescent="0.25">
      <c r="B111"/>
      <c r="D111"/>
      <c r="E111"/>
      <c r="F111"/>
    </row>
    <row r="112" spans="2:6" x14ac:dyDescent="0.25">
      <c r="B112"/>
      <c r="D112"/>
      <c r="E112"/>
      <c r="F112"/>
    </row>
    <row r="113" spans="2:6" x14ac:dyDescent="0.25">
      <c r="B113"/>
      <c r="D113"/>
      <c r="E113"/>
      <c r="F113"/>
    </row>
    <row r="114" spans="2:6" x14ac:dyDescent="0.25">
      <c r="B114"/>
      <c r="D114"/>
      <c r="E114"/>
      <c r="F114"/>
    </row>
    <row r="115" spans="2:6" x14ac:dyDescent="0.25">
      <c r="B115"/>
      <c r="D115"/>
      <c r="E115"/>
      <c r="F115"/>
    </row>
    <row r="116" spans="2:6" x14ac:dyDescent="0.25">
      <c r="B116"/>
      <c r="D116"/>
      <c r="E116"/>
      <c r="F116"/>
    </row>
    <row r="117" spans="2:6" x14ac:dyDescent="0.25">
      <c r="B117"/>
      <c r="D117"/>
      <c r="E117"/>
      <c r="F117"/>
    </row>
    <row r="118" spans="2:6" x14ac:dyDescent="0.25">
      <c r="B118"/>
      <c r="D118"/>
      <c r="E118"/>
      <c r="F118"/>
    </row>
    <row r="119" spans="2:6" x14ac:dyDescent="0.25">
      <c r="B119"/>
      <c r="D119"/>
      <c r="E119"/>
      <c r="F119"/>
    </row>
    <row r="120" spans="2:6" x14ac:dyDescent="0.25">
      <c r="B120"/>
      <c r="D120"/>
      <c r="E120"/>
      <c r="F120"/>
    </row>
    <row r="121" spans="2:6" x14ac:dyDescent="0.25">
      <c r="B121"/>
      <c r="D121"/>
      <c r="E121"/>
      <c r="F121"/>
    </row>
    <row r="122" spans="2:6" x14ac:dyDescent="0.25">
      <c r="B122"/>
      <c r="D122"/>
      <c r="E122"/>
      <c r="F122"/>
    </row>
    <row r="123" spans="2:6" x14ac:dyDescent="0.25">
      <c r="B123"/>
      <c r="D123"/>
      <c r="E123"/>
      <c r="F123"/>
    </row>
    <row r="124" spans="2:6" x14ac:dyDescent="0.25">
      <c r="B124"/>
      <c r="D124"/>
      <c r="E124"/>
      <c r="F124"/>
    </row>
    <row r="125" spans="2:6" x14ac:dyDescent="0.25">
      <c r="B125"/>
      <c r="D125"/>
      <c r="E125"/>
      <c r="F125"/>
    </row>
    <row r="126" spans="2:6" x14ac:dyDescent="0.25">
      <c r="B126"/>
      <c r="D126"/>
      <c r="E126"/>
      <c r="F126"/>
    </row>
    <row r="127" spans="2:6" x14ac:dyDescent="0.25">
      <c r="B127"/>
      <c r="D127"/>
      <c r="E127"/>
      <c r="F127"/>
    </row>
    <row r="128" spans="2:6" x14ac:dyDescent="0.25">
      <c r="B128"/>
      <c r="D128"/>
      <c r="E128"/>
      <c r="F128"/>
    </row>
    <row r="129" spans="2:6" x14ac:dyDescent="0.25">
      <c r="B129"/>
      <c r="D129"/>
      <c r="E129"/>
      <c r="F129"/>
    </row>
    <row r="130" spans="2:6" x14ac:dyDescent="0.25">
      <c r="B130"/>
      <c r="D130"/>
      <c r="E130"/>
      <c r="F130"/>
    </row>
    <row r="131" spans="2:6" x14ac:dyDescent="0.25">
      <c r="B131"/>
      <c r="D131"/>
      <c r="E131"/>
      <c r="F131"/>
    </row>
    <row r="132" spans="2:6" x14ac:dyDescent="0.25">
      <c r="B132"/>
      <c r="D132"/>
      <c r="E132"/>
      <c r="F132"/>
    </row>
    <row r="133" spans="2:6" x14ac:dyDescent="0.25">
      <c r="B133"/>
      <c r="D133"/>
      <c r="E133"/>
      <c r="F133"/>
    </row>
    <row r="134" spans="2:6" x14ac:dyDescent="0.25">
      <c r="B134"/>
      <c r="D134"/>
      <c r="E134"/>
      <c r="F134"/>
    </row>
    <row r="135" spans="2:6" x14ac:dyDescent="0.25">
      <c r="B135"/>
      <c r="D135"/>
      <c r="E135"/>
      <c r="F135"/>
    </row>
    <row r="136" spans="2:6" x14ac:dyDescent="0.25">
      <c r="B136"/>
      <c r="D136"/>
      <c r="E136"/>
      <c r="F136"/>
    </row>
    <row r="137" spans="2:6" x14ac:dyDescent="0.25">
      <c r="B137"/>
      <c r="D137"/>
      <c r="E137"/>
      <c r="F137"/>
    </row>
    <row r="138" spans="2:6" x14ac:dyDescent="0.25">
      <c r="B138"/>
      <c r="D138"/>
      <c r="E138"/>
      <c r="F138"/>
    </row>
    <row r="139" spans="2:6" x14ac:dyDescent="0.25">
      <c r="B139"/>
      <c r="D139"/>
      <c r="E139"/>
      <c r="F139"/>
    </row>
    <row r="140" spans="2:6" x14ac:dyDescent="0.25">
      <c r="B140"/>
      <c r="D140"/>
      <c r="E140"/>
      <c r="F140"/>
    </row>
    <row r="141" spans="2:6" x14ac:dyDescent="0.25">
      <c r="B141"/>
      <c r="D141"/>
      <c r="E141"/>
      <c r="F141"/>
    </row>
    <row r="142" spans="2:6" x14ac:dyDescent="0.25">
      <c r="B142"/>
      <c r="D142"/>
      <c r="E142"/>
      <c r="F142"/>
    </row>
    <row r="143" spans="2:6" x14ac:dyDescent="0.25">
      <c r="B143"/>
      <c r="D143"/>
      <c r="E143"/>
      <c r="F143"/>
    </row>
    <row r="144" spans="2:6" x14ac:dyDescent="0.25">
      <c r="B144"/>
      <c r="D144"/>
      <c r="E144"/>
      <c r="F144"/>
    </row>
    <row r="145" spans="2:6" x14ac:dyDescent="0.25">
      <c r="B145"/>
      <c r="D145"/>
      <c r="E145"/>
      <c r="F145"/>
    </row>
    <row r="146" spans="2:6" x14ac:dyDescent="0.25">
      <c r="B146"/>
      <c r="D146"/>
      <c r="E146"/>
      <c r="F146"/>
    </row>
    <row r="147" spans="2:6" x14ac:dyDescent="0.25">
      <c r="B147"/>
      <c r="D147"/>
      <c r="E147"/>
      <c r="F147"/>
    </row>
    <row r="148" spans="2:6" x14ac:dyDescent="0.25">
      <c r="B148"/>
      <c r="D148"/>
      <c r="E148"/>
      <c r="F148"/>
    </row>
    <row r="149" spans="2:6" x14ac:dyDescent="0.25">
      <c r="B149"/>
      <c r="D149"/>
      <c r="E149"/>
      <c r="F149"/>
    </row>
    <row r="150" spans="2:6" x14ac:dyDescent="0.25">
      <c r="B150"/>
      <c r="D150"/>
      <c r="E150"/>
      <c r="F150"/>
    </row>
    <row r="151" spans="2:6" x14ac:dyDescent="0.25">
      <c r="B151"/>
      <c r="D151"/>
      <c r="E151"/>
      <c r="F151"/>
    </row>
    <row r="152" spans="2:6" x14ac:dyDescent="0.25">
      <c r="B152"/>
      <c r="D152"/>
      <c r="E152"/>
      <c r="F152"/>
    </row>
    <row r="153" spans="2:6" x14ac:dyDescent="0.25">
      <c r="B153"/>
      <c r="D153"/>
      <c r="E153"/>
      <c r="F153"/>
    </row>
    <row r="154" spans="2:6" x14ac:dyDescent="0.25">
      <c r="B154"/>
      <c r="D154"/>
      <c r="E154"/>
      <c r="F154"/>
    </row>
    <row r="155" spans="2:6" x14ac:dyDescent="0.25">
      <c r="B155"/>
      <c r="D155"/>
      <c r="E155"/>
      <c r="F155"/>
    </row>
    <row r="156" spans="2:6" x14ac:dyDescent="0.25">
      <c r="B156"/>
      <c r="D156"/>
      <c r="E156"/>
      <c r="F156"/>
    </row>
    <row r="157" spans="2:6" x14ac:dyDescent="0.25">
      <c r="B157"/>
      <c r="D157"/>
      <c r="E157"/>
      <c r="F157"/>
    </row>
    <row r="158" spans="2:6" x14ac:dyDescent="0.25">
      <c r="B158"/>
      <c r="D158"/>
      <c r="E158"/>
      <c r="F158"/>
    </row>
    <row r="159" spans="2:6" x14ac:dyDescent="0.25">
      <c r="B159"/>
      <c r="D159"/>
      <c r="E159"/>
      <c r="F159"/>
    </row>
    <row r="160" spans="2:6" x14ac:dyDescent="0.25">
      <c r="B160"/>
      <c r="D160"/>
      <c r="E160"/>
      <c r="F160"/>
    </row>
    <row r="161" spans="2:6" x14ac:dyDescent="0.25">
      <c r="B161"/>
      <c r="D161"/>
      <c r="E161"/>
      <c r="F161"/>
    </row>
    <row r="162" spans="2:6" x14ac:dyDescent="0.25">
      <c r="B162"/>
      <c r="D162"/>
      <c r="E162"/>
      <c r="F162"/>
    </row>
    <row r="163" spans="2:6" x14ac:dyDescent="0.25">
      <c r="B163"/>
      <c r="D163"/>
      <c r="E163"/>
      <c r="F163"/>
    </row>
    <row r="164" spans="2:6" x14ac:dyDescent="0.25">
      <c r="B164"/>
      <c r="D164"/>
      <c r="E164"/>
      <c r="F164"/>
    </row>
    <row r="165" spans="2:6" x14ac:dyDescent="0.25">
      <c r="B165"/>
      <c r="D165"/>
      <c r="E165"/>
      <c r="F165"/>
    </row>
    <row r="166" spans="2:6" x14ac:dyDescent="0.25">
      <c r="B166"/>
      <c r="D166"/>
      <c r="E166"/>
      <c r="F166"/>
    </row>
    <row r="167" spans="2:6" x14ac:dyDescent="0.25">
      <c r="B167"/>
      <c r="D167"/>
      <c r="E167"/>
      <c r="F167"/>
    </row>
    <row r="168" spans="2:6" x14ac:dyDescent="0.25">
      <c r="B168"/>
      <c r="D168"/>
      <c r="E168"/>
      <c r="F168"/>
    </row>
    <row r="169" spans="2:6" x14ac:dyDescent="0.25">
      <c r="B169"/>
      <c r="D169"/>
      <c r="E169"/>
      <c r="F169"/>
    </row>
    <row r="170" spans="2:6" x14ac:dyDescent="0.25">
      <c r="B170"/>
      <c r="D170"/>
      <c r="E170"/>
      <c r="F170"/>
    </row>
    <row r="171" spans="2:6" x14ac:dyDescent="0.25">
      <c r="B171"/>
      <c r="D171"/>
      <c r="E171"/>
      <c r="F171"/>
    </row>
    <row r="172" spans="2:6" x14ac:dyDescent="0.25">
      <c r="B172"/>
      <c r="D172"/>
      <c r="E172"/>
      <c r="F172"/>
    </row>
    <row r="173" spans="2:6" x14ac:dyDescent="0.25">
      <c r="B173"/>
      <c r="D173"/>
      <c r="E173"/>
      <c r="F173"/>
    </row>
    <row r="174" spans="2:6" x14ac:dyDescent="0.25">
      <c r="B174"/>
      <c r="D174"/>
      <c r="E174"/>
      <c r="F174"/>
    </row>
    <row r="175" spans="2:6" x14ac:dyDescent="0.25">
      <c r="B175"/>
      <c r="D175"/>
      <c r="E175"/>
      <c r="F175"/>
    </row>
    <row r="176" spans="2:6" x14ac:dyDescent="0.25">
      <c r="B176"/>
      <c r="D176"/>
      <c r="E176"/>
      <c r="F176"/>
    </row>
    <row r="177" spans="2:6" x14ac:dyDescent="0.25">
      <c r="B177"/>
      <c r="D177"/>
      <c r="E177"/>
      <c r="F177"/>
    </row>
    <row r="178" spans="2:6" x14ac:dyDescent="0.25">
      <c r="B178"/>
      <c r="D178"/>
      <c r="E178"/>
      <c r="F178"/>
    </row>
    <row r="179" spans="2:6" x14ac:dyDescent="0.25">
      <c r="B179"/>
      <c r="D179"/>
      <c r="E179"/>
      <c r="F179"/>
    </row>
    <row r="180" spans="2:6" x14ac:dyDescent="0.25">
      <c r="B180"/>
      <c r="D180"/>
      <c r="E180"/>
      <c r="F180"/>
    </row>
    <row r="181" spans="2:6" x14ac:dyDescent="0.25">
      <c r="B181"/>
      <c r="D181"/>
      <c r="E181"/>
      <c r="F181"/>
    </row>
    <row r="182" spans="2:6" x14ac:dyDescent="0.25">
      <c r="B182"/>
      <c r="D182"/>
      <c r="E182"/>
      <c r="F182"/>
    </row>
    <row r="183" spans="2:6" x14ac:dyDescent="0.25">
      <c r="B183"/>
      <c r="D183"/>
      <c r="E183"/>
      <c r="F183"/>
    </row>
    <row r="184" spans="2:6" x14ac:dyDescent="0.25">
      <c r="B184"/>
      <c r="D184"/>
      <c r="E184"/>
      <c r="F184"/>
    </row>
    <row r="185" spans="2:6" x14ac:dyDescent="0.25">
      <c r="B185"/>
      <c r="D185"/>
      <c r="E185"/>
      <c r="F185"/>
    </row>
    <row r="186" spans="2:6" x14ac:dyDescent="0.25">
      <c r="B186"/>
      <c r="D186"/>
      <c r="E186"/>
      <c r="F186"/>
    </row>
    <row r="187" spans="2:6" x14ac:dyDescent="0.25">
      <c r="B187"/>
      <c r="D187"/>
      <c r="E187"/>
      <c r="F187"/>
    </row>
    <row r="188" spans="2:6" x14ac:dyDescent="0.25">
      <c r="B188"/>
      <c r="D188"/>
      <c r="E188"/>
      <c r="F188"/>
    </row>
    <row r="189" spans="2:6" x14ac:dyDescent="0.25">
      <c r="B189"/>
      <c r="D189"/>
      <c r="E189"/>
      <c r="F189"/>
    </row>
    <row r="190" spans="2:6" x14ac:dyDescent="0.25">
      <c r="B190"/>
      <c r="D190"/>
      <c r="E190"/>
      <c r="F190"/>
    </row>
    <row r="191" spans="2:6" x14ac:dyDescent="0.25">
      <c r="B191"/>
      <c r="D191"/>
      <c r="E191"/>
      <c r="F191"/>
    </row>
    <row r="192" spans="2:6" x14ac:dyDescent="0.25">
      <c r="B192"/>
      <c r="D192"/>
      <c r="E192"/>
      <c r="F192"/>
    </row>
    <row r="193" spans="2:6" x14ac:dyDescent="0.25">
      <c r="B193"/>
      <c r="D193"/>
      <c r="E193"/>
      <c r="F193"/>
    </row>
    <row r="194" spans="2:6" x14ac:dyDescent="0.25">
      <c r="B194"/>
      <c r="D194"/>
      <c r="E194"/>
      <c r="F194"/>
    </row>
    <row r="195" spans="2:6" x14ac:dyDescent="0.25">
      <c r="B195"/>
      <c r="D195"/>
      <c r="E195"/>
      <c r="F195"/>
    </row>
    <row r="196" spans="2:6" x14ac:dyDescent="0.25">
      <c r="B196"/>
      <c r="D196"/>
      <c r="E196"/>
      <c r="F196"/>
    </row>
    <row r="197" spans="2:6" x14ac:dyDescent="0.25">
      <c r="B197"/>
      <c r="D197"/>
      <c r="E197"/>
      <c r="F197"/>
    </row>
    <row r="198" spans="2:6" x14ac:dyDescent="0.25">
      <c r="B198"/>
      <c r="D198"/>
      <c r="E198"/>
      <c r="F198"/>
    </row>
    <row r="199" spans="2:6" x14ac:dyDescent="0.25">
      <c r="B199"/>
      <c r="D199"/>
      <c r="E199"/>
      <c r="F199"/>
    </row>
    <row r="200" spans="2:6" x14ac:dyDescent="0.25">
      <c r="B200"/>
      <c r="D200"/>
      <c r="E200"/>
      <c r="F200"/>
    </row>
    <row r="201" spans="2:6" x14ac:dyDescent="0.25">
      <c r="B201"/>
      <c r="D201"/>
      <c r="E201"/>
      <c r="F201"/>
    </row>
    <row r="202" spans="2:6" x14ac:dyDescent="0.25">
      <c r="B202"/>
      <c r="D202"/>
      <c r="E202"/>
      <c r="F202"/>
    </row>
    <row r="203" spans="2:6" x14ac:dyDescent="0.25">
      <c r="B203"/>
      <c r="D203"/>
      <c r="E203"/>
      <c r="F203"/>
    </row>
    <row r="204" spans="2:6" x14ac:dyDescent="0.25">
      <c r="B204"/>
      <c r="D204"/>
      <c r="E204"/>
      <c r="F204"/>
    </row>
    <row r="205" spans="2:6" x14ac:dyDescent="0.25">
      <c r="B205"/>
      <c r="D205"/>
      <c r="E205"/>
      <c r="F205"/>
    </row>
    <row r="206" spans="2:6" x14ac:dyDescent="0.25">
      <c r="B206"/>
      <c r="D206"/>
      <c r="E206"/>
      <c r="F206"/>
    </row>
    <row r="207" spans="2:6" x14ac:dyDescent="0.25">
      <c r="B207"/>
      <c r="D207"/>
      <c r="E207"/>
      <c r="F207"/>
    </row>
    <row r="208" spans="2:6" x14ac:dyDescent="0.25">
      <c r="B208"/>
      <c r="D208"/>
      <c r="E208"/>
      <c r="F208"/>
    </row>
    <row r="209" spans="2:6" x14ac:dyDescent="0.25">
      <c r="B209"/>
      <c r="D209"/>
      <c r="E209"/>
      <c r="F209"/>
    </row>
    <row r="210" spans="2:6" x14ac:dyDescent="0.25">
      <c r="B210"/>
      <c r="D210"/>
      <c r="E210"/>
      <c r="F210"/>
    </row>
    <row r="211" spans="2:6" x14ac:dyDescent="0.25">
      <c r="B211"/>
      <c r="D211"/>
      <c r="E211"/>
      <c r="F211"/>
    </row>
    <row r="212" spans="2:6" x14ac:dyDescent="0.25">
      <c r="B212"/>
      <c r="D212"/>
      <c r="E212"/>
      <c r="F212"/>
    </row>
    <row r="213" spans="2:6" x14ac:dyDescent="0.25">
      <c r="B213"/>
      <c r="D213"/>
      <c r="E213"/>
      <c r="F213"/>
    </row>
    <row r="214" spans="2:6" x14ac:dyDescent="0.25">
      <c r="B214"/>
      <c r="D214"/>
      <c r="E214"/>
      <c r="F214"/>
    </row>
    <row r="215" spans="2:6" x14ac:dyDescent="0.25">
      <c r="B215"/>
      <c r="D215"/>
      <c r="E215"/>
      <c r="F215"/>
    </row>
    <row r="216" spans="2:6" x14ac:dyDescent="0.25">
      <c r="B216"/>
      <c r="D216"/>
      <c r="E216"/>
      <c r="F216"/>
    </row>
    <row r="217" spans="2:6" x14ac:dyDescent="0.25">
      <c r="B217"/>
      <c r="D217"/>
      <c r="E217"/>
      <c r="F217"/>
    </row>
    <row r="218" spans="2:6" x14ac:dyDescent="0.25">
      <c r="B218"/>
      <c r="D218"/>
      <c r="E218"/>
      <c r="F218"/>
    </row>
    <row r="219" spans="2:6" x14ac:dyDescent="0.25">
      <c r="B219"/>
      <c r="D219"/>
      <c r="E219"/>
      <c r="F219"/>
    </row>
    <row r="220" spans="2:6" x14ac:dyDescent="0.25">
      <c r="B220"/>
      <c r="D220"/>
      <c r="E220"/>
      <c r="F220"/>
    </row>
    <row r="221" spans="2:6" x14ac:dyDescent="0.25">
      <c r="B221"/>
      <c r="D221"/>
      <c r="E221"/>
      <c r="F221"/>
    </row>
    <row r="222" spans="2:6" x14ac:dyDescent="0.25">
      <c r="B222"/>
      <c r="D222"/>
      <c r="E222"/>
      <c r="F222"/>
    </row>
    <row r="223" spans="2:6" x14ac:dyDescent="0.25">
      <c r="B223"/>
      <c r="D223"/>
      <c r="E223"/>
      <c r="F223"/>
    </row>
    <row r="224" spans="2:6" x14ac:dyDescent="0.25">
      <c r="B224"/>
      <c r="D224"/>
      <c r="E224"/>
      <c r="F224"/>
    </row>
    <row r="225" spans="2:6" x14ac:dyDescent="0.25">
      <c r="B225"/>
      <c r="D225"/>
      <c r="E225"/>
      <c r="F225"/>
    </row>
    <row r="226" spans="2:6" x14ac:dyDescent="0.25">
      <c r="B226"/>
      <c r="D226"/>
      <c r="E226"/>
      <c r="F226"/>
    </row>
    <row r="227" spans="2:6" x14ac:dyDescent="0.25">
      <c r="B227"/>
      <c r="D227"/>
      <c r="E227"/>
      <c r="F227"/>
    </row>
    <row r="228" spans="2:6" x14ac:dyDescent="0.25">
      <c r="B228"/>
      <c r="D228"/>
      <c r="E228"/>
      <c r="F228"/>
    </row>
    <row r="229" spans="2:6" x14ac:dyDescent="0.25">
      <c r="B229"/>
      <c r="D229"/>
      <c r="E229"/>
      <c r="F229"/>
    </row>
    <row r="230" spans="2:6" x14ac:dyDescent="0.25">
      <c r="B230"/>
      <c r="D230"/>
      <c r="E230"/>
      <c r="F230"/>
    </row>
    <row r="231" spans="2:6" x14ac:dyDescent="0.25">
      <c r="B231"/>
      <c r="D231"/>
      <c r="E231"/>
      <c r="F231"/>
    </row>
    <row r="232" spans="2:6" x14ac:dyDescent="0.25">
      <c r="B232"/>
      <c r="D232"/>
      <c r="E232"/>
      <c r="F232"/>
    </row>
    <row r="233" spans="2:6" x14ac:dyDescent="0.25">
      <c r="B233"/>
      <c r="D233"/>
      <c r="E233"/>
      <c r="F233"/>
    </row>
    <row r="234" spans="2:6" x14ac:dyDescent="0.25">
      <c r="B234"/>
      <c r="D234"/>
      <c r="E234"/>
      <c r="F234"/>
    </row>
    <row r="235" spans="2:6" x14ac:dyDescent="0.25">
      <c r="B235"/>
      <c r="D235"/>
      <c r="E235"/>
      <c r="F235"/>
    </row>
    <row r="236" spans="2:6" x14ac:dyDescent="0.25">
      <c r="B236"/>
      <c r="D236"/>
      <c r="E236"/>
      <c r="F236"/>
    </row>
    <row r="237" spans="2:6" x14ac:dyDescent="0.25">
      <c r="B237"/>
      <c r="D237"/>
      <c r="E237"/>
      <c r="F237"/>
    </row>
    <row r="238" spans="2:6" x14ac:dyDescent="0.25">
      <c r="B238"/>
      <c r="D238"/>
      <c r="E238"/>
      <c r="F238"/>
    </row>
    <row r="239" spans="2:6" x14ac:dyDescent="0.25">
      <c r="B239"/>
      <c r="D239"/>
      <c r="E239"/>
      <c r="F239"/>
    </row>
    <row r="240" spans="2:6" x14ac:dyDescent="0.25">
      <c r="B240"/>
      <c r="D240"/>
      <c r="E240"/>
      <c r="F240"/>
    </row>
    <row r="241" spans="2:6" x14ac:dyDescent="0.25">
      <c r="B241"/>
      <c r="D241"/>
      <c r="E241"/>
      <c r="F241"/>
    </row>
    <row r="242" spans="2:6" x14ac:dyDescent="0.25">
      <c r="B242"/>
      <c r="D242"/>
      <c r="E242"/>
      <c r="F242"/>
    </row>
    <row r="243" spans="2:6" x14ac:dyDescent="0.25">
      <c r="B243"/>
      <c r="D243"/>
      <c r="E243"/>
      <c r="F243"/>
    </row>
    <row r="244" spans="2:6" x14ac:dyDescent="0.25">
      <c r="B244"/>
      <c r="D244"/>
      <c r="E244"/>
      <c r="F244"/>
    </row>
    <row r="245" spans="2:6" x14ac:dyDescent="0.25">
      <c r="B245"/>
      <c r="D245"/>
      <c r="E245"/>
      <c r="F245"/>
    </row>
    <row r="246" spans="2:6" x14ac:dyDescent="0.25">
      <c r="B246"/>
      <c r="D246"/>
      <c r="E246"/>
      <c r="F246"/>
    </row>
    <row r="247" spans="2:6" x14ac:dyDescent="0.25">
      <c r="B247"/>
      <c r="D247"/>
      <c r="E247"/>
      <c r="F247"/>
    </row>
    <row r="248" spans="2:6" x14ac:dyDescent="0.25">
      <c r="B248"/>
      <c r="D248"/>
      <c r="E248"/>
      <c r="F248"/>
    </row>
    <row r="249" spans="2:6" x14ac:dyDescent="0.25">
      <c r="B249"/>
      <c r="D249"/>
      <c r="E249"/>
      <c r="F249"/>
    </row>
    <row r="250" spans="2:6" x14ac:dyDescent="0.25">
      <c r="B250"/>
      <c r="D250"/>
      <c r="E250"/>
      <c r="F250"/>
    </row>
    <row r="251" spans="2:6" x14ac:dyDescent="0.25">
      <c r="B251"/>
      <c r="D251"/>
      <c r="E251"/>
      <c r="F251"/>
    </row>
    <row r="252" spans="2:6" x14ac:dyDescent="0.25">
      <c r="B252"/>
      <c r="D252"/>
      <c r="E252"/>
      <c r="F252"/>
    </row>
    <row r="253" spans="2:6" x14ac:dyDescent="0.25">
      <c r="B253"/>
      <c r="D253"/>
      <c r="E253"/>
      <c r="F253"/>
    </row>
    <row r="254" spans="2:6" x14ac:dyDescent="0.25">
      <c r="B254"/>
      <c r="D254"/>
      <c r="E254"/>
      <c r="F254"/>
    </row>
    <row r="255" spans="2:6" x14ac:dyDescent="0.25">
      <c r="B255"/>
      <c r="D255"/>
      <c r="E255"/>
      <c r="F255"/>
    </row>
    <row r="256" spans="2:6" x14ac:dyDescent="0.25">
      <c r="B256"/>
      <c r="D256"/>
      <c r="E256"/>
      <c r="F256"/>
    </row>
    <row r="257" spans="2:6" x14ac:dyDescent="0.25">
      <c r="B257"/>
      <c r="D257"/>
      <c r="E257"/>
      <c r="F257"/>
    </row>
    <row r="258" spans="2:6" x14ac:dyDescent="0.25">
      <c r="B258"/>
      <c r="D258"/>
      <c r="E258"/>
      <c r="F258"/>
    </row>
    <row r="259" spans="2:6" x14ac:dyDescent="0.25">
      <c r="B259"/>
      <c r="D259"/>
      <c r="E259"/>
      <c r="F259"/>
    </row>
    <row r="260" spans="2:6" x14ac:dyDescent="0.25">
      <c r="B260"/>
      <c r="D260"/>
      <c r="E260"/>
      <c r="F260"/>
    </row>
    <row r="261" spans="2:6" x14ac:dyDescent="0.25">
      <c r="B261"/>
      <c r="D261"/>
      <c r="E261"/>
      <c r="F261"/>
    </row>
    <row r="262" spans="2:6" x14ac:dyDescent="0.25">
      <c r="B262"/>
      <c r="D262"/>
      <c r="E262"/>
      <c r="F262"/>
    </row>
    <row r="263" spans="2:6" x14ac:dyDescent="0.25">
      <c r="B263"/>
      <c r="D263"/>
      <c r="E263"/>
      <c r="F263"/>
    </row>
    <row r="264" spans="2:6" x14ac:dyDescent="0.25">
      <c r="B264"/>
      <c r="D264"/>
      <c r="E264"/>
      <c r="F264"/>
    </row>
    <row r="265" spans="2:6" x14ac:dyDescent="0.25">
      <c r="B265"/>
      <c r="D265"/>
      <c r="E265"/>
      <c r="F265"/>
    </row>
    <row r="266" spans="2:6" x14ac:dyDescent="0.25">
      <c r="B266"/>
      <c r="D266"/>
      <c r="E266"/>
      <c r="F266"/>
    </row>
    <row r="267" spans="2:6" x14ac:dyDescent="0.25">
      <c r="B267"/>
      <c r="D267"/>
      <c r="E267"/>
      <c r="F267"/>
    </row>
    <row r="268" spans="2:6" x14ac:dyDescent="0.25">
      <c r="B268"/>
      <c r="D268"/>
      <c r="E268"/>
      <c r="F268"/>
    </row>
    <row r="269" spans="2:6" x14ac:dyDescent="0.25">
      <c r="B269"/>
      <c r="D269"/>
      <c r="E269"/>
      <c r="F269"/>
    </row>
    <row r="270" spans="2:6" x14ac:dyDescent="0.25">
      <c r="B270"/>
      <c r="D270"/>
      <c r="E270"/>
      <c r="F270"/>
    </row>
    <row r="271" spans="2:6" x14ac:dyDescent="0.25">
      <c r="B271"/>
      <c r="D271"/>
      <c r="E271"/>
      <c r="F271"/>
    </row>
    <row r="272" spans="2:6" x14ac:dyDescent="0.25">
      <c r="B272"/>
      <c r="D272"/>
      <c r="E272"/>
      <c r="F272"/>
    </row>
    <row r="273" spans="2:6" x14ac:dyDescent="0.25">
      <c r="B273"/>
      <c r="D273"/>
      <c r="E273"/>
      <c r="F273"/>
    </row>
    <row r="274" spans="2:6" x14ac:dyDescent="0.25">
      <c r="B274"/>
      <c r="D274"/>
      <c r="E274"/>
      <c r="F274"/>
    </row>
    <row r="275" spans="2:6" x14ac:dyDescent="0.25">
      <c r="B275"/>
      <c r="D275"/>
      <c r="E275"/>
      <c r="F275"/>
    </row>
    <row r="276" spans="2:6" x14ac:dyDescent="0.25">
      <c r="B276"/>
      <c r="D276"/>
      <c r="E276"/>
      <c r="F276"/>
    </row>
    <row r="277" spans="2:6" x14ac:dyDescent="0.25">
      <c r="B277"/>
      <c r="D277"/>
      <c r="E277"/>
      <c r="F277"/>
    </row>
    <row r="278" spans="2:6" x14ac:dyDescent="0.25">
      <c r="B278"/>
      <c r="D278"/>
      <c r="E278"/>
      <c r="F278"/>
    </row>
    <row r="279" spans="2:6" x14ac:dyDescent="0.25">
      <c r="B279"/>
      <c r="D279"/>
      <c r="E279"/>
      <c r="F279"/>
    </row>
    <row r="280" spans="2:6" x14ac:dyDescent="0.25">
      <c r="B280"/>
      <c r="D280"/>
      <c r="E280"/>
      <c r="F280"/>
    </row>
    <row r="281" spans="2:6" x14ac:dyDescent="0.25">
      <c r="B281"/>
      <c r="D281"/>
      <c r="E281"/>
      <c r="F281"/>
    </row>
    <row r="282" spans="2:6" x14ac:dyDescent="0.25">
      <c r="B282"/>
      <c r="D282"/>
      <c r="E282"/>
      <c r="F282"/>
    </row>
    <row r="283" spans="2:6" x14ac:dyDescent="0.25">
      <c r="B283"/>
      <c r="D283"/>
      <c r="E283"/>
      <c r="F283"/>
    </row>
    <row r="284" spans="2:6" x14ac:dyDescent="0.25">
      <c r="B284"/>
      <c r="D284"/>
      <c r="E284"/>
      <c r="F284"/>
    </row>
    <row r="285" spans="2:6" x14ac:dyDescent="0.25">
      <c r="B285"/>
      <c r="D285"/>
      <c r="E285"/>
      <c r="F285"/>
    </row>
    <row r="286" spans="2:6" x14ac:dyDescent="0.25">
      <c r="B286"/>
      <c r="D286"/>
      <c r="E286"/>
      <c r="F286"/>
    </row>
    <row r="287" spans="2:6" x14ac:dyDescent="0.25">
      <c r="B287"/>
      <c r="D287"/>
      <c r="E287"/>
      <c r="F287"/>
    </row>
    <row r="288" spans="2:6" x14ac:dyDescent="0.25">
      <c r="B288"/>
      <c r="D288"/>
      <c r="E288"/>
      <c r="F288"/>
    </row>
    <row r="289" spans="2:6" x14ac:dyDescent="0.25">
      <c r="B289"/>
      <c r="D289"/>
      <c r="E289"/>
      <c r="F289"/>
    </row>
    <row r="290" spans="2:6" x14ac:dyDescent="0.25">
      <c r="B290"/>
      <c r="D290"/>
      <c r="E290"/>
      <c r="F290"/>
    </row>
    <row r="291" spans="2:6" x14ac:dyDescent="0.25">
      <c r="B291"/>
      <c r="D291"/>
      <c r="E291"/>
      <c r="F291"/>
    </row>
    <row r="292" spans="2:6" x14ac:dyDescent="0.25">
      <c r="B292"/>
      <c r="D292"/>
      <c r="E292"/>
      <c r="F292"/>
    </row>
    <row r="293" spans="2:6" x14ac:dyDescent="0.25">
      <c r="B293"/>
      <c r="D293"/>
      <c r="E293"/>
      <c r="F293"/>
    </row>
    <row r="294" spans="2:6" x14ac:dyDescent="0.25">
      <c r="B294"/>
      <c r="D294"/>
      <c r="E294"/>
      <c r="F294"/>
    </row>
    <row r="295" spans="2:6" x14ac:dyDescent="0.25">
      <c r="B295"/>
      <c r="D295"/>
      <c r="E295"/>
      <c r="F295"/>
    </row>
    <row r="296" spans="2:6" x14ac:dyDescent="0.25">
      <c r="B296"/>
      <c r="D296"/>
      <c r="E296"/>
      <c r="F296"/>
    </row>
    <row r="297" spans="2:6" x14ac:dyDescent="0.25">
      <c r="B297"/>
      <c r="D297"/>
      <c r="E297"/>
      <c r="F297"/>
    </row>
    <row r="298" spans="2:6" x14ac:dyDescent="0.25">
      <c r="B298"/>
      <c r="D298"/>
      <c r="E298"/>
      <c r="F298"/>
    </row>
    <row r="299" spans="2:6" x14ac:dyDescent="0.25">
      <c r="B299"/>
      <c r="D299"/>
      <c r="E299"/>
      <c r="F299"/>
    </row>
    <row r="300" spans="2:6" x14ac:dyDescent="0.25">
      <c r="B300"/>
      <c r="D300"/>
      <c r="E300"/>
      <c r="F300"/>
    </row>
    <row r="301" spans="2:6" x14ac:dyDescent="0.25">
      <c r="B301"/>
      <c r="D301"/>
      <c r="E301"/>
      <c r="F301"/>
    </row>
    <row r="302" spans="2:6" x14ac:dyDescent="0.25">
      <c r="B302"/>
      <c r="D302"/>
      <c r="E302"/>
      <c r="F302"/>
    </row>
    <row r="303" spans="2:6" x14ac:dyDescent="0.25">
      <c r="B303"/>
      <c r="D303"/>
      <c r="E303"/>
      <c r="F303"/>
    </row>
    <row r="304" spans="2:6" x14ac:dyDescent="0.25">
      <c r="B304"/>
      <c r="D304"/>
      <c r="E304"/>
      <c r="F304"/>
    </row>
    <row r="305" spans="2:6" x14ac:dyDescent="0.25">
      <c r="B305"/>
      <c r="D305"/>
      <c r="E305"/>
      <c r="F305"/>
    </row>
    <row r="306" spans="2:6" x14ac:dyDescent="0.25">
      <c r="B306"/>
      <c r="D306"/>
      <c r="E306"/>
      <c r="F306"/>
    </row>
    <row r="307" spans="2:6" x14ac:dyDescent="0.25">
      <c r="B307"/>
      <c r="D307"/>
      <c r="E307"/>
      <c r="F307"/>
    </row>
    <row r="308" spans="2:6" x14ac:dyDescent="0.25">
      <c r="B308"/>
      <c r="D308"/>
      <c r="E308"/>
      <c r="F308"/>
    </row>
    <row r="309" spans="2:6" x14ac:dyDescent="0.25">
      <c r="B309"/>
      <c r="D309"/>
      <c r="E309"/>
      <c r="F309"/>
    </row>
    <row r="310" spans="2:6" x14ac:dyDescent="0.25">
      <c r="B310"/>
      <c r="D310"/>
      <c r="E310"/>
      <c r="F310"/>
    </row>
    <row r="311" spans="2:6" x14ac:dyDescent="0.25">
      <c r="B311"/>
      <c r="D311"/>
      <c r="E311"/>
      <c r="F311"/>
    </row>
    <row r="312" spans="2:6" x14ac:dyDescent="0.25">
      <c r="B312"/>
      <c r="D312"/>
      <c r="E312"/>
      <c r="F312"/>
    </row>
    <row r="313" spans="2:6" x14ac:dyDescent="0.25">
      <c r="B313"/>
      <c r="D313"/>
      <c r="E313"/>
      <c r="F313"/>
    </row>
    <row r="314" spans="2:6" x14ac:dyDescent="0.25">
      <c r="B314"/>
      <c r="D314"/>
      <c r="E314"/>
      <c r="F314"/>
    </row>
    <row r="315" spans="2:6" x14ac:dyDescent="0.25">
      <c r="B315"/>
      <c r="D315"/>
      <c r="E315"/>
      <c r="F315"/>
    </row>
    <row r="316" spans="2:6" x14ac:dyDescent="0.25">
      <c r="B316"/>
      <c r="D316"/>
      <c r="E316"/>
      <c r="F316"/>
    </row>
    <row r="317" spans="2:6" x14ac:dyDescent="0.25">
      <c r="B317"/>
      <c r="D317"/>
      <c r="E317"/>
      <c r="F317"/>
    </row>
    <row r="318" spans="2:6" x14ac:dyDescent="0.25">
      <c r="B318"/>
      <c r="D318"/>
      <c r="E318"/>
      <c r="F318"/>
    </row>
    <row r="319" spans="2:6" x14ac:dyDescent="0.25">
      <c r="B319"/>
      <c r="D319"/>
      <c r="E319"/>
      <c r="F319"/>
    </row>
    <row r="320" spans="2:6" x14ac:dyDescent="0.25">
      <c r="B320"/>
      <c r="D320"/>
      <c r="E320"/>
      <c r="F320"/>
    </row>
    <row r="321" spans="2:6" x14ac:dyDescent="0.25">
      <c r="B321"/>
      <c r="D321"/>
      <c r="E321"/>
      <c r="F321"/>
    </row>
    <row r="322" spans="2:6" x14ac:dyDescent="0.25">
      <c r="B322"/>
      <c r="D322"/>
      <c r="E322"/>
      <c r="F322"/>
    </row>
    <row r="323" spans="2:6" x14ac:dyDescent="0.25">
      <c r="B323"/>
      <c r="D323"/>
      <c r="E323"/>
      <c r="F323"/>
    </row>
    <row r="324" spans="2:6" x14ac:dyDescent="0.25">
      <c r="B324"/>
      <c r="D324"/>
      <c r="E324"/>
      <c r="F324"/>
    </row>
    <row r="325" spans="2:6" x14ac:dyDescent="0.25">
      <c r="B325"/>
      <c r="D325"/>
      <c r="E325"/>
      <c r="F325"/>
    </row>
    <row r="326" spans="2:6" x14ac:dyDescent="0.25">
      <c r="B326"/>
      <c r="D326"/>
      <c r="E326"/>
      <c r="F326"/>
    </row>
    <row r="327" spans="2:6" x14ac:dyDescent="0.25">
      <c r="B327"/>
      <c r="D327"/>
      <c r="E327"/>
      <c r="F327"/>
    </row>
    <row r="328" spans="2:6" x14ac:dyDescent="0.25">
      <c r="B328"/>
      <c r="D328"/>
      <c r="E328"/>
      <c r="F328"/>
    </row>
    <row r="329" spans="2:6" x14ac:dyDescent="0.25">
      <c r="B329"/>
      <c r="D329"/>
      <c r="E329"/>
      <c r="F329"/>
    </row>
    <row r="330" spans="2:6" x14ac:dyDescent="0.25">
      <c r="B330"/>
      <c r="D330"/>
      <c r="E330"/>
      <c r="F330"/>
    </row>
    <row r="331" spans="2:6" x14ac:dyDescent="0.25">
      <c r="B331"/>
      <c r="D331"/>
      <c r="E331"/>
      <c r="F331"/>
    </row>
    <row r="332" spans="2:6" x14ac:dyDescent="0.25">
      <c r="B332"/>
      <c r="D332"/>
      <c r="E332"/>
      <c r="F332"/>
    </row>
    <row r="333" spans="2:6" x14ac:dyDescent="0.25">
      <c r="B333"/>
      <c r="D333"/>
      <c r="E333"/>
      <c r="F333"/>
    </row>
    <row r="334" spans="2:6" x14ac:dyDescent="0.25">
      <c r="B334"/>
      <c r="D334"/>
      <c r="E334"/>
      <c r="F334"/>
    </row>
    <row r="335" spans="2:6" x14ac:dyDescent="0.25">
      <c r="B335"/>
      <c r="D335"/>
      <c r="E335"/>
      <c r="F335"/>
    </row>
    <row r="336" spans="2:6" x14ac:dyDescent="0.25">
      <c r="B336"/>
      <c r="D336"/>
      <c r="E336"/>
      <c r="F336"/>
    </row>
    <row r="337" spans="2:6" x14ac:dyDescent="0.25">
      <c r="B337"/>
      <c r="D337"/>
      <c r="E337"/>
      <c r="F337"/>
    </row>
    <row r="338" spans="2:6" x14ac:dyDescent="0.25">
      <c r="B338"/>
      <c r="D338"/>
      <c r="E338"/>
      <c r="F338"/>
    </row>
    <row r="339" spans="2:6" x14ac:dyDescent="0.25">
      <c r="B339"/>
      <c r="D339"/>
      <c r="E339"/>
      <c r="F339"/>
    </row>
    <row r="340" spans="2:6" x14ac:dyDescent="0.25">
      <c r="B340"/>
      <c r="D340"/>
      <c r="E340"/>
      <c r="F340"/>
    </row>
    <row r="341" spans="2:6" x14ac:dyDescent="0.25">
      <c r="B341"/>
      <c r="D341"/>
      <c r="E341"/>
      <c r="F341"/>
    </row>
    <row r="342" spans="2:6" x14ac:dyDescent="0.25">
      <c r="B342"/>
      <c r="D342"/>
      <c r="E342"/>
      <c r="F342"/>
    </row>
    <row r="343" spans="2:6" x14ac:dyDescent="0.25">
      <c r="B343"/>
      <c r="D343"/>
      <c r="E343"/>
      <c r="F343"/>
    </row>
    <row r="344" spans="2:6" x14ac:dyDescent="0.25">
      <c r="B344"/>
      <c r="D344"/>
      <c r="E344"/>
      <c r="F344"/>
    </row>
    <row r="345" spans="2:6" x14ac:dyDescent="0.25">
      <c r="B345"/>
      <c r="D345"/>
      <c r="E345"/>
      <c r="F345"/>
    </row>
    <row r="346" spans="2:6" x14ac:dyDescent="0.25">
      <c r="B346"/>
      <c r="D346"/>
      <c r="E346"/>
      <c r="F346"/>
    </row>
    <row r="347" spans="2:6" x14ac:dyDescent="0.25">
      <c r="B347"/>
      <c r="D347"/>
      <c r="E347"/>
      <c r="F347"/>
    </row>
    <row r="348" spans="2:6" x14ac:dyDescent="0.25">
      <c r="B348"/>
      <c r="D348"/>
      <c r="E348"/>
      <c r="F348"/>
    </row>
    <row r="349" spans="2:6" x14ac:dyDescent="0.25">
      <c r="B349"/>
      <c r="D349"/>
      <c r="E349"/>
      <c r="F349"/>
    </row>
    <row r="350" spans="2:6" x14ac:dyDescent="0.25">
      <c r="B350"/>
      <c r="D350"/>
      <c r="E350"/>
      <c r="F350"/>
    </row>
    <row r="351" spans="2:6" x14ac:dyDescent="0.25">
      <c r="B351"/>
      <c r="D351"/>
      <c r="E351"/>
      <c r="F351"/>
    </row>
    <row r="352" spans="2:6" x14ac:dyDescent="0.25">
      <c r="B352"/>
      <c r="D352"/>
      <c r="E352"/>
      <c r="F352"/>
    </row>
    <row r="353" spans="2:6" x14ac:dyDescent="0.25">
      <c r="B353"/>
      <c r="D353"/>
      <c r="E353"/>
      <c r="F353"/>
    </row>
    <row r="354" spans="2:6" x14ac:dyDescent="0.25">
      <c r="B354"/>
      <c r="D354"/>
      <c r="E354"/>
      <c r="F354"/>
    </row>
    <row r="355" spans="2:6" x14ac:dyDescent="0.25">
      <c r="B355"/>
      <c r="D355"/>
      <c r="E355"/>
      <c r="F355"/>
    </row>
    <row r="356" spans="2:6" x14ac:dyDescent="0.25">
      <c r="B356"/>
      <c r="D356"/>
      <c r="E356"/>
      <c r="F356"/>
    </row>
    <row r="357" spans="2:6" x14ac:dyDescent="0.25">
      <c r="B357"/>
      <c r="D357"/>
      <c r="E357"/>
      <c r="F357"/>
    </row>
    <row r="358" spans="2:6" x14ac:dyDescent="0.25">
      <c r="B358"/>
      <c r="D358"/>
      <c r="E358"/>
      <c r="F358"/>
    </row>
    <row r="359" spans="2:6" x14ac:dyDescent="0.25">
      <c r="B359"/>
      <c r="D359"/>
      <c r="E359"/>
      <c r="F359"/>
    </row>
    <row r="360" spans="2:6" x14ac:dyDescent="0.25">
      <c r="B360"/>
      <c r="D360"/>
      <c r="E360"/>
      <c r="F360"/>
    </row>
    <row r="361" spans="2:6" x14ac:dyDescent="0.25">
      <c r="B361"/>
      <c r="D361"/>
      <c r="E361"/>
      <c r="F361"/>
    </row>
    <row r="362" spans="2:6" x14ac:dyDescent="0.25">
      <c r="B362"/>
      <c r="D362"/>
      <c r="E362"/>
      <c r="F362"/>
    </row>
    <row r="363" spans="2:6" x14ac:dyDescent="0.25">
      <c r="B363"/>
      <c r="D363"/>
      <c r="E363"/>
      <c r="F363"/>
    </row>
    <row r="364" spans="2:6" x14ac:dyDescent="0.25">
      <c r="B364"/>
      <c r="D364"/>
      <c r="E364"/>
      <c r="F364"/>
    </row>
    <row r="365" spans="2:6" x14ac:dyDescent="0.25">
      <c r="B365"/>
      <c r="D365"/>
      <c r="E365"/>
      <c r="F365"/>
    </row>
    <row r="366" spans="2:6" x14ac:dyDescent="0.25">
      <c r="B366"/>
      <c r="D366"/>
      <c r="E366"/>
      <c r="F366"/>
    </row>
    <row r="367" spans="2:6" x14ac:dyDescent="0.25">
      <c r="B367"/>
      <c r="D367"/>
      <c r="E367"/>
      <c r="F367"/>
    </row>
    <row r="368" spans="2:6" x14ac:dyDescent="0.25">
      <c r="B368"/>
      <c r="D368"/>
      <c r="E368"/>
      <c r="F368"/>
    </row>
    <row r="369" spans="2:6" x14ac:dyDescent="0.25">
      <c r="B369"/>
      <c r="D369"/>
      <c r="E369"/>
      <c r="F369"/>
    </row>
    <row r="370" spans="2:6" x14ac:dyDescent="0.25">
      <c r="B370"/>
      <c r="D370"/>
      <c r="E370"/>
      <c r="F370"/>
    </row>
    <row r="371" spans="2:6" x14ac:dyDescent="0.25">
      <c r="B371"/>
      <c r="D371"/>
      <c r="E371"/>
      <c r="F371"/>
    </row>
    <row r="372" spans="2:6" x14ac:dyDescent="0.25">
      <c r="B372"/>
      <c r="D372"/>
      <c r="E372"/>
      <c r="F372"/>
    </row>
    <row r="373" spans="2:6" x14ac:dyDescent="0.25">
      <c r="B373"/>
      <c r="D373"/>
      <c r="E373"/>
      <c r="F373"/>
    </row>
    <row r="374" spans="2:6" x14ac:dyDescent="0.25">
      <c r="B374"/>
      <c r="D374"/>
      <c r="E374"/>
      <c r="F374"/>
    </row>
    <row r="375" spans="2:6" x14ac:dyDescent="0.25">
      <c r="B375"/>
      <c r="D375"/>
      <c r="E375"/>
      <c r="F375"/>
    </row>
    <row r="376" spans="2:6" x14ac:dyDescent="0.25">
      <c r="B376"/>
      <c r="D376"/>
      <c r="E376"/>
      <c r="F376"/>
    </row>
    <row r="377" spans="2:6" x14ac:dyDescent="0.25">
      <c r="B377"/>
      <c r="D377"/>
      <c r="E377"/>
      <c r="F377"/>
    </row>
    <row r="378" spans="2:6" x14ac:dyDescent="0.25">
      <c r="B378"/>
      <c r="D378"/>
      <c r="E378"/>
      <c r="F378"/>
    </row>
    <row r="379" spans="2:6" x14ac:dyDescent="0.25">
      <c r="B379"/>
      <c r="D379"/>
      <c r="E379"/>
      <c r="F379"/>
    </row>
    <row r="380" spans="2:6" x14ac:dyDescent="0.25">
      <c r="B380"/>
      <c r="D380"/>
      <c r="E380"/>
      <c r="F380"/>
    </row>
    <row r="381" spans="2:6" x14ac:dyDescent="0.25">
      <c r="B381"/>
      <c r="D381"/>
      <c r="E381"/>
      <c r="F381"/>
    </row>
    <row r="382" spans="2:6" x14ac:dyDescent="0.25">
      <c r="B382"/>
      <c r="D382"/>
      <c r="E382"/>
      <c r="F382"/>
    </row>
    <row r="383" spans="2:6" x14ac:dyDescent="0.25">
      <c r="B383"/>
      <c r="D383"/>
      <c r="E383"/>
      <c r="F383"/>
    </row>
    <row r="384" spans="2:6" x14ac:dyDescent="0.25">
      <c r="B384"/>
      <c r="D384"/>
      <c r="E384"/>
      <c r="F384"/>
    </row>
    <row r="385" spans="2:6" x14ac:dyDescent="0.25">
      <c r="B385"/>
      <c r="D385"/>
      <c r="E385"/>
      <c r="F385"/>
    </row>
    <row r="386" spans="2:6" x14ac:dyDescent="0.25">
      <c r="B386"/>
      <c r="D386"/>
      <c r="E386"/>
      <c r="F386"/>
    </row>
    <row r="387" spans="2:6" x14ac:dyDescent="0.25">
      <c r="B387"/>
      <c r="D387"/>
      <c r="E387"/>
      <c r="F387"/>
    </row>
    <row r="388" spans="2:6" x14ac:dyDescent="0.25">
      <c r="B388"/>
      <c r="D388"/>
      <c r="E388"/>
      <c r="F388"/>
    </row>
    <row r="389" spans="2:6" x14ac:dyDescent="0.25">
      <c r="B389"/>
      <c r="D389"/>
      <c r="E389"/>
      <c r="F389"/>
    </row>
    <row r="390" spans="2:6" x14ac:dyDescent="0.25">
      <c r="B390"/>
      <c r="D390"/>
      <c r="E390"/>
      <c r="F390"/>
    </row>
    <row r="391" spans="2:6" x14ac:dyDescent="0.25">
      <c r="B391"/>
      <c r="D391"/>
      <c r="E391"/>
      <c r="F391"/>
    </row>
    <row r="392" spans="2:6" x14ac:dyDescent="0.25">
      <c r="B392"/>
      <c r="D392"/>
      <c r="E392"/>
      <c r="F392"/>
    </row>
    <row r="393" spans="2:6" x14ac:dyDescent="0.25">
      <c r="B393"/>
      <c r="D393"/>
      <c r="E393"/>
      <c r="F393"/>
    </row>
    <row r="394" spans="2:6" x14ac:dyDescent="0.25">
      <c r="B394"/>
      <c r="D394"/>
      <c r="E394"/>
      <c r="F394"/>
    </row>
    <row r="395" spans="2:6" x14ac:dyDescent="0.25">
      <c r="B395"/>
      <c r="D395"/>
      <c r="E395"/>
      <c r="F395"/>
    </row>
    <row r="396" spans="2:6" x14ac:dyDescent="0.25">
      <c r="B396"/>
      <c r="D396"/>
      <c r="E396"/>
      <c r="F396"/>
    </row>
    <row r="397" spans="2:6" x14ac:dyDescent="0.25">
      <c r="B397"/>
      <c r="D397"/>
      <c r="E397"/>
      <c r="F397"/>
    </row>
    <row r="398" spans="2:6" x14ac:dyDescent="0.25">
      <c r="B398"/>
      <c r="D398"/>
      <c r="E398"/>
      <c r="F398"/>
    </row>
    <row r="399" spans="2:6" x14ac:dyDescent="0.25">
      <c r="B399"/>
      <c r="D399"/>
      <c r="E399"/>
      <c r="F399"/>
    </row>
    <row r="400" spans="2:6" x14ac:dyDescent="0.25">
      <c r="B400"/>
      <c r="D400"/>
      <c r="E400"/>
      <c r="F400"/>
    </row>
    <row r="401" spans="2:6" x14ac:dyDescent="0.25">
      <c r="B401"/>
      <c r="D401"/>
      <c r="E401"/>
      <c r="F401"/>
    </row>
    <row r="402" spans="2:6" x14ac:dyDescent="0.25">
      <c r="B402"/>
      <c r="D402"/>
      <c r="E402"/>
      <c r="F402"/>
    </row>
    <row r="403" spans="2:6" x14ac:dyDescent="0.25">
      <c r="B403"/>
      <c r="D403"/>
      <c r="E403"/>
      <c r="F403"/>
    </row>
    <row r="404" spans="2:6" x14ac:dyDescent="0.25">
      <c r="B404"/>
      <c r="D404"/>
      <c r="E404"/>
      <c r="F404"/>
    </row>
    <row r="405" spans="2:6" x14ac:dyDescent="0.25">
      <c r="B405"/>
      <c r="D405"/>
      <c r="E405"/>
      <c r="F405"/>
    </row>
    <row r="406" spans="2:6" x14ac:dyDescent="0.25">
      <c r="B406"/>
      <c r="D406"/>
      <c r="E406"/>
      <c r="F406"/>
    </row>
    <row r="407" spans="2:6" x14ac:dyDescent="0.25">
      <c r="B407"/>
      <c r="D407"/>
      <c r="E407"/>
      <c r="F407"/>
    </row>
    <row r="408" spans="2:6" x14ac:dyDescent="0.25">
      <c r="B408"/>
      <c r="D408"/>
      <c r="E408"/>
      <c r="F408"/>
    </row>
    <row r="409" spans="2:6" x14ac:dyDescent="0.25">
      <c r="B409"/>
      <c r="D409"/>
      <c r="E409"/>
      <c r="F409"/>
    </row>
    <row r="410" spans="2:6" x14ac:dyDescent="0.25">
      <c r="B410"/>
      <c r="D410"/>
      <c r="E410"/>
      <c r="F410"/>
    </row>
    <row r="411" spans="2:6" x14ac:dyDescent="0.25">
      <c r="B411"/>
      <c r="D411"/>
      <c r="E411"/>
      <c r="F411"/>
    </row>
    <row r="412" spans="2:6" x14ac:dyDescent="0.25">
      <c r="B412"/>
      <c r="D412"/>
      <c r="E412"/>
      <c r="F412"/>
    </row>
    <row r="413" spans="2:6" x14ac:dyDescent="0.25">
      <c r="B413"/>
      <c r="D413"/>
      <c r="E413"/>
      <c r="F413"/>
    </row>
    <row r="414" spans="2:6" x14ac:dyDescent="0.25">
      <c r="B414"/>
      <c r="D414"/>
      <c r="E414"/>
      <c r="F414"/>
    </row>
    <row r="415" spans="2:6" x14ac:dyDescent="0.25">
      <c r="B415"/>
      <c r="D415"/>
      <c r="E415"/>
      <c r="F415"/>
    </row>
    <row r="416" spans="2:6" x14ac:dyDescent="0.25">
      <c r="B416"/>
      <c r="D416"/>
      <c r="E416"/>
      <c r="F416"/>
    </row>
    <row r="417" spans="2:6" x14ac:dyDescent="0.25">
      <c r="B417"/>
      <c r="D417"/>
      <c r="E417"/>
      <c r="F417"/>
    </row>
    <row r="418" spans="2:6" x14ac:dyDescent="0.25">
      <c r="B418"/>
      <c r="D418"/>
      <c r="E418"/>
      <c r="F418"/>
    </row>
    <row r="419" spans="2:6" x14ac:dyDescent="0.25">
      <c r="B419"/>
      <c r="D419"/>
      <c r="E419"/>
      <c r="F419"/>
    </row>
    <row r="420" spans="2:6" x14ac:dyDescent="0.25">
      <c r="B420"/>
      <c r="D420"/>
      <c r="E420"/>
      <c r="F420"/>
    </row>
    <row r="421" spans="2:6" x14ac:dyDescent="0.25">
      <c r="B421"/>
      <c r="D421"/>
      <c r="E421"/>
      <c r="F421"/>
    </row>
    <row r="422" spans="2:6" x14ac:dyDescent="0.25">
      <c r="B422"/>
      <c r="D422"/>
      <c r="E422"/>
      <c r="F422"/>
    </row>
    <row r="423" spans="2:6" x14ac:dyDescent="0.25">
      <c r="B423"/>
      <c r="D423"/>
      <c r="E423"/>
      <c r="F423"/>
    </row>
    <row r="424" spans="2:6" x14ac:dyDescent="0.25">
      <c r="B424"/>
      <c r="D424"/>
      <c r="E424"/>
      <c r="F424"/>
    </row>
    <row r="425" spans="2:6" x14ac:dyDescent="0.25">
      <c r="B425"/>
      <c r="D425"/>
      <c r="E425"/>
      <c r="F425"/>
    </row>
    <row r="426" spans="2:6" x14ac:dyDescent="0.25">
      <c r="B426"/>
      <c r="D426"/>
      <c r="E426"/>
      <c r="F426"/>
    </row>
    <row r="427" spans="2:6" x14ac:dyDescent="0.25">
      <c r="B427"/>
      <c r="D427"/>
      <c r="E427"/>
      <c r="F427"/>
    </row>
    <row r="428" spans="2:6" x14ac:dyDescent="0.25">
      <c r="B428"/>
      <c r="D428"/>
      <c r="E428"/>
      <c r="F428"/>
    </row>
    <row r="429" spans="2:6" x14ac:dyDescent="0.25">
      <c r="B429"/>
      <c r="D429"/>
      <c r="E429"/>
      <c r="F429"/>
    </row>
    <row r="430" spans="2:6" x14ac:dyDescent="0.25">
      <c r="B430"/>
      <c r="D430"/>
      <c r="E430"/>
      <c r="F430"/>
    </row>
    <row r="431" spans="2:6" x14ac:dyDescent="0.25">
      <c r="B431"/>
      <c r="D431"/>
      <c r="E431"/>
      <c r="F431"/>
    </row>
    <row r="432" spans="2:6" x14ac:dyDescent="0.25">
      <c r="B432"/>
      <c r="D432"/>
      <c r="E432"/>
      <c r="F432"/>
    </row>
    <row r="433" spans="2:6" x14ac:dyDescent="0.25">
      <c r="B433"/>
      <c r="D433"/>
      <c r="E433"/>
      <c r="F433"/>
    </row>
    <row r="434" spans="2:6" x14ac:dyDescent="0.25">
      <c r="B434"/>
      <c r="D434"/>
      <c r="E434"/>
      <c r="F434"/>
    </row>
    <row r="435" spans="2:6" x14ac:dyDescent="0.25">
      <c r="B435"/>
      <c r="D435"/>
      <c r="E435"/>
      <c r="F435"/>
    </row>
    <row r="436" spans="2:6" x14ac:dyDescent="0.25">
      <c r="B436"/>
      <c r="D436"/>
      <c r="E436"/>
      <c r="F436"/>
    </row>
    <row r="437" spans="2:6" x14ac:dyDescent="0.25">
      <c r="B437"/>
      <c r="D437"/>
      <c r="E437"/>
      <c r="F437"/>
    </row>
    <row r="438" spans="2:6" x14ac:dyDescent="0.25">
      <c r="B438"/>
      <c r="D438"/>
      <c r="E438"/>
      <c r="F438"/>
    </row>
    <row r="439" spans="2:6" x14ac:dyDescent="0.25">
      <c r="B439"/>
      <c r="D439"/>
      <c r="E439"/>
      <c r="F439"/>
    </row>
    <row r="440" spans="2:6" x14ac:dyDescent="0.25">
      <c r="B440"/>
      <c r="D440"/>
      <c r="E440"/>
      <c r="F440"/>
    </row>
    <row r="441" spans="2:6" x14ac:dyDescent="0.25">
      <c r="B441"/>
      <c r="D441"/>
      <c r="E441"/>
      <c r="F441"/>
    </row>
    <row r="442" spans="2:6" x14ac:dyDescent="0.25">
      <c r="B442"/>
      <c r="D442"/>
      <c r="E442"/>
      <c r="F442"/>
    </row>
    <row r="443" spans="2:6" x14ac:dyDescent="0.25">
      <c r="B443"/>
      <c r="D443"/>
      <c r="E443"/>
      <c r="F443"/>
    </row>
    <row r="444" spans="2:6" x14ac:dyDescent="0.25">
      <c r="B444"/>
      <c r="D444"/>
      <c r="E444"/>
      <c r="F444"/>
    </row>
    <row r="445" spans="2:6" x14ac:dyDescent="0.25">
      <c r="B445"/>
      <c r="D445"/>
      <c r="E445"/>
      <c r="F445"/>
    </row>
    <row r="446" spans="2:6" x14ac:dyDescent="0.25">
      <c r="B446"/>
      <c r="D446"/>
      <c r="E446"/>
      <c r="F446"/>
    </row>
    <row r="447" spans="2:6" x14ac:dyDescent="0.25">
      <c r="B447"/>
      <c r="D447"/>
      <c r="E447"/>
      <c r="F447"/>
    </row>
    <row r="448" spans="2:6" x14ac:dyDescent="0.25">
      <c r="B448"/>
      <c r="D448"/>
      <c r="E448"/>
      <c r="F448"/>
    </row>
    <row r="449" spans="2:6" x14ac:dyDescent="0.25">
      <c r="B449"/>
      <c r="D449"/>
      <c r="E449"/>
      <c r="F449"/>
    </row>
    <row r="450" spans="2:6" x14ac:dyDescent="0.25">
      <c r="B450"/>
      <c r="D450"/>
      <c r="E450"/>
      <c r="F450"/>
    </row>
    <row r="451" spans="2:6" x14ac:dyDescent="0.25">
      <c r="B451"/>
      <c r="D451"/>
      <c r="E451"/>
      <c r="F451"/>
    </row>
    <row r="452" spans="2:6" x14ac:dyDescent="0.25">
      <c r="B452"/>
      <c r="D452"/>
      <c r="E452"/>
      <c r="F452"/>
    </row>
    <row r="453" spans="2:6" x14ac:dyDescent="0.25">
      <c r="B453"/>
      <c r="D453"/>
      <c r="E453"/>
      <c r="F453"/>
    </row>
    <row r="454" spans="2:6" x14ac:dyDescent="0.25">
      <c r="B454"/>
      <c r="D454"/>
      <c r="E454"/>
      <c r="F454"/>
    </row>
    <row r="455" spans="2:6" x14ac:dyDescent="0.25">
      <c r="B455"/>
      <c r="D455"/>
      <c r="E455"/>
      <c r="F455"/>
    </row>
    <row r="456" spans="2:6" x14ac:dyDescent="0.25">
      <c r="B456"/>
      <c r="D456"/>
      <c r="E456"/>
      <c r="F456"/>
    </row>
    <row r="457" spans="2:6" x14ac:dyDescent="0.25">
      <c r="B457"/>
      <c r="D457"/>
      <c r="E457"/>
      <c r="F457"/>
    </row>
    <row r="458" spans="2:6" x14ac:dyDescent="0.25">
      <c r="B458"/>
      <c r="D458"/>
      <c r="E458"/>
      <c r="F458"/>
    </row>
    <row r="459" spans="2:6" x14ac:dyDescent="0.25">
      <c r="B459"/>
      <c r="D459"/>
      <c r="E459"/>
      <c r="F459"/>
    </row>
    <row r="460" spans="2:6" x14ac:dyDescent="0.25">
      <c r="B460"/>
      <c r="D460"/>
      <c r="E460"/>
      <c r="F460"/>
    </row>
    <row r="461" spans="2:6" x14ac:dyDescent="0.25">
      <c r="B461"/>
      <c r="D461"/>
      <c r="E461"/>
      <c r="F461"/>
    </row>
    <row r="462" spans="2:6" x14ac:dyDescent="0.25">
      <c r="B462"/>
      <c r="D462"/>
      <c r="E462"/>
      <c r="F462"/>
    </row>
    <row r="463" spans="2:6" x14ac:dyDescent="0.25">
      <c r="B463"/>
      <c r="D463"/>
      <c r="E463"/>
      <c r="F463"/>
    </row>
    <row r="464" spans="2:6" x14ac:dyDescent="0.25">
      <c r="B464"/>
      <c r="D464"/>
      <c r="E464"/>
      <c r="F464"/>
    </row>
    <row r="465" spans="2:6" x14ac:dyDescent="0.25">
      <c r="B465"/>
      <c r="D465"/>
      <c r="E465"/>
      <c r="F465"/>
    </row>
    <row r="466" spans="2:6" x14ac:dyDescent="0.25">
      <c r="B466"/>
      <c r="D466"/>
      <c r="E466"/>
      <c r="F466"/>
    </row>
    <row r="467" spans="2:6" x14ac:dyDescent="0.25">
      <c r="B467"/>
      <c r="D467"/>
      <c r="E467"/>
      <c r="F467"/>
    </row>
    <row r="468" spans="2:6" x14ac:dyDescent="0.25">
      <c r="B468"/>
      <c r="D468"/>
      <c r="E468"/>
      <c r="F468"/>
    </row>
    <row r="469" spans="2:6" x14ac:dyDescent="0.25">
      <c r="B469"/>
      <c r="D469"/>
      <c r="E469"/>
      <c r="F469"/>
    </row>
    <row r="470" spans="2:6" x14ac:dyDescent="0.25">
      <c r="B470"/>
      <c r="D470"/>
      <c r="E470"/>
      <c r="F470"/>
    </row>
    <row r="471" spans="2:6" x14ac:dyDescent="0.25">
      <c r="B471"/>
      <c r="D471"/>
      <c r="E471"/>
      <c r="F471"/>
    </row>
    <row r="472" spans="2:6" x14ac:dyDescent="0.25">
      <c r="B472"/>
      <c r="D472"/>
      <c r="E472"/>
      <c r="F472"/>
    </row>
    <row r="473" spans="2:6" x14ac:dyDescent="0.25">
      <c r="B473"/>
      <c r="D473"/>
      <c r="E473"/>
      <c r="F473"/>
    </row>
    <row r="474" spans="2:6" x14ac:dyDescent="0.25">
      <c r="B474"/>
      <c r="D474"/>
      <c r="E474"/>
      <c r="F474"/>
    </row>
    <row r="475" spans="2:6" x14ac:dyDescent="0.25">
      <c r="B475"/>
      <c r="D475"/>
      <c r="E475"/>
      <c r="F475"/>
    </row>
    <row r="476" spans="2:6" x14ac:dyDescent="0.25">
      <c r="B476"/>
      <c r="D476"/>
      <c r="E476"/>
      <c r="F476"/>
    </row>
    <row r="477" spans="2:6" x14ac:dyDescent="0.25">
      <c r="B477"/>
      <c r="D477"/>
      <c r="E477"/>
      <c r="F477"/>
    </row>
    <row r="478" spans="2:6" x14ac:dyDescent="0.25">
      <c r="B478"/>
      <c r="D478"/>
      <c r="E478"/>
      <c r="F478"/>
    </row>
    <row r="479" spans="2:6" x14ac:dyDescent="0.25">
      <c r="B479"/>
      <c r="D479"/>
      <c r="E479"/>
      <c r="F479"/>
    </row>
    <row r="480" spans="2:6" x14ac:dyDescent="0.25">
      <c r="B480"/>
      <c r="D480"/>
      <c r="E480"/>
      <c r="F480"/>
    </row>
    <row r="481" spans="2:6" x14ac:dyDescent="0.25">
      <c r="B481"/>
      <c r="D481"/>
      <c r="E481"/>
      <c r="F481"/>
    </row>
    <row r="482" spans="2:6" x14ac:dyDescent="0.25">
      <c r="B482"/>
      <c r="D482"/>
      <c r="E482"/>
      <c r="F482"/>
    </row>
    <row r="483" spans="2:6" x14ac:dyDescent="0.25">
      <c r="B483"/>
      <c r="D483"/>
      <c r="E483"/>
      <c r="F483"/>
    </row>
    <row r="484" spans="2:6" x14ac:dyDescent="0.25">
      <c r="B484"/>
      <c r="D484"/>
      <c r="E484"/>
      <c r="F484"/>
    </row>
    <row r="485" spans="2:6" x14ac:dyDescent="0.25">
      <c r="B485"/>
      <c r="D485"/>
      <c r="E485"/>
      <c r="F485"/>
    </row>
    <row r="486" spans="2:6" x14ac:dyDescent="0.25">
      <c r="B486"/>
      <c r="D486"/>
      <c r="E486"/>
      <c r="F486"/>
    </row>
    <row r="487" spans="2:6" x14ac:dyDescent="0.25">
      <c r="B487"/>
      <c r="D487"/>
      <c r="E487"/>
      <c r="F487"/>
    </row>
    <row r="488" spans="2:6" x14ac:dyDescent="0.25">
      <c r="B488"/>
      <c r="D488"/>
      <c r="E488"/>
      <c r="F488"/>
    </row>
    <row r="489" spans="2:6" x14ac:dyDescent="0.25">
      <c r="B489"/>
      <c r="D489"/>
      <c r="E489"/>
      <c r="F489"/>
    </row>
    <row r="490" spans="2:6" x14ac:dyDescent="0.25">
      <c r="B490"/>
      <c r="D490"/>
      <c r="E490"/>
      <c r="F490"/>
    </row>
    <row r="491" spans="2:6" x14ac:dyDescent="0.25">
      <c r="B491"/>
      <c r="D491"/>
      <c r="E491"/>
      <c r="F491"/>
    </row>
    <row r="492" spans="2:6" x14ac:dyDescent="0.25">
      <c r="B492"/>
      <c r="D492"/>
      <c r="E492"/>
      <c r="F492"/>
    </row>
    <row r="493" spans="2:6" x14ac:dyDescent="0.25">
      <c r="B493"/>
      <c r="D493"/>
      <c r="E493"/>
      <c r="F493"/>
    </row>
    <row r="494" spans="2:6" x14ac:dyDescent="0.25">
      <c r="B494"/>
      <c r="D494"/>
      <c r="E494"/>
      <c r="F494"/>
    </row>
    <row r="495" spans="2:6" x14ac:dyDescent="0.25">
      <c r="B495"/>
      <c r="D495"/>
      <c r="E495"/>
      <c r="F495"/>
    </row>
    <row r="496" spans="2:6" x14ac:dyDescent="0.25">
      <c r="B496"/>
      <c r="D496"/>
      <c r="E496"/>
      <c r="F496"/>
    </row>
    <row r="497" spans="2:6" x14ac:dyDescent="0.25">
      <c r="B497"/>
      <c r="D497"/>
      <c r="E497"/>
      <c r="F497"/>
    </row>
    <row r="498" spans="2:6" x14ac:dyDescent="0.25">
      <c r="B498"/>
      <c r="D498"/>
      <c r="E498"/>
      <c r="F498"/>
    </row>
    <row r="499" spans="2:6" x14ac:dyDescent="0.25">
      <c r="B499"/>
      <c r="D499"/>
      <c r="E499"/>
      <c r="F499"/>
    </row>
    <row r="500" spans="2:6" x14ac:dyDescent="0.25">
      <c r="B500"/>
      <c r="D500"/>
      <c r="E500"/>
      <c r="F500"/>
    </row>
    <row r="501" spans="2:6" x14ac:dyDescent="0.25">
      <c r="B501"/>
      <c r="D501"/>
      <c r="E501"/>
      <c r="F501"/>
    </row>
    <row r="502" spans="2:6" x14ac:dyDescent="0.25">
      <c r="B502"/>
      <c r="D502"/>
      <c r="E502"/>
      <c r="F502"/>
    </row>
    <row r="503" spans="2:6" x14ac:dyDescent="0.25">
      <c r="B503"/>
      <c r="D503"/>
      <c r="E503"/>
      <c r="F503"/>
    </row>
    <row r="504" spans="2:6" x14ac:dyDescent="0.25">
      <c r="B504"/>
      <c r="D504"/>
      <c r="E504"/>
      <c r="F504"/>
    </row>
    <row r="505" spans="2:6" x14ac:dyDescent="0.25">
      <c r="B505"/>
      <c r="D505"/>
      <c r="E505"/>
      <c r="F505"/>
    </row>
    <row r="506" spans="2:6" x14ac:dyDescent="0.25">
      <c r="B506"/>
      <c r="D506"/>
      <c r="E506"/>
      <c r="F506"/>
    </row>
    <row r="507" spans="2:6" x14ac:dyDescent="0.25">
      <c r="B507"/>
      <c r="D507"/>
      <c r="E507"/>
      <c r="F507"/>
    </row>
    <row r="508" spans="2:6" x14ac:dyDescent="0.25">
      <c r="B508"/>
      <c r="D508"/>
      <c r="E508"/>
      <c r="F508"/>
    </row>
    <row r="509" spans="2:6" x14ac:dyDescent="0.25">
      <c r="B509"/>
      <c r="D509"/>
      <c r="E509"/>
      <c r="F509"/>
    </row>
    <row r="510" spans="2:6" x14ac:dyDescent="0.25">
      <c r="B510"/>
      <c r="D510"/>
      <c r="E510"/>
      <c r="F510"/>
    </row>
    <row r="511" spans="2:6" x14ac:dyDescent="0.25">
      <c r="B511"/>
      <c r="D511"/>
      <c r="E511"/>
      <c r="F511"/>
    </row>
    <row r="512" spans="2:6" x14ac:dyDescent="0.25">
      <c r="B512"/>
      <c r="D512"/>
      <c r="E512"/>
      <c r="F512"/>
    </row>
    <row r="513" spans="2:6" x14ac:dyDescent="0.25">
      <c r="B513"/>
      <c r="D513"/>
      <c r="E513"/>
      <c r="F513"/>
    </row>
    <row r="514" spans="2:6" x14ac:dyDescent="0.25">
      <c r="B514"/>
      <c r="D514"/>
      <c r="E514"/>
      <c r="F514"/>
    </row>
    <row r="515" spans="2:6" x14ac:dyDescent="0.25">
      <c r="B515"/>
      <c r="D515"/>
      <c r="E515"/>
      <c r="F515"/>
    </row>
    <row r="516" spans="2:6" x14ac:dyDescent="0.25">
      <c r="B516"/>
      <c r="D516"/>
      <c r="E516"/>
      <c r="F516"/>
    </row>
    <row r="517" spans="2:6" x14ac:dyDescent="0.25">
      <c r="B517"/>
      <c r="D517"/>
      <c r="E517"/>
      <c r="F517"/>
    </row>
    <row r="518" spans="2:6" x14ac:dyDescent="0.25">
      <c r="B518"/>
      <c r="D518"/>
      <c r="E518"/>
      <c r="F518"/>
    </row>
    <row r="519" spans="2:6" x14ac:dyDescent="0.25">
      <c r="B519"/>
      <c r="D519"/>
      <c r="E519"/>
      <c r="F519"/>
    </row>
    <row r="520" spans="2:6" x14ac:dyDescent="0.25">
      <c r="B520"/>
      <c r="D520"/>
      <c r="E520"/>
      <c r="F520"/>
    </row>
    <row r="521" spans="2:6" x14ac:dyDescent="0.25">
      <c r="B521"/>
      <c r="D521"/>
      <c r="E521"/>
      <c r="F521"/>
    </row>
    <row r="522" spans="2:6" x14ac:dyDescent="0.25">
      <c r="B522"/>
      <c r="D522"/>
      <c r="E522"/>
      <c r="F522"/>
    </row>
    <row r="523" spans="2:6" x14ac:dyDescent="0.25">
      <c r="B523"/>
      <c r="D523"/>
      <c r="E523"/>
      <c r="F523"/>
    </row>
    <row r="524" spans="2:6" x14ac:dyDescent="0.25">
      <c r="B524"/>
      <c r="D524"/>
      <c r="E524"/>
      <c r="F524"/>
    </row>
    <row r="525" spans="2:6" x14ac:dyDescent="0.25">
      <c r="B525"/>
      <c r="D525"/>
      <c r="E525"/>
      <c r="F525"/>
    </row>
    <row r="526" spans="2:6" x14ac:dyDescent="0.25">
      <c r="B526"/>
      <c r="D526"/>
      <c r="E526"/>
      <c r="F526"/>
    </row>
    <row r="527" spans="2:6" x14ac:dyDescent="0.25">
      <c r="B527"/>
      <c r="D527"/>
      <c r="E527"/>
      <c r="F527"/>
    </row>
    <row r="528" spans="2:6" x14ac:dyDescent="0.25">
      <c r="B528"/>
      <c r="D528"/>
      <c r="E528"/>
      <c r="F528"/>
    </row>
    <row r="529" spans="2:6" x14ac:dyDescent="0.25">
      <c r="B529"/>
      <c r="D529"/>
      <c r="E529"/>
      <c r="F529"/>
    </row>
    <row r="530" spans="2:6" x14ac:dyDescent="0.25">
      <c r="B530"/>
      <c r="D530"/>
      <c r="E530"/>
      <c r="F530"/>
    </row>
    <row r="531" spans="2:6" x14ac:dyDescent="0.25">
      <c r="B531"/>
      <c r="D531"/>
      <c r="E531"/>
      <c r="F531"/>
    </row>
    <row r="532" spans="2:6" x14ac:dyDescent="0.25">
      <c r="B532"/>
      <c r="D532"/>
      <c r="E532"/>
      <c r="F532"/>
    </row>
    <row r="533" spans="2:6" x14ac:dyDescent="0.25">
      <c r="B533"/>
      <c r="D533"/>
      <c r="E533"/>
      <c r="F533"/>
    </row>
    <row r="534" spans="2:6" x14ac:dyDescent="0.25">
      <c r="B534"/>
      <c r="D534"/>
      <c r="E534"/>
      <c r="F534"/>
    </row>
    <row r="535" spans="2:6" x14ac:dyDescent="0.25">
      <c r="B535"/>
      <c r="D535"/>
      <c r="E535"/>
      <c r="F535"/>
    </row>
    <row r="536" spans="2:6" x14ac:dyDescent="0.25">
      <c r="B536"/>
      <c r="D536"/>
      <c r="E536"/>
      <c r="F536"/>
    </row>
    <row r="537" spans="2:6" x14ac:dyDescent="0.25">
      <c r="B537"/>
      <c r="D537"/>
      <c r="E537"/>
      <c r="F537"/>
    </row>
    <row r="538" spans="2:6" x14ac:dyDescent="0.25">
      <c r="B538"/>
      <c r="D538"/>
      <c r="E538"/>
      <c r="F538"/>
    </row>
    <row r="539" spans="2:6" x14ac:dyDescent="0.25">
      <c r="B539"/>
      <c r="D539"/>
      <c r="E539"/>
      <c r="F539"/>
    </row>
    <row r="540" spans="2:6" x14ac:dyDescent="0.25">
      <c r="B540"/>
      <c r="D540"/>
      <c r="E540"/>
      <c r="F540"/>
    </row>
    <row r="541" spans="2:6" x14ac:dyDescent="0.25">
      <c r="B541"/>
      <c r="D541"/>
      <c r="E541"/>
      <c r="F541"/>
    </row>
    <row r="542" spans="2:6" x14ac:dyDescent="0.25">
      <c r="B542"/>
      <c r="D542"/>
      <c r="E542"/>
      <c r="F542"/>
    </row>
    <row r="543" spans="2:6" x14ac:dyDescent="0.25">
      <c r="B543"/>
      <c r="D543"/>
      <c r="E543"/>
      <c r="F543"/>
    </row>
    <row r="544" spans="2:6" x14ac:dyDescent="0.25">
      <c r="B544"/>
      <c r="D544"/>
      <c r="E544"/>
      <c r="F544"/>
    </row>
    <row r="545" spans="2:6" x14ac:dyDescent="0.25">
      <c r="B545"/>
      <c r="D545"/>
      <c r="E545"/>
      <c r="F545"/>
    </row>
    <row r="546" spans="2:6" x14ac:dyDescent="0.25">
      <c r="B546"/>
      <c r="D546"/>
      <c r="E546"/>
      <c r="F546"/>
    </row>
    <row r="547" spans="2:6" x14ac:dyDescent="0.25">
      <c r="B547"/>
      <c r="D547"/>
      <c r="E547"/>
      <c r="F547"/>
    </row>
    <row r="548" spans="2:6" x14ac:dyDescent="0.25">
      <c r="B548"/>
      <c r="D548"/>
      <c r="E548"/>
      <c r="F548"/>
    </row>
    <row r="549" spans="2:6" x14ac:dyDescent="0.25">
      <c r="B549"/>
      <c r="D549"/>
      <c r="E549"/>
      <c r="F549"/>
    </row>
    <row r="550" spans="2:6" x14ac:dyDescent="0.25">
      <c r="B550"/>
      <c r="D550"/>
      <c r="E550"/>
      <c r="F550"/>
    </row>
    <row r="551" spans="2:6" x14ac:dyDescent="0.25">
      <c r="B551"/>
      <c r="D551"/>
      <c r="E551"/>
      <c r="F551"/>
    </row>
    <row r="552" spans="2:6" x14ac:dyDescent="0.25">
      <c r="B552"/>
      <c r="D552"/>
      <c r="E552"/>
      <c r="F552"/>
    </row>
    <row r="553" spans="2:6" x14ac:dyDescent="0.25">
      <c r="B553"/>
      <c r="D553"/>
      <c r="E553"/>
      <c r="F553"/>
    </row>
    <row r="554" spans="2:6" x14ac:dyDescent="0.25">
      <c r="B554"/>
      <c r="D554"/>
      <c r="E554"/>
      <c r="F554"/>
    </row>
    <row r="555" spans="2:6" x14ac:dyDescent="0.25">
      <c r="B555"/>
      <c r="D555"/>
      <c r="E555"/>
      <c r="F555"/>
    </row>
    <row r="556" spans="2:6" x14ac:dyDescent="0.25">
      <c r="B556"/>
      <c r="D556"/>
      <c r="E556"/>
      <c r="F556"/>
    </row>
    <row r="557" spans="2:6" x14ac:dyDescent="0.25">
      <c r="B557"/>
      <c r="D557"/>
      <c r="E557"/>
      <c r="F557"/>
    </row>
    <row r="558" spans="2:6" x14ac:dyDescent="0.25">
      <c r="B558"/>
      <c r="D558"/>
      <c r="E558"/>
      <c r="F558"/>
    </row>
    <row r="559" spans="2:6" x14ac:dyDescent="0.25">
      <c r="B559"/>
      <c r="D559"/>
      <c r="E559"/>
      <c r="F559"/>
    </row>
    <row r="560" spans="2:6" x14ac:dyDescent="0.25">
      <c r="B560"/>
      <c r="D560"/>
      <c r="E560"/>
      <c r="F560"/>
    </row>
    <row r="561" spans="2:6" x14ac:dyDescent="0.25">
      <c r="B561"/>
      <c r="D561"/>
      <c r="E561"/>
      <c r="F561"/>
    </row>
    <row r="562" spans="2:6" x14ac:dyDescent="0.25">
      <c r="B562"/>
      <c r="D562"/>
      <c r="E562"/>
      <c r="F562"/>
    </row>
    <row r="563" spans="2:6" x14ac:dyDescent="0.25">
      <c r="B563"/>
      <c r="D563"/>
      <c r="E563"/>
      <c r="F563"/>
    </row>
    <row r="564" spans="2:6" x14ac:dyDescent="0.25">
      <c r="B564"/>
      <c r="D564"/>
      <c r="E564"/>
      <c r="F564"/>
    </row>
    <row r="565" spans="2:6" x14ac:dyDescent="0.25">
      <c r="B565"/>
      <c r="D565"/>
      <c r="E565"/>
      <c r="F565"/>
    </row>
    <row r="566" spans="2:6" x14ac:dyDescent="0.25">
      <c r="B566"/>
      <c r="D566"/>
      <c r="E566"/>
      <c r="F566"/>
    </row>
    <row r="567" spans="2:6" x14ac:dyDescent="0.25">
      <c r="B567"/>
      <c r="D567"/>
      <c r="E567"/>
      <c r="F567"/>
    </row>
    <row r="568" spans="2:6" x14ac:dyDescent="0.25">
      <c r="B568"/>
      <c r="D568"/>
      <c r="E568"/>
      <c r="F568"/>
    </row>
    <row r="569" spans="2:6" x14ac:dyDescent="0.25">
      <c r="B569"/>
      <c r="D569"/>
      <c r="E569"/>
      <c r="F569"/>
    </row>
    <row r="570" spans="2:6" x14ac:dyDescent="0.25">
      <c r="B570"/>
      <c r="D570"/>
      <c r="E570"/>
      <c r="F570"/>
    </row>
    <row r="571" spans="2:6" x14ac:dyDescent="0.25">
      <c r="B571"/>
      <c r="D571"/>
      <c r="E571"/>
      <c r="F571"/>
    </row>
    <row r="572" spans="2:6" x14ac:dyDescent="0.25">
      <c r="B572"/>
      <c r="D572"/>
      <c r="E572"/>
      <c r="F572"/>
    </row>
    <row r="573" spans="2:6" x14ac:dyDescent="0.25">
      <c r="B573"/>
      <c r="D573"/>
      <c r="E573"/>
      <c r="F573"/>
    </row>
    <row r="574" spans="2:6" x14ac:dyDescent="0.25">
      <c r="B574"/>
      <c r="D574"/>
      <c r="E574"/>
      <c r="F574"/>
    </row>
    <row r="575" spans="2:6" x14ac:dyDescent="0.25">
      <c r="B575"/>
      <c r="D575"/>
      <c r="E575"/>
      <c r="F575"/>
    </row>
    <row r="576" spans="2:6" x14ac:dyDescent="0.25">
      <c r="B576"/>
      <c r="D576"/>
      <c r="E576"/>
      <c r="F576"/>
    </row>
    <row r="577" spans="2:6" x14ac:dyDescent="0.25">
      <c r="B577"/>
      <c r="D577"/>
      <c r="E577"/>
      <c r="F577"/>
    </row>
    <row r="578" spans="2:6" x14ac:dyDescent="0.25">
      <c r="B578"/>
      <c r="D578"/>
      <c r="E578"/>
      <c r="F578"/>
    </row>
    <row r="579" spans="2:6" x14ac:dyDescent="0.25">
      <c r="B579"/>
      <c r="D579"/>
      <c r="E579"/>
      <c r="F579"/>
    </row>
    <row r="580" spans="2:6" x14ac:dyDescent="0.25">
      <c r="B580"/>
      <c r="D580"/>
      <c r="E580"/>
      <c r="F580"/>
    </row>
    <row r="581" spans="2:6" x14ac:dyDescent="0.25">
      <c r="B581"/>
      <c r="D581"/>
      <c r="E581"/>
      <c r="F581"/>
    </row>
    <row r="582" spans="2:6" x14ac:dyDescent="0.25">
      <c r="B582"/>
      <c r="D582"/>
      <c r="E582"/>
      <c r="F582"/>
    </row>
    <row r="583" spans="2:6" x14ac:dyDescent="0.25">
      <c r="B583"/>
      <c r="D583"/>
      <c r="E583"/>
      <c r="F583"/>
    </row>
    <row r="584" spans="2:6" x14ac:dyDescent="0.25">
      <c r="B584"/>
      <c r="D584"/>
      <c r="E584"/>
      <c r="F584"/>
    </row>
    <row r="585" spans="2:6" x14ac:dyDescent="0.25">
      <c r="B585"/>
      <c r="D585"/>
      <c r="E585"/>
      <c r="F585"/>
    </row>
    <row r="586" spans="2:6" x14ac:dyDescent="0.25">
      <c r="B586"/>
      <c r="D586"/>
      <c r="E586"/>
      <c r="F586"/>
    </row>
    <row r="587" spans="2:6" x14ac:dyDescent="0.25">
      <c r="B587"/>
      <c r="D587"/>
      <c r="E587"/>
      <c r="F587"/>
    </row>
    <row r="588" spans="2:6" x14ac:dyDescent="0.25">
      <c r="B588"/>
      <c r="D588"/>
      <c r="E588"/>
      <c r="F588"/>
    </row>
    <row r="589" spans="2:6" x14ac:dyDescent="0.25">
      <c r="B589"/>
      <c r="D589"/>
      <c r="E589"/>
      <c r="F589"/>
    </row>
    <row r="590" spans="2:6" x14ac:dyDescent="0.25">
      <c r="B590"/>
      <c r="D590"/>
      <c r="E590"/>
      <c r="F590"/>
    </row>
    <row r="591" spans="2:6" x14ac:dyDescent="0.25">
      <c r="B591"/>
      <c r="D591"/>
      <c r="E591"/>
      <c r="F591"/>
    </row>
    <row r="592" spans="2:6" x14ac:dyDescent="0.25">
      <c r="B592"/>
      <c r="D592"/>
      <c r="E592"/>
      <c r="F592"/>
    </row>
    <row r="593" spans="2:6" x14ac:dyDescent="0.25">
      <c r="B593"/>
      <c r="D593"/>
      <c r="E593"/>
      <c r="F593"/>
    </row>
    <row r="594" spans="2:6" x14ac:dyDescent="0.25">
      <c r="B594"/>
      <c r="D594"/>
      <c r="E594"/>
      <c r="F594"/>
    </row>
    <row r="595" spans="2:6" x14ac:dyDescent="0.25">
      <c r="B595"/>
      <c r="D595"/>
      <c r="E595"/>
      <c r="F595"/>
    </row>
    <row r="596" spans="2:6" x14ac:dyDescent="0.25">
      <c r="B596"/>
      <c r="D596"/>
      <c r="E596"/>
      <c r="F596"/>
    </row>
    <row r="597" spans="2:6" x14ac:dyDescent="0.25">
      <c r="B597"/>
      <c r="D597"/>
      <c r="E597"/>
      <c r="F597"/>
    </row>
    <row r="598" spans="2:6" x14ac:dyDescent="0.25">
      <c r="B598"/>
      <c r="D598"/>
      <c r="E598"/>
      <c r="F598"/>
    </row>
    <row r="599" spans="2:6" x14ac:dyDescent="0.25">
      <c r="B599"/>
      <c r="D599"/>
      <c r="E599"/>
      <c r="F599"/>
    </row>
    <row r="600" spans="2:6" x14ac:dyDescent="0.25">
      <c r="B600"/>
      <c r="D600"/>
      <c r="E600"/>
      <c r="F600"/>
    </row>
    <row r="601" spans="2:6" x14ac:dyDescent="0.25">
      <c r="B601"/>
      <c r="D601"/>
      <c r="E601"/>
      <c r="F601"/>
    </row>
    <row r="602" spans="2:6" x14ac:dyDescent="0.25">
      <c r="B602"/>
      <c r="D602"/>
      <c r="E602"/>
      <c r="F602"/>
    </row>
    <row r="603" spans="2:6" x14ac:dyDescent="0.25">
      <c r="B603"/>
      <c r="D603"/>
      <c r="E603"/>
      <c r="F603"/>
    </row>
    <row r="604" spans="2:6" x14ac:dyDescent="0.25">
      <c r="B604"/>
      <c r="D604"/>
      <c r="E604"/>
      <c r="F604"/>
    </row>
    <row r="605" spans="2:6" x14ac:dyDescent="0.25">
      <c r="B605"/>
      <c r="D605"/>
      <c r="E605"/>
      <c r="F605"/>
    </row>
    <row r="606" spans="2:6" x14ac:dyDescent="0.25">
      <c r="B606"/>
      <c r="D606"/>
      <c r="E606"/>
      <c r="F606"/>
    </row>
    <row r="607" spans="2:6" x14ac:dyDescent="0.25">
      <c r="B607"/>
      <c r="D607"/>
      <c r="E607"/>
      <c r="F607"/>
    </row>
    <row r="608" spans="2:6" x14ac:dyDescent="0.25">
      <c r="B608"/>
      <c r="D608"/>
      <c r="E608"/>
      <c r="F608"/>
    </row>
    <row r="609" spans="2:6" x14ac:dyDescent="0.25">
      <c r="B609"/>
      <c r="D609"/>
      <c r="E609"/>
      <c r="F609"/>
    </row>
    <row r="610" spans="2:6" x14ac:dyDescent="0.25">
      <c r="B610"/>
      <c r="D610"/>
      <c r="E610"/>
      <c r="F610"/>
    </row>
    <row r="611" spans="2:6" x14ac:dyDescent="0.25">
      <c r="B611"/>
      <c r="D611"/>
      <c r="E611"/>
      <c r="F611"/>
    </row>
    <row r="612" spans="2:6" x14ac:dyDescent="0.25">
      <c r="B612"/>
      <c r="D612"/>
      <c r="E612"/>
      <c r="F612"/>
    </row>
    <row r="613" spans="2:6" x14ac:dyDescent="0.25">
      <c r="B613"/>
      <c r="D613"/>
      <c r="E613"/>
      <c r="F613"/>
    </row>
    <row r="614" spans="2:6" x14ac:dyDescent="0.25">
      <c r="B614"/>
      <c r="D614"/>
      <c r="E614"/>
      <c r="F614"/>
    </row>
    <row r="615" spans="2:6" x14ac:dyDescent="0.25">
      <c r="B615"/>
      <c r="D615"/>
      <c r="E615"/>
      <c r="F615"/>
    </row>
    <row r="616" spans="2:6" x14ac:dyDescent="0.25">
      <c r="B616"/>
      <c r="D616"/>
      <c r="E616"/>
      <c r="F616"/>
    </row>
    <row r="617" spans="2:6" x14ac:dyDescent="0.25">
      <c r="B617"/>
      <c r="D617"/>
      <c r="E617"/>
      <c r="F617"/>
    </row>
    <row r="618" spans="2:6" x14ac:dyDescent="0.25">
      <c r="B618"/>
      <c r="D618"/>
      <c r="E618"/>
      <c r="F618"/>
    </row>
    <row r="619" spans="2:6" x14ac:dyDescent="0.25">
      <c r="B619"/>
      <c r="D619"/>
      <c r="E619"/>
      <c r="F619"/>
    </row>
    <row r="620" spans="2:6" x14ac:dyDescent="0.25">
      <c r="B620"/>
      <c r="D620"/>
      <c r="E620"/>
      <c r="F620"/>
    </row>
    <row r="621" spans="2:6" x14ac:dyDescent="0.25">
      <c r="B621"/>
      <c r="D621"/>
      <c r="E621"/>
      <c r="F621"/>
    </row>
    <row r="622" spans="2:6" x14ac:dyDescent="0.25">
      <c r="B622"/>
      <c r="D622"/>
      <c r="E622"/>
      <c r="F622"/>
    </row>
    <row r="623" spans="2:6" x14ac:dyDescent="0.25">
      <c r="B623"/>
      <c r="D623"/>
      <c r="E623"/>
      <c r="F623"/>
    </row>
    <row r="624" spans="2:6" x14ac:dyDescent="0.25">
      <c r="B624"/>
      <c r="D624"/>
      <c r="E624"/>
      <c r="F624"/>
    </row>
    <row r="625" spans="2:6" x14ac:dyDescent="0.25">
      <c r="B625"/>
      <c r="D625"/>
      <c r="E625"/>
      <c r="F625"/>
    </row>
    <row r="626" spans="2:6" x14ac:dyDescent="0.25">
      <c r="B626"/>
      <c r="D626"/>
      <c r="E626"/>
      <c r="F626"/>
    </row>
    <row r="627" spans="2:6" x14ac:dyDescent="0.25">
      <c r="B627"/>
      <c r="D627"/>
      <c r="E627"/>
      <c r="F627"/>
    </row>
    <row r="628" spans="2:6" x14ac:dyDescent="0.25">
      <c r="B628"/>
      <c r="D628"/>
      <c r="E628"/>
      <c r="F628"/>
    </row>
    <row r="629" spans="2:6" x14ac:dyDescent="0.25">
      <c r="B629"/>
      <c r="D629"/>
      <c r="E629"/>
      <c r="F629"/>
    </row>
    <row r="630" spans="2:6" x14ac:dyDescent="0.25">
      <c r="B630"/>
      <c r="D630"/>
      <c r="E630"/>
      <c r="F630"/>
    </row>
    <row r="631" spans="2:6" x14ac:dyDescent="0.25">
      <c r="B631"/>
      <c r="D631"/>
      <c r="E631"/>
      <c r="F631"/>
    </row>
    <row r="632" spans="2:6" x14ac:dyDescent="0.25">
      <c r="B632"/>
      <c r="D632"/>
      <c r="E632"/>
      <c r="F632"/>
    </row>
    <row r="633" spans="2:6" x14ac:dyDescent="0.25">
      <c r="B633"/>
      <c r="D633"/>
      <c r="E633"/>
      <c r="F633"/>
    </row>
    <row r="634" spans="2:6" x14ac:dyDescent="0.25">
      <c r="B634"/>
      <c r="D634"/>
      <c r="E634"/>
      <c r="F634"/>
    </row>
    <row r="635" spans="2:6" x14ac:dyDescent="0.25">
      <c r="B635"/>
      <c r="D635"/>
      <c r="E635"/>
      <c r="F635"/>
    </row>
    <row r="636" spans="2:6" x14ac:dyDescent="0.25">
      <c r="B636"/>
      <c r="D636"/>
      <c r="E636"/>
      <c r="F636"/>
    </row>
    <row r="637" spans="2:6" x14ac:dyDescent="0.25">
      <c r="B637"/>
      <c r="D637"/>
      <c r="E637"/>
      <c r="F637"/>
    </row>
    <row r="638" spans="2:6" x14ac:dyDescent="0.25">
      <c r="B638"/>
      <c r="D638"/>
      <c r="E638"/>
      <c r="F638"/>
    </row>
    <row r="639" spans="2:6" x14ac:dyDescent="0.25">
      <c r="B639"/>
      <c r="D639"/>
      <c r="E639"/>
      <c r="F639"/>
    </row>
    <row r="640" spans="2:6" x14ac:dyDescent="0.25">
      <c r="B640"/>
      <c r="D640"/>
      <c r="E640"/>
      <c r="F640"/>
    </row>
    <row r="641" spans="2:6" x14ac:dyDescent="0.25">
      <c r="B641"/>
      <c r="D641"/>
      <c r="E641"/>
      <c r="F641"/>
    </row>
    <row r="642" spans="2:6" x14ac:dyDescent="0.25">
      <c r="B642"/>
      <c r="D642"/>
      <c r="E642"/>
      <c r="F642"/>
    </row>
    <row r="643" spans="2:6" x14ac:dyDescent="0.25">
      <c r="B643"/>
      <c r="D643"/>
      <c r="E643"/>
      <c r="F643"/>
    </row>
    <row r="644" spans="2:6" x14ac:dyDescent="0.25">
      <c r="B644"/>
      <c r="D644"/>
      <c r="E644"/>
      <c r="F644"/>
    </row>
    <row r="645" spans="2:6" x14ac:dyDescent="0.25">
      <c r="B645"/>
      <c r="D645"/>
      <c r="E645"/>
      <c r="F645"/>
    </row>
    <row r="646" spans="2:6" x14ac:dyDescent="0.25">
      <c r="B646"/>
      <c r="D646"/>
      <c r="E646"/>
      <c r="F646"/>
    </row>
    <row r="647" spans="2:6" x14ac:dyDescent="0.25">
      <c r="B647"/>
      <c r="D647"/>
      <c r="E647"/>
      <c r="F647"/>
    </row>
    <row r="648" spans="2:6" x14ac:dyDescent="0.25">
      <c r="B648"/>
      <c r="D648"/>
      <c r="E648"/>
      <c r="F648"/>
    </row>
    <row r="649" spans="2:6" x14ac:dyDescent="0.25">
      <c r="B649"/>
      <c r="D649"/>
      <c r="E649"/>
      <c r="F649"/>
    </row>
    <row r="650" spans="2:6" x14ac:dyDescent="0.25">
      <c r="B650"/>
      <c r="D650"/>
      <c r="E650"/>
      <c r="F650"/>
    </row>
    <row r="651" spans="2:6" x14ac:dyDescent="0.25">
      <c r="B651"/>
      <c r="D651"/>
      <c r="E651"/>
      <c r="F651"/>
    </row>
    <row r="652" spans="2:6" x14ac:dyDescent="0.25">
      <c r="B652"/>
      <c r="D652"/>
      <c r="E652"/>
      <c r="F652"/>
    </row>
    <row r="653" spans="2:6" x14ac:dyDescent="0.25">
      <c r="B653"/>
      <c r="D653"/>
      <c r="E653"/>
      <c r="F653"/>
    </row>
    <row r="654" spans="2:6" x14ac:dyDescent="0.25">
      <c r="B654"/>
      <c r="D654"/>
      <c r="E654"/>
      <c r="F654"/>
    </row>
    <row r="655" spans="2:6" x14ac:dyDescent="0.25">
      <c r="B655"/>
      <c r="D655"/>
      <c r="E655"/>
      <c r="F655"/>
    </row>
    <row r="656" spans="2:6" x14ac:dyDescent="0.25">
      <c r="B656"/>
      <c r="D656"/>
      <c r="E656"/>
      <c r="F656"/>
    </row>
    <row r="657" spans="2:6" x14ac:dyDescent="0.25">
      <c r="B657"/>
      <c r="D657"/>
      <c r="E657"/>
      <c r="F657"/>
    </row>
    <row r="658" spans="2:6" x14ac:dyDescent="0.25">
      <c r="B658"/>
      <c r="D658"/>
      <c r="E658"/>
      <c r="F658"/>
    </row>
    <row r="659" spans="2:6" x14ac:dyDescent="0.25">
      <c r="B659"/>
      <c r="D659"/>
      <c r="E659"/>
      <c r="F659"/>
    </row>
    <row r="660" spans="2:6" x14ac:dyDescent="0.25">
      <c r="B660"/>
      <c r="D660"/>
      <c r="E660"/>
      <c r="F660"/>
    </row>
    <row r="661" spans="2:6" x14ac:dyDescent="0.25">
      <c r="B661"/>
      <c r="D661"/>
      <c r="E661"/>
      <c r="F661"/>
    </row>
    <row r="662" spans="2:6" x14ac:dyDescent="0.25">
      <c r="B662"/>
      <c r="D662"/>
      <c r="E662"/>
      <c r="F662"/>
    </row>
    <row r="663" spans="2:6" x14ac:dyDescent="0.25">
      <c r="B663"/>
      <c r="D663"/>
      <c r="E663"/>
      <c r="F663"/>
    </row>
    <row r="664" spans="2:6" x14ac:dyDescent="0.25">
      <c r="B664"/>
      <c r="D664"/>
      <c r="E664"/>
      <c r="F664"/>
    </row>
    <row r="665" spans="2:6" x14ac:dyDescent="0.25">
      <c r="B665"/>
      <c r="D665"/>
      <c r="E665"/>
      <c r="F665"/>
    </row>
    <row r="666" spans="2:6" x14ac:dyDescent="0.25">
      <c r="B666"/>
      <c r="D666"/>
      <c r="E666"/>
      <c r="F666"/>
    </row>
    <row r="667" spans="2:6" x14ac:dyDescent="0.25">
      <c r="B667"/>
      <c r="D667"/>
      <c r="E667"/>
      <c r="F667"/>
    </row>
    <row r="668" spans="2:6" x14ac:dyDescent="0.25">
      <c r="B668"/>
      <c r="D668"/>
      <c r="E668"/>
      <c r="F668"/>
    </row>
    <row r="669" spans="2:6" x14ac:dyDescent="0.25">
      <c r="B669"/>
      <c r="D669"/>
      <c r="E669"/>
      <c r="F669"/>
    </row>
    <row r="670" spans="2:6" x14ac:dyDescent="0.25">
      <c r="B670"/>
      <c r="D670"/>
      <c r="E670"/>
      <c r="F670"/>
    </row>
    <row r="671" spans="2:6" x14ac:dyDescent="0.25">
      <c r="B671"/>
      <c r="D671"/>
      <c r="E671"/>
      <c r="F671"/>
    </row>
    <row r="672" spans="2:6" x14ac:dyDescent="0.25">
      <c r="B672"/>
      <c r="D672"/>
      <c r="E672"/>
      <c r="F672"/>
    </row>
    <row r="673" spans="2:6" x14ac:dyDescent="0.25">
      <c r="B673"/>
      <c r="D673"/>
      <c r="E673"/>
      <c r="F673"/>
    </row>
    <row r="674" spans="2:6" x14ac:dyDescent="0.25">
      <c r="B674"/>
      <c r="D674"/>
      <c r="E674"/>
      <c r="F674"/>
    </row>
    <row r="675" spans="2:6" x14ac:dyDescent="0.25">
      <c r="B675"/>
      <c r="D675"/>
      <c r="E675"/>
      <c r="F675"/>
    </row>
    <row r="676" spans="2:6" x14ac:dyDescent="0.25">
      <c r="B676"/>
      <c r="D676"/>
      <c r="E676"/>
      <c r="F676"/>
    </row>
    <row r="677" spans="2:6" x14ac:dyDescent="0.25">
      <c r="B677"/>
      <c r="D677"/>
      <c r="E677"/>
      <c r="F677"/>
    </row>
    <row r="678" spans="2:6" x14ac:dyDescent="0.25">
      <c r="B678"/>
      <c r="D678"/>
      <c r="E678"/>
      <c r="F678"/>
    </row>
    <row r="679" spans="2:6" x14ac:dyDescent="0.25">
      <c r="B679"/>
      <c r="D679"/>
      <c r="E679"/>
      <c r="F679"/>
    </row>
    <row r="680" spans="2:6" x14ac:dyDescent="0.25">
      <c r="B680"/>
      <c r="D680"/>
      <c r="E680"/>
      <c r="F680"/>
    </row>
    <row r="681" spans="2:6" x14ac:dyDescent="0.25">
      <c r="B681"/>
      <c r="D681"/>
      <c r="E681"/>
      <c r="F681"/>
    </row>
    <row r="682" spans="2:6" x14ac:dyDescent="0.25">
      <c r="B682"/>
      <c r="D682"/>
      <c r="E682"/>
      <c r="F682"/>
    </row>
    <row r="683" spans="2:6" x14ac:dyDescent="0.25">
      <c r="B683"/>
      <c r="D683"/>
      <c r="E683"/>
      <c r="F683"/>
    </row>
    <row r="684" spans="2:6" x14ac:dyDescent="0.25">
      <c r="B684"/>
      <c r="D684"/>
      <c r="E684"/>
      <c r="F684"/>
    </row>
    <row r="685" spans="2:6" x14ac:dyDescent="0.25">
      <c r="B685"/>
      <c r="D685"/>
      <c r="E685"/>
      <c r="F685"/>
    </row>
    <row r="686" spans="2:6" x14ac:dyDescent="0.25">
      <c r="B686"/>
      <c r="D686"/>
      <c r="E686"/>
      <c r="F686"/>
    </row>
    <row r="687" spans="2:6" x14ac:dyDescent="0.25">
      <c r="B687"/>
      <c r="D687"/>
      <c r="E687"/>
      <c r="F687"/>
    </row>
    <row r="688" spans="2:6" x14ac:dyDescent="0.25">
      <c r="B688"/>
      <c r="D688"/>
      <c r="E688"/>
      <c r="F688"/>
    </row>
    <row r="689" spans="2:6" x14ac:dyDescent="0.25">
      <c r="B689"/>
      <c r="D689"/>
      <c r="E689"/>
      <c r="F689"/>
    </row>
    <row r="690" spans="2:6" x14ac:dyDescent="0.25">
      <c r="B690"/>
      <c r="D690"/>
      <c r="E690"/>
      <c r="F690"/>
    </row>
    <row r="691" spans="2:6" x14ac:dyDescent="0.25">
      <c r="B691"/>
      <c r="D691"/>
      <c r="E691"/>
      <c r="F691"/>
    </row>
    <row r="692" spans="2:6" x14ac:dyDescent="0.25">
      <c r="B692"/>
      <c r="D692"/>
      <c r="E692"/>
      <c r="F692"/>
    </row>
    <row r="693" spans="2:6" x14ac:dyDescent="0.25">
      <c r="B693"/>
      <c r="D693"/>
      <c r="E693"/>
      <c r="F693"/>
    </row>
    <row r="694" spans="2:6" x14ac:dyDescent="0.25">
      <c r="B694"/>
      <c r="D694"/>
      <c r="E694"/>
      <c r="F694"/>
    </row>
    <row r="695" spans="2:6" x14ac:dyDescent="0.25">
      <c r="B695"/>
      <c r="D695"/>
      <c r="E695"/>
      <c r="F695"/>
    </row>
    <row r="696" spans="2:6" x14ac:dyDescent="0.25">
      <c r="B696"/>
      <c r="D696"/>
      <c r="E696"/>
      <c r="F696"/>
    </row>
    <row r="697" spans="2:6" x14ac:dyDescent="0.25">
      <c r="B697"/>
      <c r="D697"/>
      <c r="E697"/>
      <c r="F697"/>
    </row>
    <row r="698" spans="2:6" x14ac:dyDescent="0.25">
      <c r="B698"/>
      <c r="D698"/>
      <c r="E698"/>
      <c r="F698"/>
    </row>
    <row r="699" spans="2:6" x14ac:dyDescent="0.25">
      <c r="B699"/>
      <c r="D699"/>
      <c r="E699"/>
      <c r="F699"/>
    </row>
    <row r="700" spans="2:6" x14ac:dyDescent="0.25">
      <c r="B700"/>
      <c r="D700"/>
      <c r="E700"/>
      <c r="F700"/>
    </row>
    <row r="701" spans="2:6" x14ac:dyDescent="0.25">
      <c r="B701"/>
      <c r="D701"/>
      <c r="E701"/>
      <c r="F701"/>
    </row>
    <row r="702" spans="2:6" x14ac:dyDescent="0.25">
      <c r="B702"/>
      <c r="D702"/>
      <c r="E702"/>
      <c r="F702"/>
    </row>
    <row r="703" spans="2:6" x14ac:dyDescent="0.25">
      <c r="B703"/>
      <c r="D703"/>
      <c r="E703"/>
      <c r="F703"/>
    </row>
    <row r="704" spans="2:6" x14ac:dyDescent="0.25">
      <c r="B704"/>
      <c r="D704"/>
      <c r="E704"/>
      <c r="F704"/>
    </row>
    <row r="705" spans="2:6" x14ac:dyDescent="0.25">
      <c r="B705"/>
      <c r="D705"/>
      <c r="E705"/>
      <c r="F705"/>
    </row>
    <row r="706" spans="2:6" x14ac:dyDescent="0.25">
      <c r="B706"/>
      <c r="D706"/>
      <c r="E706"/>
      <c r="F706"/>
    </row>
    <row r="707" spans="2:6" x14ac:dyDescent="0.25">
      <c r="B707"/>
      <c r="D707"/>
      <c r="E707"/>
      <c r="F707"/>
    </row>
    <row r="708" spans="2:6" x14ac:dyDescent="0.25">
      <c r="B708"/>
      <c r="D708"/>
      <c r="E708"/>
      <c r="F708"/>
    </row>
    <row r="709" spans="2:6" x14ac:dyDescent="0.25">
      <c r="B709"/>
      <c r="D709"/>
      <c r="E709"/>
      <c r="F709"/>
    </row>
    <row r="710" spans="2:6" x14ac:dyDescent="0.25">
      <c r="B710"/>
      <c r="D710"/>
      <c r="E710"/>
      <c r="F710"/>
    </row>
    <row r="711" spans="2:6" x14ac:dyDescent="0.25">
      <c r="B711"/>
      <c r="D711"/>
      <c r="E711"/>
      <c r="F711"/>
    </row>
    <row r="712" spans="2:6" x14ac:dyDescent="0.25">
      <c r="B712"/>
      <c r="D712"/>
      <c r="E712"/>
      <c r="F712"/>
    </row>
    <row r="713" spans="2:6" x14ac:dyDescent="0.25">
      <c r="B713"/>
      <c r="D713"/>
      <c r="E713"/>
      <c r="F713"/>
    </row>
    <row r="714" spans="2:6" x14ac:dyDescent="0.25">
      <c r="B714"/>
      <c r="D714"/>
      <c r="E714"/>
      <c r="F714"/>
    </row>
    <row r="715" spans="2:6" x14ac:dyDescent="0.25">
      <c r="B715"/>
      <c r="D715"/>
      <c r="E715"/>
      <c r="F715"/>
    </row>
    <row r="716" spans="2:6" x14ac:dyDescent="0.25">
      <c r="B716"/>
      <c r="D716"/>
      <c r="E716"/>
      <c r="F716"/>
    </row>
    <row r="717" spans="2:6" x14ac:dyDescent="0.25">
      <c r="B717"/>
      <c r="D717"/>
      <c r="E717"/>
      <c r="F717"/>
    </row>
    <row r="718" spans="2:6" x14ac:dyDescent="0.25">
      <c r="B718"/>
      <c r="D718"/>
      <c r="E718"/>
      <c r="F718"/>
    </row>
    <row r="719" spans="2:6" x14ac:dyDescent="0.25">
      <c r="B719"/>
      <c r="D719"/>
      <c r="E719"/>
      <c r="F719"/>
    </row>
    <row r="720" spans="2:6" x14ac:dyDescent="0.25">
      <c r="B720"/>
      <c r="D720"/>
      <c r="E720"/>
      <c r="F720"/>
    </row>
    <row r="721" spans="2:6" x14ac:dyDescent="0.25">
      <c r="B721"/>
      <c r="D721"/>
      <c r="E721"/>
      <c r="F721"/>
    </row>
    <row r="722" spans="2:6" x14ac:dyDescent="0.25">
      <c r="B722"/>
      <c r="D722"/>
      <c r="E722"/>
      <c r="F722"/>
    </row>
    <row r="723" spans="2:6" x14ac:dyDescent="0.25">
      <c r="B723"/>
      <c r="D723"/>
      <c r="E723"/>
      <c r="F723"/>
    </row>
    <row r="724" spans="2:6" x14ac:dyDescent="0.25">
      <c r="B724"/>
      <c r="D724"/>
      <c r="E724"/>
      <c r="F724"/>
    </row>
    <row r="725" spans="2:6" x14ac:dyDescent="0.25">
      <c r="B725"/>
      <c r="D725"/>
      <c r="E725"/>
      <c r="F725"/>
    </row>
    <row r="726" spans="2:6" x14ac:dyDescent="0.25">
      <c r="B726"/>
      <c r="D726"/>
      <c r="E726"/>
      <c r="F726"/>
    </row>
    <row r="727" spans="2:6" x14ac:dyDescent="0.25">
      <c r="B727"/>
      <c r="D727"/>
      <c r="E727"/>
      <c r="F727"/>
    </row>
    <row r="728" spans="2:6" x14ac:dyDescent="0.25">
      <c r="B728"/>
      <c r="D728"/>
      <c r="E728"/>
      <c r="F728"/>
    </row>
    <row r="729" spans="2:6" x14ac:dyDescent="0.25">
      <c r="B729"/>
      <c r="D729"/>
      <c r="E729"/>
      <c r="F729"/>
    </row>
    <row r="730" spans="2:6" x14ac:dyDescent="0.25">
      <c r="B730"/>
      <c r="D730"/>
      <c r="E730"/>
      <c r="F730"/>
    </row>
    <row r="731" spans="2:6" x14ac:dyDescent="0.25">
      <c r="B731"/>
      <c r="D731"/>
      <c r="E731"/>
      <c r="F731"/>
    </row>
    <row r="732" spans="2:6" x14ac:dyDescent="0.25">
      <c r="B732"/>
      <c r="D732"/>
      <c r="E732"/>
      <c r="F732"/>
    </row>
    <row r="733" spans="2:6" x14ac:dyDescent="0.25">
      <c r="B733"/>
      <c r="D733"/>
      <c r="E733"/>
      <c r="F733"/>
    </row>
    <row r="734" spans="2:6" x14ac:dyDescent="0.25">
      <c r="B734"/>
      <c r="D734"/>
      <c r="E734"/>
      <c r="F734"/>
    </row>
    <row r="735" spans="2:6" x14ac:dyDescent="0.25">
      <c r="B735"/>
      <c r="D735"/>
      <c r="E735"/>
      <c r="F735"/>
    </row>
    <row r="736" spans="2:6" x14ac:dyDescent="0.25">
      <c r="B736"/>
      <c r="D736"/>
      <c r="E736"/>
      <c r="F736"/>
    </row>
    <row r="737" spans="2:6" x14ac:dyDescent="0.25">
      <c r="B737"/>
      <c r="D737"/>
      <c r="E737"/>
      <c r="F737"/>
    </row>
    <row r="738" spans="2:6" x14ac:dyDescent="0.25">
      <c r="B738"/>
      <c r="D738"/>
      <c r="E738"/>
      <c r="F738"/>
    </row>
    <row r="739" spans="2:6" x14ac:dyDescent="0.25">
      <c r="B739"/>
      <c r="D739"/>
      <c r="E739"/>
      <c r="F739"/>
    </row>
    <row r="740" spans="2:6" x14ac:dyDescent="0.25">
      <c r="B740"/>
      <c r="D740"/>
      <c r="E740"/>
      <c r="F740"/>
    </row>
    <row r="741" spans="2:6" x14ac:dyDescent="0.25">
      <c r="B741"/>
      <c r="D741"/>
      <c r="E741"/>
      <c r="F741"/>
    </row>
    <row r="742" spans="2:6" x14ac:dyDescent="0.25">
      <c r="B742"/>
      <c r="D742"/>
      <c r="E742"/>
      <c r="F742"/>
    </row>
    <row r="743" spans="2:6" x14ac:dyDescent="0.25">
      <c r="B743"/>
      <c r="D743"/>
      <c r="E743"/>
      <c r="F743"/>
    </row>
    <row r="744" spans="2:6" x14ac:dyDescent="0.25">
      <c r="B744"/>
      <c r="D744"/>
      <c r="E744"/>
      <c r="F744"/>
    </row>
    <row r="745" spans="2:6" x14ac:dyDescent="0.25">
      <c r="B745"/>
      <c r="D745"/>
      <c r="E745"/>
      <c r="F745"/>
    </row>
    <row r="746" spans="2:6" x14ac:dyDescent="0.25">
      <c r="B746"/>
      <c r="D746"/>
      <c r="E746"/>
      <c r="F746"/>
    </row>
    <row r="747" spans="2:6" x14ac:dyDescent="0.25">
      <c r="B747"/>
      <c r="D747"/>
      <c r="E747"/>
      <c r="F747"/>
    </row>
    <row r="748" spans="2:6" x14ac:dyDescent="0.25">
      <c r="B748"/>
      <c r="D748"/>
      <c r="E748"/>
      <c r="F748"/>
    </row>
    <row r="749" spans="2:6" x14ac:dyDescent="0.25">
      <c r="B749"/>
      <c r="D749"/>
      <c r="E749"/>
      <c r="F749"/>
    </row>
    <row r="750" spans="2:6" x14ac:dyDescent="0.25">
      <c r="B750"/>
      <c r="D750"/>
      <c r="E750"/>
      <c r="F750"/>
    </row>
    <row r="751" spans="2:6" x14ac:dyDescent="0.25">
      <c r="B751"/>
      <c r="D751"/>
      <c r="E751"/>
      <c r="F751"/>
    </row>
    <row r="752" spans="2:6" x14ac:dyDescent="0.25">
      <c r="B752"/>
      <c r="D752"/>
      <c r="E752"/>
      <c r="F752"/>
    </row>
    <row r="753" spans="2:6" x14ac:dyDescent="0.25">
      <c r="B753"/>
      <c r="D753"/>
      <c r="E753"/>
      <c r="F753"/>
    </row>
    <row r="754" spans="2:6" x14ac:dyDescent="0.25">
      <c r="B754"/>
      <c r="D754"/>
      <c r="E754"/>
      <c r="F754"/>
    </row>
    <row r="755" spans="2:6" x14ac:dyDescent="0.25">
      <c r="B755"/>
      <c r="D755"/>
      <c r="E755"/>
      <c r="F755"/>
    </row>
    <row r="756" spans="2:6" x14ac:dyDescent="0.25">
      <c r="B756"/>
      <c r="D756"/>
      <c r="E756"/>
      <c r="F756"/>
    </row>
    <row r="757" spans="2:6" x14ac:dyDescent="0.25">
      <c r="B757"/>
      <c r="D757"/>
      <c r="E757"/>
      <c r="F757"/>
    </row>
    <row r="758" spans="2:6" x14ac:dyDescent="0.25">
      <c r="B758"/>
      <c r="D758"/>
      <c r="E758"/>
      <c r="F758"/>
    </row>
    <row r="759" spans="2:6" x14ac:dyDescent="0.25">
      <c r="B759"/>
      <c r="D759"/>
      <c r="E759"/>
      <c r="F759"/>
    </row>
    <row r="760" spans="2:6" x14ac:dyDescent="0.25">
      <c r="B760"/>
      <c r="D760"/>
      <c r="E760"/>
      <c r="F760"/>
    </row>
    <row r="761" spans="2:6" x14ac:dyDescent="0.25">
      <c r="B761"/>
      <c r="D761"/>
      <c r="E761"/>
      <c r="F761"/>
    </row>
    <row r="762" spans="2:6" x14ac:dyDescent="0.25">
      <c r="B762"/>
      <c r="D762"/>
      <c r="E762"/>
      <c r="F762"/>
    </row>
    <row r="763" spans="2:6" x14ac:dyDescent="0.25">
      <c r="B763"/>
      <c r="D763"/>
      <c r="E763"/>
      <c r="F763"/>
    </row>
    <row r="764" spans="2:6" x14ac:dyDescent="0.25">
      <c r="B764"/>
      <c r="D764"/>
      <c r="E764"/>
      <c r="F764"/>
    </row>
    <row r="765" spans="2:6" x14ac:dyDescent="0.25">
      <c r="B765"/>
      <c r="D765"/>
      <c r="E765"/>
      <c r="F765"/>
    </row>
    <row r="766" spans="2:6" x14ac:dyDescent="0.25">
      <c r="B766"/>
      <c r="D766"/>
      <c r="E766"/>
      <c r="F766"/>
    </row>
    <row r="767" spans="2:6" x14ac:dyDescent="0.25">
      <c r="B767"/>
      <c r="D767"/>
      <c r="E767"/>
      <c r="F767"/>
    </row>
    <row r="768" spans="2:6" x14ac:dyDescent="0.25">
      <c r="B768"/>
      <c r="D768"/>
      <c r="E768"/>
      <c r="F768"/>
    </row>
    <row r="769" spans="2:6" x14ac:dyDescent="0.25">
      <c r="B769"/>
      <c r="D769"/>
      <c r="E769"/>
      <c r="F769"/>
    </row>
    <row r="770" spans="2:6" x14ac:dyDescent="0.25">
      <c r="B770"/>
      <c r="D770"/>
      <c r="E770"/>
      <c r="F770"/>
    </row>
    <row r="771" spans="2:6" x14ac:dyDescent="0.25">
      <c r="B771"/>
      <c r="D771"/>
      <c r="E771"/>
      <c r="F771"/>
    </row>
    <row r="772" spans="2:6" x14ac:dyDescent="0.25">
      <c r="B772"/>
      <c r="D772"/>
      <c r="E772"/>
      <c r="F772"/>
    </row>
    <row r="773" spans="2:6" x14ac:dyDescent="0.25">
      <c r="B773"/>
      <c r="D773"/>
      <c r="E773"/>
      <c r="F773"/>
    </row>
    <row r="774" spans="2:6" x14ac:dyDescent="0.25">
      <c r="B774"/>
      <c r="D774"/>
      <c r="E774"/>
      <c r="F774"/>
    </row>
    <row r="775" spans="2:6" x14ac:dyDescent="0.25">
      <c r="B775"/>
      <c r="D775"/>
      <c r="E775"/>
      <c r="F775"/>
    </row>
    <row r="776" spans="2:6" x14ac:dyDescent="0.25">
      <c r="B776"/>
      <c r="D776"/>
      <c r="E776"/>
      <c r="F776"/>
    </row>
    <row r="777" spans="2:6" x14ac:dyDescent="0.25">
      <c r="B777"/>
      <c r="D777"/>
      <c r="E777"/>
      <c r="F777"/>
    </row>
    <row r="778" spans="2:6" x14ac:dyDescent="0.25">
      <c r="B778"/>
      <c r="D778"/>
      <c r="E778"/>
      <c r="F778"/>
    </row>
    <row r="779" spans="2:6" x14ac:dyDescent="0.25">
      <c r="B779"/>
      <c r="D779"/>
      <c r="E779"/>
      <c r="F779"/>
    </row>
    <row r="780" spans="2:6" x14ac:dyDescent="0.25">
      <c r="B780"/>
      <c r="D780"/>
      <c r="E780"/>
      <c r="F780"/>
    </row>
    <row r="781" spans="2:6" x14ac:dyDescent="0.25">
      <c r="B781"/>
      <c r="D781"/>
      <c r="E781"/>
      <c r="F781"/>
    </row>
    <row r="782" spans="2:6" x14ac:dyDescent="0.25">
      <c r="B782"/>
      <c r="D782"/>
      <c r="E782"/>
      <c r="F782"/>
    </row>
    <row r="783" spans="2:6" x14ac:dyDescent="0.25">
      <c r="B783"/>
      <c r="D783"/>
      <c r="E783"/>
      <c r="F783"/>
    </row>
    <row r="784" spans="2:6" x14ac:dyDescent="0.25">
      <c r="B784"/>
      <c r="D784"/>
      <c r="E784"/>
      <c r="F784"/>
    </row>
    <row r="785" spans="2:6" x14ac:dyDescent="0.25">
      <c r="B785"/>
      <c r="D785"/>
      <c r="E785"/>
      <c r="F785"/>
    </row>
    <row r="786" spans="2:6" x14ac:dyDescent="0.25">
      <c r="B786"/>
      <c r="D786"/>
      <c r="E786"/>
      <c r="F786"/>
    </row>
    <row r="787" spans="2:6" x14ac:dyDescent="0.25">
      <c r="B787"/>
      <c r="D787"/>
      <c r="E787"/>
      <c r="F787"/>
    </row>
    <row r="788" spans="2:6" x14ac:dyDescent="0.25">
      <c r="B788"/>
      <c r="D788"/>
      <c r="E788"/>
      <c r="F788"/>
    </row>
    <row r="789" spans="2:6" x14ac:dyDescent="0.25">
      <c r="B789"/>
      <c r="D789"/>
      <c r="E789"/>
      <c r="F789"/>
    </row>
    <row r="790" spans="2:6" x14ac:dyDescent="0.25">
      <c r="B790"/>
      <c r="D790"/>
      <c r="E790"/>
      <c r="F790"/>
    </row>
    <row r="791" spans="2:6" x14ac:dyDescent="0.25">
      <c r="B791"/>
      <c r="D791"/>
      <c r="E791"/>
      <c r="F791"/>
    </row>
    <row r="792" spans="2:6" x14ac:dyDescent="0.25">
      <c r="B792"/>
      <c r="D792"/>
      <c r="E792"/>
      <c r="F792"/>
    </row>
    <row r="793" spans="2:6" x14ac:dyDescent="0.25">
      <c r="B793"/>
      <c r="D793"/>
      <c r="E793"/>
      <c r="F793"/>
    </row>
    <row r="794" spans="2:6" x14ac:dyDescent="0.25">
      <c r="B794"/>
      <c r="D794"/>
      <c r="E794"/>
      <c r="F794"/>
    </row>
    <row r="795" spans="2:6" x14ac:dyDescent="0.25">
      <c r="B795"/>
      <c r="D795"/>
      <c r="E795"/>
      <c r="F795"/>
    </row>
    <row r="796" spans="2:6" x14ac:dyDescent="0.25">
      <c r="B796"/>
      <c r="D796"/>
      <c r="E796"/>
      <c r="F796"/>
    </row>
    <row r="797" spans="2:6" x14ac:dyDescent="0.25">
      <c r="B797"/>
      <c r="D797"/>
      <c r="E797"/>
      <c r="F797"/>
    </row>
    <row r="798" spans="2:6" x14ac:dyDescent="0.25">
      <c r="B798"/>
      <c r="D798"/>
      <c r="E798"/>
      <c r="F798"/>
    </row>
    <row r="799" spans="2:6" x14ac:dyDescent="0.25">
      <c r="B799"/>
      <c r="D799"/>
      <c r="E799"/>
      <c r="F799"/>
    </row>
    <row r="800" spans="2:6" x14ac:dyDescent="0.25">
      <c r="B800"/>
      <c r="D800"/>
      <c r="E800"/>
      <c r="F800"/>
    </row>
    <row r="801" spans="2:6" x14ac:dyDescent="0.25">
      <c r="B801"/>
      <c r="D801"/>
      <c r="E801"/>
      <c r="F801"/>
    </row>
    <row r="802" spans="2:6" x14ac:dyDescent="0.25">
      <c r="B802"/>
      <c r="D802"/>
      <c r="E802"/>
      <c r="F802"/>
    </row>
    <row r="803" spans="2:6" x14ac:dyDescent="0.25">
      <c r="B803"/>
      <c r="D803"/>
      <c r="E803"/>
      <c r="F803"/>
    </row>
    <row r="804" spans="2:6" x14ac:dyDescent="0.25">
      <c r="B804"/>
      <c r="D804"/>
      <c r="E804"/>
      <c r="F804"/>
    </row>
    <row r="805" spans="2:6" x14ac:dyDescent="0.25">
      <c r="B805"/>
      <c r="D805"/>
      <c r="E805"/>
      <c r="F805"/>
    </row>
    <row r="806" spans="2:6" x14ac:dyDescent="0.25">
      <c r="B806"/>
      <c r="D806"/>
      <c r="E806"/>
      <c r="F806"/>
    </row>
    <row r="807" spans="2:6" x14ac:dyDescent="0.25">
      <c r="B807"/>
      <c r="D807"/>
      <c r="E807"/>
      <c r="F807"/>
    </row>
    <row r="808" spans="2:6" x14ac:dyDescent="0.25">
      <c r="B808"/>
      <c r="D808"/>
      <c r="E808"/>
      <c r="F808"/>
    </row>
    <row r="809" spans="2:6" x14ac:dyDescent="0.25">
      <c r="B809"/>
      <c r="D809"/>
      <c r="E809"/>
      <c r="F809"/>
    </row>
    <row r="810" spans="2:6" x14ac:dyDescent="0.25">
      <c r="B810"/>
      <c r="D810"/>
      <c r="E810"/>
      <c r="F810"/>
    </row>
    <row r="811" spans="2:6" x14ac:dyDescent="0.25">
      <c r="B811"/>
      <c r="D811"/>
      <c r="E811"/>
      <c r="F811"/>
    </row>
    <row r="812" spans="2:6" x14ac:dyDescent="0.25">
      <c r="B812"/>
      <c r="D812"/>
      <c r="E812"/>
      <c r="F812"/>
    </row>
    <row r="813" spans="2:6" x14ac:dyDescent="0.25">
      <c r="B813"/>
      <c r="D813"/>
      <c r="E813"/>
      <c r="F813"/>
    </row>
    <row r="814" spans="2:6" x14ac:dyDescent="0.25">
      <c r="B814"/>
      <c r="D814"/>
      <c r="E814"/>
      <c r="F814"/>
    </row>
    <row r="815" spans="2:6" x14ac:dyDescent="0.25">
      <c r="B815"/>
      <c r="D815"/>
      <c r="E815"/>
      <c r="F815"/>
    </row>
    <row r="816" spans="2:6" x14ac:dyDescent="0.25">
      <c r="B816"/>
      <c r="D816"/>
      <c r="E816"/>
      <c r="F816"/>
    </row>
    <row r="817" spans="2:6" x14ac:dyDescent="0.25">
      <c r="B817"/>
      <c r="D817"/>
      <c r="E817"/>
      <c r="F817"/>
    </row>
    <row r="818" spans="2:6" x14ac:dyDescent="0.25">
      <c r="B818"/>
      <c r="D818"/>
      <c r="E818"/>
      <c r="F818"/>
    </row>
    <row r="819" spans="2:6" x14ac:dyDescent="0.25">
      <c r="B819"/>
      <c r="D819"/>
      <c r="E819"/>
      <c r="F819"/>
    </row>
    <row r="820" spans="2:6" x14ac:dyDescent="0.25">
      <c r="B820"/>
      <c r="D820"/>
      <c r="E820"/>
      <c r="F820"/>
    </row>
    <row r="821" spans="2:6" x14ac:dyDescent="0.25">
      <c r="B821"/>
      <c r="D821"/>
      <c r="E821"/>
      <c r="F821"/>
    </row>
    <row r="822" spans="2:6" x14ac:dyDescent="0.25">
      <c r="B822"/>
      <c r="D822"/>
      <c r="E822"/>
      <c r="F822"/>
    </row>
    <row r="823" spans="2:6" x14ac:dyDescent="0.25">
      <c r="B823"/>
      <c r="D823"/>
      <c r="E823"/>
      <c r="F823"/>
    </row>
    <row r="824" spans="2:6" x14ac:dyDescent="0.25">
      <c r="B824"/>
      <c r="D824"/>
      <c r="E824"/>
      <c r="F824"/>
    </row>
    <row r="825" spans="2:6" x14ac:dyDescent="0.25">
      <c r="B825"/>
      <c r="D825"/>
      <c r="E825"/>
      <c r="F825"/>
    </row>
    <row r="826" spans="2:6" x14ac:dyDescent="0.25">
      <c r="B826"/>
      <c r="D826"/>
      <c r="E826"/>
      <c r="F826"/>
    </row>
    <row r="827" spans="2:6" x14ac:dyDescent="0.25">
      <c r="B827"/>
      <c r="D827"/>
      <c r="E827"/>
      <c r="F827"/>
    </row>
    <row r="828" spans="2:6" x14ac:dyDescent="0.25">
      <c r="B828"/>
      <c r="D828"/>
      <c r="E828"/>
      <c r="F828"/>
    </row>
    <row r="829" spans="2:6" x14ac:dyDescent="0.25">
      <c r="B829"/>
      <c r="D829"/>
      <c r="E829"/>
      <c r="F829"/>
    </row>
    <row r="830" spans="2:6" x14ac:dyDescent="0.25">
      <c r="B830"/>
      <c r="D830"/>
      <c r="E830"/>
      <c r="F830"/>
    </row>
    <row r="831" spans="2:6" x14ac:dyDescent="0.25">
      <c r="B831"/>
      <c r="D831"/>
      <c r="E831"/>
      <c r="F831"/>
    </row>
    <row r="832" spans="2:6" x14ac:dyDescent="0.25">
      <c r="B832"/>
      <c r="D832"/>
      <c r="E832"/>
      <c r="F832"/>
    </row>
    <row r="833" spans="2:6" x14ac:dyDescent="0.25">
      <c r="B833"/>
      <c r="D833"/>
      <c r="E833"/>
      <c r="F833"/>
    </row>
    <row r="834" spans="2:6" x14ac:dyDescent="0.25">
      <c r="B834"/>
      <c r="D834"/>
      <c r="E834"/>
      <c r="F834"/>
    </row>
    <row r="835" spans="2:6" x14ac:dyDescent="0.25">
      <c r="B835"/>
      <c r="D835"/>
      <c r="E835"/>
      <c r="F835"/>
    </row>
    <row r="836" spans="2:6" x14ac:dyDescent="0.25">
      <c r="B836"/>
      <c r="D836"/>
      <c r="E836"/>
      <c r="F836"/>
    </row>
    <row r="837" spans="2:6" x14ac:dyDescent="0.25">
      <c r="B837"/>
      <c r="D837"/>
      <c r="E837"/>
      <c r="F837"/>
    </row>
    <row r="838" spans="2:6" x14ac:dyDescent="0.25">
      <c r="B838"/>
      <c r="D838"/>
      <c r="E838"/>
      <c r="F838"/>
    </row>
    <row r="839" spans="2:6" x14ac:dyDescent="0.25">
      <c r="B839"/>
      <c r="D839"/>
      <c r="E839"/>
      <c r="F839"/>
    </row>
    <row r="840" spans="2:6" x14ac:dyDescent="0.25">
      <c r="B840"/>
      <c r="D840"/>
      <c r="E840"/>
      <c r="F840"/>
    </row>
    <row r="841" spans="2:6" x14ac:dyDescent="0.25">
      <c r="B841"/>
      <c r="D841"/>
      <c r="E841"/>
      <c r="F841"/>
    </row>
    <row r="842" spans="2:6" x14ac:dyDescent="0.25">
      <c r="B842"/>
      <c r="D842"/>
      <c r="E842"/>
      <c r="F842"/>
    </row>
    <row r="843" spans="2:6" x14ac:dyDescent="0.25">
      <c r="B843"/>
      <c r="D843"/>
      <c r="E843"/>
      <c r="F843"/>
    </row>
    <row r="844" spans="2:6" x14ac:dyDescent="0.25">
      <c r="B844"/>
      <c r="D844"/>
      <c r="E844"/>
      <c r="F844"/>
    </row>
    <row r="845" spans="2:6" x14ac:dyDescent="0.25">
      <c r="B845"/>
      <c r="D845"/>
      <c r="E845"/>
      <c r="F845"/>
    </row>
    <row r="846" spans="2:6" x14ac:dyDescent="0.25">
      <c r="B846"/>
      <c r="D846"/>
      <c r="E846"/>
      <c r="F846"/>
    </row>
    <row r="847" spans="2:6" x14ac:dyDescent="0.25">
      <c r="B847"/>
      <c r="D847"/>
      <c r="E847"/>
      <c r="F847"/>
    </row>
    <row r="848" spans="2:6" x14ac:dyDescent="0.25">
      <c r="B848"/>
      <c r="D848"/>
      <c r="E848"/>
      <c r="F848"/>
    </row>
    <row r="849" spans="2:6" x14ac:dyDescent="0.25">
      <c r="B849"/>
      <c r="D849"/>
      <c r="E849"/>
      <c r="F849"/>
    </row>
    <row r="850" spans="2:6" x14ac:dyDescent="0.25">
      <c r="B850"/>
      <c r="D850"/>
      <c r="E850"/>
      <c r="F850"/>
    </row>
    <row r="851" spans="2:6" x14ac:dyDescent="0.25">
      <c r="B851"/>
      <c r="D851"/>
      <c r="E851"/>
      <c r="F851"/>
    </row>
    <row r="852" spans="2:6" x14ac:dyDescent="0.25">
      <c r="B852"/>
      <c r="D852"/>
      <c r="E852"/>
      <c r="F852"/>
    </row>
    <row r="853" spans="2:6" x14ac:dyDescent="0.25">
      <c r="B853"/>
      <c r="D853"/>
      <c r="E853"/>
      <c r="F853"/>
    </row>
    <row r="854" spans="2:6" x14ac:dyDescent="0.25">
      <c r="B854"/>
      <c r="D854"/>
      <c r="E854"/>
      <c r="F854"/>
    </row>
    <row r="855" spans="2:6" x14ac:dyDescent="0.25">
      <c r="B855"/>
      <c r="D855"/>
      <c r="E855"/>
      <c r="F855"/>
    </row>
    <row r="856" spans="2:6" x14ac:dyDescent="0.25">
      <c r="B856"/>
      <c r="D856"/>
      <c r="E856"/>
      <c r="F856"/>
    </row>
    <row r="857" spans="2:6" x14ac:dyDescent="0.25">
      <c r="B857"/>
      <c r="D857"/>
      <c r="E857"/>
      <c r="F857"/>
    </row>
    <row r="858" spans="2:6" x14ac:dyDescent="0.25">
      <c r="B858"/>
      <c r="D858"/>
      <c r="E858"/>
      <c r="F858"/>
    </row>
    <row r="859" spans="2:6" x14ac:dyDescent="0.25">
      <c r="B859"/>
      <c r="D859"/>
      <c r="E859"/>
      <c r="F859"/>
    </row>
    <row r="860" spans="2:6" x14ac:dyDescent="0.25">
      <c r="B860"/>
      <c r="D860"/>
      <c r="E860"/>
      <c r="F860"/>
    </row>
    <row r="861" spans="2:6" x14ac:dyDescent="0.25">
      <c r="B861"/>
      <c r="D861"/>
      <c r="E861"/>
      <c r="F861"/>
    </row>
    <row r="862" spans="2:6" x14ac:dyDescent="0.25">
      <c r="B862"/>
      <c r="D862"/>
      <c r="E862"/>
      <c r="F862"/>
    </row>
    <row r="863" spans="2:6" x14ac:dyDescent="0.25">
      <c r="B863"/>
      <c r="D863"/>
      <c r="E863"/>
      <c r="F863"/>
    </row>
    <row r="864" spans="2:6" x14ac:dyDescent="0.25">
      <c r="B864"/>
      <c r="D864"/>
      <c r="E864"/>
      <c r="F864"/>
    </row>
    <row r="865" spans="2:6" x14ac:dyDescent="0.25">
      <c r="B865"/>
      <c r="D865"/>
      <c r="E865"/>
      <c r="F865"/>
    </row>
    <row r="866" spans="2:6" x14ac:dyDescent="0.25">
      <c r="B866"/>
      <c r="D866"/>
      <c r="E866"/>
      <c r="F866"/>
    </row>
    <row r="867" spans="2:6" x14ac:dyDescent="0.25">
      <c r="B867"/>
      <c r="D867"/>
      <c r="E867"/>
      <c r="F867"/>
    </row>
    <row r="868" spans="2:6" x14ac:dyDescent="0.25">
      <c r="B868"/>
      <c r="D868"/>
      <c r="E868"/>
      <c r="F868"/>
    </row>
    <row r="869" spans="2:6" x14ac:dyDescent="0.25">
      <c r="B869"/>
      <c r="D869"/>
      <c r="E869"/>
      <c r="F869"/>
    </row>
    <row r="870" spans="2:6" x14ac:dyDescent="0.25">
      <c r="B870"/>
      <c r="D870"/>
      <c r="E870"/>
      <c r="F870"/>
    </row>
    <row r="871" spans="2:6" x14ac:dyDescent="0.25">
      <c r="B871"/>
      <c r="D871"/>
      <c r="E871"/>
      <c r="F871"/>
    </row>
    <row r="872" spans="2:6" x14ac:dyDescent="0.25">
      <c r="B872"/>
      <c r="D872"/>
      <c r="E872"/>
      <c r="F872"/>
    </row>
    <row r="873" spans="2:6" x14ac:dyDescent="0.25">
      <c r="B873"/>
      <c r="D873"/>
      <c r="E873"/>
      <c r="F873"/>
    </row>
    <row r="874" spans="2:6" x14ac:dyDescent="0.25">
      <c r="B874"/>
      <c r="D874"/>
      <c r="E874"/>
      <c r="F874"/>
    </row>
    <row r="875" spans="2:6" x14ac:dyDescent="0.25">
      <c r="B875"/>
      <c r="D875"/>
      <c r="E875"/>
      <c r="F875"/>
    </row>
    <row r="876" spans="2:6" x14ac:dyDescent="0.25">
      <c r="B876"/>
      <c r="D876"/>
      <c r="E876"/>
      <c r="F876"/>
    </row>
    <row r="877" spans="2:6" x14ac:dyDescent="0.25">
      <c r="B877"/>
      <c r="D877"/>
      <c r="E877"/>
      <c r="F877"/>
    </row>
    <row r="878" spans="2:6" x14ac:dyDescent="0.25">
      <c r="B878"/>
      <c r="D878"/>
      <c r="E878"/>
      <c r="F878"/>
    </row>
    <row r="879" spans="2:6" x14ac:dyDescent="0.25">
      <c r="B879"/>
      <c r="D879"/>
      <c r="E879"/>
      <c r="F879"/>
    </row>
    <row r="880" spans="2:6" x14ac:dyDescent="0.25">
      <c r="B880"/>
      <c r="D880"/>
      <c r="E880"/>
      <c r="F880"/>
    </row>
    <row r="881" spans="2:6" x14ac:dyDescent="0.25">
      <c r="B881"/>
      <c r="D881"/>
      <c r="E881"/>
      <c r="F881"/>
    </row>
    <row r="882" spans="2:6" x14ac:dyDescent="0.25">
      <c r="B882"/>
      <c r="D882"/>
      <c r="E882"/>
      <c r="F882"/>
    </row>
    <row r="883" spans="2:6" x14ac:dyDescent="0.25">
      <c r="B883"/>
      <c r="D883"/>
      <c r="E883"/>
      <c r="F883"/>
    </row>
    <row r="884" spans="2:6" x14ac:dyDescent="0.25">
      <c r="B884"/>
      <c r="D884"/>
      <c r="E884"/>
      <c r="F884"/>
    </row>
    <row r="885" spans="2:6" x14ac:dyDescent="0.25">
      <c r="B885"/>
      <c r="D885"/>
      <c r="E885"/>
      <c r="F885"/>
    </row>
    <row r="886" spans="2:6" x14ac:dyDescent="0.25">
      <c r="B886"/>
      <c r="D886"/>
      <c r="E886"/>
      <c r="F886"/>
    </row>
    <row r="887" spans="2:6" x14ac:dyDescent="0.25">
      <c r="B887"/>
      <c r="D887"/>
      <c r="E887"/>
      <c r="F887"/>
    </row>
    <row r="888" spans="2:6" x14ac:dyDescent="0.25">
      <c r="B888"/>
      <c r="D888"/>
      <c r="E888"/>
      <c r="F888"/>
    </row>
    <row r="889" spans="2:6" x14ac:dyDescent="0.25">
      <c r="B889"/>
      <c r="D889"/>
      <c r="E889"/>
      <c r="F889"/>
    </row>
    <row r="890" spans="2:6" x14ac:dyDescent="0.25">
      <c r="B890"/>
      <c r="D890"/>
      <c r="E890"/>
      <c r="F890"/>
    </row>
    <row r="891" spans="2:6" x14ac:dyDescent="0.25">
      <c r="B891"/>
      <c r="D891"/>
      <c r="E891"/>
      <c r="F891"/>
    </row>
    <row r="892" spans="2:6" x14ac:dyDescent="0.25">
      <c r="B892"/>
      <c r="D892"/>
      <c r="E892"/>
      <c r="F892"/>
    </row>
    <row r="893" spans="2:6" x14ac:dyDescent="0.25">
      <c r="B893"/>
      <c r="D893"/>
      <c r="E893"/>
      <c r="F893"/>
    </row>
    <row r="894" spans="2:6" x14ac:dyDescent="0.25">
      <c r="B894"/>
      <c r="D894"/>
      <c r="E894"/>
      <c r="F894"/>
    </row>
    <row r="895" spans="2:6" x14ac:dyDescent="0.25">
      <c r="B895"/>
      <c r="D895"/>
      <c r="E895"/>
      <c r="F895"/>
    </row>
    <row r="896" spans="2:6" x14ac:dyDescent="0.25">
      <c r="B896"/>
      <c r="D896"/>
      <c r="E896"/>
      <c r="F896"/>
    </row>
    <row r="897" spans="2:6" x14ac:dyDescent="0.25">
      <c r="B897"/>
      <c r="D897"/>
      <c r="E897"/>
      <c r="F897"/>
    </row>
    <row r="898" spans="2:6" x14ac:dyDescent="0.25">
      <c r="B898"/>
      <c r="D898"/>
      <c r="E898"/>
      <c r="F898"/>
    </row>
    <row r="899" spans="2:6" x14ac:dyDescent="0.25">
      <c r="B899"/>
      <c r="D899"/>
      <c r="E899"/>
      <c r="F899"/>
    </row>
    <row r="900" spans="2:6" x14ac:dyDescent="0.25">
      <c r="B900"/>
      <c r="D900"/>
      <c r="E900"/>
      <c r="F900"/>
    </row>
    <row r="901" spans="2:6" x14ac:dyDescent="0.25">
      <c r="B901"/>
      <c r="D901"/>
      <c r="E901"/>
      <c r="F901"/>
    </row>
    <row r="902" spans="2:6" x14ac:dyDescent="0.25">
      <c r="B902"/>
      <c r="D902"/>
      <c r="E902"/>
      <c r="F902"/>
    </row>
    <row r="903" spans="2:6" x14ac:dyDescent="0.25">
      <c r="B903"/>
      <c r="D903"/>
      <c r="E903"/>
      <c r="F903"/>
    </row>
    <row r="904" spans="2:6" x14ac:dyDescent="0.25">
      <c r="B904"/>
      <c r="D904"/>
      <c r="E904"/>
      <c r="F904"/>
    </row>
    <row r="905" spans="2:6" x14ac:dyDescent="0.25">
      <c r="B905"/>
      <c r="D905"/>
      <c r="E905"/>
      <c r="F905"/>
    </row>
    <row r="906" spans="2:6" x14ac:dyDescent="0.25">
      <c r="B906"/>
      <c r="D906"/>
      <c r="E906"/>
      <c r="F906"/>
    </row>
    <row r="907" spans="2:6" x14ac:dyDescent="0.25">
      <c r="B907"/>
      <c r="D907"/>
      <c r="E907"/>
      <c r="F907"/>
    </row>
    <row r="908" spans="2:6" x14ac:dyDescent="0.25">
      <c r="B908"/>
      <c r="D908"/>
      <c r="E908"/>
      <c r="F908"/>
    </row>
    <row r="909" spans="2:6" x14ac:dyDescent="0.25">
      <c r="B909"/>
      <c r="D909"/>
      <c r="E909"/>
      <c r="F909"/>
    </row>
    <row r="910" spans="2:6" x14ac:dyDescent="0.25">
      <c r="B910"/>
      <c r="D910"/>
      <c r="E910"/>
      <c r="F910"/>
    </row>
    <row r="911" spans="2:6" x14ac:dyDescent="0.25">
      <c r="B911"/>
      <c r="D911"/>
      <c r="E911"/>
      <c r="F911"/>
    </row>
    <row r="912" spans="2:6" x14ac:dyDescent="0.25">
      <c r="B912"/>
      <c r="D912"/>
      <c r="E912"/>
      <c r="F912"/>
    </row>
    <row r="913" spans="2:6" x14ac:dyDescent="0.25">
      <c r="B913"/>
      <c r="D913"/>
      <c r="E913"/>
      <c r="F913"/>
    </row>
    <row r="914" spans="2:6" x14ac:dyDescent="0.25">
      <c r="B914"/>
      <c r="D914"/>
      <c r="E914"/>
      <c r="F914"/>
    </row>
    <row r="915" spans="2:6" x14ac:dyDescent="0.25">
      <c r="B915"/>
      <c r="D915"/>
      <c r="E915"/>
      <c r="F915"/>
    </row>
    <row r="916" spans="2:6" x14ac:dyDescent="0.25">
      <c r="B916"/>
      <c r="D916"/>
      <c r="E916"/>
      <c r="F916"/>
    </row>
    <row r="917" spans="2:6" x14ac:dyDescent="0.25">
      <c r="B917"/>
      <c r="D917"/>
      <c r="E917"/>
      <c r="F917"/>
    </row>
    <row r="918" spans="2:6" x14ac:dyDescent="0.25">
      <c r="B918"/>
      <c r="D918"/>
      <c r="E918"/>
      <c r="F918"/>
    </row>
    <row r="919" spans="2:6" x14ac:dyDescent="0.25">
      <c r="B919"/>
      <c r="D919"/>
      <c r="E919"/>
      <c r="F919"/>
    </row>
    <row r="920" spans="2:6" x14ac:dyDescent="0.25">
      <c r="B920"/>
      <c r="D920"/>
      <c r="E920"/>
      <c r="F920"/>
    </row>
    <row r="921" spans="2:6" x14ac:dyDescent="0.25">
      <c r="B921"/>
      <c r="D921"/>
      <c r="E921"/>
      <c r="F921"/>
    </row>
    <row r="922" spans="2:6" x14ac:dyDescent="0.25">
      <c r="B922"/>
      <c r="D922"/>
      <c r="E922"/>
      <c r="F922"/>
    </row>
    <row r="923" spans="2:6" x14ac:dyDescent="0.25">
      <c r="B923"/>
      <c r="D923"/>
      <c r="E923"/>
      <c r="F923"/>
    </row>
    <row r="924" spans="2:6" x14ac:dyDescent="0.25">
      <c r="B924"/>
      <c r="D924"/>
      <c r="E924"/>
      <c r="F924"/>
    </row>
    <row r="925" spans="2:6" x14ac:dyDescent="0.25">
      <c r="B925"/>
      <c r="D925"/>
      <c r="E925"/>
      <c r="F925"/>
    </row>
    <row r="926" spans="2:6" x14ac:dyDescent="0.25">
      <c r="B926"/>
      <c r="D926"/>
      <c r="E926"/>
      <c r="F926"/>
    </row>
    <row r="927" spans="2:6" x14ac:dyDescent="0.25">
      <c r="B927"/>
      <c r="D927"/>
      <c r="E927"/>
      <c r="F927"/>
    </row>
    <row r="928" spans="2:6" x14ac:dyDescent="0.25">
      <c r="B928"/>
      <c r="D928"/>
      <c r="E928"/>
      <c r="F928"/>
    </row>
    <row r="929" spans="2:6" x14ac:dyDescent="0.25">
      <c r="B929"/>
      <c r="D929"/>
      <c r="E929"/>
      <c r="F929"/>
    </row>
    <row r="930" spans="2:6" x14ac:dyDescent="0.25">
      <c r="B930"/>
      <c r="D930"/>
      <c r="E930"/>
      <c r="F930"/>
    </row>
    <row r="931" spans="2:6" x14ac:dyDescent="0.25">
      <c r="B931"/>
      <c r="D931"/>
      <c r="E931"/>
      <c r="F931"/>
    </row>
    <row r="932" spans="2:6" x14ac:dyDescent="0.25">
      <c r="B932"/>
      <c r="D932"/>
      <c r="E932"/>
      <c r="F932"/>
    </row>
    <row r="933" spans="2:6" x14ac:dyDescent="0.25">
      <c r="B933"/>
      <c r="D933"/>
      <c r="E933"/>
      <c r="F933"/>
    </row>
    <row r="934" spans="2:6" x14ac:dyDescent="0.25">
      <c r="B934"/>
      <c r="D934"/>
      <c r="E934"/>
      <c r="F934"/>
    </row>
    <row r="935" spans="2:6" x14ac:dyDescent="0.25">
      <c r="B935"/>
      <c r="D935"/>
      <c r="E935"/>
      <c r="F935"/>
    </row>
    <row r="936" spans="2:6" x14ac:dyDescent="0.25">
      <c r="B936"/>
      <c r="D936"/>
      <c r="E936"/>
      <c r="F936"/>
    </row>
    <row r="937" spans="2:6" x14ac:dyDescent="0.25">
      <c r="B937"/>
      <c r="D937"/>
      <c r="E937"/>
      <c r="F937"/>
    </row>
    <row r="938" spans="2:6" x14ac:dyDescent="0.25">
      <c r="B938"/>
      <c r="D938"/>
      <c r="E938"/>
      <c r="F938"/>
    </row>
    <row r="939" spans="2:6" x14ac:dyDescent="0.25">
      <c r="B939"/>
      <c r="D939"/>
      <c r="E939"/>
      <c r="F939"/>
    </row>
    <row r="940" spans="2:6" x14ac:dyDescent="0.25">
      <c r="B940"/>
      <c r="D940"/>
      <c r="E940"/>
      <c r="F940"/>
    </row>
    <row r="941" spans="2:6" x14ac:dyDescent="0.25">
      <c r="B941"/>
      <c r="D941"/>
      <c r="E941"/>
      <c r="F941"/>
    </row>
    <row r="942" spans="2:6" x14ac:dyDescent="0.25">
      <c r="B942"/>
      <c r="D942"/>
      <c r="E942"/>
      <c r="F942"/>
    </row>
    <row r="943" spans="2:6" x14ac:dyDescent="0.25">
      <c r="B943"/>
      <c r="D943"/>
      <c r="E943"/>
      <c r="F943"/>
    </row>
    <row r="944" spans="2:6" x14ac:dyDescent="0.25">
      <c r="B944"/>
      <c r="D944"/>
      <c r="E944"/>
      <c r="F944"/>
    </row>
    <row r="945" spans="2:6" x14ac:dyDescent="0.25">
      <c r="B945"/>
      <c r="D945"/>
      <c r="E945"/>
      <c r="F945"/>
    </row>
    <row r="946" spans="2:6" x14ac:dyDescent="0.25">
      <c r="B946"/>
      <c r="D946"/>
      <c r="E946"/>
      <c r="F946"/>
    </row>
    <row r="947" spans="2:6" x14ac:dyDescent="0.25">
      <c r="B947"/>
      <c r="D947"/>
      <c r="E947"/>
      <c r="F947"/>
    </row>
    <row r="948" spans="2:6" x14ac:dyDescent="0.25">
      <c r="B948"/>
      <c r="D948"/>
      <c r="E948"/>
      <c r="F948"/>
    </row>
    <row r="949" spans="2:6" x14ac:dyDescent="0.25">
      <c r="B949"/>
      <c r="D949"/>
      <c r="E949"/>
      <c r="F949"/>
    </row>
    <row r="950" spans="2:6" x14ac:dyDescent="0.25">
      <c r="B950"/>
      <c r="D950"/>
      <c r="E950"/>
      <c r="F950"/>
    </row>
    <row r="951" spans="2:6" x14ac:dyDescent="0.25">
      <c r="B951"/>
      <c r="D951"/>
      <c r="E951"/>
      <c r="F951"/>
    </row>
    <row r="952" spans="2:6" x14ac:dyDescent="0.25">
      <c r="B952"/>
      <c r="D952"/>
      <c r="E952"/>
      <c r="F952"/>
    </row>
    <row r="953" spans="2:6" x14ac:dyDescent="0.25">
      <c r="B953"/>
      <c r="D953"/>
      <c r="E953"/>
      <c r="F953"/>
    </row>
    <row r="954" spans="2:6" x14ac:dyDescent="0.25">
      <c r="B954"/>
      <c r="D954"/>
      <c r="E954"/>
      <c r="F954"/>
    </row>
    <row r="955" spans="2:6" x14ac:dyDescent="0.25">
      <c r="B955"/>
      <c r="D955"/>
      <c r="E955"/>
      <c r="F955"/>
    </row>
    <row r="956" spans="2:6" x14ac:dyDescent="0.25">
      <c r="B956"/>
      <c r="D956"/>
      <c r="E956"/>
      <c r="F956"/>
    </row>
    <row r="957" spans="2:6" x14ac:dyDescent="0.25">
      <c r="B957"/>
      <c r="D957"/>
      <c r="E957"/>
      <c r="F957"/>
    </row>
    <row r="958" spans="2:6" x14ac:dyDescent="0.25">
      <c r="B958"/>
      <c r="D958"/>
      <c r="E958"/>
      <c r="F958"/>
    </row>
    <row r="959" spans="2:6" x14ac:dyDescent="0.25">
      <c r="B959"/>
      <c r="D959"/>
      <c r="E959"/>
      <c r="F959"/>
    </row>
    <row r="960" spans="2:6" x14ac:dyDescent="0.25">
      <c r="B960"/>
      <c r="D960"/>
      <c r="E960"/>
      <c r="F960"/>
    </row>
    <row r="961" spans="2:6" x14ac:dyDescent="0.25">
      <c r="B961"/>
      <c r="D961"/>
      <c r="E961"/>
      <c r="F961"/>
    </row>
    <row r="962" spans="2:6" x14ac:dyDescent="0.25">
      <c r="B962"/>
      <c r="D962"/>
      <c r="E962"/>
      <c r="F962"/>
    </row>
    <row r="963" spans="2:6" x14ac:dyDescent="0.25">
      <c r="B963"/>
      <c r="D963"/>
      <c r="E963"/>
      <c r="F963"/>
    </row>
    <row r="964" spans="2:6" x14ac:dyDescent="0.25">
      <c r="B964"/>
      <c r="D964"/>
      <c r="E964"/>
      <c r="F964"/>
    </row>
    <row r="965" spans="2:6" x14ac:dyDescent="0.25">
      <c r="B965"/>
      <c r="D965"/>
      <c r="E965"/>
      <c r="F965"/>
    </row>
    <row r="966" spans="2:6" x14ac:dyDescent="0.25">
      <c r="B966"/>
      <c r="D966"/>
      <c r="E966"/>
      <c r="F966"/>
    </row>
    <row r="967" spans="2:6" x14ac:dyDescent="0.25">
      <c r="B967"/>
      <c r="D967"/>
      <c r="E967"/>
      <c r="F967"/>
    </row>
    <row r="968" spans="2:6" x14ac:dyDescent="0.25">
      <c r="B968"/>
      <c r="D968"/>
      <c r="E968"/>
      <c r="F968"/>
    </row>
    <row r="969" spans="2:6" x14ac:dyDescent="0.25">
      <c r="B969"/>
      <c r="D969"/>
      <c r="E969"/>
      <c r="F969"/>
    </row>
    <row r="970" spans="2:6" x14ac:dyDescent="0.25">
      <c r="B970"/>
      <c r="D970"/>
      <c r="E970"/>
      <c r="F970"/>
    </row>
    <row r="971" spans="2:6" x14ac:dyDescent="0.25">
      <c r="B971"/>
      <c r="D971"/>
      <c r="E971"/>
      <c r="F971"/>
    </row>
    <row r="972" spans="2:6" x14ac:dyDescent="0.25">
      <c r="B972"/>
      <c r="D972"/>
      <c r="E972"/>
      <c r="F972"/>
    </row>
    <row r="973" spans="2:6" x14ac:dyDescent="0.25">
      <c r="B973"/>
      <c r="D973"/>
      <c r="E973"/>
      <c r="F973"/>
    </row>
    <row r="974" spans="2:6" x14ac:dyDescent="0.25">
      <c r="B974"/>
      <c r="D974"/>
      <c r="E974"/>
      <c r="F974"/>
    </row>
    <row r="975" spans="2:6" x14ac:dyDescent="0.25">
      <c r="B975"/>
      <c r="D975"/>
      <c r="E975"/>
      <c r="F975"/>
    </row>
    <row r="976" spans="2:6" x14ac:dyDescent="0.25">
      <c r="B976"/>
      <c r="D976"/>
      <c r="E976"/>
      <c r="F976"/>
    </row>
    <row r="977" spans="2:6" x14ac:dyDescent="0.25">
      <c r="B977"/>
      <c r="D977"/>
      <c r="E977"/>
      <c r="F977"/>
    </row>
    <row r="978" spans="2:6" x14ac:dyDescent="0.25">
      <c r="B978"/>
      <c r="D978"/>
      <c r="E978"/>
      <c r="F978"/>
    </row>
    <row r="979" spans="2:6" x14ac:dyDescent="0.25">
      <c r="B979"/>
      <c r="D979"/>
      <c r="E979"/>
      <c r="F979"/>
    </row>
    <row r="980" spans="2:6" x14ac:dyDescent="0.25">
      <c r="B980"/>
      <c r="D980"/>
      <c r="E980"/>
      <c r="F980"/>
    </row>
    <row r="981" spans="2:6" x14ac:dyDescent="0.25">
      <c r="B981"/>
      <c r="D981"/>
      <c r="E981"/>
      <c r="F981"/>
    </row>
    <row r="982" spans="2:6" x14ac:dyDescent="0.25">
      <c r="B982"/>
      <c r="D982"/>
      <c r="E982"/>
      <c r="F982"/>
    </row>
    <row r="983" spans="2:6" x14ac:dyDescent="0.25">
      <c r="B983"/>
      <c r="D983"/>
      <c r="E983"/>
      <c r="F983"/>
    </row>
    <row r="984" spans="2:6" x14ac:dyDescent="0.25">
      <c r="B984"/>
      <c r="D984"/>
      <c r="E984"/>
      <c r="F984"/>
    </row>
    <row r="985" spans="2:6" x14ac:dyDescent="0.25">
      <c r="B985"/>
      <c r="D985"/>
      <c r="E985"/>
      <c r="F985"/>
    </row>
    <row r="986" spans="2:6" x14ac:dyDescent="0.25">
      <c r="B986"/>
      <c r="D986"/>
      <c r="E986"/>
      <c r="F986"/>
    </row>
    <row r="987" spans="2:6" x14ac:dyDescent="0.25">
      <c r="B987"/>
      <c r="D987"/>
      <c r="E987"/>
      <c r="F987"/>
    </row>
    <row r="988" spans="2:6" x14ac:dyDescent="0.25">
      <c r="B988"/>
      <c r="D988"/>
      <c r="E988"/>
      <c r="F988"/>
    </row>
    <row r="989" spans="2:6" x14ac:dyDescent="0.25">
      <c r="B989"/>
      <c r="D989"/>
      <c r="E989"/>
      <c r="F989"/>
    </row>
    <row r="990" spans="2:6" x14ac:dyDescent="0.25">
      <c r="B990"/>
      <c r="D990"/>
      <c r="E990"/>
      <c r="F990"/>
    </row>
    <row r="991" spans="2:6" x14ac:dyDescent="0.25">
      <c r="B991"/>
      <c r="D991"/>
      <c r="E991"/>
      <c r="F991"/>
    </row>
    <row r="992" spans="2:6" x14ac:dyDescent="0.25">
      <c r="B992"/>
      <c r="D992"/>
      <c r="E992"/>
      <c r="F992"/>
    </row>
    <row r="993" spans="2:6" x14ac:dyDescent="0.25">
      <c r="B993"/>
      <c r="D993"/>
      <c r="E993"/>
      <c r="F993"/>
    </row>
    <row r="994" spans="2:6" x14ac:dyDescent="0.25">
      <c r="B994"/>
      <c r="D994"/>
      <c r="E994"/>
      <c r="F994"/>
    </row>
    <row r="995" spans="2:6" x14ac:dyDescent="0.25">
      <c r="B995"/>
      <c r="D995"/>
      <c r="E995"/>
      <c r="F995"/>
    </row>
    <row r="996" spans="2:6" x14ac:dyDescent="0.25">
      <c r="B996"/>
      <c r="D996"/>
      <c r="E996"/>
      <c r="F996"/>
    </row>
    <row r="997" spans="2:6" x14ac:dyDescent="0.25">
      <c r="B997"/>
      <c r="D997"/>
      <c r="E997"/>
      <c r="F997"/>
    </row>
    <row r="998" spans="2:6" x14ac:dyDescent="0.25">
      <c r="B998"/>
      <c r="D998"/>
      <c r="E998"/>
      <c r="F998"/>
    </row>
    <row r="999" spans="2:6" x14ac:dyDescent="0.25">
      <c r="B999"/>
      <c r="D999"/>
      <c r="E999"/>
      <c r="F999"/>
    </row>
    <row r="1000" spans="2:6" x14ac:dyDescent="0.25">
      <c r="B1000"/>
      <c r="D1000"/>
      <c r="E1000"/>
      <c r="F1000"/>
    </row>
    <row r="1001" spans="2:6" x14ac:dyDescent="0.25">
      <c r="B1001"/>
      <c r="D1001"/>
      <c r="E1001"/>
      <c r="F1001"/>
    </row>
    <row r="1002" spans="2:6" x14ac:dyDescent="0.25">
      <c r="B1002"/>
      <c r="D1002"/>
      <c r="E1002"/>
      <c r="F1002"/>
    </row>
    <row r="1003" spans="2:6" x14ac:dyDescent="0.25">
      <c r="B1003"/>
      <c r="D1003"/>
      <c r="E1003"/>
      <c r="F1003"/>
    </row>
    <row r="1004" spans="2:6" x14ac:dyDescent="0.25">
      <c r="B1004"/>
      <c r="D1004"/>
      <c r="E1004"/>
      <c r="F1004"/>
    </row>
    <row r="1005" spans="2:6" x14ac:dyDescent="0.25">
      <c r="B1005"/>
      <c r="D1005"/>
      <c r="E1005"/>
      <c r="F1005"/>
    </row>
    <row r="1006" spans="2:6" x14ac:dyDescent="0.25">
      <c r="B1006"/>
      <c r="D1006"/>
      <c r="E1006"/>
      <c r="F1006"/>
    </row>
    <row r="1007" spans="2:6" x14ac:dyDescent="0.25">
      <c r="B1007"/>
      <c r="D1007"/>
      <c r="E1007"/>
      <c r="F1007"/>
    </row>
    <row r="1008" spans="2:6" x14ac:dyDescent="0.25">
      <c r="B1008"/>
      <c r="D1008"/>
      <c r="E1008"/>
      <c r="F1008"/>
    </row>
    <row r="1009" spans="2:6" x14ac:dyDescent="0.25">
      <c r="B1009"/>
      <c r="D1009"/>
      <c r="E1009"/>
      <c r="F1009"/>
    </row>
    <row r="1010" spans="2:6" x14ac:dyDescent="0.25">
      <c r="B1010"/>
      <c r="D1010"/>
      <c r="E1010"/>
      <c r="F1010"/>
    </row>
    <row r="1011" spans="2:6" x14ac:dyDescent="0.25">
      <c r="B1011"/>
      <c r="D1011"/>
      <c r="E1011"/>
      <c r="F1011"/>
    </row>
    <row r="1012" spans="2:6" x14ac:dyDescent="0.25">
      <c r="B1012"/>
      <c r="D1012"/>
      <c r="E1012"/>
      <c r="F1012"/>
    </row>
    <row r="1013" spans="2:6" x14ac:dyDescent="0.25">
      <c r="B1013"/>
      <c r="D1013"/>
      <c r="E1013"/>
      <c r="F1013"/>
    </row>
    <row r="1014" spans="2:6" x14ac:dyDescent="0.25">
      <c r="B1014"/>
      <c r="D1014"/>
      <c r="E1014"/>
      <c r="F1014"/>
    </row>
    <row r="1015" spans="2:6" x14ac:dyDescent="0.25">
      <c r="B1015"/>
      <c r="D1015"/>
      <c r="E1015"/>
      <c r="F1015"/>
    </row>
    <row r="1016" spans="2:6" x14ac:dyDescent="0.25">
      <c r="B1016"/>
      <c r="D1016"/>
      <c r="E1016"/>
      <c r="F1016"/>
    </row>
    <row r="1017" spans="2:6" x14ac:dyDescent="0.25">
      <c r="B1017"/>
      <c r="D1017"/>
      <c r="E1017"/>
      <c r="F1017"/>
    </row>
    <row r="1018" spans="2:6" x14ac:dyDescent="0.25">
      <c r="B1018"/>
      <c r="D1018"/>
      <c r="E1018"/>
      <c r="F1018"/>
    </row>
    <row r="1019" spans="2:6" x14ac:dyDescent="0.25">
      <c r="B1019"/>
      <c r="D1019"/>
      <c r="E1019"/>
      <c r="F1019"/>
    </row>
    <row r="1020" spans="2:6" x14ac:dyDescent="0.25">
      <c r="B1020"/>
      <c r="D1020"/>
      <c r="E1020"/>
      <c r="F1020"/>
    </row>
    <row r="1021" spans="2:6" x14ac:dyDescent="0.25">
      <c r="B1021"/>
      <c r="D1021"/>
      <c r="E1021"/>
      <c r="F1021"/>
    </row>
    <row r="1022" spans="2:6" x14ac:dyDescent="0.25">
      <c r="B1022"/>
      <c r="D1022"/>
      <c r="E1022"/>
      <c r="F1022"/>
    </row>
    <row r="1023" spans="2:6" x14ac:dyDescent="0.25">
      <c r="B1023"/>
      <c r="D1023"/>
      <c r="E1023"/>
      <c r="F1023"/>
    </row>
    <row r="1024" spans="2:6" x14ac:dyDescent="0.25">
      <c r="B1024"/>
      <c r="D1024"/>
      <c r="E1024"/>
      <c r="F1024"/>
    </row>
    <row r="1025" spans="2:6" x14ac:dyDescent="0.25">
      <c r="B1025"/>
      <c r="D1025"/>
      <c r="E1025"/>
      <c r="F1025"/>
    </row>
    <row r="1026" spans="2:6" x14ac:dyDescent="0.25">
      <c r="B1026"/>
      <c r="D1026"/>
      <c r="E1026"/>
      <c r="F1026"/>
    </row>
    <row r="1027" spans="2:6" x14ac:dyDescent="0.25">
      <c r="B1027"/>
      <c r="D1027"/>
      <c r="E1027"/>
      <c r="F1027"/>
    </row>
    <row r="1028" spans="2:6" x14ac:dyDescent="0.25">
      <c r="B1028"/>
      <c r="D1028"/>
      <c r="E1028"/>
      <c r="F1028"/>
    </row>
    <row r="1029" spans="2:6" x14ac:dyDescent="0.25">
      <c r="B1029"/>
      <c r="D1029"/>
      <c r="E1029"/>
      <c r="F1029"/>
    </row>
    <row r="1030" spans="2:6" x14ac:dyDescent="0.25">
      <c r="B1030"/>
      <c r="D1030"/>
      <c r="E1030"/>
      <c r="F1030"/>
    </row>
    <row r="1031" spans="2:6" x14ac:dyDescent="0.25">
      <c r="B1031"/>
      <c r="D1031"/>
      <c r="E1031"/>
      <c r="F1031"/>
    </row>
    <row r="1032" spans="2:6" x14ac:dyDescent="0.25">
      <c r="B1032"/>
      <c r="D1032"/>
      <c r="E1032"/>
      <c r="F1032"/>
    </row>
    <row r="1033" spans="2:6" x14ac:dyDescent="0.25">
      <c r="B1033"/>
      <c r="D1033"/>
      <c r="E1033"/>
      <c r="F1033"/>
    </row>
    <row r="1034" spans="2:6" x14ac:dyDescent="0.25">
      <c r="B1034"/>
      <c r="D1034"/>
      <c r="E1034"/>
      <c r="F1034"/>
    </row>
    <row r="1035" spans="2:6" x14ac:dyDescent="0.25">
      <c r="B1035"/>
      <c r="D1035"/>
      <c r="E1035"/>
      <c r="F1035"/>
    </row>
    <row r="1036" spans="2:6" x14ac:dyDescent="0.25">
      <c r="B1036"/>
      <c r="D1036"/>
      <c r="E1036"/>
      <c r="F1036"/>
    </row>
    <row r="1037" spans="2:6" x14ac:dyDescent="0.25">
      <c r="B1037"/>
      <c r="D1037"/>
      <c r="E1037"/>
      <c r="F1037"/>
    </row>
    <row r="1038" spans="2:6" x14ac:dyDescent="0.25">
      <c r="B1038"/>
      <c r="D1038"/>
      <c r="E1038"/>
      <c r="F1038"/>
    </row>
    <row r="1039" spans="2:6" x14ac:dyDescent="0.25">
      <c r="B1039"/>
      <c r="D1039"/>
      <c r="E1039"/>
      <c r="F1039"/>
    </row>
    <row r="1040" spans="2:6" x14ac:dyDescent="0.25">
      <c r="B1040"/>
      <c r="D1040"/>
      <c r="E1040"/>
      <c r="F1040"/>
    </row>
    <row r="1041" spans="2:6" x14ac:dyDescent="0.25">
      <c r="B1041"/>
      <c r="D1041"/>
      <c r="E1041"/>
      <c r="F1041"/>
    </row>
    <row r="1042" spans="2:6" x14ac:dyDescent="0.25">
      <c r="B1042"/>
      <c r="D1042"/>
      <c r="E1042"/>
      <c r="F1042"/>
    </row>
    <row r="1043" spans="2:6" x14ac:dyDescent="0.25">
      <c r="B1043"/>
      <c r="D1043"/>
      <c r="E1043"/>
      <c r="F1043"/>
    </row>
    <row r="1044" spans="2:6" x14ac:dyDescent="0.25">
      <c r="B1044"/>
      <c r="D1044"/>
      <c r="E1044"/>
      <c r="F1044"/>
    </row>
    <row r="1045" spans="2:6" x14ac:dyDescent="0.25">
      <c r="B1045"/>
      <c r="D1045"/>
      <c r="E1045"/>
      <c r="F1045"/>
    </row>
    <row r="1046" spans="2:6" x14ac:dyDescent="0.25">
      <c r="B1046"/>
      <c r="D1046"/>
      <c r="E1046"/>
      <c r="F1046"/>
    </row>
    <row r="1047" spans="2:6" x14ac:dyDescent="0.25">
      <c r="B1047"/>
      <c r="D1047"/>
      <c r="E1047"/>
      <c r="F1047"/>
    </row>
    <row r="1048" spans="2:6" x14ac:dyDescent="0.25">
      <c r="B1048"/>
      <c r="D1048"/>
      <c r="E1048"/>
      <c r="F1048"/>
    </row>
    <row r="1049" spans="2:6" x14ac:dyDescent="0.25">
      <c r="B1049"/>
      <c r="D1049"/>
      <c r="E1049"/>
      <c r="F1049"/>
    </row>
    <row r="1050" spans="2:6" x14ac:dyDescent="0.25">
      <c r="B1050"/>
      <c r="D1050"/>
      <c r="E1050"/>
      <c r="F1050"/>
    </row>
    <row r="1051" spans="2:6" x14ac:dyDescent="0.25">
      <c r="B1051"/>
      <c r="D1051"/>
      <c r="E1051"/>
      <c r="F1051"/>
    </row>
    <row r="1052" spans="2:6" x14ac:dyDescent="0.25">
      <c r="B1052"/>
      <c r="D1052"/>
      <c r="E1052"/>
      <c r="F1052"/>
    </row>
    <row r="1053" spans="2:6" x14ac:dyDescent="0.25">
      <c r="B1053"/>
      <c r="D1053"/>
      <c r="E1053"/>
      <c r="F1053"/>
    </row>
    <row r="1054" spans="2:6" x14ac:dyDescent="0.25">
      <c r="B1054"/>
      <c r="D1054"/>
      <c r="E1054"/>
      <c r="F1054"/>
    </row>
    <row r="1055" spans="2:6" x14ac:dyDescent="0.25">
      <c r="B1055"/>
      <c r="D1055"/>
      <c r="E1055"/>
      <c r="F1055"/>
    </row>
    <row r="1056" spans="2:6" x14ac:dyDescent="0.25">
      <c r="B1056"/>
      <c r="D1056"/>
      <c r="E1056"/>
      <c r="F1056"/>
    </row>
    <row r="1057" spans="2:6" x14ac:dyDescent="0.25">
      <c r="B1057"/>
      <c r="D1057"/>
      <c r="E1057"/>
      <c r="F1057"/>
    </row>
    <row r="1058" spans="2:6" x14ac:dyDescent="0.25">
      <c r="B1058"/>
      <c r="D1058"/>
      <c r="E1058"/>
      <c r="F1058"/>
    </row>
    <row r="1059" spans="2:6" x14ac:dyDescent="0.25">
      <c r="B1059"/>
      <c r="D1059"/>
      <c r="E1059"/>
      <c r="F1059"/>
    </row>
    <row r="1060" spans="2:6" x14ac:dyDescent="0.25">
      <c r="B1060"/>
      <c r="D1060"/>
      <c r="E1060"/>
      <c r="F1060"/>
    </row>
    <row r="1061" spans="2:6" x14ac:dyDescent="0.25">
      <c r="B1061"/>
      <c r="D1061"/>
      <c r="E1061"/>
      <c r="F1061"/>
    </row>
    <row r="1062" spans="2:6" x14ac:dyDescent="0.25">
      <c r="B1062"/>
      <c r="D1062"/>
      <c r="E1062"/>
      <c r="F1062"/>
    </row>
    <row r="1063" spans="2:6" x14ac:dyDescent="0.25">
      <c r="B1063"/>
      <c r="D1063"/>
      <c r="E1063"/>
      <c r="F1063"/>
    </row>
    <row r="1064" spans="2:6" x14ac:dyDescent="0.25">
      <c r="B1064"/>
      <c r="D1064"/>
      <c r="E1064"/>
      <c r="F1064"/>
    </row>
    <row r="1065" spans="2:6" x14ac:dyDescent="0.25">
      <c r="B1065"/>
      <c r="D1065"/>
      <c r="E1065"/>
      <c r="F1065"/>
    </row>
    <row r="1066" spans="2:6" x14ac:dyDescent="0.25">
      <c r="B1066"/>
      <c r="D1066"/>
      <c r="E1066"/>
      <c r="F1066"/>
    </row>
    <row r="1067" spans="2:6" x14ac:dyDescent="0.25">
      <c r="B1067"/>
      <c r="D1067"/>
      <c r="E1067"/>
      <c r="F1067"/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1"/>
  <sheetViews>
    <sheetView zoomScale="77" zoomScaleNormal="90" workbookViewId="0">
      <selection activeCell="C113" sqref="C113"/>
    </sheetView>
  </sheetViews>
  <sheetFormatPr baseColWidth="10" defaultColWidth="9.140625" defaultRowHeight="15" x14ac:dyDescent="0.25"/>
  <cols>
    <col min="1" max="1" width="11.85546875" customWidth="1"/>
    <col min="2" max="2" width="15.85546875" customWidth="1"/>
    <col min="3" max="3" width="24.85546875" bestFit="1" customWidth="1"/>
    <col min="5" max="5" width="17.5703125" customWidth="1"/>
  </cols>
  <sheetData>
    <row r="1" spans="1:6" s="1" customFormat="1" ht="48.75" customHeight="1" x14ac:dyDescent="0.2">
      <c r="A1" s="21" t="s">
        <v>11</v>
      </c>
      <c r="B1" s="22" t="s">
        <v>65</v>
      </c>
      <c r="C1" s="23" t="s">
        <v>10</v>
      </c>
      <c r="D1" s="24" t="s">
        <v>0</v>
      </c>
      <c r="E1" s="25" t="s">
        <v>9</v>
      </c>
      <c r="F1" s="25" t="s">
        <v>8</v>
      </c>
    </row>
    <row r="2" spans="1:6" s="1" customFormat="1" ht="19.149999999999999" customHeight="1" x14ac:dyDescent="0.2">
      <c r="A2" s="13" t="s">
        <v>12</v>
      </c>
      <c r="B2" s="5">
        <f>1/COUNTIF(Tableau2[No de commande],Tableau2[[#This Row],[No de commande]])</f>
        <v>0.5</v>
      </c>
      <c r="C2" s="2" t="s">
        <v>4</v>
      </c>
      <c r="D2" s="6">
        <v>5352.3</v>
      </c>
      <c r="E2" s="5" t="s">
        <v>6</v>
      </c>
      <c r="F2" s="1">
        <v>7500</v>
      </c>
    </row>
    <row r="3" spans="1:6" s="1" customFormat="1" ht="19.149999999999999" customHeight="1" x14ac:dyDescent="0.2">
      <c r="A3" s="12" t="s">
        <v>13</v>
      </c>
      <c r="B3" s="2">
        <f>1/COUNTIF(Tableau2[No de commande],Tableau2[[#This Row],[No de commande]])</f>
        <v>0.33333333333333331</v>
      </c>
      <c r="C3" s="2" t="s">
        <v>5</v>
      </c>
      <c r="D3" s="3">
        <v>3415.9</v>
      </c>
      <c r="E3" s="5" t="s">
        <v>6</v>
      </c>
      <c r="F3" s="1">
        <v>11000</v>
      </c>
    </row>
    <row r="4" spans="1:6" s="1" customFormat="1" ht="19.149999999999999" customHeight="1" x14ac:dyDescent="0.2">
      <c r="A4" s="12" t="s">
        <v>14</v>
      </c>
      <c r="B4" s="2">
        <f>1/COUNTIF(Tableau2[No de commande],Tableau2[[#This Row],[No de commande]])</f>
        <v>0.5</v>
      </c>
      <c r="C4" s="2" t="s">
        <v>4</v>
      </c>
      <c r="D4" s="3">
        <v>3379.68</v>
      </c>
      <c r="E4" s="5" t="s">
        <v>6</v>
      </c>
      <c r="F4" s="1">
        <v>7500</v>
      </c>
    </row>
    <row r="5" spans="1:6" s="1" customFormat="1" ht="19.149999999999999" customHeight="1" x14ac:dyDescent="0.2">
      <c r="A5" s="12" t="s">
        <v>15</v>
      </c>
      <c r="B5" s="2">
        <f>1/COUNTIF(Tableau2[No de commande],Tableau2[[#This Row],[No de commande]])</f>
        <v>0.5</v>
      </c>
      <c r="C5" s="2" t="s">
        <v>4</v>
      </c>
      <c r="D5" s="3">
        <v>3277.59</v>
      </c>
      <c r="E5" s="5" t="s">
        <v>6</v>
      </c>
      <c r="F5" s="1">
        <v>7500</v>
      </c>
    </row>
    <row r="6" spans="1:6" s="1" customFormat="1" ht="19.149999999999999" customHeight="1" x14ac:dyDescent="0.2">
      <c r="A6" s="12" t="s">
        <v>16</v>
      </c>
      <c r="B6" s="2">
        <f>1/COUNTIF(Tableau2[No de commande],Tableau2[[#This Row],[No de commande]])</f>
        <v>0.5</v>
      </c>
      <c r="C6" s="2" t="s">
        <v>5</v>
      </c>
      <c r="D6" s="3">
        <v>3250.8</v>
      </c>
      <c r="E6" s="5" t="s">
        <v>6</v>
      </c>
      <c r="F6" s="1">
        <v>11000</v>
      </c>
    </row>
    <row r="7" spans="1:6" s="1" customFormat="1" ht="19.149999999999999" customHeight="1" x14ac:dyDescent="0.2">
      <c r="A7" s="12" t="s">
        <v>17</v>
      </c>
      <c r="B7" s="2">
        <f>1/COUNTIF(Tableau2[No de commande],Tableau2[[#This Row],[No de commande]])</f>
        <v>0.5</v>
      </c>
      <c r="C7" s="2" t="s">
        <v>5</v>
      </c>
      <c r="D7" s="3">
        <v>3080.75</v>
      </c>
      <c r="E7" s="5" t="s">
        <v>6</v>
      </c>
      <c r="F7" s="1">
        <v>11000</v>
      </c>
    </row>
    <row r="8" spans="1:6" s="1" customFormat="1" ht="19.149999999999999" customHeight="1" x14ac:dyDescent="0.2">
      <c r="A8" s="12" t="s">
        <v>18</v>
      </c>
      <c r="B8" s="2">
        <f>1/COUNTIF(Tableau2[No de commande],Tableau2[[#This Row],[No de commande]])</f>
        <v>0.25</v>
      </c>
      <c r="C8" s="2" t="s">
        <v>4</v>
      </c>
      <c r="D8" s="3">
        <v>3078.24</v>
      </c>
      <c r="E8" s="5" t="s">
        <v>6</v>
      </c>
      <c r="F8" s="1">
        <v>7500</v>
      </c>
    </row>
    <row r="9" spans="1:6" s="1" customFormat="1" ht="19.149999999999999" customHeight="1" x14ac:dyDescent="0.2">
      <c r="A9" s="12" t="s">
        <v>19</v>
      </c>
      <c r="B9" s="5">
        <f>1/COUNTIF(Tableau2[No de commande],Tableau2[[#This Row],[No de commande]])</f>
        <v>0.5</v>
      </c>
      <c r="C9" s="2" t="s">
        <v>5</v>
      </c>
      <c r="D9" s="6">
        <v>2838.08</v>
      </c>
      <c r="E9" s="5" t="s">
        <v>6</v>
      </c>
      <c r="F9" s="1">
        <v>11000</v>
      </c>
    </row>
    <row r="10" spans="1:6" s="1" customFormat="1" ht="19.149999999999999" customHeight="1" x14ac:dyDescent="0.2">
      <c r="A10" s="12" t="s">
        <v>20</v>
      </c>
      <c r="B10" s="2">
        <f>1/COUNTIF(Tableau2[No de commande],Tableau2[[#This Row],[No de commande]])</f>
        <v>0.5</v>
      </c>
      <c r="C10" s="2" t="s">
        <v>4</v>
      </c>
      <c r="D10" s="3">
        <v>2838.08</v>
      </c>
      <c r="E10" s="5" t="s">
        <v>6</v>
      </c>
      <c r="F10" s="1">
        <v>7500</v>
      </c>
    </row>
    <row r="11" spans="1:6" s="1" customFormat="1" ht="19.149999999999999" customHeight="1" x14ac:dyDescent="0.2">
      <c r="A11" s="12" t="s">
        <v>21</v>
      </c>
      <c r="B11" s="2">
        <f>1/COUNTIF(Tableau2[No de commande],Tableau2[[#This Row],[No de commande]])</f>
        <v>0.5</v>
      </c>
      <c r="C11" s="2" t="s">
        <v>5</v>
      </c>
      <c r="D11" s="3">
        <v>2769.4</v>
      </c>
      <c r="E11" s="5" t="s">
        <v>6</v>
      </c>
      <c r="F11" s="1">
        <v>11000</v>
      </c>
    </row>
    <row r="12" spans="1:6" s="1" customFormat="1" ht="19.149999999999999" customHeight="1" x14ac:dyDescent="0.2">
      <c r="A12" s="12" t="s">
        <v>22</v>
      </c>
      <c r="B12" s="2">
        <f>1/COUNTIF(Tableau2[No de commande],Tableau2[[#This Row],[No de commande]])</f>
        <v>0.5</v>
      </c>
      <c r="C12" s="2" t="s">
        <v>4</v>
      </c>
      <c r="D12" s="3">
        <v>2765.83</v>
      </c>
      <c r="E12" s="5" t="s">
        <v>6</v>
      </c>
      <c r="F12" s="1">
        <v>7500</v>
      </c>
    </row>
    <row r="13" spans="1:6" s="1" customFormat="1" ht="19.149999999999999" customHeight="1" x14ac:dyDescent="0.2">
      <c r="A13" s="12" t="s">
        <v>23</v>
      </c>
      <c r="B13" s="5">
        <f>1/COUNTIF(Tableau2[No de commande],Tableau2[[#This Row],[No de commande]])</f>
        <v>0.5</v>
      </c>
      <c r="C13" s="2" t="s">
        <v>5</v>
      </c>
      <c r="D13" s="6">
        <v>2727.01</v>
      </c>
      <c r="E13" s="5" t="s">
        <v>6</v>
      </c>
      <c r="F13" s="1">
        <v>11000</v>
      </c>
    </row>
    <row r="14" spans="1:6" s="1" customFormat="1" ht="19.149999999999999" customHeight="1" x14ac:dyDescent="0.2">
      <c r="A14" s="12" t="s">
        <v>24</v>
      </c>
      <c r="B14" s="2">
        <f>1/COUNTIF(Tableau2[No de commande],Tableau2[[#This Row],[No de commande]])</f>
        <v>0.5</v>
      </c>
      <c r="C14" s="2" t="s">
        <v>4</v>
      </c>
      <c r="D14" s="3">
        <v>2722.89</v>
      </c>
      <c r="E14" s="5" t="s">
        <v>6</v>
      </c>
      <c r="F14" s="1">
        <v>7500</v>
      </c>
    </row>
    <row r="15" spans="1:6" s="1" customFormat="1" ht="19.149999999999999" customHeight="1" x14ac:dyDescent="0.2">
      <c r="A15" s="12" t="s">
        <v>25</v>
      </c>
      <c r="B15" s="5">
        <f>1/COUNTIF(Tableau2[No de commande],Tableau2[[#This Row],[No de commande]])</f>
        <v>0.5</v>
      </c>
      <c r="C15" s="2" t="s">
        <v>4</v>
      </c>
      <c r="D15" s="6">
        <v>2638</v>
      </c>
      <c r="E15" s="5" t="s">
        <v>6</v>
      </c>
      <c r="F15" s="1">
        <v>7500</v>
      </c>
    </row>
    <row r="16" spans="1:6" s="1" customFormat="1" ht="19.149999999999999" customHeight="1" x14ac:dyDescent="0.2">
      <c r="A16" s="12" t="s">
        <v>26</v>
      </c>
      <c r="B16" s="2">
        <f>1/COUNTIF(Tableau2[No de commande],Tableau2[[#This Row],[No de commande]])</f>
        <v>0.5</v>
      </c>
      <c r="C16" s="2" t="s">
        <v>4</v>
      </c>
      <c r="D16" s="3">
        <v>2627.41</v>
      </c>
      <c r="E16" s="5" t="s">
        <v>6</v>
      </c>
      <c r="F16" s="1">
        <v>7500</v>
      </c>
    </row>
    <row r="17" spans="1:6" s="1" customFormat="1" ht="19.149999999999999" customHeight="1" x14ac:dyDescent="0.2">
      <c r="A17" s="15" t="s">
        <v>27</v>
      </c>
      <c r="B17" s="5">
        <f>1/COUNTIF(Tableau2[No de commande],Tableau2[[#This Row],[No de commande]])</f>
        <v>1</v>
      </c>
      <c r="C17" s="2" t="s">
        <v>4</v>
      </c>
      <c r="D17" s="6">
        <v>2379.17</v>
      </c>
      <c r="E17" s="5" t="s">
        <v>7</v>
      </c>
      <c r="F17" s="1">
        <v>7500</v>
      </c>
    </row>
    <row r="18" spans="1:6" s="1" customFormat="1" ht="19.149999999999999" customHeight="1" x14ac:dyDescent="0.2">
      <c r="A18" s="12" t="s">
        <v>28</v>
      </c>
      <c r="B18" s="2">
        <f>1/COUNTIF(Tableau2[No de commande],Tableau2[[#This Row],[No de commande]])</f>
        <v>0.5</v>
      </c>
      <c r="C18" s="2" t="s">
        <v>5</v>
      </c>
      <c r="D18" s="3">
        <v>2358.89</v>
      </c>
      <c r="E18" s="5" t="s">
        <v>6</v>
      </c>
      <c r="F18" s="1">
        <v>11000</v>
      </c>
    </row>
    <row r="19" spans="1:6" s="1" customFormat="1" ht="19.149999999999999" customHeight="1" x14ac:dyDescent="0.2">
      <c r="A19" s="12" t="s">
        <v>29</v>
      </c>
      <c r="B19" s="2">
        <f>1/COUNTIF(Tableau2[No de commande],Tableau2[[#This Row],[No de commande]])</f>
        <v>0.5</v>
      </c>
      <c r="C19" s="2" t="s">
        <v>4</v>
      </c>
      <c r="D19" s="3">
        <v>2231.48</v>
      </c>
      <c r="E19" s="5" t="s">
        <v>6</v>
      </c>
      <c r="F19" s="1">
        <v>7500</v>
      </c>
    </row>
    <row r="20" spans="1:6" s="1" customFormat="1" ht="19.149999999999999" customHeight="1" x14ac:dyDescent="0.2">
      <c r="A20" s="12" t="s">
        <v>30</v>
      </c>
      <c r="B20" s="5">
        <f>1/COUNTIF(Tableau2[No de commande],Tableau2[[#This Row],[No de commande]])</f>
        <v>0.5</v>
      </c>
      <c r="C20" s="2" t="s">
        <v>5</v>
      </c>
      <c r="D20" s="6">
        <v>2165.81</v>
      </c>
      <c r="E20" s="5" t="s">
        <v>6</v>
      </c>
      <c r="F20" s="1">
        <v>11000</v>
      </c>
    </row>
    <row r="21" spans="1:6" s="1" customFormat="1" ht="19.149999999999999" customHeight="1" x14ac:dyDescent="0.2">
      <c r="A21" s="12" t="s">
        <v>31</v>
      </c>
      <c r="B21" s="5">
        <f>1/COUNTIF(Tableau2[No de commande],Tableau2[[#This Row],[No de commande]])</f>
        <v>0.5</v>
      </c>
      <c r="C21" s="2" t="s">
        <v>4</v>
      </c>
      <c r="D21" s="6">
        <v>2107.6999999999998</v>
      </c>
      <c r="E21" s="5" t="s">
        <v>6</v>
      </c>
      <c r="F21" s="1">
        <v>7500</v>
      </c>
    </row>
    <row r="22" spans="1:6" s="1" customFormat="1" ht="19.149999999999999" customHeight="1" x14ac:dyDescent="0.2">
      <c r="A22" s="12" t="s">
        <v>32</v>
      </c>
      <c r="B22" s="2">
        <f>1/COUNTIF(Tableau2[No de commande],Tableau2[[#This Row],[No de commande]])</f>
        <v>0.5</v>
      </c>
      <c r="C22" s="2" t="s">
        <v>4</v>
      </c>
      <c r="D22" s="3">
        <v>2048</v>
      </c>
      <c r="E22" s="5" t="s">
        <v>6</v>
      </c>
      <c r="F22" s="1">
        <v>7500</v>
      </c>
    </row>
    <row r="23" spans="1:6" s="1" customFormat="1" ht="19.149999999999999" customHeight="1" x14ac:dyDescent="0.2">
      <c r="A23" s="12" t="s">
        <v>33</v>
      </c>
      <c r="B23" s="5">
        <f>1/COUNTIF(Tableau2[No de commande],Tableau2[[#This Row],[No de commande]])</f>
        <v>0.25</v>
      </c>
      <c r="C23" s="2" t="s">
        <v>4</v>
      </c>
      <c r="D23" s="6">
        <v>2048</v>
      </c>
      <c r="E23" s="5" t="s">
        <v>6</v>
      </c>
      <c r="F23" s="1">
        <v>7500</v>
      </c>
    </row>
    <row r="24" spans="1:6" s="1" customFormat="1" ht="19.149999999999999" customHeight="1" x14ac:dyDescent="0.2">
      <c r="A24" s="12" t="s">
        <v>34</v>
      </c>
      <c r="B24" s="5">
        <f>1/COUNTIF(Tableau2[No de commande],Tableau2[[#This Row],[No de commande]])</f>
        <v>0.25</v>
      </c>
      <c r="C24" s="2" t="s">
        <v>4</v>
      </c>
      <c r="D24" s="6">
        <v>2048</v>
      </c>
      <c r="E24" s="5" t="s">
        <v>6</v>
      </c>
      <c r="F24" s="1">
        <v>7500</v>
      </c>
    </row>
    <row r="25" spans="1:6" s="1" customFormat="1" ht="19.149999999999999" customHeight="1" x14ac:dyDescent="0.2">
      <c r="A25" s="12" t="s">
        <v>35</v>
      </c>
      <c r="B25" s="2">
        <f>1/COUNTIF(Tableau2[No de commande],Tableau2[[#This Row],[No de commande]])</f>
        <v>0.25</v>
      </c>
      <c r="C25" s="2" t="s">
        <v>4</v>
      </c>
      <c r="D25" s="3">
        <v>2048</v>
      </c>
      <c r="E25" s="5" t="s">
        <v>6</v>
      </c>
      <c r="F25" s="1">
        <v>7500</v>
      </c>
    </row>
    <row r="26" spans="1:6" s="1" customFormat="1" ht="19.149999999999999" customHeight="1" x14ac:dyDescent="0.2">
      <c r="A26" s="12" t="s">
        <v>36</v>
      </c>
      <c r="B26" s="5">
        <f>1/COUNTIF(Tableau2[No de commande],Tableau2[[#This Row],[No de commande]])</f>
        <v>0.5</v>
      </c>
      <c r="C26" s="2" t="s">
        <v>4</v>
      </c>
      <c r="D26" s="6">
        <v>2048</v>
      </c>
      <c r="E26" s="5" t="s">
        <v>6</v>
      </c>
      <c r="F26" s="1">
        <v>7500</v>
      </c>
    </row>
    <row r="27" spans="1:6" s="1" customFormat="1" ht="19.149999999999999" customHeight="1" x14ac:dyDescent="0.2">
      <c r="A27" s="12" t="s">
        <v>37</v>
      </c>
      <c r="B27" s="5">
        <f>1/COUNTIF(Tableau2[No de commande],Tableau2[[#This Row],[No de commande]])</f>
        <v>0.25</v>
      </c>
      <c r="C27" s="2" t="s">
        <v>4</v>
      </c>
      <c r="D27" s="6">
        <v>2048</v>
      </c>
      <c r="E27" s="5" t="s">
        <v>6</v>
      </c>
      <c r="F27" s="1">
        <v>7500</v>
      </c>
    </row>
    <row r="28" spans="1:6" s="1" customFormat="1" ht="19.149999999999999" customHeight="1" x14ac:dyDescent="0.2">
      <c r="A28" s="12" t="s">
        <v>38</v>
      </c>
      <c r="B28" s="2">
        <f>1/COUNTIF(Tableau2[No de commande],Tableau2[[#This Row],[No de commande]])</f>
        <v>0.25</v>
      </c>
      <c r="C28" s="2" t="s">
        <v>5</v>
      </c>
      <c r="D28" s="3">
        <v>2048</v>
      </c>
      <c r="E28" s="5" t="s">
        <v>6</v>
      </c>
      <c r="F28" s="1">
        <v>11000</v>
      </c>
    </row>
    <row r="29" spans="1:6" s="1" customFormat="1" ht="19.149999999999999" customHeight="1" x14ac:dyDescent="0.2">
      <c r="A29" s="12" t="s">
        <v>18</v>
      </c>
      <c r="B29" s="5">
        <f>1/COUNTIF(Tableau2[No de commande],Tableau2[[#This Row],[No de commande]])</f>
        <v>0.25</v>
      </c>
      <c r="C29" s="2" t="s">
        <v>4</v>
      </c>
      <c r="D29" s="6">
        <v>2048</v>
      </c>
      <c r="E29" s="5" t="s">
        <v>6</v>
      </c>
      <c r="F29" s="1">
        <v>7500</v>
      </c>
    </row>
    <row r="30" spans="1:6" s="1" customFormat="1" ht="19.149999999999999" customHeight="1" x14ac:dyDescent="0.2">
      <c r="A30" s="12" t="s">
        <v>39</v>
      </c>
      <c r="B30" s="2">
        <f>1/COUNTIF(Tableau2[No de commande],Tableau2[[#This Row],[No de commande]])</f>
        <v>0.5</v>
      </c>
      <c r="C30" s="2" t="s">
        <v>4</v>
      </c>
      <c r="D30" s="3">
        <v>2048</v>
      </c>
      <c r="E30" s="5" t="s">
        <v>6</v>
      </c>
      <c r="F30" s="1">
        <v>7500</v>
      </c>
    </row>
    <row r="31" spans="1:6" s="1" customFormat="1" ht="19.149999999999999" customHeight="1" x14ac:dyDescent="0.2">
      <c r="A31" s="12" t="s">
        <v>40</v>
      </c>
      <c r="B31" s="2">
        <f>1/COUNTIF(Tableau2[No de commande],Tableau2[[#This Row],[No de commande]])</f>
        <v>0.5</v>
      </c>
      <c r="C31" s="2" t="s">
        <v>4</v>
      </c>
      <c r="D31" s="3">
        <v>2048</v>
      </c>
      <c r="E31" s="5" t="s">
        <v>6</v>
      </c>
      <c r="F31" s="1">
        <v>7500</v>
      </c>
    </row>
    <row r="32" spans="1:6" s="1" customFormat="1" ht="19.149999999999999" customHeight="1" x14ac:dyDescent="0.2">
      <c r="A32" s="12" t="s">
        <v>41</v>
      </c>
      <c r="B32" s="5">
        <f>1/COUNTIF(Tableau2[No de commande],Tableau2[[#This Row],[No de commande]])</f>
        <v>0.25</v>
      </c>
      <c r="C32" s="2" t="s">
        <v>4</v>
      </c>
      <c r="D32" s="6">
        <v>2048</v>
      </c>
      <c r="E32" s="5" t="s">
        <v>6</v>
      </c>
      <c r="F32" s="1">
        <v>7500</v>
      </c>
    </row>
    <row r="33" spans="1:6" s="1" customFormat="1" ht="19.149999999999999" customHeight="1" x14ac:dyDescent="0.2">
      <c r="A33" s="12" t="s">
        <v>42</v>
      </c>
      <c r="B33" s="5">
        <f>1/COUNTIF(Tableau2[No de commande],Tableau2[[#This Row],[No de commande]])</f>
        <v>0.5</v>
      </c>
      <c r="C33" s="2" t="s">
        <v>4</v>
      </c>
      <c r="D33" s="6">
        <v>2048</v>
      </c>
      <c r="E33" s="5" t="s">
        <v>6</v>
      </c>
      <c r="F33" s="1">
        <v>7500</v>
      </c>
    </row>
    <row r="34" spans="1:6" s="1" customFormat="1" ht="19.149999999999999" customHeight="1" x14ac:dyDescent="0.2">
      <c r="A34" s="12" t="s">
        <v>43</v>
      </c>
      <c r="B34" s="5">
        <f>1/COUNTIF(Tableau2[No de commande],Tableau2[[#This Row],[No de commande]])</f>
        <v>0.33333333333333331</v>
      </c>
      <c r="C34" s="2" t="s">
        <v>4</v>
      </c>
      <c r="D34" s="6">
        <v>2028.5</v>
      </c>
      <c r="E34" s="5" t="s">
        <v>6</v>
      </c>
      <c r="F34" s="1">
        <v>7500</v>
      </c>
    </row>
    <row r="35" spans="1:6" s="1" customFormat="1" ht="19.149999999999999" customHeight="1" x14ac:dyDescent="0.2">
      <c r="A35" s="12" t="s">
        <v>44</v>
      </c>
      <c r="B35" s="5">
        <f>1/COUNTIF(Tableau2[No de commande],Tableau2[[#This Row],[No de commande]])</f>
        <v>0.5</v>
      </c>
      <c r="C35" s="2" t="s">
        <v>4</v>
      </c>
      <c r="D35" s="6">
        <v>1910</v>
      </c>
      <c r="E35" s="5" t="s">
        <v>6</v>
      </c>
      <c r="F35" s="1">
        <v>7500</v>
      </c>
    </row>
    <row r="36" spans="1:6" s="1" customFormat="1" ht="19.149999999999999" customHeight="1" x14ac:dyDescent="0.2">
      <c r="A36" s="12" t="s">
        <v>45</v>
      </c>
      <c r="B36" s="2">
        <f>1/COUNTIF(Tableau2[No de commande],Tableau2[[#This Row],[No de commande]])</f>
        <v>0.5</v>
      </c>
      <c r="C36" s="2" t="s">
        <v>4</v>
      </c>
      <c r="D36" s="3">
        <v>1910</v>
      </c>
      <c r="E36" s="5" t="s">
        <v>6</v>
      </c>
      <c r="F36" s="1">
        <v>7500</v>
      </c>
    </row>
    <row r="37" spans="1:6" s="1" customFormat="1" ht="19.149999999999999" customHeight="1" x14ac:dyDescent="0.2">
      <c r="A37" s="12" t="s">
        <v>46</v>
      </c>
      <c r="B37" s="5">
        <f>1/COUNTIF(Tableau2[No de commande],Tableau2[[#This Row],[No de commande]])</f>
        <v>0.33333333333333331</v>
      </c>
      <c r="C37" s="2" t="s">
        <v>4</v>
      </c>
      <c r="D37" s="6">
        <v>1910</v>
      </c>
      <c r="E37" s="5" t="s">
        <v>6</v>
      </c>
      <c r="F37" s="1">
        <v>7500</v>
      </c>
    </row>
    <row r="38" spans="1:6" s="1" customFormat="1" ht="19.149999999999999" customHeight="1" x14ac:dyDescent="0.2">
      <c r="A38" s="12" t="s">
        <v>47</v>
      </c>
      <c r="B38" s="5">
        <f>1/COUNTIF(Tableau2[No de commande],Tableau2[[#This Row],[No de commande]])</f>
        <v>0.33333333333333331</v>
      </c>
      <c r="C38" s="2" t="s">
        <v>4</v>
      </c>
      <c r="D38" s="6">
        <v>1854.48</v>
      </c>
      <c r="E38" s="5" t="s">
        <v>6</v>
      </c>
      <c r="F38" s="1">
        <v>7500</v>
      </c>
    </row>
    <row r="39" spans="1:6" s="1" customFormat="1" ht="19.149999999999999" customHeight="1" x14ac:dyDescent="0.2">
      <c r="A39" s="12" t="s">
        <v>48</v>
      </c>
      <c r="B39" s="5">
        <f>1/COUNTIF(Tableau2[No de commande],Tableau2[[#This Row],[No de commande]])</f>
        <v>0.5</v>
      </c>
      <c r="C39" s="2" t="s">
        <v>4</v>
      </c>
      <c r="D39" s="6">
        <v>1767</v>
      </c>
      <c r="E39" s="5" t="s">
        <v>6</v>
      </c>
      <c r="F39" s="1">
        <v>7500</v>
      </c>
    </row>
    <row r="40" spans="1:6" s="1" customFormat="1" ht="19.149999999999999" customHeight="1" x14ac:dyDescent="0.2">
      <c r="A40" s="12" t="s">
        <v>49</v>
      </c>
      <c r="B40" s="5">
        <f>1/COUNTIF(Tableau2[No de commande],Tableau2[[#This Row],[No de commande]])</f>
        <v>1</v>
      </c>
      <c r="C40" s="2" t="s">
        <v>4</v>
      </c>
      <c r="D40" s="6">
        <v>1398.91</v>
      </c>
      <c r="E40" s="5" t="s">
        <v>6</v>
      </c>
      <c r="F40" s="1">
        <v>7500</v>
      </c>
    </row>
    <row r="41" spans="1:6" s="1" customFormat="1" ht="19.149999999999999" customHeight="1" x14ac:dyDescent="0.2">
      <c r="A41" s="12" t="s">
        <v>37</v>
      </c>
      <c r="B41" s="5">
        <f>1/COUNTIF(Tableau2[No de commande],Tableau2[[#This Row],[No de commande]])</f>
        <v>0.25</v>
      </c>
      <c r="C41" s="2" t="s">
        <v>4</v>
      </c>
      <c r="D41" s="6">
        <v>1358.14</v>
      </c>
      <c r="E41" s="5" t="s">
        <v>6</v>
      </c>
      <c r="F41" s="1">
        <v>7500</v>
      </c>
    </row>
    <row r="42" spans="1:6" s="1" customFormat="1" ht="19.149999999999999" customHeight="1" x14ac:dyDescent="0.2">
      <c r="A42" s="12" t="s">
        <v>34</v>
      </c>
      <c r="B42" s="5">
        <f>1/COUNTIF(Tableau2[No de commande],Tableau2[[#This Row],[No de commande]])</f>
        <v>0.25</v>
      </c>
      <c r="C42" s="2" t="s">
        <v>4</v>
      </c>
      <c r="D42" s="6">
        <v>717.83</v>
      </c>
      <c r="E42" s="5" t="s">
        <v>6</v>
      </c>
      <c r="F42" s="1">
        <v>7500</v>
      </c>
    </row>
    <row r="43" spans="1:6" s="1" customFormat="1" ht="19.149999999999999" customHeight="1" x14ac:dyDescent="0.2">
      <c r="A43" s="12" t="s">
        <v>12</v>
      </c>
      <c r="B43" s="2">
        <f>1/COUNTIF(Tableau2[No de commande],Tableau2[[#This Row],[No de commande]])</f>
        <v>0.5</v>
      </c>
      <c r="C43" s="2" t="s">
        <v>4</v>
      </c>
      <c r="D43" s="3">
        <v>695.8</v>
      </c>
      <c r="E43" s="5" t="s">
        <v>6</v>
      </c>
      <c r="F43" s="1">
        <v>7500</v>
      </c>
    </row>
    <row r="44" spans="1:6" s="1" customFormat="1" ht="19.149999999999999" customHeight="1" x14ac:dyDescent="0.2">
      <c r="A44" s="12" t="s">
        <v>50</v>
      </c>
      <c r="B44" s="5">
        <f>1/COUNTIF(Tableau2[No de commande],Tableau2[[#This Row],[No de commande]])</f>
        <v>1</v>
      </c>
      <c r="C44" s="2" t="s">
        <v>4</v>
      </c>
      <c r="D44" s="6">
        <v>652.92999999999995</v>
      </c>
      <c r="E44" s="5" t="s">
        <v>6</v>
      </c>
      <c r="F44" s="1">
        <v>7500</v>
      </c>
    </row>
    <row r="45" spans="1:6" s="1" customFormat="1" ht="19.149999999999999" customHeight="1" x14ac:dyDescent="0.2">
      <c r="A45" s="12" t="s">
        <v>51</v>
      </c>
      <c r="B45" s="5">
        <f>1/COUNTIF(Tableau2[No de commande],Tableau2[[#This Row],[No de commande]])</f>
        <v>0.5</v>
      </c>
      <c r="C45" s="2" t="s">
        <v>5</v>
      </c>
      <c r="D45" s="6">
        <v>587.42999999999995</v>
      </c>
      <c r="E45" s="5" t="s">
        <v>6</v>
      </c>
      <c r="F45" s="1">
        <v>11000</v>
      </c>
    </row>
    <row r="46" spans="1:6" s="1" customFormat="1" ht="19.149999999999999" customHeight="1" x14ac:dyDescent="0.2">
      <c r="A46" s="12" t="s">
        <v>52</v>
      </c>
      <c r="B46" s="2">
        <f>1/COUNTIF(Tableau2[No de commande],Tableau2[[#This Row],[No de commande]])</f>
        <v>1</v>
      </c>
      <c r="C46" s="2" t="s">
        <v>5</v>
      </c>
      <c r="D46" s="3">
        <v>495.55</v>
      </c>
      <c r="E46" s="5" t="s">
        <v>6</v>
      </c>
      <c r="F46" s="1">
        <v>11000</v>
      </c>
    </row>
    <row r="47" spans="1:6" s="1" customFormat="1" ht="19.149999999999999" customHeight="1" x14ac:dyDescent="0.2">
      <c r="A47" s="12" t="s">
        <v>53</v>
      </c>
      <c r="B47" s="2">
        <f>1/COUNTIF(Tableau2[No de commande],Tableau2[[#This Row],[No de commande]])</f>
        <v>1</v>
      </c>
      <c r="C47" s="2" t="s">
        <v>4</v>
      </c>
      <c r="D47" s="3">
        <v>489.04</v>
      </c>
      <c r="E47" s="5" t="s">
        <v>6</v>
      </c>
      <c r="F47" s="1">
        <v>7500</v>
      </c>
    </row>
    <row r="48" spans="1:6" s="1" customFormat="1" ht="19.149999999999999" customHeight="1" x14ac:dyDescent="0.2">
      <c r="A48" s="12" t="s">
        <v>13</v>
      </c>
      <c r="B48" s="5">
        <f>1/COUNTIF(Tableau2[No de commande],Tableau2[[#This Row],[No de commande]])</f>
        <v>0.33333333333333331</v>
      </c>
      <c r="C48" s="2" t="s">
        <v>5</v>
      </c>
      <c r="D48" s="6">
        <v>444.07</v>
      </c>
      <c r="E48" s="5" t="s">
        <v>6</v>
      </c>
      <c r="F48" s="1">
        <v>11000</v>
      </c>
    </row>
    <row r="49" spans="1:6" s="1" customFormat="1" ht="19.149999999999999" customHeight="1" x14ac:dyDescent="0.2">
      <c r="A49" s="12" t="s">
        <v>14</v>
      </c>
      <c r="B49" s="5">
        <f>1/COUNTIF(Tableau2[No de commande],Tableau2[[#This Row],[No de commande]])</f>
        <v>0.5</v>
      </c>
      <c r="C49" s="2" t="s">
        <v>4</v>
      </c>
      <c r="D49" s="6">
        <v>439.36</v>
      </c>
      <c r="E49" s="5" t="s">
        <v>6</v>
      </c>
      <c r="F49" s="1">
        <v>7500</v>
      </c>
    </row>
    <row r="50" spans="1:6" s="4" customFormat="1" ht="12" x14ac:dyDescent="0.2">
      <c r="A50" s="12" t="s">
        <v>15</v>
      </c>
      <c r="B50" s="5">
        <f>1/COUNTIF(Tableau2[No de commande],Tableau2[[#This Row],[No de commande]])</f>
        <v>0.5</v>
      </c>
      <c r="C50" s="2" t="s">
        <v>4</v>
      </c>
      <c r="D50" s="6">
        <v>426.09</v>
      </c>
      <c r="E50" s="5" t="s">
        <v>6</v>
      </c>
      <c r="F50" s="1">
        <v>7500</v>
      </c>
    </row>
    <row r="51" spans="1:6" s="4" customFormat="1" ht="12" x14ac:dyDescent="0.2">
      <c r="A51" s="12" t="s">
        <v>16</v>
      </c>
      <c r="B51" s="5">
        <f>1/COUNTIF(Tableau2[No de commande],Tableau2[[#This Row],[No de commande]])</f>
        <v>0.5</v>
      </c>
      <c r="C51" s="2" t="s">
        <v>5</v>
      </c>
      <c r="D51" s="6">
        <v>422.6</v>
      </c>
      <c r="E51" s="5" t="s">
        <v>6</v>
      </c>
      <c r="F51" s="1">
        <v>11000</v>
      </c>
    </row>
    <row r="52" spans="1:6" s="4" customFormat="1" ht="12" x14ac:dyDescent="0.2">
      <c r="A52" s="12" t="s">
        <v>38</v>
      </c>
      <c r="B52" s="5">
        <f>1/COUNTIF(Tableau2[No de commande],Tableau2[[#This Row],[No de commande]])</f>
        <v>0.25</v>
      </c>
      <c r="C52" s="2" t="s">
        <v>5</v>
      </c>
      <c r="D52" s="6">
        <v>403.14</v>
      </c>
      <c r="E52" s="5" t="s">
        <v>6</v>
      </c>
      <c r="F52" s="1">
        <v>11000</v>
      </c>
    </row>
    <row r="53" spans="1:6" s="4" customFormat="1" ht="12" x14ac:dyDescent="0.2">
      <c r="A53" s="12" t="s">
        <v>17</v>
      </c>
      <c r="B53" s="5">
        <f>1/COUNTIF(Tableau2[No de commande],Tableau2[[#This Row],[No de commande]])</f>
        <v>0.5</v>
      </c>
      <c r="C53" s="2" t="s">
        <v>5</v>
      </c>
      <c r="D53" s="6">
        <v>400.5</v>
      </c>
      <c r="E53" s="5" t="s">
        <v>6</v>
      </c>
      <c r="F53" s="1">
        <v>11000</v>
      </c>
    </row>
    <row r="54" spans="1:6" s="4" customFormat="1" ht="12" x14ac:dyDescent="0.2">
      <c r="A54" s="12" t="s">
        <v>18</v>
      </c>
      <c r="B54" s="5">
        <f>1/COUNTIF(Tableau2[No de commande],Tableau2[[#This Row],[No de commande]])</f>
        <v>0.25</v>
      </c>
      <c r="C54" s="2" t="s">
        <v>4</v>
      </c>
      <c r="D54" s="6">
        <v>400.17</v>
      </c>
      <c r="E54" s="5" t="s">
        <v>6</v>
      </c>
      <c r="F54" s="1">
        <v>7500</v>
      </c>
    </row>
    <row r="55" spans="1:6" s="4" customFormat="1" ht="12" x14ac:dyDescent="0.2">
      <c r="A55" s="12" t="s">
        <v>46</v>
      </c>
      <c r="B55" s="5">
        <f>1/COUNTIF(Tableau2[No de commande],Tableau2[[#This Row],[No de commande]])</f>
        <v>0.33333333333333331</v>
      </c>
      <c r="C55" s="2" t="s">
        <v>4</v>
      </c>
      <c r="D55" s="6">
        <v>398.58</v>
      </c>
      <c r="E55" s="5" t="s">
        <v>6</v>
      </c>
      <c r="F55" s="1">
        <v>7500</v>
      </c>
    </row>
    <row r="56" spans="1:6" s="4" customFormat="1" ht="12" x14ac:dyDescent="0.2">
      <c r="A56" s="12" t="s">
        <v>37</v>
      </c>
      <c r="B56" s="2">
        <f>1/COUNTIF(Tableau2[No de commande],Tableau2[[#This Row],[No de commande]])</f>
        <v>0.25</v>
      </c>
      <c r="C56" s="2" t="s">
        <v>4</v>
      </c>
      <c r="D56" s="3">
        <v>394.76</v>
      </c>
      <c r="E56" s="5" t="s">
        <v>6</v>
      </c>
      <c r="F56" s="1">
        <v>7500</v>
      </c>
    </row>
    <row r="57" spans="1:6" s="4" customFormat="1" ht="12" x14ac:dyDescent="0.2">
      <c r="A57" s="12" t="s">
        <v>19</v>
      </c>
      <c r="B57" s="2">
        <f>1/COUNTIF(Tableau2[No de commande],Tableau2[[#This Row],[No de commande]])</f>
        <v>0.5</v>
      </c>
      <c r="C57" s="2" t="s">
        <v>5</v>
      </c>
      <c r="D57" s="3">
        <v>368.95</v>
      </c>
      <c r="E57" s="5" t="s">
        <v>6</v>
      </c>
      <c r="F57" s="1">
        <v>11000</v>
      </c>
    </row>
    <row r="58" spans="1:6" s="4" customFormat="1" ht="12" x14ac:dyDescent="0.2">
      <c r="A58" s="12" t="s">
        <v>20</v>
      </c>
      <c r="B58" s="5">
        <f>1/COUNTIF(Tableau2[No de commande],Tableau2[[#This Row],[No de commande]])</f>
        <v>0.5</v>
      </c>
      <c r="C58" s="2" t="s">
        <v>4</v>
      </c>
      <c r="D58" s="6">
        <v>368.95</v>
      </c>
      <c r="E58" s="5" t="s">
        <v>6</v>
      </c>
      <c r="F58" s="1">
        <v>7500</v>
      </c>
    </row>
    <row r="59" spans="1:6" s="4" customFormat="1" ht="12" x14ac:dyDescent="0.2">
      <c r="A59" s="12" t="s">
        <v>33</v>
      </c>
      <c r="B59" s="2">
        <f>1/COUNTIF(Tableau2[No de commande],Tableau2[[#This Row],[No de commande]])</f>
        <v>0.25</v>
      </c>
      <c r="C59" s="2" t="s">
        <v>4</v>
      </c>
      <c r="D59" s="3">
        <v>360.7</v>
      </c>
      <c r="E59" s="5" t="s">
        <v>6</v>
      </c>
      <c r="F59" s="1">
        <v>7500</v>
      </c>
    </row>
    <row r="60" spans="1:6" s="4" customFormat="1" ht="12" x14ac:dyDescent="0.2">
      <c r="A60" s="12" t="s">
        <v>21</v>
      </c>
      <c r="B60" s="5">
        <f>1/COUNTIF(Tableau2[No de commande],Tableau2[[#This Row],[No de commande]])</f>
        <v>0.5</v>
      </c>
      <c r="C60" s="2" t="s">
        <v>5</v>
      </c>
      <c r="D60" s="6">
        <v>360.02</v>
      </c>
      <c r="E60" s="5" t="s">
        <v>6</v>
      </c>
      <c r="F60" s="1">
        <v>11000</v>
      </c>
    </row>
    <row r="61" spans="1:6" s="4" customFormat="1" ht="12" x14ac:dyDescent="0.2">
      <c r="A61" s="12" t="s">
        <v>22</v>
      </c>
      <c r="B61" s="5">
        <f>1/COUNTIF(Tableau2[No de commande],Tableau2[[#This Row],[No de commande]])</f>
        <v>0.5</v>
      </c>
      <c r="C61" s="2" t="s">
        <v>4</v>
      </c>
      <c r="D61" s="6">
        <v>359.56</v>
      </c>
      <c r="E61" s="5" t="s">
        <v>6</v>
      </c>
      <c r="F61" s="1">
        <v>7500</v>
      </c>
    </row>
    <row r="62" spans="1:6" s="4" customFormat="1" ht="12" x14ac:dyDescent="0.2">
      <c r="A62" s="12" t="s">
        <v>23</v>
      </c>
      <c r="B62" s="2">
        <f>1/COUNTIF(Tableau2[No de commande],Tableau2[[#This Row],[No de commande]])</f>
        <v>0.5</v>
      </c>
      <c r="C62" s="2" t="s">
        <v>5</v>
      </c>
      <c r="D62" s="3">
        <v>354.51</v>
      </c>
      <c r="E62" s="5" t="s">
        <v>6</v>
      </c>
      <c r="F62" s="1">
        <v>11000</v>
      </c>
    </row>
    <row r="63" spans="1:6" s="4" customFormat="1" ht="12" x14ac:dyDescent="0.2">
      <c r="A63" s="12" t="s">
        <v>24</v>
      </c>
      <c r="B63" s="5">
        <f>1/COUNTIF(Tableau2[No de commande],Tableau2[[#This Row],[No de commande]])</f>
        <v>0.5</v>
      </c>
      <c r="C63" s="2" t="s">
        <v>4</v>
      </c>
      <c r="D63" s="6">
        <v>353.98</v>
      </c>
      <c r="E63" s="5" t="s">
        <v>6</v>
      </c>
      <c r="F63" s="1">
        <v>7500</v>
      </c>
    </row>
    <row r="64" spans="1:6" s="4" customFormat="1" ht="12" x14ac:dyDescent="0.2">
      <c r="A64" s="12" t="s">
        <v>25</v>
      </c>
      <c r="B64" s="2">
        <f>1/COUNTIF(Tableau2[No de commande],Tableau2[[#This Row],[No de commande]])</f>
        <v>0.5</v>
      </c>
      <c r="C64" s="2" t="s">
        <v>4</v>
      </c>
      <c r="D64" s="3">
        <v>342.94</v>
      </c>
      <c r="E64" s="5" t="s">
        <v>6</v>
      </c>
      <c r="F64" s="1">
        <v>7500</v>
      </c>
    </row>
    <row r="65" spans="1:6" s="4" customFormat="1" ht="12" x14ac:dyDescent="0.2">
      <c r="A65" s="12" t="s">
        <v>26</v>
      </c>
      <c r="B65" s="5">
        <f>1/COUNTIF(Tableau2[No de commande],Tableau2[[#This Row],[No de commande]])</f>
        <v>0.5</v>
      </c>
      <c r="C65" s="2" t="s">
        <v>4</v>
      </c>
      <c r="D65" s="6">
        <v>341.56</v>
      </c>
      <c r="E65" s="5" t="s">
        <v>6</v>
      </c>
      <c r="F65" s="1">
        <v>7500</v>
      </c>
    </row>
    <row r="66" spans="1:6" s="4" customFormat="1" ht="12" x14ac:dyDescent="0.2">
      <c r="A66" s="12" t="s">
        <v>28</v>
      </c>
      <c r="B66" s="5">
        <f>1/COUNTIF(Tableau2[No de commande],Tableau2[[#This Row],[No de commande]])</f>
        <v>0.5</v>
      </c>
      <c r="C66" s="2" t="s">
        <v>5</v>
      </c>
      <c r="D66" s="6">
        <v>306.66000000000003</v>
      </c>
      <c r="E66" s="5" t="s">
        <v>6</v>
      </c>
      <c r="F66" s="1">
        <v>11000</v>
      </c>
    </row>
    <row r="67" spans="1:6" s="4" customFormat="1" ht="12" x14ac:dyDescent="0.2">
      <c r="A67" s="12" t="s">
        <v>29</v>
      </c>
      <c r="B67" s="5">
        <f>1/COUNTIF(Tableau2[No de commande],Tableau2[[#This Row],[No de commande]])</f>
        <v>0.5</v>
      </c>
      <c r="C67" s="2" t="s">
        <v>4</v>
      </c>
      <c r="D67" s="6">
        <v>290.08999999999997</v>
      </c>
      <c r="E67" s="5" t="s">
        <v>6</v>
      </c>
      <c r="F67" s="1">
        <v>7500</v>
      </c>
    </row>
    <row r="68" spans="1:6" s="4" customFormat="1" ht="12" x14ac:dyDescent="0.2">
      <c r="A68" s="12" t="s">
        <v>30</v>
      </c>
      <c r="B68" s="2">
        <f>1/COUNTIF(Tableau2[No de commande],Tableau2[[#This Row],[No de commande]])</f>
        <v>0.5</v>
      </c>
      <c r="C68" s="2" t="s">
        <v>5</v>
      </c>
      <c r="D68" s="3">
        <v>281.56</v>
      </c>
      <c r="E68" s="5" t="s">
        <v>6</v>
      </c>
      <c r="F68" s="1">
        <v>11000</v>
      </c>
    </row>
    <row r="69" spans="1:6" s="4" customFormat="1" ht="12" x14ac:dyDescent="0.2">
      <c r="A69" s="12" t="s">
        <v>31</v>
      </c>
      <c r="B69" s="2">
        <f>1/COUNTIF(Tableau2[No de commande],Tableau2[[#This Row],[No de commande]])</f>
        <v>0.5</v>
      </c>
      <c r="C69" s="2" t="s">
        <v>4</v>
      </c>
      <c r="D69" s="3">
        <v>274</v>
      </c>
      <c r="E69" s="5" t="s">
        <v>6</v>
      </c>
      <c r="F69" s="1">
        <v>7500</v>
      </c>
    </row>
    <row r="70" spans="1:6" s="4" customFormat="1" ht="12" x14ac:dyDescent="0.2">
      <c r="A70" s="12" t="s">
        <v>32</v>
      </c>
      <c r="B70" s="5">
        <f>1/COUNTIF(Tableau2[No de commande],Tableau2[[#This Row],[No de commande]])</f>
        <v>0.5</v>
      </c>
      <c r="C70" s="2" t="s">
        <v>4</v>
      </c>
      <c r="D70" s="6">
        <v>266.24</v>
      </c>
      <c r="E70" s="5" t="s">
        <v>6</v>
      </c>
      <c r="F70" s="1">
        <v>7500</v>
      </c>
    </row>
    <row r="71" spans="1:6" s="4" customFormat="1" ht="12" x14ac:dyDescent="0.2">
      <c r="A71" s="12" t="s">
        <v>33</v>
      </c>
      <c r="B71" s="2">
        <f>1/COUNTIF(Tableau2[No de commande],Tableau2[[#This Row],[No de commande]])</f>
        <v>0.25</v>
      </c>
      <c r="C71" s="2" t="s">
        <v>4</v>
      </c>
      <c r="D71" s="3">
        <v>266.24</v>
      </c>
      <c r="E71" s="5" t="s">
        <v>6</v>
      </c>
      <c r="F71" s="1">
        <v>7500</v>
      </c>
    </row>
    <row r="72" spans="1:6" s="4" customFormat="1" ht="12" x14ac:dyDescent="0.2">
      <c r="A72" s="12" t="s">
        <v>34</v>
      </c>
      <c r="B72" s="2">
        <f>1/COUNTIF(Tableau2[No de commande],Tableau2[[#This Row],[No de commande]])</f>
        <v>0.25</v>
      </c>
      <c r="C72" s="2" t="s">
        <v>4</v>
      </c>
      <c r="D72" s="3">
        <v>266.24</v>
      </c>
      <c r="E72" s="5" t="s">
        <v>6</v>
      </c>
      <c r="F72" s="1">
        <v>7500</v>
      </c>
    </row>
    <row r="73" spans="1:6" s="4" customFormat="1" ht="12" x14ac:dyDescent="0.2">
      <c r="A73" s="12" t="s">
        <v>35</v>
      </c>
      <c r="B73" s="5">
        <f>1/COUNTIF(Tableau2[No de commande],Tableau2[[#This Row],[No de commande]])</f>
        <v>0.25</v>
      </c>
      <c r="C73" s="2" t="s">
        <v>4</v>
      </c>
      <c r="D73" s="6">
        <v>266.24</v>
      </c>
      <c r="E73" s="5" t="s">
        <v>6</v>
      </c>
      <c r="F73" s="1">
        <v>7500</v>
      </c>
    </row>
    <row r="74" spans="1:6" s="4" customFormat="1" ht="12" x14ac:dyDescent="0.2">
      <c r="A74" s="12" t="s">
        <v>36</v>
      </c>
      <c r="B74" s="2">
        <f>1/COUNTIF(Tableau2[No de commande],Tableau2[[#This Row],[No de commande]])</f>
        <v>0.5</v>
      </c>
      <c r="C74" s="2" t="s">
        <v>4</v>
      </c>
      <c r="D74" s="3">
        <v>266.24</v>
      </c>
      <c r="E74" s="5" t="s">
        <v>6</v>
      </c>
      <c r="F74" s="1">
        <v>7500</v>
      </c>
    </row>
    <row r="75" spans="1:6" s="4" customFormat="1" ht="12" x14ac:dyDescent="0.2">
      <c r="A75" s="12" t="s">
        <v>38</v>
      </c>
      <c r="B75" s="5">
        <f>1/COUNTIF(Tableau2[No de commande],Tableau2[[#This Row],[No de commande]])</f>
        <v>0.25</v>
      </c>
      <c r="C75" s="2" t="s">
        <v>5</v>
      </c>
      <c r="D75" s="6">
        <v>266.24</v>
      </c>
      <c r="E75" s="5" t="s">
        <v>6</v>
      </c>
      <c r="F75" s="1">
        <v>11000</v>
      </c>
    </row>
    <row r="76" spans="1:6" s="4" customFormat="1" ht="12" x14ac:dyDescent="0.2">
      <c r="A76" s="12" t="s">
        <v>18</v>
      </c>
      <c r="B76" s="2">
        <f>1/COUNTIF(Tableau2[No de commande],Tableau2[[#This Row],[No de commande]])</f>
        <v>0.25</v>
      </c>
      <c r="C76" s="2" t="s">
        <v>4</v>
      </c>
      <c r="D76" s="3">
        <v>266.24</v>
      </c>
      <c r="E76" s="5" t="s">
        <v>6</v>
      </c>
      <c r="F76" s="1">
        <v>7500</v>
      </c>
    </row>
    <row r="77" spans="1:6" s="4" customFormat="1" ht="12" x14ac:dyDescent="0.2">
      <c r="A77" s="12" t="s">
        <v>39</v>
      </c>
      <c r="B77" s="5">
        <f>1/COUNTIF(Tableau2[No de commande],Tableau2[[#This Row],[No de commande]])</f>
        <v>0.5</v>
      </c>
      <c r="C77" s="2" t="s">
        <v>4</v>
      </c>
      <c r="D77" s="6">
        <v>266.24</v>
      </c>
      <c r="E77" s="5" t="s">
        <v>6</v>
      </c>
      <c r="F77" s="1">
        <v>7500</v>
      </c>
    </row>
    <row r="78" spans="1:6" s="4" customFormat="1" ht="12" x14ac:dyDescent="0.2">
      <c r="A78" s="12" t="s">
        <v>40</v>
      </c>
      <c r="B78" s="5">
        <f>1/COUNTIF(Tableau2[No de commande],Tableau2[[#This Row],[No de commande]])</f>
        <v>0.5</v>
      </c>
      <c r="C78" s="2" t="s">
        <v>4</v>
      </c>
      <c r="D78" s="6">
        <v>266.24</v>
      </c>
      <c r="E78" s="5" t="s">
        <v>6</v>
      </c>
      <c r="F78" s="1">
        <v>7500</v>
      </c>
    </row>
    <row r="79" spans="1:6" s="4" customFormat="1" ht="12" x14ac:dyDescent="0.2">
      <c r="A79" s="12" t="s">
        <v>41</v>
      </c>
      <c r="B79" s="2">
        <f>1/COUNTIF(Tableau2[No de commande],Tableau2[[#This Row],[No de commande]])</f>
        <v>0.25</v>
      </c>
      <c r="C79" s="2" t="s">
        <v>4</v>
      </c>
      <c r="D79" s="3">
        <v>266.24</v>
      </c>
      <c r="E79" s="5" t="s">
        <v>6</v>
      </c>
      <c r="F79" s="1">
        <v>7500</v>
      </c>
    </row>
    <row r="80" spans="1:6" s="4" customFormat="1" ht="12" x14ac:dyDescent="0.2">
      <c r="A80" s="12" t="s">
        <v>42</v>
      </c>
      <c r="B80" s="2">
        <f>1/COUNTIF(Tableau2[No de commande],Tableau2[[#This Row],[No de commande]])</f>
        <v>0.5</v>
      </c>
      <c r="C80" s="2" t="s">
        <v>4</v>
      </c>
      <c r="D80" s="3">
        <v>266.24</v>
      </c>
      <c r="E80" s="5" t="s">
        <v>6</v>
      </c>
      <c r="F80" s="1">
        <v>7500</v>
      </c>
    </row>
    <row r="81" spans="1:6" s="4" customFormat="1" ht="12" x14ac:dyDescent="0.2">
      <c r="A81" s="12" t="s">
        <v>43</v>
      </c>
      <c r="B81" s="2">
        <f>1/COUNTIF(Tableau2[No de commande],Tableau2[[#This Row],[No de commande]])</f>
        <v>0.33333333333333331</v>
      </c>
      <c r="C81" s="2" t="s">
        <v>4</v>
      </c>
      <c r="D81" s="3">
        <v>263.70999999999998</v>
      </c>
      <c r="E81" s="5" t="s">
        <v>6</v>
      </c>
      <c r="F81" s="1">
        <v>7500</v>
      </c>
    </row>
    <row r="82" spans="1:6" s="4" customFormat="1" ht="12" x14ac:dyDescent="0.2">
      <c r="A82" s="12" t="s">
        <v>44</v>
      </c>
      <c r="B82" s="2">
        <f>1/COUNTIF(Tableau2[No de commande],Tableau2[[#This Row],[No de commande]])</f>
        <v>0.5</v>
      </c>
      <c r="C82" s="2" t="s">
        <v>4</v>
      </c>
      <c r="D82" s="3">
        <v>248.3</v>
      </c>
      <c r="E82" s="5" t="s">
        <v>6</v>
      </c>
      <c r="F82" s="1">
        <v>7500</v>
      </c>
    </row>
    <row r="83" spans="1:6" s="4" customFormat="1" ht="12" x14ac:dyDescent="0.2">
      <c r="A83" s="12" t="s">
        <v>45</v>
      </c>
      <c r="B83" s="5">
        <f>1/COUNTIF(Tableau2[No de commande],Tableau2[[#This Row],[No de commande]])</f>
        <v>0.5</v>
      </c>
      <c r="C83" s="2" t="s">
        <v>4</v>
      </c>
      <c r="D83" s="6">
        <v>248.3</v>
      </c>
      <c r="E83" s="5" t="s">
        <v>6</v>
      </c>
      <c r="F83" s="1">
        <v>7500</v>
      </c>
    </row>
    <row r="84" spans="1:6" s="4" customFormat="1" ht="12" x14ac:dyDescent="0.2">
      <c r="A84" s="12" t="s">
        <v>46</v>
      </c>
      <c r="B84" s="2">
        <f>1/COUNTIF(Tableau2[No de commande],Tableau2[[#This Row],[No de commande]])</f>
        <v>0.33333333333333331</v>
      </c>
      <c r="C84" s="2" t="s">
        <v>4</v>
      </c>
      <c r="D84" s="3">
        <v>248.3</v>
      </c>
      <c r="E84" s="5" t="s">
        <v>6</v>
      </c>
      <c r="F84" s="1">
        <v>7500</v>
      </c>
    </row>
    <row r="85" spans="1:6" s="4" customFormat="1" ht="12" x14ac:dyDescent="0.2">
      <c r="A85" s="12" t="s">
        <v>48</v>
      </c>
      <c r="B85" s="2">
        <f>1/COUNTIF(Tableau2[No de commande],Tableau2[[#This Row],[No de commande]])</f>
        <v>0.5</v>
      </c>
      <c r="C85" s="2" t="s">
        <v>4</v>
      </c>
      <c r="D85" s="3">
        <v>229.71</v>
      </c>
      <c r="E85" s="5" t="s">
        <v>6</v>
      </c>
      <c r="F85" s="1">
        <v>7500</v>
      </c>
    </row>
    <row r="86" spans="1:6" s="4" customFormat="1" ht="12" x14ac:dyDescent="0.2">
      <c r="A86" s="12" t="s">
        <v>37</v>
      </c>
      <c r="B86" s="2">
        <f>1/COUNTIF(Tableau2[No de commande],Tableau2[[#This Row],[No de commande]])</f>
        <v>0.25</v>
      </c>
      <c r="C86" s="2" t="s">
        <v>4</v>
      </c>
      <c r="D86" s="3">
        <v>176.56</v>
      </c>
      <c r="E86" s="5" t="s">
        <v>6</v>
      </c>
      <c r="F86" s="1">
        <v>7500</v>
      </c>
    </row>
    <row r="87" spans="1:6" s="4" customFormat="1" ht="12" x14ac:dyDescent="0.2">
      <c r="A87" s="12" t="s">
        <v>47</v>
      </c>
      <c r="B87" s="5">
        <f>1/COUNTIF(Tableau2[No de commande],Tableau2[[#This Row],[No de commande]])</f>
        <v>0.33333333333333331</v>
      </c>
      <c r="C87" s="2" t="s">
        <v>4</v>
      </c>
      <c r="D87" s="6">
        <v>158.52000000000001</v>
      </c>
      <c r="E87" s="5" t="s">
        <v>6</v>
      </c>
      <c r="F87" s="1">
        <v>7500</v>
      </c>
    </row>
    <row r="88" spans="1:6" s="4" customFormat="1" ht="12" x14ac:dyDescent="0.2">
      <c r="A88" s="12" t="s">
        <v>54</v>
      </c>
      <c r="B88" s="5">
        <f>1/COUNTIF(Tableau2[No de commande],Tableau2[[#This Row],[No de commande]])</f>
        <v>1</v>
      </c>
      <c r="C88" s="2" t="s">
        <v>4</v>
      </c>
      <c r="D88" s="6">
        <v>157.38999999999999</v>
      </c>
      <c r="E88" s="5" t="s">
        <v>6</v>
      </c>
      <c r="F88" s="1">
        <v>7500</v>
      </c>
    </row>
    <row r="89" spans="1:6" s="4" customFormat="1" ht="12" x14ac:dyDescent="0.2">
      <c r="A89" s="12" t="s">
        <v>35</v>
      </c>
      <c r="B89" s="5">
        <f>1/COUNTIF(Tableau2[No de commande],Tableau2[[#This Row],[No de commande]])</f>
        <v>0.25</v>
      </c>
      <c r="C89" s="2" t="s">
        <v>4</v>
      </c>
      <c r="D89" s="6">
        <v>121.78</v>
      </c>
      <c r="E89" s="5" t="s">
        <v>6</v>
      </c>
      <c r="F89" s="1">
        <v>7500</v>
      </c>
    </row>
    <row r="90" spans="1:6" s="4" customFormat="1" ht="12" x14ac:dyDescent="0.2">
      <c r="A90" s="12" t="s">
        <v>55</v>
      </c>
      <c r="B90" s="2">
        <f>1/COUNTIF(Tableau2[No de commande],Tableau2[[#This Row],[No de commande]])</f>
        <v>0.5</v>
      </c>
      <c r="C90" s="2" t="s">
        <v>4</v>
      </c>
      <c r="D90" s="3">
        <v>121.58</v>
      </c>
      <c r="E90" s="5" t="s">
        <v>6</v>
      </c>
      <c r="F90" s="1">
        <v>7500</v>
      </c>
    </row>
    <row r="91" spans="1:6" s="4" customFormat="1" ht="12" x14ac:dyDescent="0.2">
      <c r="A91" s="12" t="s">
        <v>56</v>
      </c>
      <c r="B91" s="2">
        <f>1/COUNTIF(Tableau2[No de commande],Tableau2[[#This Row],[No de commande]])</f>
        <v>1</v>
      </c>
      <c r="C91" s="2" t="s">
        <v>4</v>
      </c>
      <c r="D91" s="3">
        <v>120.7</v>
      </c>
      <c r="E91" s="5" t="s">
        <v>6</v>
      </c>
      <c r="F91" s="1">
        <v>7500</v>
      </c>
    </row>
    <row r="92" spans="1:6" s="4" customFormat="1" ht="12" x14ac:dyDescent="0.2">
      <c r="A92" s="12" t="s">
        <v>34</v>
      </c>
      <c r="B92" s="2">
        <f>1/COUNTIF(Tableau2[No de commande],Tableau2[[#This Row],[No de commande]])</f>
        <v>0.25</v>
      </c>
      <c r="C92" s="2" t="s">
        <v>4</v>
      </c>
      <c r="D92" s="3">
        <v>93.32</v>
      </c>
      <c r="E92" s="5" t="s">
        <v>6</v>
      </c>
      <c r="F92" s="1">
        <v>7500</v>
      </c>
    </row>
    <row r="93" spans="1:6" s="4" customFormat="1" ht="12" x14ac:dyDescent="0.2">
      <c r="A93" s="12" t="s">
        <v>47</v>
      </c>
      <c r="B93" s="2">
        <f>1/COUNTIF(Tableau2[No de commande],Tableau2[[#This Row],[No de commande]])</f>
        <v>0.33333333333333331</v>
      </c>
      <c r="C93" s="2" t="s">
        <v>4</v>
      </c>
      <c r="D93" s="3">
        <v>83.69</v>
      </c>
      <c r="E93" s="5" t="s">
        <v>6</v>
      </c>
      <c r="F93" s="1">
        <v>7500</v>
      </c>
    </row>
    <row r="94" spans="1:6" s="4" customFormat="1" ht="12" x14ac:dyDescent="0.2">
      <c r="A94" s="12" t="s">
        <v>51</v>
      </c>
      <c r="B94" s="2">
        <f>1/COUNTIF(Tableau2[No de commande],Tableau2[[#This Row],[No de commande]])</f>
        <v>0.5</v>
      </c>
      <c r="C94" s="2" t="s">
        <v>5</v>
      </c>
      <c r="D94" s="3">
        <v>76.37</v>
      </c>
      <c r="E94" s="5" t="s">
        <v>6</v>
      </c>
      <c r="F94" s="1">
        <v>11000</v>
      </c>
    </row>
    <row r="95" spans="1:6" s="4" customFormat="1" ht="12" x14ac:dyDescent="0.2">
      <c r="A95" s="12" t="s">
        <v>38</v>
      </c>
      <c r="B95" s="2">
        <f>1/COUNTIF(Tableau2[No de commande],Tableau2[[#This Row],[No de commande]])</f>
        <v>0.25</v>
      </c>
      <c r="C95" s="2" t="s">
        <v>5</v>
      </c>
      <c r="D95" s="3">
        <v>52.41</v>
      </c>
      <c r="E95" s="5" t="s">
        <v>6</v>
      </c>
      <c r="F95" s="1">
        <v>11000</v>
      </c>
    </row>
    <row r="96" spans="1:6" s="4" customFormat="1" ht="12" x14ac:dyDescent="0.2">
      <c r="A96" s="12" t="s">
        <v>33</v>
      </c>
      <c r="B96" s="5">
        <f>1/COUNTIF(Tableau2[No de commande],Tableau2[[#This Row],[No de commande]])</f>
        <v>0.25</v>
      </c>
      <c r="C96" s="2" t="s">
        <v>4</v>
      </c>
      <c r="D96" s="6">
        <v>46.89</v>
      </c>
      <c r="E96" s="5" t="s">
        <v>6</v>
      </c>
      <c r="F96" s="1">
        <v>7500</v>
      </c>
    </row>
    <row r="97" spans="1:6" s="4" customFormat="1" ht="12" x14ac:dyDescent="0.2">
      <c r="A97" s="12" t="s">
        <v>43</v>
      </c>
      <c r="B97" s="5">
        <f>1/COUNTIF(Tableau2[No de commande],Tableau2[[#This Row],[No de commande]])</f>
        <v>0.33333333333333331</v>
      </c>
      <c r="C97" s="2" t="s">
        <v>4</v>
      </c>
      <c r="D97" s="6">
        <v>41.44</v>
      </c>
      <c r="E97" s="5" t="s">
        <v>6</v>
      </c>
      <c r="F97" s="1">
        <v>7500</v>
      </c>
    </row>
    <row r="98" spans="1:6" s="4" customFormat="1" ht="12" x14ac:dyDescent="0.2">
      <c r="A98" s="12" t="s">
        <v>35</v>
      </c>
      <c r="B98" s="2">
        <f>1/COUNTIF(Tableau2[No de commande],Tableau2[[#This Row],[No de commande]])</f>
        <v>0.25</v>
      </c>
      <c r="C98" s="2" t="s">
        <v>4</v>
      </c>
      <c r="D98" s="3">
        <v>15.83</v>
      </c>
      <c r="E98" s="5" t="s">
        <v>6</v>
      </c>
      <c r="F98" s="1">
        <v>7500</v>
      </c>
    </row>
    <row r="99" spans="1:6" s="4" customFormat="1" ht="12" x14ac:dyDescent="0.2">
      <c r="A99" s="12" t="s">
        <v>55</v>
      </c>
      <c r="B99" s="5">
        <f>1/COUNTIF(Tableau2[No de commande],Tableau2[[#This Row],[No de commande]])</f>
        <v>0.5</v>
      </c>
      <c r="C99" s="2" t="s">
        <v>4</v>
      </c>
      <c r="D99" s="6">
        <v>15.81</v>
      </c>
      <c r="E99" s="5" t="s">
        <v>6</v>
      </c>
      <c r="F99" s="1">
        <v>7500</v>
      </c>
    </row>
    <row r="100" spans="1:6" s="4" customFormat="1" ht="12" x14ac:dyDescent="0.2">
      <c r="A100" s="12" t="s">
        <v>13</v>
      </c>
      <c r="B100" s="2">
        <f>1/COUNTIF(Tableau2[No de commande],Tableau2[[#This Row],[No de commande]])</f>
        <v>0.33333333333333331</v>
      </c>
      <c r="C100" s="2" t="s">
        <v>5</v>
      </c>
      <c r="D100" s="3">
        <v>0.01</v>
      </c>
      <c r="E100" s="5" t="s">
        <v>6</v>
      </c>
      <c r="F100" s="1">
        <v>11000</v>
      </c>
    </row>
    <row r="101" spans="1:6" s="4" customFormat="1" ht="12" x14ac:dyDescent="0.2">
      <c r="A101" s="12" t="s">
        <v>57</v>
      </c>
      <c r="B101" s="2">
        <f>1/COUNTIF(Tableau2[No de commande],Tableau2[[#This Row],[No de commande]])</f>
        <v>1</v>
      </c>
      <c r="C101" s="2" t="s">
        <v>5</v>
      </c>
      <c r="D101" s="3">
        <v>0</v>
      </c>
      <c r="E101" s="5" t="s">
        <v>6</v>
      </c>
      <c r="F101" s="1">
        <v>11000</v>
      </c>
    </row>
    <row r="102" spans="1:6" s="4" customFormat="1" ht="12" x14ac:dyDescent="0.2">
      <c r="A102" s="12" t="s">
        <v>58</v>
      </c>
      <c r="B102" s="2">
        <f>1/COUNTIF(Tableau2[No de commande],Tableau2[[#This Row],[No de commande]])</f>
        <v>1</v>
      </c>
      <c r="C102" s="2" t="s">
        <v>5</v>
      </c>
      <c r="D102" s="3">
        <v>0</v>
      </c>
      <c r="E102" s="5" t="s">
        <v>6</v>
      </c>
      <c r="F102" s="1">
        <v>11000</v>
      </c>
    </row>
    <row r="103" spans="1:6" s="4" customFormat="1" ht="12" x14ac:dyDescent="0.2">
      <c r="A103" s="12" t="s">
        <v>41</v>
      </c>
      <c r="B103" s="2">
        <f>1/COUNTIF(Tableau2[No de commande],Tableau2[[#This Row],[No de commande]])</f>
        <v>0.25</v>
      </c>
      <c r="C103" s="2" t="s">
        <v>4</v>
      </c>
      <c r="D103" s="3">
        <v>1738.64</v>
      </c>
      <c r="E103" s="5" t="s">
        <v>6</v>
      </c>
      <c r="F103" s="1">
        <v>7500</v>
      </c>
    </row>
    <row r="104" spans="1:6" s="4" customFormat="1" ht="12" x14ac:dyDescent="0.2">
      <c r="A104" s="12" t="s">
        <v>41</v>
      </c>
      <c r="B104" s="2">
        <f>1/COUNTIF(Tableau2[No de commande],Tableau2[[#This Row],[No de commande]])</f>
        <v>0.25</v>
      </c>
      <c r="C104" s="2" t="s">
        <v>4</v>
      </c>
      <c r="D104" s="3">
        <v>226.02</v>
      </c>
      <c r="E104" s="5" t="s">
        <v>6</v>
      </c>
      <c r="F104" s="1">
        <v>7500</v>
      </c>
    </row>
    <row r="105" spans="1:6" s="4" customFormat="1" ht="12" x14ac:dyDescent="0.2">
      <c r="A105" s="12" t="s">
        <v>59</v>
      </c>
      <c r="B105" s="2">
        <f>1/COUNTIF(Tableau2[No de commande],Tableau2[[#This Row],[No de commande]])</f>
        <v>0.5</v>
      </c>
      <c r="C105" s="2" t="s">
        <v>4</v>
      </c>
      <c r="D105" s="3">
        <v>495.55</v>
      </c>
      <c r="E105" s="5" t="s">
        <v>6</v>
      </c>
      <c r="F105" s="1">
        <v>7500</v>
      </c>
    </row>
    <row r="106" spans="1:6" s="4" customFormat="1" ht="12" x14ac:dyDescent="0.2">
      <c r="A106" s="12" t="s">
        <v>59</v>
      </c>
      <c r="B106" s="2">
        <f>1/COUNTIF(Tableau2[No de commande],Tableau2[[#This Row],[No de commande]])</f>
        <v>0.5</v>
      </c>
      <c r="C106" s="2" t="s">
        <v>4</v>
      </c>
      <c r="D106" s="3">
        <v>-495.55</v>
      </c>
      <c r="E106" s="5" t="s">
        <v>6</v>
      </c>
      <c r="F106" s="1">
        <v>7500</v>
      </c>
    </row>
    <row r="107" spans="1:6" s="4" customFormat="1" ht="12" x14ac:dyDescent="0.2">
      <c r="A107" s="12" t="s">
        <v>60</v>
      </c>
      <c r="B107" s="2">
        <f>1/COUNTIF(Tableau2[No de commande],Tableau2[[#This Row],[No de commande]])</f>
        <v>1</v>
      </c>
      <c r="C107" s="2" t="s">
        <v>5</v>
      </c>
      <c r="D107" s="3">
        <v>73.63</v>
      </c>
      <c r="E107" s="5" t="s">
        <v>7</v>
      </c>
      <c r="F107" s="1">
        <v>11000</v>
      </c>
    </row>
    <row r="108" spans="1:6" s="4" customFormat="1" ht="12" x14ac:dyDescent="0.2">
      <c r="A108" s="12" t="s">
        <v>61</v>
      </c>
      <c r="B108" s="2">
        <f>1/COUNTIF(Tableau2[No de commande],Tableau2[[#This Row],[No de commande]])</f>
        <v>1</v>
      </c>
      <c r="C108" s="2" t="s">
        <v>4</v>
      </c>
      <c r="D108" s="3">
        <v>2230.88</v>
      </c>
      <c r="E108" s="5" t="s">
        <v>7</v>
      </c>
      <c r="F108" s="1">
        <v>7500</v>
      </c>
    </row>
    <row r="109" spans="1:6" s="4" customFormat="1" ht="12" x14ac:dyDescent="0.2">
      <c r="A109" s="12" t="s">
        <v>62</v>
      </c>
      <c r="B109" s="2">
        <f>1/COUNTIF(Tableau2[No de commande],Tableau2[[#This Row],[No de commande]])</f>
        <v>1</v>
      </c>
      <c r="C109" s="2" t="s">
        <v>4</v>
      </c>
      <c r="D109" s="3">
        <v>1449.66</v>
      </c>
      <c r="E109" s="5" t="s">
        <v>7</v>
      </c>
      <c r="F109" s="1">
        <v>7500</v>
      </c>
    </row>
    <row r="110" spans="1:6" s="4" customFormat="1" ht="12" x14ac:dyDescent="0.2">
      <c r="A110" s="12" t="s">
        <v>63</v>
      </c>
      <c r="B110" s="2">
        <f>1/COUNTIF(Tableau2[No de commande],Tableau2[[#This Row],[No de commande]])</f>
        <v>1</v>
      </c>
      <c r="C110" s="2" t="s">
        <v>4</v>
      </c>
      <c r="D110" s="3">
        <v>1664.57</v>
      </c>
      <c r="E110" s="5" t="s">
        <v>7</v>
      </c>
      <c r="F110" s="1">
        <v>7500</v>
      </c>
    </row>
    <row r="111" spans="1:6" s="4" customFormat="1" ht="12" x14ac:dyDescent="0.2">
      <c r="A111" s="14" t="s">
        <v>64</v>
      </c>
      <c r="B111" s="2">
        <f>1/COUNTIF(Tableau2[No de commande],Tableau2[[#This Row],[No de commande]])</f>
        <v>1</v>
      </c>
      <c r="C111" s="2" t="s">
        <v>4</v>
      </c>
      <c r="D111" s="3">
        <v>2159.46</v>
      </c>
      <c r="E111" s="5" t="s">
        <v>7</v>
      </c>
      <c r="F111" s="1">
        <v>7500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Props1.xml><?xml version="1.0" encoding="utf-8"?>
<ds:datastoreItem xmlns:ds="http://schemas.openxmlformats.org/officeDocument/2006/customXml" ds:itemID="{983D708F-68C7-470D-ADCB-117D295FD920}">
  <ds:schemaRefs/>
</ds:datastoreItem>
</file>

<file path=customXml/itemProps2.xml><?xml version="1.0" encoding="utf-8"?>
<ds:datastoreItem xmlns:ds="http://schemas.openxmlformats.org/officeDocument/2006/customXml" ds:itemID="{EA61C477-631D-4956-B8E2-525E859344E4}">
  <ds:schemaRefs/>
</ds:datastoreItem>
</file>

<file path=customXml/itemProps3.xml><?xml version="1.0" encoding="utf-8"?>
<ds:datastoreItem xmlns:ds="http://schemas.openxmlformats.org/officeDocument/2006/customXml" ds:itemID="{5EC44C4F-4450-43B8-A639-CCEF1769F124}">
  <ds:schemaRefs/>
</ds:datastoreItem>
</file>

<file path=customXml/itemProps4.xml><?xml version="1.0" encoding="utf-8"?>
<ds:datastoreItem xmlns:ds="http://schemas.openxmlformats.org/officeDocument/2006/customXml" ds:itemID="{47A08FD7-5132-4C19-8AD9-19A8B44E35D7}">
  <ds:schemaRefs/>
</ds:datastoreItem>
</file>

<file path=customXml/itemProps5.xml><?xml version="1.0" encoding="utf-8"?>
<ds:datastoreItem xmlns:ds="http://schemas.openxmlformats.org/officeDocument/2006/customXml" ds:itemID="{668A7AA1-EA3C-4E8E-BE64-98D53266682C}">
  <ds:schemaRefs/>
</ds:datastoreItem>
</file>

<file path=customXml/itemProps6.xml><?xml version="1.0" encoding="utf-8"?>
<ds:datastoreItem xmlns:ds="http://schemas.openxmlformats.org/officeDocument/2006/customXml" ds:itemID="{8F92489D-4FC7-448E-88E7-5E93F0FF001D}">
  <ds:schemaRefs/>
</ds:datastoreItem>
</file>

<file path=customXml/itemProps7.xml><?xml version="1.0" encoding="utf-8"?>
<ds:datastoreItem xmlns:ds="http://schemas.openxmlformats.org/officeDocument/2006/customXml" ds:itemID="{F1320D63-D3E4-4416-AF3D-BF717742F409}">
  <ds:schemaRefs/>
</ds:datastoreItem>
</file>

<file path=customXml/itemProps8.xml><?xml version="1.0" encoding="utf-8"?>
<ds:datastoreItem xmlns:ds="http://schemas.openxmlformats.org/officeDocument/2006/customXml" ds:itemID="{6B098195-4B6E-4634-B9AE-AE84A1ACC6B9}">
  <ds:schemaRefs/>
</ds:datastoreItem>
</file>

<file path=customXml/itemProps9.xml><?xml version="1.0" encoding="utf-8"?>
<ds:datastoreItem xmlns:ds="http://schemas.openxmlformats.org/officeDocument/2006/customXml" ds:itemID="{0531C1F5-616A-4042-B746-CC9E1689A8F9}">
  <ds:schemaRefs/>
</ds:datastoreItem>
</file>

<file path=customXml/itemProps10.xml><?xml version="1.0" encoding="utf-8"?>
<ds:datastoreItem xmlns:ds="http://schemas.openxmlformats.org/officeDocument/2006/customXml" ds:itemID="{73B2B204-9F49-4A40-A561-8489E4D2D1E0}">
  <ds:schemaRefs/>
</ds:datastoreItem>
</file>

<file path=customXml/itemProps11.xml><?xml version="1.0" encoding="utf-8"?>
<ds:datastoreItem xmlns:ds="http://schemas.openxmlformats.org/officeDocument/2006/customXml" ds:itemID="{7CA06603-1924-4789-A409-E008E6230362}">
  <ds:schemaRefs/>
</ds:datastoreItem>
</file>

<file path=customXml/itemProps12.xml><?xml version="1.0" encoding="utf-8"?>
<ds:datastoreItem xmlns:ds="http://schemas.openxmlformats.org/officeDocument/2006/customXml" ds:itemID="{982E3F0B-16E3-47E7-A848-0F8539FFDC32}">
  <ds:schemaRefs/>
</ds:datastoreItem>
</file>

<file path=customXml/itemProps13.xml><?xml version="1.0" encoding="utf-8"?>
<ds:datastoreItem xmlns:ds="http://schemas.openxmlformats.org/officeDocument/2006/customXml" ds:itemID="{BBA74216-7B0B-4552-86F8-C7809C83772C}">
  <ds:schemaRefs/>
</ds:datastoreItem>
</file>

<file path=customXml/itemProps14.xml><?xml version="1.0" encoding="utf-8"?>
<ds:datastoreItem xmlns:ds="http://schemas.openxmlformats.org/officeDocument/2006/customXml" ds:itemID="{37FB8F9A-266B-4F40-B56E-0AB7F398FCCF}">
  <ds:schemaRefs/>
</ds:datastoreItem>
</file>

<file path=customXml/itemProps15.xml><?xml version="1.0" encoding="utf-8"?>
<ds:datastoreItem xmlns:ds="http://schemas.openxmlformats.org/officeDocument/2006/customXml" ds:itemID="{88171D98-12E7-4E80-B26B-D7175131628E}">
  <ds:schemaRefs/>
</ds:datastoreItem>
</file>

<file path=customXml/itemProps16.xml><?xml version="1.0" encoding="utf-8"?>
<ds:datastoreItem xmlns:ds="http://schemas.openxmlformats.org/officeDocument/2006/customXml" ds:itemID="{6C054927-948B-470C-8D50-02CE50747F41}">
  <ds:schemaRefs/>
</ds:datastoreItem>
</file>

<file path=customXml/itemProps17.xml><?xml version="1.0" encoding="utf-8"?>
<ds:datastoreItem xmlns:ds="http://schemas.openxmlformats.org/officeDocument/2006/customXml" ds:itemID="{8816C5D1-42F7-4BC7-8A9A-D6C11D4B573D}">
  <ds:schemaRefs/>
</ds:datastoreItem>
</file>

<file path=customXml/itemProps18.xml><?xml version="1.0" encoding="utf-8"?>
<ds:datastoreItem xmlns:ds="http://schemas.openxmlformats.org/officeDocument/2006/customXml" ds:itemID="{4A6046E3-B9C9-4FC0-9B52-B750E72AC201}">
  <ds:schemaRefs/>
</ds:datastoreItem>
</file>

<file path=customXml/itemProps19.xml><?xml version="1.0" encoding="utf-8"?>
<ds:datastoreItem xmlns:ds="http://schemas.openxmlformats.org/officeDocument/2006/customXml" ds:itemID="{EDE8226A-5187-40E1-8BFD-A86D5A69EFE4}">
  <ds:schemaRefs/>
</ds:datastoreItem>
</file>

<file path=customXml/itemProps20.xml><?xml version="1.0" encoding="utf-8"?>
<ds:datastoreItem xmlns:ds="http://schemas.openxmlformats.org/officeDocument/2006/customXml" ds:itemID="{49F6C239-1333-4D88-92EA-3E33A1B46604}">
  <ds:schemaRefs/>
</ds:datastoreItem>
</file>

<file path=customXml/itemProps21.xml><?xml version="1.0" encoding="utf-8"?>
<ds:datastoreItem xmlns:ds="http://schemas.openxmlformats.org/officeDocument/2006/customXml" ds:itemID="{A121B762-3A25-4EEE-8556-F78DA1E18D5A}">
  <ds:schemaRefs/>
</ds:datastoreItem>
</file>

<file path=customXml/itemProps22.xml><?xml version="1.0" encoding="utf-8"?>
<ds:datastoreItem xmlns:ds="http://schemas.openxmlformats.org/officeDocument/2006/customXml" ds:itemID="{D8ED78E4-6B42-486E-A0A5-78F8E546F3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TCD</vt:lpstr>
      <vt:lpstr>Données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2022-09-22T06:50:15Z</dcterms:modified>
</cp:coreProperties>
</file>