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wepaeu.sharepoint.com/sites/EandMAdmin/Shared Documents/40_Students-Trainees-others/PR_EAM_Alert_Mgt - Jad Adawi/"/>
    </mc:Choice>
  </mc:AlternateContent>
  <xr:revisionPtr revIDLastSave="455" documentId="14_{B2782654-DA64-44E7-B422-4B7F136F8A19}" xr6:coauthVersionLast="47" xr6:coauthVersionMax="47" xr10:uidLastSave="{735F39A9-398F-4BBE-8BDB-4E78D24AB2A2}"/>
  <bookViews>
    <workbookView xWindow="-13140" yWindow="-16335" windowWidth="29040" windowHeight="15840" xr2:uid="{00000000-000D-0000-FFFF-FFFF00000000}"/>
  </bookViews>
  <sheets>
    <sheet name="903" sheetId="1" r:id="rId1"/>
    <sheet name="Feuil1" sheetId="3" r:id="rId2"/>
    <sheet name="System Texts" sheetId="2" state="hidden" r:id="rId3"/>
  </sheets>
  <definedNames>
    <definedName name="_xlnm._FilterDatabase" localSheetId="0" hidden="1">'903'!$A$4:$K$1026</definedName>
    <definedName name="Code">Feuil1!$S$2:$S$1244</definedName>
    <definedName name="Description">Feuil1!$R$2:$R$1244</definedName>
    <definedName name="Position">Feuil1!$Q$2:$Q$1244</definedName>
    <definedName name="System">Feuil1!$P$2:$P$1244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6" i="1" l="1" a="1"/>
  <c r="V6" i="1" s="1"/>
  <c r="V7" i="1" a="1"/>
  <c r="V7" i="1" s="1"/>
  <c r="V8" i="1" a="1"/>
  <c r="V8" i="1"/>
  <c r="V9" i="1" a="1"/>
  <c r="V9" i="1" s="1"/>
  <c r="V10" i="1" a="1"/>
  <c r="V10" i="1" s="1"/>
  <c r="V11" i="1" a="1"/>
  <c r="V11" i="1" s="1"/>
  <c r="V12" i="1" a="1"/>
  <c r="V12" i="1" s="1"/>
  <c r="V13" i="1" a="1"/>
  <c r="V13" i="1" s="1"/>
  <c r="V14" i="1" a="1"/>
  <c r="V14" i="1" s="1"/>
  <c r="V15" i="1" a="1"/>
  <c r="V15" i="1" s="1"/>
  <c r="V16" i="1" a="1"/>
  <c r="V16" i="1"/>
  <c r="V17" i="1" a="1"/>
  <c r="V17" i="1" s="1"/>
  <c r="V18" i="1" a="1"/>
  <c r="V18" i="1" s="1"/>
  <c r="V19" i="1" a="1"/>
  <c r="V19" i="1" s="1"/>
  <c r="V20" i="1" a="1"/>
  <c r="V20" i="1" s="1"/>
  <c r="V21" i="1" a="1"/>
  <c r="V21" i="1" s="1"/>
  <c r="V22" i="1" a="1"/>
  <c r="V22" i="1" s="1"/>
  <c r="V23" i="1" a="1"/>
  <c r="V23" i="1" s="1"/>
  <c r="V24" i="1" a="1"/>
  <c r="V24" i="1" s="1"/>
  <c r="V25" i="1" a="1"/>
  <c r="V25" i="1" s="1"/>
  <c r="V26" i="1" a="1"/>
  <c r="V26" i="1" s="1"/>
  <c r="V27" i="1" a="1"/>
  <c r="V27" i="1" s="1"/>
  <c r="V28" i="1" a="1"/>
  <c r="V28" i="1" s="1"/>
  <c r="V29" i="1" a="1"/>
  <c r="V29" i="1" s="1"/>
  <c r="V30" i="1" a="1"/>
  <c r="V30" i="1" s="1"/>
  <c r="V31" i="1" a="1"/>
  <c r="V31" i="1" s="1"/>
  <c r="V32" i="1" a="1"/>
  <c r="V32" i="1" s="1"/>
  <c r="V33" i="1" a="1"/>
  <c r="V33" i="1" s="1"/>
  <c r="V34" i="1" a="1"/>
  <c r="V34" i="1" s="1"/>
  <c r="V35" i="1" a="1"/>
  <c r="V35" i="1" s="1"/>
  <c r="V36" i="1" a="1"/>
  <c r="V36" i="1" s="1"/>
  <c r="V37" i="1" a="1"/>
  <c r="V37" i="1" s="1"/>
  <c r="V38" i="1" a="1"/>
  <c r="V38" i="1" s="1"/>
  <c r="V39" i="1" a="1"/>
  <c r="V39" i="1" s="1"/>
  <c r="V40" i="1" a="1"/>
  <c r="V40" i="1" s="1"/>
  <c r="V41" i="1" a="1"/>
  <c r="V41" i="1" s="1"/>
  <c r="V42" i="1" a="1"/>
  <c r="V42" i="1" s="1"/>
  <c r="V43" i="1" a="1"/>
  <c r="V43" i="1" s="1"/>
  <c r="V44" i="1" a="1"/>
  <c r="V44" i="1" s="1"/>
  <c r="V45" i="1" a="1"/>
  <c r="V45" i="1" s="1"/>
  <c r="V46" i="1" a="1"/>
  <c r="V46" i="1" s="1"/>
  <c r="V47" i="1" a="1"/>
  <c r="V47" i="1" s="1"/>
  <c r="V48" i="1" a="1"/>
  <c r="V48" i="1" s="1"/>
  <c r="V49" i="1" a="1"/>
  <c r="V49" i="1" s="1"/>
  <c r="V50" i="1" a="1"/>
  <c r="V50" i="1" s="1"/>
  <c r="V51" i="1" a="1"/>
  <c r="V51" i="1" s="1"/>
  <c r="V52" i="1" a="1"/>
  <c r="V52" i="1" s="1"/>
  <c r="V53" i="1" a="1"/>
  <c r="V53" i="1" s="1"/>
  <c r="V54" i="1" a="1"/>
  <c r="V54" i="1" s="1"/>
  <c r="V55" i="1" a="1"/>
  <c r="V55" i="1" s="1"/>
  <c r="V56" i="1" a="1"/>
  <c r="V56" i="1" s="1"/>
  <c r="V57" i="1" a="1"/>
  <c r="V57" i="1" s="1"/>
  <c r="V58" i="1" a="1"/>
  <c r="V58" i="1" s="1"/>
  <c r="V59" i="1" a="1"/>
  <c r="V59" i="1" s="1"/>
  <c r="V60" i="1" a="1"/>
  <c r="V60" i="1" s="1"/>
  <c r="V61" i="1" a="1"/>
  <c r="V61" i="1" s="1"/>
  <c r="V62" i="1" a="1"/>
  <c r="V62" i="1" s="1"/>
  <c r="V63" i="1" a="1"/>
  <c r="V63" i="1" s="1"/>
  <c r="V64" i="1" a="1"/>
  <c r="V64" i="1" s="1"/>
  <c r="V65" i="1" a="1"/>
  <c r="V65" i="1" s="1"/>
  <c r="V66" i="1" a="1"/>
  <c r="V66" i="1" s="1"/>
  <c r="V67" i="1" a="1"/>
  <c r="V67" i="1" s="1"/>
  <c r="V68" i="1" a="1"/>
  <c r="V68" i="1" s="1"/>
  <c r="V69" i="1" a="1"/>
  <c r="V69" i="1" s="1"/>
  <c r="V70" i="1" a="1"/>
  <c r="V70" i="1" s="1"/>
  <c r="V71" i="1" a="1"/>
  <c r="V71" i="1" s="1"/>
  <c r="V72" i="1" a="1"/>
  <c r="V72" i="1" s="1"/>
  <c r="V73" i="1" a="1"/>
  <c r="V73" i="1" s="1"/>
  <c r="V74" i="1" a="1"/>
  <c r="V74" i="1" s="1"/>
  <c r="V75" i="1" a="1"/>
  <c r="V75" i="1" s="1"/>
  <c r="V76" i="1" a="1"/>
  <c r="V76" i="1" s="1"/>
  <c r="V77" i="1" a="1"/>
  <c r="V77" i="1" s="1"/>
  <c r="V78" i="1" a="1"/>
  <c r="V78" i="1" s="1"/>
  <c r="V79" i="1" a="1"/>
  <c r="V79" i="1" s="1"/>
  <c r="V80" i="1" a="1"/>
  <c r="V80" i="1" s="1"/>
  <c r="V81" i="1" a="1"/>
  <c r="V81" i="1" s="1"/>
  <c r="V82" i="1" a="1"/>
  <c r="V82" i="1" s="1"/>
  <c r="V83" i="1" a="1"/>
  <c r="V83" i="1" s="1"/>
  <c r="V84" i="1" a="1"/>
  <c r="V84" i="1" s="1"/>
  <c r="V85" i="1" a="1"/>
  <c r="V85" i="1" s="1"/>
  <c r="V86" i="1" a="1"/>
  <c r="V86" i="1" s="1"/>
  <c r="V87" i="1" a="1"/>
  <c r="V87" i="1" s="1"/>
  <c r="V88" i="1" a="1"/>
  <c r="V88" i="1" s="1"/>
  <c r="V89" i="1" a="1"/>
  <c r="V89" i="1" s="1"/>
  <c r="V90" i="1" a="1"/>
  <c r="V90" i="1" s="1"/>
  <c r="V91" i="1" a="1"/>
  <c r="V91" i="1" s="1"/>
  <c r="V92" i="1" a="1"/>
  <c r="V92" i="1" s="1"/>
  <c r="V93" i="1" a="1"/>
  <c r="V93" i="1" s="1"/>
  <c r="V94" i="1" a="1"/>
  <c r="V94" i="1" s="1"/>
  <c r="V95" i="1" a="1"/>
  <c r="V95" i="1" s="1"/>
  <c r="V96" i="1" a="1"/>
  <c r="V96" i="1" s="1"/>
  <c r="V97" i="1" a="1"/>
  <c r="V97" i="1" s="1"/>
  <c r="V98" i="1" a="1"/>
  <c r="V98" i="1" s="1"/>
  <c r="V99" i="1" a="1"/>
  <c r="V99" i="1" s="1"/>
  <c r="V100" i="1" a="1"/>
  <c r="V100" i="1" s="1"/>
  <c r="V101" i="1" a="1"/>
  <c r="V101" i="1" s="1"/>
  <c r="V102" i="1" a="1"/>
  <c r="V102" i="1" s="1"/>
  <c r="V103" i="1" a="1"/>
  <c r="V103" i="1" s="1"/>
  <c r="V104" i="1" a="1"/>
  <c r="V104" i="1" s="1"/>
  <c r="V105" i="1" a="1"/>
  <c r="V105" i="1" s="1"/>
  <c r="V106" i="1" a="1"/>
  <c r="V106" i="1" s="1"/>
  <c r="V107" i="1" a="1"/>
  <c r="V107" i="1" s="1"/>
  <c r="V108" i="1" a="1"/>
  <c r="V108" i="1" s="1"/>
  <c r="V109" i="1" a="1"/>
  <c r="V109" i="1" s="1"/>
  <c r="V110" i="1" a="1"/>
  <c r="V110" i="1" s="1"/>
  <c r="V111" i="1" a="1"/>
  <c r="V111" i="1" s="1"/>
  <c r="V112" i="1" a="1"/>
  <c r="V112" i="1" s="1"/>
  <c r="V113" i="1" a="1"/>
  <c r="V113" i="1" s="1"/>
  <c r="V114" i="1" a="1"/>
  <c r="V114" i="1" s="1"/>
  <c r="V115" i="1" a="1"/>
  <c r="V115" i="1" s="1"/>
  <c r="V116" i="1" a="1"/>
  <c r="V116" i="1" s="1"/>
  <c r="V117" i="1" a="1"/>
  <c r="V117" i="1" s="1"/>
  <c r="V118" i="1" a="1"/>
  <c r="V118" i="1" s="1"/>
  <c r="V119" i="1" a="1"/>
  <c r="V119" i="1" s="1"/>
  <c r="V120" i="1" a="1"/>
  <c r="V120" i="1" s="1"/>
  <c r="V121" i="1" a="1"/>
  <c r="V121" i="1" s="1"/>
  <c r="V122" i="1" a="1"/>
  <c r="V122" i="1" s="1"/>
  <c r="V123" i="1" a="1"/>
  <c r="V123" i="1" s="1"/>
  <c r="V124" i="1" a="1"/>
  <c r="V124" i="1" s="1"/>
  <c r="V125" i="1" a="1"/>
  <c r="V125" i="1" s="1"/>
  <c r="V126" i="1" a="1"/>
  <c r="V126" i="1" s="1"/>
  <c r="V127" i="1" a="1"/>
  <c r="V127" i="1" s="1"/>
  <c r="V128" i="1" a="1"/>
  <c r="V128" i="1" s="1"/>
  <c r="V129" i="1" a="1"/>
  <c r="V129" i="1" s="1"/>
  <c r="V130" i="1" a="1"/>
  <c r="V130" i="1" s="1"/>
  <c r="V131" i="1" a="1"/>
  <c r="V131" i="1" s="1"/>
  <c r="V132" i="1" a="1"/>
  <c r="V132" i="1" s="1"/>
  <c r="V133" i="1" a="1"/>
  <c r="V133" i="1" s="1"/>
  <c r="V134" i="1" a="1"/>
  <c r="V134" i="1" s="1"/>
  <c r="V135" i="1" a="1"/>
  <c r="V135" i="1" s="1"/>
  <c r="V136" i="1" a="1"/>
  <c r="V136" i="1" s="1"/>
  <c r="V137" i="1" a="1"/>
  <c r="V137" i="1" s="1"/>
  <c r="V138" i="1" a="1"/>
  <c r="V138" i="1" s="1"/>
  <c r="V139" i="1" a="1"/>
  <c r="V139" i="1" s="1"/>
  <c r="V140" i="1" a="1"/>
  <c r="V140" i="1" s="1"/>
  <c r="V141" i="1" a="1"/>
  <c r="V141" i="1" s="1"/>
  <c r="V142" i="1" a="1"/>
  <c r="V142" i="1" s="1"/>
  <c r="V143" i="1" a="1"/>
  <c r="V143" i="1" s="1"/>
  <c r="V144" i="1" a="1"/>
  <c r="V144" i="1" s="1"/>
  <c r="V145" i="1" a="1"/>
  <c r="V145" i="1" s="1"/>
  <c r="V146" i="1" a="1"/>
  <c r="V146" i="1" s="1"/>
  <c r="V147" i="1" a="1"/>
  <c r="V147" i="1" s="1"/>
  <c r="V148" i="1" a="1"/>
  <c r="V148" i="1" s="1"/>
  <c r="V149" i="1" a="1"/>
  <c r="V149" i="1" s="1"/>
  <c r="V150" i="1" a="1"/>
  <c r="V150" i="1" s="1"/>
  <c r="V151" i="1" a="1"/>
  <c r="V151" i="1" s="1"/>
  <c r="V152" i="1" a="1"/>
  <c r="V152" i="1" s="1"/>
  <c r="V153" i="1" a="1"/>
  <c r="V153" i="1" s="1"/>
  <c r="V154" i="1" a="1"/>
  <c r="V154" i="1" s="1"/>
  <c r="V155" i="1" a="1"/>
  <c r="V155" i="1" s="1"/>
  <c r="V156" i="1" a="1"/>
  <c r="V156" i="1" s="1"/>
  <c r="V157" i="1" a="1"/>
  <c r="V157" i="1" s="1"/>
  <c r="V158" i="1" a="1"/>
  <c r="V158" i="1" s="1"/>
  <c r="V159" i="1" a="1"/>
  <c r="V159" i="1" s="1"/>
  <c r="V160" i="1" a="1"/>
  <c r="V160" i="1" s="1"/>
  <c r="V161" i="1" a="1"/>
  <c r="V161" i="1" s="1"/>
  <c r="V162" i="1" a="1"/>
  <c r="V162" i="1" s="1"/>
  <c r="V163" i="1" a="1"/>
  <c r="V163" i="1" s="1"/>
  <c r="V164" i="1" a="1"/>
  <c r="V164" i="1" s="1"/>
  <c r="V165" i="1" a="1"/>
  <c r="V165" i="1" s="1"/>
  <c r="V166" i="1" a="1"/>
  <c r="V166" i="1" s="1"/>
  <c r="V167" i="1" a="1"/>
  <c r="V167" i="1" s="1"/>
  <c r="V168" i="1" a="1"/>
  <c r="V168" i="1" s="1"/>
  <c r="V169" i="1" a="1"/>
  <c r="V169" i="1" s="1"/>
  <c r="V170" i="1" a="1"/>
  <c r="V170" i="1" s="1"/>
  <c r="V171" i="1" a="1"/>
  <c r="V171" i="1" s="1"/>
  <c r="V172" i="1" a="1"/>
  <c r="V172" i="1" s="1"/>
  <c r="V173" i="1" a="1"/>
  <c r="V173" i="1" s="1"/>
  <c r="V174" i="1" a="1"/>
  <c r="V174" i="1" s="1"/>
  <c r="V175" i="1" a="1"/>
  <c r="V175" i="1" s="1"/>
  <c r="V176" i="1" a="1"/>
  <c r="V176" i="1" s="1"/>
  <c r="V177" i="1" a="1"/>
  <c r="V177" i="1" s="1"/>
  <c r="V178" i="1" a="1"/>
  <c r="V178" i="1" s="1"/>
  <c r="V179" i="1" a="1"/>
  <c r="V179" i="1" s="1"/>
  <c r="V180" i="1" a="1"/>
  <c r="V180" i="1" s="1"/>
  <c r="V181" i="1" a="1"/>
  <c r="V181" i="1" s="1"/>
  <c r="V182" i="1" a="1"/>
  <c r="V182" i="1" s="1"/>
  <c r="V183" i="1" a="1"/>
  <c r="V183" i="1" s="1"/>
  <c r="V184" i="1" a="1"/>
  <c r="V184" i="1" s="1"/>
  <c r="V185" i="1" a="1"/>
  <c r="V185" i="1" s="1"/>
  <c r="V186" i="1" a="1"/>
  <c r="V186" i="1" s="1"/>
  <c r="V187" i="1" a="1"/>
  <c r="V187" i="1" s="1"/>
  <c r="V188" i="1" a="1"/>
  <c r="V188" i="1" s="1"/>
  <c r="V189" i="1" a="1"/>
  <c r="V189" i="1" s="1"/>
  <c r="V190" i="1" a="1"/>
  <c r="V190" i="1" s="1"/>
  <c r="V191" i="1" a="1"/>
  <c r="V191" i="1" s="1"/>
  <c r="V192" i="1" a="1"/>
  <c r="V192" i="1" s="1"/>
  <c r="V193" i="1" a="1"/>
  <c r="V193" i="1" s="1"/>
  <c r="V194" i="1" a="1"/>
  <c r="V194" i="1" s="1"/>
  <c r="V195" i="1" a="1"/>
  <c r="V195" i="1" s="1"/>
  <c r="V196" i="1" a="1"/>
  <c r="V196" i="1" s="1"/>
  <c r="V197" i="1" a="1"/>
  <c r="V197" i="1" s="1"/>
  <c r="V198" i="1" a="1"/>
  <c r="V198" i="1" s="1"/>
  <c r="V199" i="1" a="1"/>
  <c r="V199" i="1" s="1"/>
  <c r="V200" i="1" a="1"/>
  <c r="V200" i="1" s="1"/>
  <c r="V201" i="1" a="1"/>
  <c r="V201" i="1" s="1"/>
  <c r="V202" i="1" a="1"/>
  <c r="V202" i="1" s="1"/>
  <c r="V203" i="1" a="1"/>
  <c r="V203" i="1" s="1"/>
  <c r="V204" i="1" a="1"/>
  <c r="V204" i="1" s="1"/>
  <c r="V205" i="1" a="1"/>
  <c r="V205" i="1" s="1"/>
  <c r="V206" i="1" a="1"/>
  <c r="V206" i="1" s="1"/>
  <c r="V207" i="1" a="1"/>
  <c r="V207" i="1" s="1"/>
  <c r="V208" i="1" a="1"/>
  <c r="V208" i="1" s="1"/>
  <c r="V209" i="1" a="1"/>
  <c r="V209" i="1" s="1"/>
  <c r="V210" i="1" a="1"/>
  <c r="V210" i="1" s="1"/>
  <c r="V211" i="1" a="1"/>
  <c r="V211" i="1" s="1"/>
  <c r="V212" i="1" a="1"/>
  <c r="V212" i="1" s="1"/>
  <c r="V213" i="1" a="1"/>
  <c r="V213" i="1" s="1"/>
  <c r="V214" i="1" a="1"/>
  <c r="V214" i="1" s="1"/>
  <c r="V215" i="1" a="1"/>
  <c r="V215" i="1" s="1"/>
  <c r="V216" i="1" a="1"/>
  <c r="V216" i="1" s="1"/>
  <c r="V217" i="1" a="1"/>
  <c r="V217" i="1" s="1"/>
  <c r="V218" i="1" a="1"/>
  <c r="V218" i="1" s="1"/>
  <c r="V219" i="1" a="1"/>
  <c r="V219" i="1" s="1"/>
  <c r="V220" i="1" a="1"/>
  <c r="V220" i="1" s="1"/>
  <c r="V221" i="1" a="1"/>
  <c r="V221" i="1" s="1"/>
  <c r="V222" i="1" a="1"/>
  <c r="V222" i="1" s="1"/>
  <c r="V223" i="1" a="1"/>
  <c r="V223" i="1" s="1"/>
  <c r="V224" i="1" a="1"/>
  <c r="V224" i="1" s="1"/>
  <c r="V225" i="1" a="1"/>
  <c r="V225" i="1" s="1"/>
  <c r="V226" i="1" a="1"/>
  <c r="V226" i="1" s="1"/>
  <c r="V227" i="1" a="1"/>
  <c r="V227" i="1" s="1"/>
  <c r="V228" i="1" a="1"/>
  <c r="V228" i="1" s="1"/>
  <c r="V229" i="1" a="1"/>
  <c r="V229" i="1" s="1"/>
  <c r="V230" i="1" a="1"/>
  <c r="V230" i="1" s="1"/>
  <c r="V231" i="1" a="1"/>
  <c r="V231" i="1" s="1"/>
  <c r="V232" i="1" a="1"/>
  <c r="V232" i="1" s="1"/>
  <c r="V233" i="1" a="1"/>
  <c r="V233" i="1" s="1"/>
  <c r="V234" i="1" a="1"/>
  <c r="V234" i="1" s="1"/>
  <c r="V235" i="1" a="1"/>
  <c r="V235" i="1" s="1"/>
  <c r="V236" i="1" a="1"/>
  <c r="V236" i="1" s="1"/>
  <c r="V237" i="1" a="1"/>
  <c r="V237" i="1" s="1"/>
  <c r="V238" i="1" a="1"/>
  <c r="V238" i="1" s="1"/>
  <c r="V239" i="1" a="1"/>
  <c r="V239" i="1" s="1"/>
  <c r="V240" i="1" a="1"/>
  <c r="V240" i="1" s="1"/>
  <c r="V241" i="1" a="1"/>
  <c r="V241" i="1" s="1"/>
  <c r="V242" i="1" a="1"/>
  <c r="V242" i="1" s="1"/>
  <c r="V243" i="1" a="1"/>
  <c r="V243" i="1" s="1"/>
  <c r="V244" i="1" a="1"/>
  <c r="V244" i="1" s="1"/>
  <c r="V245" i="1" a="1"/>
  <c r="V245" i="1" s="1"/>
  <c r="V246" i="1" a="1"/>
  <c r="V246" i="1" s="1"/>
  <c r="V247" i="1" a="1"/>
  <c r="V247" i="1" s="1"/>
  <c r="V248" i="1" a="1"/>
  <c r="V248" i="1" s="1"/>
  <c r="V249" i="1" a="1"/>
  <c r="V249" i="1" s="1"/>
  <c r="V250" i="1" a="1"/>
  <c r="V250" i="1" s="1"/>
  <c r="V251" i="1" a="1"/>
  <c r="V251" i="1" s="1"/>
  <c r="V252" i="1" a="1"/>
  <c r="V252" i="1" s="1"/>
  <c r="V253" i="1" a="1"/>
  <c r="V253" i="1" s="1"/>
  <c r="V254" i="1" a="1"/>
  <c r="V254" i="1" s="1"/>
  <c r="V255" i="1" a="1"/>
  <c r="V255" i="1" s="1"/>
  <c r="V256" i="1" a="1"/>
  <c r="V256" i="1" s="1"/>
  <c r="V257" i="1" a="1"/>
  <c r="V257" i="1" s="1"/>
  <c r="V258" i="1" a="1"/>
  <c r="V258" i="1" s="1"/>
  <c r="V259" i="1" a="1"/>
  <c r="V259" i="1" s="1"/>
  <c r="V260" i="1" a="1"/>
  <c r="V260" i="1" s="1"/>
  <c r="V261" i="1" a="1"/>
  <c r="V261" i="1" s="1"/>
  <c r="V262" i="1" a="1"/>
  <c r="V262" i="1" s="1"/>
  <c r="V263" i="1" a="1"/>
  <c r="V263" i="1" s="1"/>
  <c r="V264" i="1" a="1"/>
  <c r="V264" i="1" s="1"/>
  <c r="V265" i="1" a="1"/>
  <c r="V265" i="1" s="1"/>
  <c r="V266" i="1" a="1"/>
  <c r="V266" i="1" s="1"/>
  <c r="V267" i="1" a="1"/>
  <c r="V267" i="1" s="1"/>
  <c r="V268" i="1" a="1"/>
  <c r="V268" i="1" s="1"/>
  <c r="V269" i="1" a="1"/>
  <c r="V269" i="1" s="1"/>
  <c r="V270" i="1" a="1"/>
  <c r="V270" i="1" s="1"/>
  <c r="V271" i="1" a="1"/>
  <c r="V271" i="1" s="1"/>
  <c r="V272" i="1" a="1"/>
  <c r="V272" i="1" s="1"/>
  <c r="V273" i="1" a="1"/>
  <c r="V273" i="1" s="1"/>
  <c r="V274" i="1" a="1"/>
  <c r="V274" i="1" s="1"/>
  <c r="V275" i="1" a="1"/>
  <c r="V275" i="1" s="1"/>
  <c r="V276" i="1" a="1"/>
  <c r="V276" i="1" s="1"/>
  <c r="V277" i="1" a="1"/>
  <c r="V277" i="1" s="1"/>
  <c r="V278" i="1" a="1"/>
  <c r="V278" i="1" s="1"/>
  <c r="V279" i="1" a="1"/>
  <c r="V279" i="1" s="1"/>
  <c r="V280" i="1" a="1"/>
  <c r="V280" i="1" s="1"/>
  <c r="V281" i="1" a="1"/>
  <c r="V281" i="1" s="1"/>
  <c r="V282" i="1" a="1"/>
  <c r="V282" i="1" s="1"/>
  <c r="V283" i="1" a="1"/>
  <c r="V283" i="1" s="1"/>
  <c r="V284" i="1" a="1"/>
  <c r="V284" i="1" s="1"/>
  <c r="V285" i="1" a="1"/>
  <c r="V285" i="1" s="1"/>
  <c r="V286" i="1" a="1"/>
  <c r="V286" i="1" s="1"/>
  <c r="V287" i="1" a="1"/>
  <c r="V287" i="1" s="1"/>
  <c r="V288" i="1" a="1"/>
  <c r="V288" i="1" s="1"/>
  <c r="V289" i="1" a="1"/>
  <c r="V289" i="1" s="1"/>
  <c r="V290" i="1" a="1"/>
  <c r="V290" i="1" s="1"/>
  <c r="V291" i="1" a="1"/>
  <c r="V291" i="1" s="1"/>
  <c r="V292" i="1" a="1"/>
  <c r="V292" i="1" s="1"/>
  <c r="V293" i="1" a="1"/>
  <c r="V293" i="1" s="1"/>
  <c r="V294" i="1" a="1"/>
  <c r="V294" i="1" s="1"/>
  <c r="V295" i="1" a="1"/>
  <c r="V295" i="1" s="1"/>
  <c r="V296" i="1" a="1"/>
  <c r="V296" i="1" s="1"/>
  <c r="V297" i="1" a="1"/>
  <c r="V297" i="1" s="1"/>
  <c r="V298" i="1" a="1"/>
  <c r="V298" i="1" s="1"/>
  <c r="V299" i="1" a="1"/>
  <c r="V299" i="1" s="1"/>
  <c r="V300" i="1" a="1"/>
  <c r="V300" i="1" s="1"/>
  <c r="V301" i="1" a="1"/>
  <c r="V301" i="1" s="1"/>
  <c r="V302" i="1" a="1"/>
  <c r="V302" i="1" s="1"/>
  <c r="V303" i="1" a="1"/>
  <c r="V303" i="1" s="1"/>
  <c r="V304" i="1" a="1"/>
  <c r="V304" i="1" s="1"/>
  <c r="V305" i="1" a="1"/>
  <c r="V305" i="1" s="1"/>
  <c r="V306" i="1" a="1"/>
  <c r="V306" i="1" s="1"/>
  <c r="V307" i="1" a="1"/>
  <c r="V307" i="1" s="1"/>
  <c r="V308" i="1" a="1"/>
  <c r="V308" i="1" s="1"/>
  <c r="V309" i="1" a="1"/>
  <c r="V309" i="1" s="1"/>
  <c r="V310" i="1" a="1"/>
  <c r="V310" i="1" s="1"/>
  <c r="V311" i="1" a="1"/>
  <c r="V311" i="1" s="1"/>
  <c r="V312" i="1" a="1"/>
  <c r="V312" i="1" s="1"/>
  <c r="V313" i="1" a="1"/>
  <c r="V313" i="1" s="1"/>
  <c r="V314" i="1" a="1"/>
  <c r="V314" i="1" s="1"/>
  <c r="V315" i="1" a="1"/>
  <c r="V315" i="1" s="1"/>
  <c r="V316" i="1" a="1"/>
  <c r="V316" i="1" s="1"/>
  <c r="V317" i="1" a="1"/>
  <c r="V317" i="1" s="1"/>
  <c r="V318" i="1" a="1"/>
  <c r="V318" i="1" s="1"/>
  <c r="V319" i="1" a="1"/>
  <c r="V319" i="1" s="1"/>
  <c r="V320" i="1" a="1"/>
  <c r="V320" i="1" s="1"/>
  <c r="V321" i="1" a="1"/>
  <c r="V321" i="1" s="1"/>
  <c r="V322" i="1" a="1"/>
  <c r="V322" i="1" s="1"/>
  <c r="V323" i="1" a="1"/>
  <c r="V323" i="1" s="1"/>
  <c r="V324" i="1" a="1"/>
  <c r="V324" i="1" s="1"/>
  <c r="V325" i="1" a="1"/>
  <c r="V325" i="1" s="1"/>
  <c r="V326" i="1" a="1"/>
  <c r="V326" i="1" s="1"/>
  <c r="V327" i="1" a="1"/>
  <c r="V327" i="1" s="1"/>
  <c r="V328" i="1" a="1"/>
  <c r="V328" i="1" s="1"/>
  <c r="V329" i="1" a="1"/>
  <c r="V329" i="1" s="1"/>
  <c r="V330" i="1" a="1"/>
  <c r="V330" i="1" s="1"/>
  <c r="V331" i="1" a="1"/>
  <c r="V331" i="1" s="1"/>
  <c r="V332" i="1" a="1"/>
  <c r="V332" i="1" s="1"/>
  <c r="V333" i="1" a="1"/>
  <c r="V333" i="1" s="1"/>
  <c r="V334" i="1" a="1"/>
  <c r="V334" i="1" s="1"/>
  <c r="V335" i="1" a="1"/>
  <c r="V335" i="1" s="1"/>
  <c r="V336" i="1" a="1"/>
  <c r="V336" i="1" s="1"/>
  <c r="V337" i="1" a="1"/>
  <c r="V337" i="1" s="1"/>
  <c r="V338" i="1" a="1"/>
  <c r="V338" i="1" s="1"/>
  <c r="V339" i="1" a="1"/>
  <c r="V339" i="1" s="1"/>
  <c r="V340" i="1" a="1"/>
  <c r="V340" i="1" s="1"/>
  <c r="V341" i="1" a="1"/>
  <c r="V341" i="1" s="1"/>
  <c r="V342" i="1" a="1"/>
  <c r="V342" i="1" s="1"/>
  <c r="V343" i="1" a="1"/>
  <c r="V343" i="1" s="1"/>
  <c r="V344" i="1" a="1"/>
  <c r="V344" i="1" s="1"/>
  <c r="V345" i="1" a="1"/>
  <c r="V345" i="1" s="1"/>
  <c r="V346" i="1" a="1"/>
  <c r="V346" i="1"/>
  <c r="V347" i="1" a="1"/>
  <c r="V347" i="1" s="1"/>
  <c r="V348" i="1" a="1"/>
  <c r="V348" i="1"/>
  <c r="V349" i="1" a="1"/>
  <c r="V349" i="1" s="1"/>
  <c r="V350" i="1" a="1"/>
  <c r="V350" i="1" s="1"/>
  <c r="V351" i="1" a="1"/>
  <c r="V351" i="1" s="1"/>
  <c r="V352" i="1" a="1"/>
  <c r="V352" i="1" s="1"/>
  <c r="V353" i="1" a="1"/>
  <c r="V353" i="1" s="1"/>
  <c r="V354" i="1" a="1"/>
  <c r="V354" i="1"/>
  <c r="V355" i="1" a="1"/>
  <c r="V355" i="1"/>
  <c r="V356" i="1" a="1"/>
  <c r="V356" i="1" s="1"/>
  <c r="V357" i="1" a="1"/>
  <c r="V357" i="1" s="1"/>
  <c r="V358" i="1" a="1"/>
  <c r="V358" i="1" s="1"/>
  <c r="V359" i="1" a="1"/>
  <c r="V359" i="1" s="1"/>
  <c r="V360" i="1" a="1"/>
  <c r="V360" i="1" s="1"/>
  <c r="V361" i="1" a="1"/>
  <c r="V361" i="1" s="1"/>
  <c r="V362" i="1" a="1"/>
  <c r="V362" i="1"/>
  <c r="V363" i="1" a="1"/>
  <c r="V363" i="1"/>
  <c r="V364" i="1" a="1"/>
  <c r="V364" i="1"/>
  <c r="V365" i="1" a="1"/>
  <c r="V365" i="1" s="1"/>
  <c r="V366" i="1" a="1"/>
  <c r="V366" i="1" s="1"/>
  <c r="V367" i="1" a="1"/>
  <c r="V367" i="1" s="1"/>
  <c r="V368" i="1" a="1"/>
  <c r="V368" i="1" s="1"/>
  <c r="V369" i="1" a="1"/>
  <c r="V369" i="1" s="1"/>
  <c r="V370" i="1" a="1"/>
  <c r="V370" i="1" s="1"/>
  <c r="V371" i="1" a="1"/>
  <c r="V371" i="1"/>
  <c r="V372" i="1" a="1"/>
  <c r="V372" i="1"/>
  <c r="V373" i="1" a="1"/>
  <c r="V373" i="1" s="1"/>
  <c r="V374" i="1" a="1"/>
  <c r="V374" i="1" s="1"/>
  <c r="V375" i="1" a="1"/>
  <c r="V375" i="1" s="1"/>
  <c r="V376" i="1" a="1"/>
  <c r="V376" i="1" s="1"/>
  <c r="V377" i="1" a="1"/>
  <c r="V377" i="1" s="1"/>
  <c r="V378" i="1" a="1"/>
  <c r="V378" i="1"/>
  <c r="V379" i="1" a="1"/>
  <c r="V379" i="1" s="1"/>
  <c r="V380" i="1" a="1"/>
  <c r="V380" i="1"/>
  <c r="V381" i="1" a="1"/>
  <c r="V381" i="1" s="1"/>
  <c r="V382" i="1" a="1"/>
  <c r="V382" i="1" s="1"/>
  <c r="V383" i="1" a="1"/>
  <c r="V383" i="1" s="1"/>
  <c r="V384" i="1" a="1"/>
  <c r="V384" i="1" s="1"/>
  <c r="V385" i="1" a="1"/>
  <c r="V385" i="1" s="1"/>
  <c r="V386" i="1" a="1"/>
  <c r="V386" i="1"/>
  <c r="V387" i="1" a="1"/>
  <c r="V387" i="1"/>
  <c r="V388" i="1" a="1"/>
  <c r="V388" i="1" s="1"/>
  <c r="V389" i="1" a="1"/>
  <c r="V389" i="1" s="1"/>
  <c r="V390" i="1" a="1"/>
  <c r="V390" i="1" s="1"/>
  <c r="V391" i="1" a="1"/>
  <c r="V391" i="1" s="1"/>
  <c r="V392" i="1" a="1"/>
  <c r="V392" i="1" s="1"/>
  <c r="V393" i="1" a="1"/>
  <c r="V393" i="1" s="1"/>
  <c r="V394" i="1" a="1"/>
  <c r="V394" i="1"/>
  <c r="V395" i="1" a="1"/>
  <c r="V395" i="1"/>
  <c r="V396" i="1" a="1"/>
  <c r="V396" i="1"/>
  <c r="V397" i="1" a="1"/>
  <c r="V397" i="1" s="1"/>
  <c r="V398" i="1" a="1"/>
  <c r="V398" i="1" s="1"/>
  <c r="V399" i="1" a="1"/>
  <c r="V399" i="1" s="1"/>
  <c r="V400" i="1" a="1"/>
  <c r="V400" i="1" s="1"/>
  <c r="V401" i="1" a="1"/>
  <c r="V401" i="1" s="1"/>
  <c r="V402" i="1" a="1"/>
  <c r="V402" i="1" s="1"/>
  <c r="V403" i="1" a="1"/>
  <c r="V403" i="1"/>
  <c r="V404" i="1" a="1"/>
  <c r="V404" i="1"/>
  <c r="V405" i="1" a="1"/>
  <c r="V405" i="1" s="1"/>
  <c r="V406" i="1" a="1"/>
  <c r="V406" i="1" s="1"/>
  <c r="V407" i="1" a="1"/>
  <c r="V407" i="1" s="1"/>
  <c r="V408" i="1" a="1"/>
  <c r="V408" i="1" s="1"/>
  <c r="V409" i="1" a="1"/>
  <c r="V409" i="1" s="1"/>
  <c r="V410" i="1" a="1"/>
  <c r="V410" i="1"/>
  <c r="V411" i="1" a="1"/>
  <c r="V411" i="1" s="1"/>
  <c r="V412" i="1" a="1"/>
  <c r="V412" i="1"/>
  <c r="V413" i="1" a="1"/>
  <c r="V413" i="1" s="1"/>
  <c r="V414" i="1" a="1"/>
  <c r="V414" i="1" s="1"/>
  <c r="V415" i="1" a="1"/>
  <c r="V415" i="1" s="1"/>
  <c r="V416" i="1" a="1"/>
  <c r="V416" i="1" s="1"/>
  <c r="V417" i="1" a="1"/>
  <c r="V417" i="1" s="1"/>
  <c r="V418" i="1" a="1"/>
  <c r="V418" i="1"/>
  <c r="V419" i="1" a="1"/>
  <c r="V419" i="1"/>
  <c r="V420" i="1" a="1"/>
  <c r="V420" i="1" s="1"/>
  <c r="V421" i="1" a="1"/>
  <c r="V421" i="1" s="1"/>
  <c r="V422" i="1" a="1"/>
  <c r="V422" i="1" s="1"/>
  <c r="V423" i="1" a="1"/>
  <c r="V423" i="1" s="1"/>
  <c r="V424" i="1" a="1"/>
  <c r="V424" i="1" s="1"/>
  <c r="V425" i="1" a="1"/>
  <c r="V425" i="1" s="1"/>
  <c r="V426" i="1" a="1"/>
  <c r="V426" i="1"/>
  <c r="V427" i="1" a="1"/>
  <c r="V427" i="1"/>
  <c r="V428" i="1" a="1"/>
  <c r="V428" i="1"/>
  <c r="V429" i="1" a="1"/>
  <c r="V429" i="1" s="1"/>
  <c r="V430" i="1" a="1"/>
  <c r="V430" i="1" s="1"/>
  <c r="V431" i="1" a="1"/>
  <c r="V431" i="1" s="1"/>
  <c r="V432" i="1" a="1"/>
  <c r="V432" i="1" s="1"/>
  <c r="V433" i="1" a="1"/>
  <c r="V433" i="1" s="1"/>
  <c r="V434" i="1" a="1"/>
  <c r="V434" i="1" s="1"/>
  <c r="V435" i="1" a="1"/>
  <c r="V435" i="1"/>
  <c r="V436" i="1" a="1"/>
  <c r="V436" i="1"/>
  <c r="V437" i="1" a="1"/>
  <c r="V437" i="1" s="1"/>
  <c r="V438" i="1" a="1"/>
  <c r="V438" i="1" s="1"/>
  <c r="V439" i="1" a="1"/>
  <c r="V439" i="1" s="1"/>
  <c r="V440" i="1" a="1"/>
  <c r="V440" i="1" s="1"/>
  <c r="V441" i="1" a="1"/>
  <c r="V441" i="1" s="1"/>
  <c r="V442" i="1" a="1"/>
  <c r="V442" i="1"/>
  <c r="V443" i="1" a="1"/>
  <c r="V443" i="1" s="1"/>
  <c r="V444" i="1" a="1"/>
  <c r="V444" i="1"/>
  <c r="V445" i="1" a="1"/>
  <c r="V445" i="1" s="1"/>
  <c r="V446" i="1" a="1"/>
  <c r="V446" i="1" s="1"/>
  <c r="V447" i="1" a="1"/>
  <c r="V447" i="1" s="1"/>
  <c r="V448" i="1" a="1"/>
  <c r="V448" i="1" s="1"/>
  <c r="V449" i="1" a="1"/>
  <c r="V449" i="1" s="1"/>
  <c r="V450" i="1" a="1"/>
  <c r="V450" i="1"/>
  <c r="V451" i="1" a="1"/>
  <c r="V451" i="1"/>
  <c r="V452" i="1" a="1"/>
  <c r="V452" i="1" s="1"/>
  <c r="V453" i="1" a="1"/>
  <c r="V453" i="1" s="1"/>
  <c r="V454" i="1" a="1"/>
  <c r="V454" i="1" s="1"/>
  <c r="V455" i="1" a="1"/>
  <c r="V455" i="1" s="1"/>
  <c r="V456" i="1" a="1"/>
  <c r="V456" i="1" s="1"/>
  <c r="V457" i="1" a="1"/>
  <c r="V457" i="1" s="1"/>
  <c r="V458" i="1" a="1"/>
  <c r="V458" i="1"/>
  <c r="V459" i="1" a="1"/>
  <c r="V459" i="1"/>
  <c r="V460" i="1" a="1"/>
  <c r="V460" i="1"/>
  <c r="V461" i="1" a="1"/>
  <c r="V461" i="1" s="1"/>
  <c r="V462" i="1" a="1"/>
  <c r="V462" i="1" s="1"/>
  <c r="V463" i="1" a="1"/>
  <c r="V463" i="1" s="1"/>
  <c r="V464" i="1" a="1"/>
  <c r="V464" i="1" s="1"/>
  <c r="V465" i="1" a="1"/>
  <c r="V465" i="1" s="1"/>
  <c r="V466" i="1" a="1"/>
  <c r="V466" i="1" s="1"/>
  <c r="V467" i="1" a="1"/>
  <c r="V467" i="1"/>
  <c r="V468" i="1" a="1"/>
  <c r="V468" i="1"/>
  <c r="V469" i="1" a="1"/>
  <c r="V469" i="1" s="1"/>
  <c r="V470" i="1" a="1"/>
  <c r="V470" i="1" s="1"/>
  <c r="V471" i="1" a="1"/>
  <c r="V471" i="1" s="1"/>
  <c r="V472" i="1" a="1"/>
  <c r="V472" i="1" s="1"/>
  <c r="V473" i="1" a="1"/>
  <c r="V473" i="1" s="1"/>
  <c r="V474" i="1" a="1"/>
  <c r="V474" i="1"/>
  <c r="V475" i="1" a="1"/>
  <c r="V475" i="1" s="1"/>
  <c r="V476" i="1" a="1"/>
  <c r="V476" i="1"/>
  <c r="V477" i="1" a="1"/>
  <c r="V477" i="1" s="1"/>
  <c r="V478" i="1" a="1"/>
  <c r="V478" i="1" s="1"/>
  <c r="V479" i="1" a="1"/>
  <c r="V479" i="1" s="1"/>
  <c r="V480" i="1" a="1"/>
  <c r="V480" i="1" s="1"/>
  <c r="V481" i="1" a="1"/>
  <c r="V481" i="1" s="1"/>
  <c r="V482" i="1" a="1"/>
  <c r="V482" i="1"/>
  <c r="V483" i="1" a="1"/>
  <c r="V483" i="1"/>
  <c r="V484" i="1" a="1"/>
  <c r="V484" i="1" s="1"/>
  <c r="V485" i="1" a="1"/>
  <c r="V485" i="1" s="1"/>
  <c r="V486" i="1" a="1"/>
  <c r="V486" i="1" s="1"/>
  <c r="V487" i="1" a="1"/>
  <c r="V487" i="1" s="1"/>
  <c r="V488" i="1" a="1"/>
  <c r="V488" i="1" s="1"/>
  <c r="V489" i="1" a="1"/>
  <c r="V489" i="1" s="1"/>
  <c r="V490" i="1" a="1"/>
  <c r="V490" i="1"/>
  <c r="V491" i="1" a="1"/>
  <c r="V491" i="1"/>
  <c r="V492" i="1" a="1"/>
  <c r="V492" i="1"/>
  <c r="V493" i="1" a="1"/>
  <c r="V493" i="1" s="1"/>
  <c r="V494" i="1" a="1"/>
  <c r="V494" i="1" s="1"/>
  <c r="V495" i="1" a="1"/>
  <c r="V495" i="1" s="1"/>
  <c r="V496" i="1" a="1"/>
  <c r="V496" i="1" s="1"/>
  <c r="V497" i="1" a="1"/>
  <c r="V497" i="1" s="1"/>
  <c r="V498" i="1" a="1"/>
  <c r="V498" i="1" s="1"/>
  <c r="V499" i="1" a="1"/>
  <c r="V499" i="1"/>
  <c r="V500" i="1" a="1"/>
  <c r="V500" i="1"/>
  <c r="V501" i="1" a="1"/>
  <c r="V501" i="1" s="1"/>
  <c r="V502" i="1" a="1"/>
  <c r="V502" i="1" s="1"/>
  <c r="V503" i="1" a="1"/>
  <c r="V503" i="1" s="1"/>
  <c r="V504" i="1" a="1"/>
  <c r="V504" i="1"/>
  <c r="V505" i="1" a="1"/>
  <c r="V505" i="1" s="1"/>
  <c r="V506" i="1" a="1"/>
  <c r="V506" i="1"/>
  <c r="V507" i="1" a="1"/>
  <c r="V507" i="1" s="1"/>
  <c r="V508" i="1" a="1"/>
  <c r="V508" i="1"/>
  <c r="V509" i="1" a="1"/>
  <c r="V509" i="1" s="1"/>
  <c r="V510" i="1" a="1"/>
  <c r="V510" i="1" s="1"/>
  <c r="V511" i="1" a="1"/>
  <c r="V511" i="1" s="1"/>
  <c r="V512" i="1" a="1"/>
  <c r="V512" i="1" s="1"/>
  <c r="V513" i="1" a="1"/>
  <c r="V513" i="1" s="1"/>
  <c r="V514" i="1" a="1"/>
  <c r="V514" i="1"/>
  <c r="V515" i="1" a="1"/>
  <c r="V515" i="1"/>
  <c r="V516" i="1" a="1"/>
  <c r="V516" i="1" s="1"/>
  <c r="V517" i="1" a="1"/>
  <c r="V517" i="1"/>
  <c r="V518" i="1" a="1"/>
  <c r="V518" i="1"/>
  <c r="V519" i="1" a="1"/>
  <c r="V519" i="1"/>
  <c r="V520" i="1" a="1"/>
  <c r="V520" i="1" s="1"/>
  <c r="V521" i="1" a="1"/>
  <c r="V521" i="1"/>
  <c r="V522" i="1" a="1"/>
  <c r="V522" i="1"/>
  <c r="V523" i="1" a="1"/>
  <c r="V523" i="1"/>
  <c r="V524" i="1" a="1"/>
  <c r="V524" i="1" s="1"/>
  <c r="V525" i="1" a="1"/>
  <c r="V525" i="1"/>
  <c r="V526" i="1" a="1"/>
  <c r="V526" i="1"/>
  <c r="V527" i="1" a="1"/>
  <c r="V527" i="1"/>
  <c r="V528" i="1" a="1"/>
  <c r="V528" i="1" s="1"/>
  <c r="V529" i="1" a="1"/>
  <c r="V529" i="1"/>
  <c r="V530" i="1" a="1"/>
  <c r="V530" i="1"/>
  <c r="V531" i="1" a="1"/>
  <c r="V531" i="1"/>
  <c r="V532" i="1" a="1"/>
  <c r="V532" i="1" s="1"/>
  <c r="V533" i="1" a="1"/>
  <c r="V533" i="1"/>
  <c r="V534" i="1" a="1"/>
  <c r="V534" i="1"/>
  <c r="V535" i="1" a="1"/>
  <c r="V535" i="1"/>
  <c r="V536" i="1" a="1"/>
  <c r="V536" i="1" s="1"/>
  <c r="V537" i="1" a="1"/>
  <c r="V537" i="1"/>
  <c r="V538" i="1" a="1"/>
  <c r="V538" i="1" s="1"/>
  <c r="V539" i="1" a="1"/>
  <c r="V539" i="1"/>
  <c r="V540" i="1" a="1"/>
  <c r="V540" i="1" s="1"/>
  <c r="V541" i="1" a="1"/>
  <c r="V541" i="1"/>
  <c r="V542" i="1" a="1"/>
  <c r="V542" i="1" s="1"/>
  <c r="V543" i="1" a="1"/>
  <c r="V543" i="1" s="1"/>
  <c r="V544" i="1" a="1"/>
  <c r="V544" i="1" s="1"/>
  <c r="V545" i="1" a="1"/>
  <c r="V545" i="1"/>
  <c r="V546" i="1" a="1"/>
  <c r="V546" i="1" s="1"/>
  <c r="V547" i="1" a="1"/>
  <c r="V547" i="1" s="1"/>
  <c r="V548" i="1" a="1"/>
  <c r="V548" i="1" s="1"/>
  <c r="V549" i="1" a="1"/>
  <c r="V549" i="1"/>
  <c r="V550" i="1" a="1"/>
  <c r="V550" i="1" s="1"/>
  <c r="V551" i="1" a="1"/>
  <c r="V551" i="1" s="1"/>
  <c r="V552" i="1" a="1"/>
  <c r="V552" i="1" s="1"/>
  <c r="V553" i="1" a="1"/>
  <c r="V553" i="1"/>
  <c r="V554" i="1" a="1"/>
  <c r="V554" i="1" s="1"/>
  <c r="V555" i="1" a="1"/>
  <c r="V555" i="1" s="1"/>
  <c r="V556" i="1" a="1"/>
  <c r="V556" i="1" s="1"/>
  <c r="V557" i="1" a="1"/>
  <c r="V557" i="1"/>
  <c r="V558" i="1" a="1"/>
  <c r="V558" i="1" s="1"/>
  <c r="V559" i="1" a="1"/>
  <c r="V559" i="1" s="1"/>
  <c r="V560" i="1" a="1"/>
  <c r="V560" i="1" s="1"/>
  <c r="V561" i="1" a="1"/>
  <c r="V561" i="1"/>
  <c r="V562" i="1" a="1"/>
  <c r="V562" i="1" s="1"/>
  <c r="V563" i="1" a="1"/>
  <c r="V563" i="1" s="1"/>
  <c r="V564" i="1" a="1"/>
  <c r="V564" i="1" s="1"/>
  <c r="V565" i="1" a="1"/>
  <c r="V565" i="1"/>
  <c r="V566" i="1" a="1"/>
  <c r="V566" i="1" s="1"/>
  <c r="V567" i="1" a="1"/>
  <c r="V567" i="1" s="1"/>
  <c r="V568" i="1" a="1"/>
  <c r="V568" i="1" s="1"/>
  <c r="V569" i="1" a="1"/>
  <c r="V569" i="1"/>
  <c r="V570" i="1" a="1"/>
  <c r="V570" i="1" s="1"/>
  <c r="V571" i="1" a="1"/>
  <c r="V571" i="1" s="1"/>
  <c r="V572" i="1" a="1"/>
  <c r="V572" i="1" s="1"/>
  <c r="V573" i="1" a="1"/>
  <c r="V573" i="1"/>
  <c r="V574" i="1" a="1"/>
  <c r="V574" i="1" s="1"/>
  <c r="V575" i="1" a="1"/>
  <c r="V575" i="1" s="1"/>
  <c r="V576" i="1" a="1"/>
  <c r="V576" i="1" s="1"/>
  <c r="V577" i="1" a="1"/>
  <c r="V577" i="1"/>
  <c r="V578" i="1" a="1"/>
  <c r="V578" i="1" s="1"/>
  <c r="V579" i="1" a="1"/>
  <c r="V579" i="1" s="1"/>
  <c r="V580" i="1" a="1"/>
  <c r="V580" i="1" s="1"/>
  <c r="V581" i="1" a="1"/>
  <c r="V581" i="1"/>
  <c r="V582" i="1" a="1"/>
  <c r="V582" i="1" s="1"/>
  <c r="V583" i="1" a="1"/>
  <c r="V583" i="1" s="1"/>
  <c r="V584" i="1" a="1"/>
  <c r="V584" i="1" s="1"/>
  <c r="V585" i="1" a="1"/>
  <c r="V585" i="1"/>
  <c r="V586" i="1" a="1"/>
  <c r="V586" i="1" s="1"/>
  <c r="V587" i="1" a="1"/>
  <c r="V587" i="1" s="1"/>
  <c r="V588" i="1" a="1"/>
  <c r="V588" i="1" s="1"/>
  <c r="V589" i="1" a="1"/>
  <c r="V589" i="1"/>
  <c r="V590" i="1" a="1"/>
  <c r="V590" i="1" s="1"/>
  <c r="V591" i="1" a="1"/>
  <c r="V591" i="1" s="1"/>
  <c r="V592" i="1" a="1"/>
  <c r="V592" i="1" s="1"/>
  <c r="V593" i="1" a="1"/>
  <c r="V593" i="1"/>
  <c r="V594" i="1" a="1"/>
  <c r="V594" i="1" s="1"/>
  <c r="V595" i="1" a="1"/>
  <c r="V595" i="1" s="1"/>
  <c r="V596" i="1" a="1"/>
  <c r="V596" i="1" s="1"/>
  <c r="V597" i="1" a="1"/>
  <c r="V597" i="1" s="1"/>
  <c r="V598" i="1" a="1"/>
  <c r="V598" i="1"/>
  <c r="V599" i="1" a="1"/>
  <c r="V599" i="1"/>
  <c r="V600" i="1" a="1"/>
  <c r="V600" i="1"/>
  <c r="V601" i="1" a="1"/>
  <c r="V601" i="1" s="1"/>
  <c r="V602" i="1" a="1"/>
  <c r="V602" i="1" s="1"/>
  <c r="V603" i="1" a="1"/>
  <c r="V603" i="1" s="1"/>
  <c r="V604" i="1" a="1"/>
  <c r="V604" i="1" s="1"/>
  <c r="V605" i="1" a="1"/>
  <c r="V605" i="1" s="1"/>
  <c r="V606" i="1" a="1"/>
  <c r="V606" i="1"/>
  <c r="V607" i="1" a="1"/>
  <c r="V607" i="1"/>
  <c r="V608" i="1" a="1"/>
  <c r="V608" i="1"/>
  <c r="V609" i="1" a="1"/>
  <c r="V609" i="1" s="1"/>
  <c r="V610" i="1" a="1"/>
  <c r="V610" i="1" s="1"/>
  <c r="V611" i="1" a="1"/>
  <c r="V611" i="1" s="1"/>
  <c r="V612" i="1" a="1"/>
  <c r="V612" i="1" s="1"/>
  <c r="V613" i="1" a="1"/>
  <c r="V613" i="1" s="1"/>
  <c r="V614" i="1" a="1"/>
  <c r="V614" i="1"/>
  <c r="V615" i="1" a="1"/>
  <c r="V615" i="1"/>
  <c r="V616" i="1" a="1"/>
  <c r="V616" i="1"/>
  <c r="V617" i="1" a="1"/>
  <c r="V617" i="1" s="1"/>
  <c r="V618" i="1" a="1"/>
  <c r="V618" i="1" s="1"/>
  <c r="V619" i="1" a="1"/>
  <c r="V619" i="1" s="1"/>
  <c r="V620" i="1" a="1"/>
  <c r="V620" i="1" s="1"/>
  <c r="V621" i="1" a="1"/>
  <c r="V621" i="1" s="1"/>
  <c r="V622" i="1" a="1"/>
  <c r="V622" i="1"/>
  <c r="V623" i="1" a="1"/>
  <c r="V623" i="1"/>
  <c r="V624" i="1" a="1"/>
  <c r="V624" i="1"/>
  <c r="V625" i="1" a="1"/>
  <c r="V625" i="1" s="1"/>
  <c r="V626" i="1" a="1"/>
  <c r="V626" i="1" s="1"/>
  <c r="V627" i="1" a="1"/>
  <c r="V627" i="1" s="1"/>
  <c r="V628" i="1" a="1"/>
  <c r="V628" i="1" s="1"/>
  <c r="V629" i="1" a="1"/>
  <c r="V629" i="1" s="1"/>
  <c r="V630" i="1" a="1"/>
  <c r="V630" i="1"/>
  <c r="V631" i="1" a="1"/>
  <c r="V631" i="1"/>
  <c r="V632" i="1" a="1"/>
  <c r="V632" i="1"/>
  <c r="V633" i="1" a="1"/>
  <c r="V633" i="1" s="1"/>
  <c r="V634" i="1" a="1"/>
  <c r="V634" i="1" s="1"/>
  <c r="V635" i="1" a="1"/>
  <c r="V635" i="1" s="1"/>
  <c r="V636" i="1" a="1"/>
  <c r="V636" i="1" s="1"/>
  <c r="V637" i="1" a="1"/>
  <c r="V637" i="1" s="1"/>
  <c r="V638" i="1" a="1"/>
  <c r="V638" i="1"/>
  <c r="V639" i="1" a="1"/>
  <c r="V639" i="1"/>
  <c r="V640" i="1" a="1"/>
  <c r="V640" i="1"/>
  <c r="V641" i="1" a="1"/>
  <c r="V641" i="1" s="1"/>
  <c r="V642" i="1" a="1"/>
  <c r="V642" i="1" s="1"/>
  <c r="V643" i="1" a="1"/>
  <c r="V643" i="1" s="1"/>
  <c r="V644" i="1" a="1"/>
  <c r="V644" i="1" s="1"/>
  <c r="V645" i="1" a="1"/>
  <c r="V645" i="1" s="1"/>
  <c r="V646" i="1" a="1"/>
  <c r="V646" i="1"/>
  <c r="V647" i="1" a="1"/>
  <c r="V647" i="1"/>
  <c r="V648" i="1" a="1"/>
  <c r="V648" i="1"/>
  <c r="V649" i="1" a="1"/>
  <c r="V649" i="1" s="1"/>
  <c r="V650" i="1" a="1"/>
  <c r="V650" i="1" s="1"/>
  <c r="V651" i="1" a="1"/>
  <c r="V651" i="1" s="1"/>
  <c r="V652" i="1" a="1"/>
  <c r="V652" i="1" s="1"/>
  <c r="V653" i="1" a="1"/>
  <c r="V653" i="1" s="1"/>
  <c r="V654" i="1" a="1"/>
  <c r="V654" i="1"/>
  <c r="V655" i="1" a="1"/>
  <c r="V655" i="1"/>
  <c r="V656" i="1" a="1"/>
  <c r="V656" i="1"/>
  <c r="V657" i="1" a="1"/>
  <c r="V657" i="1" s="1"/>
  <c r="V658" i="1" a="1"/>
  <c r="V658" i="1" s="1"/>
  <c r="V659" i="1" a="1"/>
  <c r="V659" i="1" s="1"/>
  <c r="V660" i="1" a="1"/>
  <c r="V660" i="1" s="1"/>
  <c r="V661" i="1" a="1"/>
  <c r="V661" i="1" s="1"/>
  <c r="V662" i="1" a="1"/>
  <c r="V662" i="1"/>
  <c r="V663" i="1" a="1"/>
  <c r="V663" i="1"/>
  <c r="V664" i="1" a="1"/>
  <c r="V664" i="1"/>
  <c r="V665" i="1" a="1"/>
  <c r="V665" i="1" s="1"/>
  <c r="V666" i="1" a="1"/>
  <c r="V666" i="1" s="1"/>
  <c r="V667" i="1" a="1"/>
  <c r="V667" i="1" s="1"/>
  <c r="V668" i="1" a="1"/>
  <c r="V668" i="1" s="1"/>
  <c r="V669" i="1" a="1"/>
  <c r="V669" i="1" s="1"/>
  <c r="V670" i="1" a="1"/>
  <c r="V670" i="1"/>
  <c r="V671" i="1" a="1"/>
  <c r="V671" i="1"/>
  <c r="V672" i="1" a="1"/>
  <c r="V672" i="1"/>
  <c r="V673" i="1" a="1"/>
  <c r="V673" i="1" s="1"/>
  <c r="V674" i="1" a="1"/>
  <c r="V674" i="1" s="1"/>
  <c r="V675" i="1" a="1"/>
  <c r="V675" i="1" s="1"/>
  <c r="V676" i="1" a="1"/>
  <c r="V676" i="1" s="1"/>
  <c r="V677" i="1" a="1"/>
  <c r="V677" i="1" s="1"/>
  <c r="V678" i="1" a="1"/>
  <c r="V678" i="1"/>
  <c r="V679" i="1" a="1"/>
  <c r="V679" i="1"/>
  <c r="V680" i="1" a="1"/>
  <c r="V680" i="1"/>
  <c r="V681" i="1" a="1"/>
  <c r="V681" i="1" s="1"/>
  <c r="V682" i="1" a="1"/>
  <c r="V682" i="1" s="1"/>
  <c r="V683" i="1" a="1"/>
  <c r="V683" i="1" s="1"/>
  <c r="V684" i="1" a="1"/>
  <c r="V684" i="1" s="1"/>
  <c r="V685" i="1" a="1"/>
  <c r="V685" i="1" s="1"/>
  <c r="V686" i="1" a="1"/>
  <c r="V686" i="1"/>
  <c r="V687" i="1" a="1"/>
  <c r="V687" i="1"/>
  <c r="V688" i="1" a="1"/>
  <c r="V688" i="1"/>
  <c r="V689" i="1" a="1"/>
  <c r="V689" i="1" s="1"/>
  <c r="V690" i="1" a="1"/>
  <c r="V690" i="1" s="1"/>
  <c r="V691" i="1" a="1"/>
  <c r="V691" i="1" s="1"/>
  <c r="V692" i="1" a="1"/>
  <c r="V692" i="1" s="1"/>
  <c r="V693" i="1" a="1"/>
  <c r="V693" i="1" s="1"/>
  <c r="V694" i="1" a="1"/>
  <c r="V694" i="1"/>
  <c r="V695" i="1" a="1"/>
  <c r="V695" i="1"/>
  <c r="V696" i="1" a="1"/>
  <c r="V696" i="1"/>
  <c r="V697" i="1" a="1"/>
  <c r="V697" i="1" s="1"/>
  <c r="V698" i="1" a="1"/>
  <c r="V698" i="1" s="1"/>
  <c r="V699" i="1" a="1"/>
  <c r="V699" i="1" s="1"/>
  <c r="V700" i="1" a="1"/>
  <c r="V700" i="1" s="1"/>
  <c r="V701" i="1" a="1"/>
  <c r="V701" i="1" s="1"/>
  <c r="V702" i="1" a="1"/>
  <c r="V702" i="1"/>
  <c r="V703" i="1" a="1"/>
  <c r="V703" i="1"/>
  <c r="V704" i="1" a="1"/>
  <c r="V704" i="1"/>
  <c r="V705" i="1" a="1"/>
  <c r="V705" i="1" s="1"/>
  <c r="V706" i="1" a="1"/>
  <c r="V706" i="1" s="1"/>
  <c r="V707" i="1" a="1"/>
  <c r="V707" i="1" s="1"/>
  <c r="V708" i="1" a="1"/>
  <c r="V708" i="1" s="1"/>
  <c r="V709" i="1" a="1"/>
  <c r="V709" i="1" s="1"/>
  <c r="V710" i="1" a="1"/>
  <c r="V710" i="1"/>
  <c r="V711" i="1" a="1"/>
  <c r="V711" i="1"/>
  <c r="V712" i="1" a="1"/>
  <c r="V712" i="1"/>
  <c r="V713" i="1" a="1"/>
  <c r="V713" i="1" s="1"/>
  <c r="V714" i="1" a="1"/>
  <c r="V714" i="1" s="1"/>
  <c r="V715" i="1" a="1"/>
  <c r="V715" i="1" s="1"/>
  <c r="V716" i="1" a="1"/>
  <c r="V716" i="1" s="1"/>
  <c r="V717" i="1" a="1"/>
  <c r="V717" i="1" s="1"/>
  <c r="V718" i="1" a="1"/>
  <c r="V718" i="1"/>
  <c r="V719" i="1" a="1"/>
  <c r="V719" i="1"/>
  <c r="V720" i="1" a="1"/>
  <c r="V720" i="1"/>
  <c r="V721" i="1" a="1"/>
  <c r="V721" i="1" s="1"/>
  <c r="V722" i="1" a="1"/>
  <c r="V722" i="1" s="1"/>
  <c r="V723" i="1" a="1"/>
  <c r="V723" i="1" s="1"/>
  <c r="V724" i="1" a="1"/>
  <c r="V724" i="1" s="1"/>
  <c r="V725" i="1" a="1"/>
  <c r="V725" i="1" s="1"/>
  <c r="V726" i="1" a="1"/>
  <c r="V726" i="1"/>
  <c r="V727" i="1" a="1"/>
  <c r="V727" i="1"/>
  <c r="V728" i="1" a="1"/>
  <c r="V728" i="1"/>
  <c r="V729" i="1" a="1"/>
  <c r="V729" i="1" s="1"/>
  <c r="V730" i="1" a="1"/>
  <c r="V730" i="1" s="1"/>
  <c r="V731" i="1" a="1"/>
  <c r="V731" i="1" s="1"/>
  <c r="V732" i="1" a="1"/>
  <c r="V732" i="1" s="1"/>
  <c r="V733" i="1" a="1"/>
  <c r="V733" i="1" s="1"/>
  <c r="V734" i="1" a="1"/>
  <c r="V734" i="1"/>
  <c r="V735" i="1" a="1"/>
  <c r="V735" i="1"/>
  <c r="V736" i="1" a="1"/>
  <c r="V736" i="1"/>
  <c r="V737" i="1" a="1"/>
  <c r="V737" i="1" s="1"/>
  <c r="V738" i="1" a="1"/>
  <c r="V738" i="1" s="1"/>
  <c r="V739" i="1" a="1"/>
  <c r="V739" i="1" s="1"/>
  <c r="V740" i="1" a="1"/>
  <c r="V740" i="1" s="1"/>
  <c r="V741" i="1" a="1"/>
  <c r="V741" i="1" s="1"/>
  <c r="V742" i="1" a="1"/>
  <c r="V742" i="1"/>
  <c r="V743" i="1" a="1"/>
  <c r="V743" i="1"/>
  <c r="V744" i="1" a="1"/>
  <c r="V744" i="1"/>
  <c r="V745" i="1" a="1"/>
  <c r="V745" i="1" s="1"/>
  <c r="V746" i="1" a="1"/>
  <c r="V746" i="1" s="1"/>
  <c r="V747" i="1" a="1"/>
  <c r="V747" i="1" s="1"/>
  <c r="V748" i="1" a="1"/>
  <c r="V748" i="1" s="1"/>
  <c r="V749" i="1" a="1"/>
  <c r="V749" i="1" s="1"/>
  <c r="V750" i="1" a="1"/>
  <c r="V750" i="1"/>
  <c r="V751" i="1" a="1"/>
  <c r="V751" i="1"/>
  <c r="V752" i="1" a="1"/>
  <c r="V752" i="1"/>
  <c r="V753" i="1" a="1"/>
  <c r="V753" i="1" s="1"/>
  <c r="V754" i="1" a="1"/>
  <c r="V754" i="1" s="1"/>
  <c r="V755" i="1" a="1"/>
  <c r="V755" i="1" s="1"/>
  <c r="V756" i="1" a="1"/>
  <c r="V756" i="1" s="1"/>
  <c r="V757" i="1" a="1"/>
  <c r="V757" i="1" s="1"/>
  <c r="V758" i="1" a="1"/>
  <c r="V758" i="1"/>
  <c r="V759" i="1" a="1"/>
  <c r="V759" i="1"/>
  <c r="V760" i="1" a="1"/>
  <c r="V760" i="1"/>
  <c r="V761" i="1" a="1"/>
  <c r="V761" i="1" s="1"/>
  <c r="V762" i="1" a="1"/>
  <c r="V762" i="1" s="1"/>
  <c r="V763" i="1" a="1"/>
  <c r="V763" i="1" s="1"/>
  <c r="V764" i="1" a="1"/>
  <c r="V764" i="1" s="1"/>
  <c r="V765" i="1" a="1"/>
  <c r="V765" i="1" s="1"/>
  <c r="V766" i="1" a="1"/>
  <c r="V766" i="1"/>
  <c r="V767" i="1" a="1"/>
  <c r="V767" i="1"/>
  <c r="V768" i="1" a="1"/>
  <c r="V768" i="1"/>
  <c r="V769" i="1" a="1"/>
  <c r="V769" i="1" s="1"/>
  <c r="V770" i="1" a="1"/>
  <c r="V770" i="1" s="1"/>
  <c r="V771" i="1" a="1"/>
  <c r="V771" i="1" s="1"/>
  <c r="V772" i="1" a="1"/>
  <c r="V772" i="1" s="1"/>
  <c r="V773" i="1" a="1"/>
  <c r="V773" i="1" s="1"/>
  <c r="V774" i="1" a="1"/>
  <c r="V774" i="1"/>
  <c r="V775" i="1" a="1"/>
  <c r="V775" i="1"/>
  <c r="V776" i="1" a="1"/>
  <c r="V776" i="1"/>
  <c r="V777" i="1" a="1"/>
  <c r="V777" i="1" s="1"/>
  <c r="V778" i="1" a="1"/>
  <c r="V778" i="1" s="1"/>
  <c r="V779" i="1" a="1"/>
  <c r="V779" i="1" s="1"/>
  <c r="V780" i="1" a="1"/>
  <c r="V780" i="1" s="1"/>
  <c r="V781" i="1" a="1"/>
  <c r="V781" i="1" s="1"/>
  <c r="V782" i="1" a="1"/>
  <c r="V782" i="1"/>
  <c r="V783" i="1" a="1"/>
  <c r="V783" i="1"/>
  <c r="V784" i="1" a="1"/>
  <c r="V784" i="1"/>
  <c r="V785" i="1" a="1"/>
  <c r="V785" i="1" s="1"/>
  <c r="V786" i="1" a="1"/>
  <c r="V786" i="1" s="1"/>
  <c r="V787" i="1" a="1"/>
  <c r="V787" i="1" s="1"/>
  <c r="V788" i="1" a="1"/>
  <c r="V788" i="1" s="1"/>
  <c r="V789" i="1" a="1"/>
  <c r="V789" i="1" s="1"/>
  <c r="V790" i="1" a="1"/>
  <c r="V790" i="1"/>
  <c r="V791" i="1" a="1"/>
  <c r="V791" i="1"/>
  <c r="V792" i="1" a="1"/>
  <c r="V792" i="1"/>
  <c r="V793" i="1" a="1"/>
  <c r="V793" i="1" s="1"/>
  <c r="V794" i="1" a="1"/>
  <c r="V794" i="1" s="1"/>
  <c r="V795" i="1" a="1"/>
  <c r="V795" i="1" s="1"/>
  <c r="V796" i="1" a="1"/>
  <c r="V796" i="1" s="1"/>
  <c r="V797" i="1" a="1"/>
  <c r="V797" i="1" s="1"/>
  <c r="V798" i="1" a="1"/>
  <c r="V798" i="1"/>
  <c r="V799" i="1" a="1"/>
  <c r="V799" i="1"/>
  <c r="V800" i="1" a="1"/>
  <c r="V800" i="1"/>
  <c r="V801" i="1" a="1"/>
  <c r="V801" i="1" s="1"/>
  <c r="V802" i="1" a="1"/>
  <c r="V802" i="1" s="1"/>
  <c r="V803" i="1" a="1"/>
  <c r="V803" i="1" s="1"/>
  <c r="V804" i="1" a="1"/>
  <c r="V804" i="1" s="1"/>
  <c r="V805" i="1" a="1"/>
  <c r="V805" i="1" s="1"/>
  <c r="V806" i="1" a="1"/>
  <c r="V806" i="1"/>
  <c r="V807" i="1" a="1"/>
  <c r="V807" i="1"/>
  <c r="V808" i="1" a="1"/>
  <c r="V808" i="1"/>
  <c r="V809" i="1" a="1"/>
  <c r="V809" i="1" s="1"/>
  <c r="V810" i="1" a="1"/>
  <c r="V810" i="1" s="1"/>
  <c r="V811" i="1" a="1"/>
  <c r="V811" i="1" s="1"/>
  <c r="V812" i="1" a="1"/>
  <c r="V812" i="1" s="1"/>
  <c r="V813" i="1" a="1"/>
  <c r="V813" i="1" s="1"/>
  <c r="V814" i="1" a="1"/>
  <c r="V814" i="1"/>
  <c r="V815" i="1" a="1"/>
  <c r="V815" i="1"/>
  <c r="V816" i="1" a="1"/>
  <c r="V816" i="1"/>
  <c r="V817" i="1" a="1"/>
  <c r="V817" i="1" s="1"/>
  <c r="V818" i="1" a="1"/>
  <c r="V818" i="1" s="1"/>
  <c r="V819" i="1" a="1"/>
  <c r="V819" i="1" s="1"/>
  <c r="V820" i="1" a="1"/>
  <c r="V820" i="1" s="1"/>
  <c r="V821" i="1" a="1"/>
  <c r="V821" i="1" s="1"/>
  <c r="V822" i="1" a="1"/>
  <c r="V822" i="1"/>
  <c r="V823" i="1" a="1"/>
  <c r="V823" i="1"/>
  <c r="V824" i="1" a="1"/>
  <c r="V824" i="1"/>
  <c r="V825" i="1" a="1"/>
  <c r="V825" i="1" s="1"/>
  <c r="V826" i="1" a="1"/>
  <c r="V826" i="1" s="1"/>
  <c r="V827" i="1" a="1"/>
  <c r="V827" i="1" s="1"/>
  <c r="V828" i="1" a="1"/>
  <c r="V828" i="1" s="1"/>
  <c r="V829" i="1" a="1"/>
  <c r="V829" i="1" s="1"/>
  <c r="V830" i="1" a="1"/>
  <c r="V830" i="1"/>
  <c r="V831" i="1" a="1"/>
  <c r="V831" i="1"/>
  <c r="V832" i="1" a="1"/>
  <c r="V832" i="1"/>
  <c r="V833" i="1" a="1"/>
  <c r="V833" i="1" s="1"/>
  <c r="V834" i="1" a="1"/>
  <c r="V834" i="1" s="1"/>
  <c r="V835" i="1" a="1"/>
  <c r="V835" i="1" s="1"/>
  <c r="V836" i="1" a="1"/>
  <c r="V836" i="1" s="1"/>
  <c r="V837" i="1" a="1"/>
  <c r="V837" i="1" s="1"/>
  <c r="V838" i="1" a="1"/>
  <c r="V838" i="1"/>
  <c r="V839" i="1" a="1"/>
  <c r="V839" i="1"/>
  <c r="V840" i="1" a="1"/>
  <c r="V840" i="1"/>
  <c r="V841" i="1" a="1"/>
  <c r="V841" i="1" s="1"/>
  <c r="V842" i="1" a="1"/>
  <c r="V842" i="1" s="1"/>
  <c r="V843" i="1" a="1"/>
  <c r="V843" i="1" s="1"/>
  <c r="V844" i="1" a="1"/>
  <c r="V844" i="1" s="1"/>
  <c r="V845" i="1" a="1"/>
  <c r="V845" i="1" s="1"/>
  <c r="V846" i="1" a="1"/>
  <c r="V846" i="1"/>
  <c r="V847" i="1" a="1"/>
  <c r="V847" i="1"/>
  <c r="V848" i="1" a="1"/>
  <c r="V848" i="1"/>
  <c r="V849" i="1" a="1"/>
  <c r="V849" i="1" s="1"/>
  <c r="V850" i="1" a="1"/>
  <c r="V850" i="1" s="1"/>
  <c r="V851" i="1" a="1"/>
  <c r="V851" i="1" s="1"/>
  <c r="V852" i="1" a="1"/>
  <c r="V852" i="1" s="1"/>
  <c r="V853" i="1" a="1"/>
  <c r="V853" i="1" s="1"/>
  <c r="V854" i="1" a="1"/>
  <c r="V854" i="1"/>
  <c r="V855" i="1" a="1"/>
  <c r="V855" i="1"/>
  <c r="V856" i="1" a="1"/>
  <c r="V856" i="1"/>
  <c r="V857" i="1" a="1"/>
  <c r="V857" i="1" s="1"/>
  <c r="V858" i="1" a="1"/>
  <c r="V858" i="1" s="1"/>
  <c r="V859" i="1" a="1"/>
  <c r="V859" i="1" s="1"/>
  <c r="V860" i="1" a="1"/>
  <c r="V860" i="1" s="1"/>
  <c r="V861" i="1" a="1"/>
  <c r="V861" i="1" s="1"/>
  <c r="V862" i="1" a="1"/>
  <c r="V862" i="1"/>
  <c r="V863" i="1" a="1"/>
  <c r="V863" i="1"/>
  <c r="V864" i="1" a="1"/>
  <c r="V864" i="1"/>
  <c r="V865" i="1" a="1"/>
  <c r="V865" i="1" s="1"/>
  <c r="V866" i="1" a="1"/>
  <c r="V866" i="1" s="1"/>
  <c r="V867" i="1" a="1"/>
  <c r="V867" i="1" s="1"/>
  <c r="V868" i="1" a="1"/>
  <c r="V868" i="1" s="1"/>
  <c r="V869" i="1" a="1"/>
  <c r="V869" i="1" s="1"/>
  <c r="V870" i="1" a="1"/>
  <c r="V870" i="1"/>
  <c r="V871" i="1" a="1"/>
  <c r="V871" i="1"/>
  <c r="V872" i="1" a="1"/>
  <c r="V872" i="1"/>
  <c r="V873" i="1" a="1"/>
  <c r="V873" i="1" s="1"/>
  <c r="V874" i="1" a="1"/>
  <c r="V874" i="1" s="1"/>
  <c r="V875" i="1" a="1"/>
  <c r="V875" i="1" s="1"/>
  <c r="V876" i="1" a="1"/>
  <c r="V876" i="1" s="1"/>
  <c r="V877" i="1" a="1"/>
  <c r="V877" i="1" s="1"/>
  <c r="V878" i="1" a="1"/>
  <c r="V878" i="1"/>
  <c r="V879" i="1" a="1"/>
  <c r="V879" i="1"/>
  <c r="V880" i="1" a="1"/>
  <c r="V880" i="1"/>
  <c r="V881" i="1" a="1"/>
  <c r="V881" i="1" s="1"/>
  <c r="V882" i="1" a="1"/>
  <c r="V882" i="1" s="1"/>
  <c r="V883" i="1" a="1"/>
  <c r="V883" i="1" s="1"/>
  <c r="V884" i="1" a="1"/>
  <c r="V884" i="1" s="1"/>
  <c r="V885" i="1" a="1"/>
  <c r="V885" i="1" s="1"/>
  <c r="V886" i="1" a="1"/>
  <c r="V886" i="1"/>
  <c r="V887" i="1" a="1"/>
  <c r="V887" i="1"/>
  <c r="V888" i="1" a="1"/>
  <c r="V888" i="1"/>
  <c r="V889" i="1" a="1"/>
  <c r="V889" i="1" s="1"/>
  <c r="V890" i="1" a="1"/>
  <c r="V890" i="1" s="1"/>
  <c r="V891" i="1" a="1"/>
  <c r="V891" i="1" s="1"/>
  <c r="V892" i="1" a="1"/>
  <c r="V892" i="1" s="1"/>
  <c r="V893" i="1" a="1"/>
  <c r="V893" i="1" s="1"/>
  <c r="V894" i="1" a="1"/>
  <c r="V894" i="1"/>
  <c r="V895" i="1" a="1"/>
  <c r="V895" i="1"/>
  <c r="V896" i="1" a="1"/>
  <c r="V896" i="1"/>
  <c r="V897" i="1" a="1"/>
  <c r="V897" i="1" s="1"/>
  <c r="V898" i="1" a="1"/>
  <c r="V898" i="1" s="1"/>
  <c r="V899" i="1" a="1"/>
  <c r="V899" i="1" s="1"/>
  <c r="V900" i="1" a="1"/>
  <c r="V900" i="1" s="1"/>
  <c r="V901" i="1" a="1"/>
  <c r="V901" i="1" s="1"/>
  <c r="V902" i="1" a="1"/>
  <c r="V902" i="1"/>
  <c r="V903" i="1" a="1"/>
  <c r="V903" i="1"/>
  <c r="V904" i="1" a="1"/>
  <c r="V904" i="1"/>
  <c r="V905" i="1" a="1"/>
  <c r="V905" i="1" s="1"/>
  <c r="V906" i="1" a="1"/>
  <c r="V906" i="1" s="1"/>
  <c r="V907" i="1" a="1"/>
  <c r="V907" i="1" s="1"/>
  <c r="V908" i="1" a="1"/>
  <c r="V908" i="1" s="1"/>
  <c r="V909" i="1" a="1"/>
  <c r="V909" i="1" s="1"/>
  <c r="V910" i="1" a="1"/>
  <c r="V910" i="1"/>
  <c r="V911" i="1" a="1"/>
  <c r="V911" i="1"/>
  <c r="V912" i="1" a="1"/>
  <c r="V912" i="1"/>
  <c r="V913" i="1" a="1"/>
  <c r="V913" i="1" s="1"/>
  <c r="V914" i="1" a="1"/>
  <c r="V914" i="1" s="1"/>
  <c r="V915" i="1" a="1"/>
  <c r="V915" i="1" s="1"/>
  <c r="V916" i="1" a="1"/>
  <c r="V916" i="1" s="1"/>
  <c r="V917" i="1" a="1"/>
  <c r="V917" i="1" s="1"/>
  <c r="V918" i="1" a="1"/>
  <c r="V918" i="1"/>
  <c r="V919" i="1" a="1"/>
  <c r="V919" i="1"/>
  <c r="V920" i="1" a="1"/>
  <c r="V920" i="1"/>
  <c r="V921" i="1" a="1"/>
  <c r="V921" i="1" s="1"/>
  <c r="V922" i="1" a="1"/>
  <c r="V922" i="1" s="1"/>
  <c r="V923" i="1" a="1"/>
  <c r="V923" i="1" s="1"/>
  <c r="V924" i="1" a="1"/>
  <c r="V924" i="1" s="1"/>
  <c r="V925" i="1" a="1"/>
  <c r="V925" i="1" s="1"/>
  <c r="V926" i="1" a="1"/>
  <c r="V926" i="1"/>
  <c r="V927" i="1" a="1"/>
  <c r="V927" i="1"/>
  <c r="V928" i="1" a="1"/>
  <c r="V928" i="1"/>
  <c r="V929" i="1" a="1"/>
  <c r="V929" i="1" s="1"/>
  <c r="V930" i="1" a="1"/>
  <c r="V930" i="1" s="1"/>
  <c r="V931" i="1" a="1"/>
  <c r="V931" i="1" s="1"/>
  <c r="V932" i="1" a="1"/>
  <c r="V932" i="1" s="1"/>
  <c r="V933" i="1" a="1"/>
  <c r="V933" i="1" s="1"/>
  <c r="V934" i="1" a="1"/>
  <c r="V934" i="1"/>
  <c r="V935" i="1" a="1"/>
  <c r="V935" i="1"/>
  <c r="V936" i="1" a="1"/>
  <c r="V936" i="1"/>
  <c r="V937" i="1" a="1"/>
  <c r="V937" i="1"/>
  <c r="V938" i="1" a="1"/>
  <c r="V938" i="1"/>
  <c r="V939" i="1" a="1"/>
  <c r="V939" i="1"/>
  <c r="V940" i="1" a="1"/>
  <c r="V940" i="1"/>
  <c r="V941" i="1" a="1"/>
  <c r="V941" i="1"/>
  <c r="V942" i="1" a="1"/>
  <c r="V942" i="1"/>
  <c r="V943" i="1" a="1"/>
  <c r="V943" i="1"/>
  <c r="V944" i="1" a="1"/>
  <c r="V944" i="1"/>
  <c r="V945" i="1" a="1"/>
  <c r="V945" i="1"/>
  <c r="V946" i="1" a="1"/>
  <c r="V946" i="1"/>
  <c r="V947" i="1" a="1"/>
  <c r="V947" i="1"/>
  <c r="V948" i="1" a="1"/>
  <c r="V948" i="1"/>
  <c r="V949" i="1" a="1"/>
  <c r="V949" i="1"/>
  <c r="V950" i="1" a="1"/>
  <c r="V950" i="1"/>
  <c r="V951" i="1" a="1"/>
  <c r="V951" i="1"/>
  <c r="V952" i="1" a="1"/>
  <c r="V952" i="1"/>
  <c r="V953" i="1" a="1"/>
  <c r="V953" i="1"/>
  <c r="V954" i="1" a="1"/>
  <c r="V954" i="1"/>
  <c r="V955" i="1" a="1"/>
  <c r="V955" i="1"/>
  <c r="V956" i="1" a="1"/>
  <c r="V956" i="1"/>
  <c r="V957" i="1" a="1"/>
  <c r="V957" i="1"/>
  <c r="V958" i="1" a="1"/>
  <c r="V958" i="1"/>
  <c r="V959" i="1" a="1"/>
  <c r="V959" i="1" s="1"/>
  <c r="V960" i="1" a="1"/>
  <c r="V960" i="1"/>
  <c r="V961" i="1" a="1"/>
  <c r="V961" i="1"/>
  <c r="V962" i="1" a="1"/>
  <c r="V962" i="1"/>
  <c r="V963" i="1" a="1"/>
  <c r="V963" i="1" s="1"/>
  <c r="V964" i="1" a="1"/>
  <c r="V964" i="1"/>
  <c r="V965" i="1" a="1"/>
  <c r="V965" i="1"/>
  <c r="V966" i="1" a="1"/>
  <c r="V966" i="1"/>
  <c r="V967" i="1" a="1"/>
  <c r="V967" i="1" s="1"/>
  <c r="V968" i="1" a="1"/>
  <c r="V968" i="1"/>
  <c r="V969" i="1" a="1"/>
  <c r="V969" i="1"/>
  <c r="V970" i="1" a="1"/>
  <c r="V970" i="1"/>
  <c r="V971" i="1" a="1"/>
  <c r="V971" i="1" s="1"/>
  <c r="V972" i="1" a="1"/>
  <c r="V972" i="1"/>
  <c r="V973" i="1" a="1"/>
  <c r="V973" i="1"/>
  <c r="V974" i="1" a="1"/>
  <c r="V974" i="1"/>
  <c r="V975" i="1" a="1"/>
  <c r="V975" i="1" s="1"/>
  <c r="V976" i="1" a="1"/>
  <c r="V976" i="1"/>
  <c r="V977" i="1" a="1"/>
  <c r="V977" i="1"/>
  <c r="V978" i="1" a="1"/>
  <c r="V978" i="1"/>
  <c r="V979" i="1" a="1"/>
  <c r="V979" i="1" s="1"/>
  <c r="V980" i="1" a="1"/>
  <c r="V980" i="1"/>
  <c r="V981" i="1" a="1"/>
  <c r="V981" i="1"/>
  <c r="V982" i="1" a="1"/>
  <c r="V982" i="1"/>
  <c r="V983" i="1" a="1"/>
  <c r="V983" i="1" s="1"/>
  <c r="V984" i="1" a="1"/>
  <c r="V984" i="1"/>
  <c r="V985" i="1" a="1"/>
  <c r="V985" i="1"/>
  <c r="V986" i="1" a="1"/>
  <c r="V986" i="1"/>
  <c r="V987" i="1" a="1"/>
  <c r="V987" i="1" s="1"/>
  <c r="V988" i="1" a="1"/>
  <c r="V988" i="1"/>
  <c r="V989" i="1" a="1"/>
  <c r="V989" i="1"/>
  <c r="V990" i="1" a="1"/>
  <c r="V990" i="1"/>
  <c r="V991" i="1" a="1"/>
  <c r="V991" i="1" s="1"/>
  <c r="V992" i="1" a="1"/>
  <c r="V992" i="1"/>
  <c r="V993" i="1" a="1"/>
  <c r="V993" i="1" s="1"/>
  <c r="V994" i="1" a="1"/>
  <c r="V994" i="1"/>
  <c r="V995" i="1" a="1"/>
  <c r="V995" i="1" s="1"/>
  <c r="V996" i="1" a="1"/>
  <c r="V996" i="1" s="1"/>
  <c r="V997" i="1" a="1"/>
  <c r="V997" i="1" s="1"/>
  <c r="V998" i="1" a="1"/>
  <c r="V998" i="1"/>
  <c r="V999" i="1" a="1"/>
  <c r="V999" i="1" s="1"/>
  <c r="V1000" i="1" a="1"/>
  <c r="V1000" i="1" s="1"/>
  <c r="V1001" i="1" a="1"/>
  <c r="V1001" i="1" s="1"/>
  <c r="V1002" i="1" a="1"/>
  <c r="V1002" i="1"/>
  <c r="V1003" i="1" a="1"/>
  <c r="V1003" i="1" s="1"/>
  <c r="V1004" i="1" a="1"/>
  <c r="V1004" i="1" s="1"/>
  <c r="V1005" i="1" a="1"/>
  <c r="V1005" i="1" s="1"/>
  <c r="V1006" i="1" a="1"/>
  <c r="V1006" i="1"/>
  <c r="V1007" i="1" a="1"/>
  <c r="V1007" i="1" s="1"/>
  <c r="V1008" i="1" a="1"/>
  <c r="V1008" i="1" s="1"/>
  <c r="V1009" i="1" a="1"/>
  <c r="V1009" i="1" s="1"/>
  <c r="V1010" i="1" a="1"/>
  <c r="V1010" i="1"/>
  <c r="V1011" i="1" a="1"/>
  <c r="V1011" i="1" s="1"/>
  <c r="V1012" i="1" a="1"/>
  <c r="V1012" i="1" s="1"/>
  <c r="V1013" i="1" a="1"/>
  <c r="V1013" i="1" s="1"/>
  <c r="V1014" i="1" a="1"/>
  <c r="V1014" i="1"/>
  <c r="V1015" i="1" a="1"/>
  <c r="V1015" i="1" s="1"/>
  <c r="V1016" i="1" a="1"/>
  <c r="V1016" i="1" s="1"/>
  <c r="V1017" i="1" a="1"/>
  <c r="V1017" i="1" s="1"/>
  <c r="V1018" i="1" a="1"/>
  <c r="V1018" i="1"/>
  <c r="V1019" i="1" a="1"/>
  <c r="V1019" i="1" s="1"/>
  <c r="V1020" i="1" a="1"/>
  <c r="V1020" i="1" s="1"/>
  <c r="V1021" i="1" a="1"/>
  <c r="V1021" i="1" s="1"/>
  <c r="V1022" i="1" a="1"/>
  <c r="V1022" i="1"/>
  <c r="V1023" i="1" a="1"/>
  <c r="V1023" i="1" s="1"/>
  <c r="V1024" i="1" a="1"/>
  <c r="V1024" i="1" s="1"/>
  <c r="V1025" i="1" a="1"/>
  <c r="V1025" i="1" s="1"/>
  <c r="V1026" i="1" a="1"/>
  <c r="V1026" i="1"/>
  <c r="V2" i="3" a="1"/>
  <c r="V2" i="3" s="1"/>
  <c r="V22" i="3" a="1"/>
  <c r="V22" i="3" s="1"/>
  <c r="W2" i="3" a="1"/>
  <c r="W2" i="3" s="1"/>
  <c r="X2" i="3" a="1"/>
  <c r="X2" i="3" s="1"/>
  <c r="V5" i="1" a="1"/>
  <c r="V5" i="1" s="1"/>
  <c r="U2" i="3" a="1"/>
  <c r="U2" i="3" s="1"/>
  <c r="R1026" i="1"/>
  <c r="R1025" i="1"/>
  <c r="R1024" i="1"/>
  <c r="R1020" i="1"/>
  <c r="R1016" i="1"/>
  <c r="R1015" i="1"/>
  <c r="R1013" i="1"/>
  <c r="R1012" i="1"/>
  <c r="R1009" i="1"/>
  <c r="R1008" i="1"/>
  <c r="R1007" i="1"/>
  <c r="R1006" i="1"/>
  <c r="R1004" i="1"/>
  <c r="R1003" i="1"/>
  <c r="R997" i="1"/>
  <c r="R995" i="1"/>
  <c r="R992" i="1"/>
  <c r="R991" i="1"/>
  <c r="R988" i="1"/>
  <c r="R987" i="1"/>
  <c r="R986" i="1"/>
  <c r="R983" i="1"/>
  <c r="R981" i="1"/>
  <c r="R980" i="1"/>
  <c r="R979" i="1"/>
  <c r="R977" i="1"/>
  <c r="R969" i="1"/>
  <c r="R968" i="1"/>
  <c r="R966" i="1"/>
  <c r="R965" i="1"/>
  <c r="R964" i="1"/>
  <c r="R963" i="1"/>
  <c r="R962" i="1"/>
  <c r="R961" i="1"/>
  <c r="R960" i="1"/>
  <c r="R959" i="1"/>
  <c r="R958" i="1"/>
  <c r="R957" i="1"/>
  <c r="R956" i="1"/>
  <c r="R955" i="1"/>
  <c r="R954" i="1"/>
  <c r="R953" i="1"/>
  <c r="R952" i="1"/>
  <c r="R951" i="1"/>
  <c r="R950" i="1"/>
  <c r="R949" i="1"/>
  <c r="R945" i="1"/>
  <c r="R943" i="1"/>
  <c r="R942" i="1"/>
  <c r="R940" i="1"/>
  <c r="R938" i="1"/>
  <c r="R935" i="1"/>
  <c r="R934" i="1"/>
  <c r="R933" i="1"/>
  <c r="R931" i="1"/>
  <c r="R930" i="1"/>
  <c r="R926" i="1"/>
  <c r="R915" i="1"/>
  <c r="R912" i="1"/>
  <c r="R911" i="1"/>
  <c r="R910" i="1"/>
  <c r="R909" i="1"/>
  <c r="R904" i="1"/>
  <c r="R903" i="1"/>
  <c r="R899" i="1"/>
  <c r="R898" i="1"/>
  <c r="R896" i="1"/>
  <c r="R894" i="1"/>
  <c r="R888" i="1"/>
  <c r="R887" i="1"/>
  <c r="R885" i="1"/>
  <c r="R884" i="1"/>
  <c r="R883" i="1"/>
  <c r="R882" i="1"/>
  <c r="R881" i="1"/>
  <c r="R880" i="1"/>
  <c r="R879" i="1"/>
  <c r="R878" i="1"/>
  <c r="R877" i="1"/>
  <c r="R876" i="1"/>
  <c r="R875" i="1"/>
  <c r="R874" i="1"/>
  <c r="R873" i="1"/>
  <c r="R872" i="1"/>
  <c r="R871" i="1"/>
  <c r="R870" i="1"/>
  <c r="R869" i="1"/>
  <c r="R868" i="1"/>
  <c r="R863" i="1"/>
  <c r="R861" i="1"/>
  <c r="R860" i="1"/>
  <c r="R858" i="1"/>
  <c r="R857" i="1"/>
  <c r="R856" i="1"/>
  <c r="R853" i="1"/>
  <c r="R852" i="1"/>
  <c r="R851" i="1"/>
  <c r="R849" i="1"/>
  <c r="R848" i="1"/>
  <c r="R842" i="1"/>
  <c r="R838" i="1"/>
  <c r="R835" i="1"/>
  <c r="R834" i="1"/>
  <c r="R831" i="1"/>
  <c r="R828" i="1"/>
  <c r="R827" i="1"/>
  <c r="R825" i="1"/>
  <c r="R823" i="1"/>
  <c r="R822" i="1"/>
  <c r="R820" i="1"/>
  <c r="R812" i="1"/>
  <c r="R811" i="1"/>
  <c r="R809" i="1"/>
  <c r="R808" i="1"/>
  <c r="R807" i="1"/>
  <c r="R806" i="1"/>
  <c r="R805" i="1"/>
  <c r="R804" i="1"/>
  <c r="R803" i="1"/>
  <c r="R802" i="1"/>
  <c r="R801" i="1"/>
  <c r="R800" i="1"/>
  <c r="R799" i="1"/>
  <c r="R798" i="1"/>
  <c r="R797" i="1"/>
  <c r="R796" i="1"/>
  <c r="R795" i="1"/>
  <c r="R794" i="1"/>
  <c r="R793" i="1"/>
  <c r="R792" i="1"/>
  <c r="R788" i="1"/>
  <c r="R785" i="1"/>
  <c r="R784" i="1"/>
  <c r="R783" i="1"/>
  <c r="R782" i="1"/>
  <c r="R781" i="1"/>
  <c r="R780" i="1"/>
  <c r="R778" i="1"/>
  <c r="R772" i="1"/>
  <c r="R771" i="1"/>
  <c r="R769" i="1"/>
  <c r="R764" i="1"/>
  <c r="R763" i="1"/>
  <c r="R759" i="1"/>
  <c r="R758" i="1"/>
  <c r="R755" i="1"/>
  <c r="R753" i="1"/>
  <c r="R752" i="1"/>
  <c r="R751" i="1"/>
  <c r="R750" i="1"/>
  <c r="R749" i="1"/>
  <c r="R748" i="1"/>
  <c r="R745" i="1"/>
  <c r="R744" i="1"/>
  <c r="R739" i="1"/>
  <c r="R738" i="1"/>
  <c r="R732" i="1"/>
  <c r="R731" i="1"/>
  <c r="R730" i="1"/>
  <c r="R729" i="1"/>
  <c r="R727" i="1"/>
  <c r="R726" i="1"/>
  <c r="R725" i="1"/>
  <c r="R724" i="1"/>
  <c r="R723" i="1"/>
  <c r="R722" i="1"/>
  <c r="R721" i="1"/>
  <c r="R705" i="1"/>
  <c r="R704" i="1"/>
  <c r="R703" i="1"/>
  <c r="R702" i="1"/>
  <c r="R699" i="1"/>
  <c r="R698" i="1"/>
  <c r="R697" i="1"/>
  <c r="R696" i="1"/>
  <c r="R695" i="1"/>
  <c r="R691" i="1"/>
  <c r="R690" i="1"/>
  <c r="R689" i="1"/>
  <c r="R688" i="1"/>
  <c r="R684" i="1"/>
  <c r="R683" i="1"/>
  <c r="R682" i="1"/>
  <c r="R681" i="1"/>
  <c r="R679" i="1"/>
  <c r="R674" i="1"/>
  <c r="R673" i="1"/>
  <c r="R672" i="1"/>
  <c r="R667" i="1"/>
  <c r="R666" i="1"/>
  <c r="R663" i="1"/>
  <c r="R662" i="1"/>
  <c r="R657" i="1"/>
  <c r="R652" i="1"/>
  <c r="R641" i="1"/>
  <c r="R640" i="1"/>
  <c r="R633" i="1"/>
  <c r="R632" i="1"/>
  <c r="R631" i="1"/>
  <c r="R630" i="1"/>
  <c r="R629" i="1"/>
  <c r="R626" i="1"/>
  <c r="R623" i="1"/>
  <c r="R620" i="1"/>
  <c r="R618" i="1"/>
  <c r="R613" i="1"/>
  <c r="R612" i="1"/>
  <c r="R611" i="1"/>
  <c r="R609" i="1"/>
  <c r="R606" i="1"/>
  <c r="R600" i="1"/>
  <c r="R599" i="1"/>
  <c r="R594" i="1"/>
  <c r="R587" i="1"/>
  <c r="R582" i="1"/>
  <c r="R579" i="1"/>
  <c r="R578" i="1"/>
  <c r="R575" i="1"/>
  <c r="R574" i="1"/>
  <c r="R573" i="1"/>
  <c r="R572" i="1"/>
  <c r="R571" i="1"/>
  <c r="R570" i="1"/>
  <c r="R569" i="1"/>
  <c r="R566" i="1"/>
  <c r="R565" i="1"/>
  <c r="R555" i="1"/>
  <c r="R554" i="1"/>
  <c r="R551" i="1"/>
  <c r="R550" i="1"/>
  <c r="R549" i="1"/>
  <c r="R548" i="1"/>
  <c r="R544" i="1"/>
  <c r="R543" i="1"/>
  <c r="R535" i="1"/>
  <c r="R534" i="1"/>
  <c r="R533" i="1"/>
  <c r="R532" i="1"/>
  <c r="R531" i="1"/>
  <c r="R530" i="1"/>
  <c r="R528" i="1"/>
  <c r="R527" i="1"/>
  <c r="R520" i="1"/>
  <c r="R519" i="1"/>
  <c r="R518" i="1"/>
  <c r="R511" i="1"/>
  <c r="R510" i="1"/>
  <c r="R495" i="1"/>
  <c r="R492" i="1"/>
  <c r="R490" i="1"/>
  <c r="R489" i="1"/>
  <c r="R486" i="1"/>
  <c r="R484" i="1"/>
  <c r="R483" i="1"/>
  <c r="R482" i="1"/>
  <c r="R481" i="1"/>
  <c r="R480" i="1"/>
  <c r="R479" i="1"/>
  <c r="R472" i="1"/>
  <c r="R467" i="1"/>
  <c r="R465" i="1"/>
  <c r="R464" i="1"/>
  <c r="R463" i="1"/>
  <c r="R461" i="1"/>
  <c r="R460" i="1"/>
  <c r="R459" i="1"/>
  <c r="R458" i="1"/>
  <c r="R456" i="1"/>
  <c r="R455" i="1"/>
  <c r="R454" i="1"/>
  <c r="R452" i="1"/>
  <c r="R450" i="1"/>
  <c r="R447" i="1"/>
  <c r="R446" i="1"/>
  <c r="R445" i="1"/>
  <c r="R440" i="1"/>
  <c r="R438" i="1"/>
  <c r="R437" i="1"/>
  <c r="R436" i="1"/>
  <c r="R435" i="1"/>
  <c r="R434" i="1"/>
  <c r="R432" i="1"/>
  <c r="R431" i="1"/>
  <c r="R427" i="1"/>
  <c r="R426" i="1"/>
  <c r="R425" i="1"/>
  <c r="R423" i="1"/>
  <c r="R422" i="1"/>
  <c r="R420" i="1"/>
  <c r="R418" i="1"/>
  <c r="R417" i="1"/>
  <c r="R416" i="1"/>
  <c r="R410" i="1"/>
  <c r="R405" i="1"/>
  <c r="R404" i="1"/>
  <c r="R402" i="1"/>
  <c r="R396" i="1"/>
  <c r="R395" i="1"/>
  <c r="R394" i="1"/>
  <c r="R393" i="1"/>
  <c r="R392" i="1"/>
  <c r="R389" i="1"/>
  <c r="R388" i="1"/>
  <c r="R387" i="1"/>
  <c r="R381" i="1"/>
  <c r="R380" i="1"/>
  <c r="R379" i="1"/>
  <c r="R378" i="1"/>
  <c r="R370" i="1"/>
  <c r="R369" i="1"/>
  <c r="R360" i="1"/>
  <c r="R357" i="1"/>
  <c r="R356" i="1"/>
  <c r="R355" i="1"/>
  <c r="R354" i="1"/>
  <c r="R353" i="1"/>
  <c r="R352" i="1"/>
  <c r="R350" i="1"/>
  <c r="R348" i="1"/>
  <c r="R345" i="1"/>
  <c r="R338" i="1"/>
  <c r="R335" i="1"/>
  <c r="R334" i="1"/>
  <c r="R331" i="1"/>
  <c r="R330" i="1"/>
  <c r="R329" i="1"/>
  <c r="R325" i="1"/>
  <c r="R324" i="1"/>
  <c r="R323" i="1"/>
  <c r="R320" i="1"/>
  <c r="R319" i="1"/>
  <c r="R316" i="1"/>
  <c r="R312" i="1"/>
  <c r="R311" i="1"/>
  <c r="R310" i="1"/>
  <c r="R309" i="1"/>
  <c r="R308" i="1"/>
  <c r="R307" i="1"/>
  <c r="R299" i="1"/>
  <c r="R298" i="1"/>
  <c r="R297" i="1"/>
  <c r="R290" i="1"/>
  <c r="R272" i="1"/>
  <c r="R264" i="1"/>
  <c r="R256" i="1"/>
  <c r="R251" i="1"/>
  <c r="R250" i="1"/>
  <c r="R249" i="1"/>
  <c r="R247" i="1"/>
  <c r="R241" i="1"/>
  <c r="R239" i="1"/>
  <c r="R238" i="1"/>
  <c r="R237" i="1"/>
  <c r="R236" i="1"/>
  <c r="R229" i="1"/>
  <c r="R228" i="1"/>
  <c r="R227" i="1"/>
  <c r="R226" i="1"/>
  <c r="R225" i="1"/>
  <c r="R224" i="1"/>
  <c r="R223" i="1"/>
  <c r="R222" i="1"/>
  <c r="R221" i="1"/>
  <c r="R214" i="1"/>
  <c r="R213" i="1"/>
  <c r="R212" i="1"/>
  <c r="R211" i="1"/>
  <c r="R204" i="1"/>
  <c r="R202" i="1"/>
  <c r="R199" i="1"/>
  <c r="R198" i="1"/>
  <c r="R197" i="1"/>
  <c r="R196" i="1"/>
  <c r="R186" i="1"/>
  <c r="R185" i="1"/>
  <c r="R184" i="1"/>
  <c r="R183" i="1"/>
  <c r="R182" i="1"/>
  <c r="R181" i="1"/>
  <c r="R180" i="1"/>
  <c r="R178" i="1"/>
  <c r="R177" i="1"/>
  <c r="R176" i="1"/>
  <c r="R175" i="1"/>
  <c r="R170" i="1"/>
  <c r="R169" i="1"/>
  <c r="R167" i="1"/>
  <c r="R166" i="1"/>
  <c r="R165" i="1"/>
  <c r="R164" i="1"/>
  <c r="R155" i="1"/>
  <c r="R151" i="1"/>
  <c r="R147" i="1"/>
  <c r="R146" i="1"/>
  <c r="R145" i="1"/>
  <c r="R144" i="1"/>
  <c r="R143" i="1"/>
  <c r="R142" i="1"/>
  <c r="R141" i="1"/>
  <c r="R140" i="1"/>
  <c r="R138" i="1"/>
  <c r="R136" i="1"/>
  <c r="R131" i="1"/>
  <c r="R130" i="1"/>
  <c r="R128" i="1"/>
  <c r="R127" i="1"/>
  <c r="R126" i="1"/>
  <c r="R125" i="1"/>
  <c r="R124" i="1"/>
  <c r="R120" i="1"/>
  <c r="R116" i="1"/>
  <c r="R114" i="1"/>
  <c r="R110" i="1"/>
  <c r="R109" i="1"/>
  <c r="R108" i="1"/>
  <c r="R107" i="1"/>
  <c r="R106" i="1"/>
  <c r="R105" i="1"/>
  <c r="R98" i="1"/>
  <c r="R97" i="1"/>
  <c r="R96" i="1"/>
  <c r="R94" i="1"/>
  <c r="R93" i="1"/>
  <c r="R90" i="1"/>
  <c r="R89" i="1"/>
  <c r="R88" i="1"/>
  <c r="R80" i="1"/>
  <c r="R79" i="1"/>
  <c r="R77" i="1"/>
  <c r="R76" i="1"/>
  <c r="R75" i="1"/>
  <c r="R74" i="1"/>
  <c r="R73" i="1"/>
  <c r="R72" i="1"/>
  <c r="R71" i="1"/>
  <c r="R70" i="1"/>
  <c r="R69" i="1"/>
  <c r="R67" i="1"/>
  <c r="R66" i="1"/>
  <c r="R65" i="1"/>
  <c r="R64" i="1"/>
  <c r="R63" i="1"/>
  <c r="R62" i="1"/>
  <c r="R61" i="1"/>
  <c r="R60" i="1"/>
  <c r="R55" i="1"/>
  <c r="R53" i="1"/>
  <c r="R52" i="1"/>
  <c r="R51" i="1"/>
  <c r="R50" i="1"/>
  <c r="R46" i="1"/>
  <c r="R44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5" i="1"/>
  <c r="Y1026" i="1"/>
  <c r="Y1025" i="1"/>
  <c r="Y1024" i="1"/>
  <c r="Y1023" i="1"/>
  <c r="Y1022" i="1"/>
  <c r="Y1021" i="1"/>
  <c r="Y1020" i="1"/>
  <c r="Y1019" i="1"/>
  <c r="Y1018" i="1"/>
  <c r="Y1017" i="1"/>
  <c r="Y1016" i="1"/>
  <c r="Y1015" i="1"/>
  <c r="Y1014" i="1"/>
  <c r="Y1013" i="1"/>
  <c r="Y1012" i="1"/>
  <c r="Y1011" i="1"/>
  <c r="Y1010" i="1"/>
  <c r="Y1009" i="1"/>
  <c r="Y1008" i="1"/>
  <c r="Y1007" i="1"/>
  <c r="Y1006" i="1"/>
  <c r="Y1005" i="1"/>
  <c r="Y1004" i="1"/>
  <c r="Y1003" i="1"/>
  <c r="Y1002" i="1"/>
  <c r="Y1001" i="1"/>
  <c r="Y1000" i="1"/>
  <c r="Y999" i="1"/>
  <c r="Y998" i="1"/>
  <c r="Y997" i="1"/>
  <c r="Y996" i="1"/>
  <c r="Y995" i="1"/>
  <c r="Y994" i="1"/>
  <c r="Y993" i="1"/>
  <c r="Y992" i="1"/>
  <c r="Y991" i="1"/>
  <c r="Y990" i="1"/>
  <c r="Y989" i="1"/>
  <c r="Y988" i="1"/>
  <c r="Y987" i="1"/>
  <c r="Y986" i="1"/>
  <c r="Y985" i="1"/>
  <c r="Y984" i="1"/>
  <c r="Y983" i="1"/>
  <c r="Y982" i="1"/>
  <c r="Y981" i="1"/>
  <c r="Y980" i="1"/>
  <c r="Y979" i="1"/>
  <c r="Y978" i="1"/>
  <c r="Y977" i="1"/>
  <c r="Y976" i="1"/>
  <c r="Y975" i="1"/>
  <c r="Y974" i="1"/>
  <c r="Y973" i="1"/>
  <c r="Y972" i="1"/>
  <c r="Y971" i="1"/>
  <c r="Y970" i="1"/>
  <c r="Y969" i="1"/>
  <c r="Y968" i="1"/>
  <c r="Y967" i="1"/>
  <c r="Y966" i="1"/>
  <c r="Y965" i="1"/>
  <c r="Y964" i="1"/>
  <c r="Y963" i="1"/>
  <c r="Y962" i="1"/>
  <c r="Y961" i="1"/>
  <c r="Y960" i="1"/>
  <c r="Y959" i="1"/>
  <c r="Y958" i="1"/>
  <c r="Y957" i="1"/>
  <c r="Y956" i="1"/>
  <c r="Y955" i="1"/>
  <c r="Y954" i="1"/>
  <c r="Y953" i="1"/>
  <c r="Y952" i="1"/>
  <c r="Y951" i="1"/>
  <c r="Y950" i="1"/>
  <c r="Y949" i="1"/>
  <c r="Y948" i="1"/>
  <c r="Y947" i="1"/>
  <c r="Y946" i="1"/>
  <c r="Y945" i="1"/>
  <c r="Y944" i="1"/>
  <c r="Y943" i="1"/>
  <c r="Y942" i="1"/>
  <c r="Y941" i="1"/>
  <c r="Y940" i="1"/>
  <c r="Y939" i="1"/>
  <c r="Y938" i="1"/>
  <c r="Y937" i="1"/>
  <c r="Y936" i="1"/>
  <c r="Y935" i="1"/>
  <c r="Y934" i="1"/>
  <c r="Y933" i="1"/>
  <c r="Y932" i="1"/>
  <c r="Y931" i="1"/>
  <c r="Y930" i="1"/>
  <c r="Y929" i="1"/>
  <c r="Y928" i="1"/>
  <c r="Y927" i="1"/>
  <c r="Y926" i="1"/>
  <c r="Y925" i="1"/>
  <c r="Y924" i="1"/>
  <c r="Y923" i="1"/>
  <c r="Y922" i="1"/>
  <c r="Y921" i="1"/>
  <c r="Y920" i="1"/>
  <c r="Y919" i="1"/>
  <c r="Y918" i="1"/>
  <c r="Y917" i="1"/>
  <c r="Y916" i="1"/>
  <c r="Y915" i="1"/>
  <c r="Y914" i="1"/>
  <c r="Y913" i="1"/>
  <c r="Y912" i="1"/>
  <c r="Y911" i="1"/>
  <c r="Y910" i="1"/>
  <c r="Y909" i="1"/>
  <c r="Y908" i="1"/>
  <c r="Y907" i="1"/>
  <c r="Y906" i="1"/>
  <c r="Y905" i="1"/>
  <c r="Y904" i="1"/>
  <c r="Y903" i="1"/>
  <c r="Y902" i="1"/>
  <c r="Y901" i="1"/>
  <c r="Y900" i="1"/>
  <c r="Y899" i="1"/>
  <c r="Y898" i="1"/>
  <c r="Y897" i="1"/>
  <c r="Y896" i="1"/>
  <c r="Y895" i="1"/>
  <c r="Y894" i="1"/>
  <c r="Y893" i="1"/>
  <c r="Y892" i="1"/>
  <c r="Y891" i="1"/>
  <c r="Y890" i="1"/>
  <c r="Y889" i="1"/>
  <c r="Y888" i="1"/>
  <c r="Y887" i="1"/>
  <c r="Y886" i="1"/>
  <c r="Y885" i="1"/>
  <c r="Y884" i="1"/>
  <c r="Y883" i="1"/>
  <c r="Y882" i="1"/>
  <c r="Y881" i="1"/>
  <c r="Y880" i="1"/>
  <c r="Y879" i="1"/>
  <c r="Y878" i="1"/>
  <c r="Y877" i="1"/>
  <c r="Y876" i="1"/>
  <c r="Y875" i="1"/>
  <c r="Y874" i="1"/>
  <c r="Y873" i="1"/>
  <c r="Y872" i="1"/>
  <c r="Y871" i="1"/>
  <c r="Y870" i="1"/>
  <c r="Y869" i="1"/>
  <c r="Y868" i="1"/>
  <c r="Y867" i="1"/>
  <c r="Y866" i="1"/>
  <c r="Y865" i="1"/>
  <c r="Y864" i="1"/>
  <c r="Y863" i="1"/>
  <c r="Y862" i="1"/>
  <c r="Y861" i="1"/>
  <c r="Y860" i="1"/>
  <c r="Y859" i="1"/>
  <c r="Y858" i="1"/>
  <c r="Y857" i="1"/>
  <c r="Y856" i="1"/>
  <c r="Y855" i="1"/>
  <c r="Y854" i="1"/>
  <c r="Y853" i="1"/>
  <c r="Y852" i="1"/>
  <c r="Y851" i="1"/>
  <c r="Y850" i="1"/>
  <c r="Y849" i="1"/>
  <c r="Y848" i="1"/>
  <c r="Y847" i="1"/>
  <c r="Y846" i="1"/>
  <c r="Y845" i="1"/>
  <c r="Y844" i="1"/>
  <c r="Y843" i="1"/>
  <c r="Y842" i="1"/>
  <c r="Y841" i="1"/>
  <c r="Y840" i="1"/>
  <c r="Y839" i="1"/>
  <c r="Y838" i="1"/>
  <c r="Y837" i="1"/>
  <c r="Y836" i="1"/>
  <c r="Y835" i="1"/>
  <c r="Y834" i="1"/>
  <c r="Y833" i="1"/>
  <c r="Y832" i="1"/>
  <c r="Y831" i="1"/>
  <c r="Y830" i="1"/>
  <c r="Y829" i="1"/>
  <c r="Y828" i="1"/>
  <c r="Y827" i="1"/>
  <c r="Y826" i="1"/>
  <c r="Y825" i="1"/>
  <c r="Y824" i="1"/>
  <c r="Y823" i="1"/>
  <c r="Y822" i="1"/>
  <c r="Y821" i="1"/>
  <c r="Y820" i="1"/>
  <c r="Y819" i="1"/>
  <c r="Y818" i="1"/>
  <c r="Y817" i="1"/>
  <c r="Y816" i="1"/>
  <c r="Y815" i="1"/>
  <c r="Y814" i="1"/>
  <c r="Y813" i="1"/>
  <c r="Y812" i="1"/>
  <c r="Y811" i="1"/>
  <c r="Y810" i="1"/>
  <c r="Y809" i="1"/>
  <c r="Y808" i="1"/>
  <c r="Y807" i="1"/>
  <c r="Y806" i="1"/>
  <c r="Y805" i="1"/>
  <c r="Y804" i="1"/>
  <c r="Y803" i="1"/>
  <c r="Y802" i="1"/>
  <c r="Y801" i="1"/>
  <c r="Y800" i="1"/>
  <c r="Y799" i="1"/>
  <c r="Y798" i="1"/>
  <c r="Y797" i="1"/>
  <c r="Y796" i="1"/>
  <c r="Y795" i="1"/>
  <c r="Y794" i="1"/>
  <c r="Y793" i="1"/>
  <c r="Y792" i="1"/>
  <c r="Y791" i="1"/>
  <c r="Y790" i="1"/>
  <c r="Y789" i="1"/>
  <c r="Y788" i="1"/>
  <c r="Y787" i="1"/>
  <c r="Y786" i="1"/>
  <c r="Y785" i="1"/>
  <c r="Y784" i="1"/>
  <c r="Y783" i="1"/>
  <c r="Y782" i="1"/>
  <c r="Y781" i="1"/>
  <c r="Y780" i="1"/>
  <c r="Y779" i="1"/>
  <c r="Y778" i="1"/>
  <c r="Y777" i="1"/>
  <c r="Y776" i="1"/>
  <c r="Y775" i="1"/>
  <c r="Y774" i="1"/>
  <c r="Y773" i="1"/>
  <c r="Y772" i="1"/>
  <c r="Y771" i="1"/>
  <c r="Y770" i="1"/>
  <c r="Y769" i="1"/>
  <c r="Y768" i="1"/>
  <c r="Y767" i="1"/>
  <c r="Y766" i="1"/>
  <c r="Y765" i="1"/>
  <c r="Y764" i="1"/>
  <c r="Y763" i="1"/>
  <c r="Y762" i="1"/>
  <c r="Y761" i="1"/>
  <c r="Y760" i="1"/>
  <c r="Y759" i="1"/>
  <c r="Y758" i="1"/>
  <c r="Y757" i="1"/>
  <c r="Y756" i="1"/>
  <c r="Y755" i="1"/>
  <c r="Y754" i="1"/>
  <c r="Y753" i="1"/>
  <c r="Y752" i="1"/>
  <c r="Y751" i="1"/>
  <c r="Y750" i="1"/>
  <c r="Y749" i="1"/>
  <c r="Y748" i="1"/>
  <c r="Y747" i="1"/>
  <c r="Y746" i="1"/>
  <c r="Y745" i="1"/>
  <c r="Y744" i="1"/>
  <c r="Y743" i="1"/>
  <c r="Y742" i="1"/>
  <c r="Y741" i="1"/>
  <c r="Y740" i="1"/>
  <c r="Y739" i="1"/>
  <c r="Y738" i="1"/>
  <c r="Y737" i="1"/>
  <c r="Y736" i="1"/>
  <c r="Y735" i="1"/>
  <c r="Y734" i="1"/>
  <c r="Y733" i="1"/>
  <c r="Y732" i="1"/>
  <c r="Y731" i="1"/>
  <c r="Y730" i="1"/>
  <c r="Y729" i="1"/>
  <c r="Y728" i="1"/>
  <c r="Y727" i="1"/>
  <c r="Y726" i="1"/>
  <c r="Y725" i="1"/>
  <c r="Y724" i="1"/>
  <c r="Y723" i="1"/>
  <c r="Y722" i="1"/>
  <c r="Y721" i="1"/>
  <c r="Y720" i="1"/>
  <c r="Y719" i="1"/>
  <c r="Y718" i="1"/>
  <c r="Y717" i="1"/>
  <c r="Y716" i="1"/>
  <c r="Y715" i="1"/>
  <c r="Y714" i="1"/>
  <c r="Y713" i="1"/>
  <c r="Y712" i="1"/>
  <c r="Y711" i="1"/>
  <c r="Y710" i="1"/>
  <c r="Y709" i="1"/>
  <c r="Y708" i="1"/>
  <c r="Y707" i="1"/>
  <c r="Y706" i="1"/>
  <c r="Y705" i="1"/>
  <c r="Y704" i="1"/>
  <c r="Y703" i="1"/>
  <c r="Y702" i="1"/>
  <c r="Y701" i="1"/>
  <c r="Y700" i="1"/>
  <c r="Y699" i="1"/>
  <c r="Y698" i="1"/>
  <c r="Y697" i="1"/>
  <c r="Y696" i="1"/>
  <c r="Y695" i="1"/>
  <c r="Y694" i="1"/>
  <c r="Y693" i="1"/>
  <c r="Y692" i="1"/>
  <c r="Y691" i="1"/>
  <c r="Y690" i="1"/>
  <c r="Y689" i="1"/>
  <c r="Y688" i="1"/>
  <c r="Y687" i="1"/>
  <c r="Y686" i="1"/>
  <c r="Y685" i="1"/>
  <c r="Y684" i="1"/>
  <c r="Y683" i="1"/>
  <c r="Y682" i="1"/>
  <c r="Y681" i="1"/>
  <c r="Y680" i="1"/>
  <c r="Y679" i="1"/>
  <c r="Y678" i="1"/>
  <c r="Y677" i="1"/>
  <c r="Y676" i="1"/>
  <c r="Y675" i="1"/>
  <c r="Y674" i="1"/>
  <c r="Y673" i="1"/>
  <c r="Y672" i="1"/>
  <c r="Y671" i="1"/>
  <c r="Y670" i="1"/>
  <c r="Y669" i="1"/>
  <c r="Y668" i="1"/>
  <c r="Y667" i="1"/>
  <c r="Y666" i="1"/>
  <c r="Y665" i="1"/>
  <c r="Y664" i="1"/>
  <c r="Y663" i="1"/>
  <c r="Y662" i="1"/>
  <c r="Y661" i="1"/>
  <c r="Y660" i="1"/>
  <c r="Y659" i="1"/>
  <c r="Y658" i="1"/>
  <c r="Y657" i="1"/>
  <c r="Y656" i="1"/>
  <c r="Y655" i="1"/>
  <c r="Y654" i="1"/>
  <c r="Y653" i="1"/>
  <c r="Y652" i="1"/>
  <c r="Y651" i="1"/>
  <c r="Y650" i="1"/>
  <c r="Y649" i="1"/>
  <c r="Y648" i="1"/>
  <c r="Y647" i="1"/>
  <c r="Y646" i="1"/>
  <c r="Y645" i="1"/>
  <c r="Y644" i="1"/>
  <c r="Y643" i="1"/>
  <c r="Y642" i="1"/>
  <c r="Y641" i="1"/>
  <c r="Y640" i="1"/>
  <c r="Y639" i="1"/>
  <c r="Y638" i="1"/>
  <c r="Y637" i="1"/>
  <c r="Y636" i="1"/>
  <c r="Y635" i="1"/>
  <c r="Y634" i="1"/>
  <c r="Y633" i="1"/>
  <c r="Y632" i="1"/>
  <c r="Y631" i="1"/>
  <c r="Y630" i="1"/>
  <c r="Y629" i="1"/>
  <c r="Y628" i="1"/>
  <c r="Y627" i="1"/>
  <c r="Y626" i="1"/>
  <c r="Y625" i="1"/>
  <c r="Y624" i="1"/>
  <c r="Y623" i="1"/>
  <c r="Y622" i="1"/>
  <c r="Y621" i="1"/>
  <c r="Y620" i="1"/>
  <c r="Y619" i="1"/>
  <c r="Y618" i="1"/>
  <c r="Y617" i="1"/>
  <c r="Y616" i="1"/>
  <c r="Y615" i="1"/>
  <c r="Y614" i="1"/>
  <c r="Y613" i="1"/>
  <c r="Y612" i="1"/>
  <c r="Y611" i="1"/>
  <c r="Y610" i="1"/>
  <c r="Y609" i="1"/>
  <c r="Y608" i="1"/>
  <c r="Y607" i="1"/>
  <c r="Y606" i="1"/>
  <c r="Y605" i="1"/>
  <c r="Y604" i="1"/>
  <c r="Y603" i="1"/>
  <c r="Y602" i="1"/>
  <c r="Y601" i="1"/>
  <c r="Y600" i="1"/>
  <c r="Y599" i="1"/>
  <c r="Y598" i="1"/>
  <c r="Y597" i="1"/>
  <c r="Y596" i="1"/>
  <c r="Y595" i="1"/>
  <c r="Y594" i="1"/>
  <c r="Y593" i="1"/>
  <c r="Y592" i="1"/>
  <c r="Y591" i="1"/>
  <c r="Y590" i="1"/>
  <c r="Y589" i="1"/>
  <c r="Y588" i="1"/>
  <c r="Y587" i="1"/>
  <c r="Y586" i="1"/>
  <c r="Y585" i="1"/>
  <c r="Y584" i="1"/>
  <c r="Y583" i="1"/>
  <c r="Y582" i="1"/>
  <c r="Y581" i="1"/>
  <c r="Y580" i="1"/>
  <c r="Y579" i="1"/>
  <c r="Y578" i="1"/>
  <c r="Y577" i="1"/>
  <c r="Y576" i="1"/>
  <c r="Y575" i="1"/>
  <c r="Y574" i="1"/>
  <c r="Y573" i="1"/>
  <c r="Y572" i="1"/>
  <c r="Y571" i="1"/>
  <c r="Y570" i="1"/>
  <c r="Y569" i="1"/>
  <c r="Y568" i="1"/>
  <c r="Y567" i="1"/>
  <c r="Y566" i="1"/>
  <c r="Y565" i="1"/>
  <c r="Y564" i="1"/>
  <c r="Y563" i="1"/>
  <c r="Y562" i="1"/>
  <c r="Y561" i="1"/>
  <c r="Y560" i="1"/>
  <c r="Y559" i="1"/>
  <c r="Y558" i="1"/>
  <c r="Y557" i="1"/>
  <c r="Y556" i="1"/>
  <c r="Y555" i="1"/>
  <c r="Y554" i="1"/>
  <c r="Y553" i="1"/>
  <c r="Y552" i="1"/>
  <c r="Y551" i="1"/>
  <c r="Y550" i="1"/>
  <c r="Y549" i="1"/>
  <c r="Y548" i="1"/>
  <c r="Y547" i="1"/>
  <c r="Y546" i="1"/>
  <c r="Y545" i="1"/>
  <c r="Y544" i="1"/>
  <c r="Y543" i="1"/>
  <c r="Y542" i="1"/>
  <c r="Y541" i="1"/>
  <c r="Y540" i="1"/>
  <c r="Y539" i="1"/>
  <c r="Y538" i="1"/>
  <c r="Y537" i="1"/>
  <c r="Y536" i="1"/>
  <c r="Y535" i="1"/>
  <c r="Y534" i="1"/>
  <c r="Y533" i="1"/>
  <c r="Y532" i="1"/>
  <c r="Y531" i="1"/>
  <c r="Y530" i="1"/>
  <c r="Y529" i="1"/>
  <c r="Y528" i="1"/>
  <c r="Y527" i="1"/>
  <c r="Y526" i="1"/>
  <c r="Y525" i="1"/>
  <c r="Y524" i="1"/>
  <c r="Y523" i="1"/>
  <c r="Y522" i="1"/>
  <c r="Y521" i="1"/>
  <c r="Y520" i="1"/>
  <c r="Y519" i="1"/>
  <c r="Y518" i="1"/>
  <c r="Y517" i="1"/>
  <c r="Y516" i="1"/>
  <c r="Y515" i="1"/>
  <c r="Y514" i="1"/>
  <c r="Y513" i="1"/>
  <c r="Y512" i="1"/>
  <c r="Y511" i="1"/>
  <c r="Y510" i="1"/>
  <c r="Y509" i="1"/>
  <c r="Y508" i="1"/>
  <c r="Y507" i="1"/>
  <c r="Y506" i="1"/>
  <c r="Y505" i="1"/>
  <c r="Y504" i="1"/>
  <c r="Y503" i="1"/>
  <c r="Y502" i="1"/>
  <c r="Y501" i="1"/>
  <c r="Y500" i="1"/>
  <c r="Y499" i="1"/>
  <c r="Y498" i="1"/>
  <c r="Y497" i="1"/>
  <c r="Y496" i="1"/>
  <c r="Y495" i="1"/>
  <c r="Y494" i="1"/>
  <c r="Y493" i="1"/>
  <c r="Y492" i="1"/>
  <c r="Y491" i="1"/>
  <c r="Y490" i="1"/>
  <c r="Y489" i="1"/>
  <c r="Y488" i="1"/>
  <c r="Y487" i="1"/>
  <c r="Y486" i="1"/>
  <c r="Y485" i="1"/>
  <c r="Y484" i="1"/>
  <c r="Y483" i="1"/>
  <c r="Y482" i="1"/>
  <c r="Y481" i="1"/>
  <c r="Y480" i="1"/>
  <c r="Y479" i="1"/>
  <c r="Y478" i="1"/>
  <c r="Y477" i="1"/>
  <c r="Y476" i="1"/>
  <c r="Y475" i="1"/>
  <c r="Y474" i="1"/>
  <c r="Y473" i="1"/>
  <c r="Y472" i="1"/>
  <c r="Y471" i="1"/>
  <c r="Y470" i="1"/>
  <c r="Y469" i="1"/>
  <c r="Y468" i="1"/>
  <c r="Y467" i="1"/>
  <c r="Y466" i="1"/>
  <c r="Y465" i="1"/>
  <c r="Y464" i="1"/>
  <c r="Y463" i="1"/>
  <c r="Y462" i="1"/>
  <c r="Y461" i="1"/>
  <c r="Y460" i="1"/>
  <c r="Y459" i="1"/>
  <c r="Y458" i="1"/>
  <c r="Y457" i="1"/>
  <c r="Y456" i="1"/>
  <c r="Y455" i="1"/>
  <c r="Y454" i="1"/>
  <c r="Y453" i="1"/>
  <c r="Y452" i="1"/>
  <c r="Y451" i="1"/>
  <c r="Y450" i="1"/>
  <c r="Y449" i="1"/>
  <c r="Y448" i="1"/>
  <c r="Y447" i="1"/>
  <c r="Y446" i="1"/>
  <c r="Y445" i="1"/>
  <c r="Y444" i="1"/>
  <c r="Y443" i="1"/>
  <c r="Y442" i="1"/>
  <c r="Y441" i="1"/>
  <c r="Y440" i="1"/>
  <c r="Y439" i="1"/>
  <c r="Y438" i="1"/>
  <c r="Y437" i="1"/>
  <c r="Y436" i="1"/>
  <c r="Y435" i="1"/>
  <c r="Y434" i="1"/>
  <c r="Y433" i="1"/>
  <c r="Y432" i="1"/>
  <c r="Y431" i="1"/>
  <c r="Y430" i="1"/>
  <c r="Y429" i="1"/>
  <c r="Y428" i="1"/>
  <c r="Y427" i="1"/>
  <c r="Y426" i="1"/>
  <c r="Y425" i="1"/>
  <c r="Y424" i="1"/>
  <c r="Y423" i="1"/>
  <c r="Y422" i="1"/>
  <c r="Y421" i="1"/>
  <c r="Y420" i="1"/>
  <c r="Y419" i="1"/>
  <c r="Y418" i="1"/>
  <c r="Y417" i="1"/>
  <c r="Y416" i="1"/>
  <c r="Y415" i="1"/>
  <c r="Y414" i="1"/>
  <c r="Y413" i="1"/>
  <c r="Y412" i="1"/>
  <c r="Y411" i="1"/>
  <c r="Y410" i="1"/>
  <c r="Y409" i="1"/>
  <c r="Y408" i="1"/>
  <c r="Y407" i="1"/>
  <c r="Y406" i="1"/>
  <c r="Y405" i="1"/>
  <c r="Y404" i="1"/>
  <c r="Y403" i="1"/>
  <c r="Y402" i="1"/>
  <c r="Y401" i="1"/>
  <c r="Y400" i="1"/>
  <c r="Y399" i="1"/>
  <c r="Y398" i="1"/>
  <c r="Y397" i="1"/>
  <c r="Y396" i="1"/>
  <c r="Y395" i="1"/>
  <c r="Y394" i="1"/>
  <c r="Y393" i="1"/>
  <c r="Y392" i="1"/>
  <c r="Y391" i="1"/>
  <c r="Y390" i="1"/>
  <c r="Y389" i="1"/>
  <c r="Y388" i="1"/>
  <c r="Y387" i="1"/>
  <c r="Y386" i="1"/>
  <c r="Y385" i="1"/>
  <c r="Y384" i="1"/>
  <c r="Y383" i="1"/>
  <c r="Y382" i="1"/>
  <c r="Y381" i="1"/>
  <c r="Y380" i="1"/>
  <c r="Y379" i="1"/>
  <c r="Y378" i="1"/>
  <c r="Y377" i="1"/>
  <c r="Y376" i="1"/>
  <c r="Y375" i="1"/>
  <c r="Y374" i="1"/>
  <c r="Y373" i="1"/>
  <c r="Y372" i="1"/>
  <c r="Y371" i="1"/>
  <c r="Y370" i="1"/>
  <c r="Y369" i="1"/>
  <c r="Y368" i="1"/>
  <c r="Y367" i="1"/>
  <c r="Y366" i="1"/>
  <c r="Y365" i="1"/>
  <c r="Y364" i="1"/>
  <c r="Y363" i="1"/>
  <c r="Y362" i="1"/>
  <c r="Y361" i="1"/>
  <c r="Y360" i="1"/>
  <c r="Y359" i="1"/>
  <c r="Y358" i="1"/>
  <c r="Y357" i="1"/>
  <c r="Y356" i="1"/>
  <c r="Y355" i="1"/>
  <c r="Y354" i="1"/>
  <c r="Y353" i="1"/>
  <c r="Y352" i="1"/>
  <c r="Y351" i="1"/>
  <c r="Y350" i="1"/>
  <c r="Y349" i="1"/>
  <c r="Y348" i="1"/>
  <c r="Y347" i="1"/>
  <c r="Y346" i="1"/>
  <c r="Y345" i="1"/>
  <c r="Y344" i="1"/>
  <c r="Y343" i="1"/>
  <c r="Y342" i="1"/>
  <c r="Y341" i="1"/>
  <c r="Y340" i="1"/>
  <c r="Y339" i="1"/>
  <c r="Y338" i="1"/>
  <c r="Y337" i="1"/>
  <c r="Y336" i="1"/>
  <c r="Y335" i="1"/>
  <c r="Y334" i="1"/>
  <c r="Y333" i="1"/>
  <c r="Y332" i="1"/>
  <c r="Y331" i="1"/>
  <c r="Y330" i="1"/>
  <c r="Y329" i="1"/>
  <c r="Y328" i="1"/>
  <c r="Y327" i="1"/>
  <c r="Y326" i="1"/>
  <c r="Y325" i="1"/>
  <c r="Y324" i="1"/>
  <c r="Y323" i="1"/>
  <c r="Y322" i="1"/>
  <c r="Y321" i="1"/>
  <c r="Y320" i="1"/>
  <c r="Y319" i="1"/>
  <c r="Y318" i="1"/>
  <c r="Y317" i="1"/>
  <c r="Y316" i="1"/>
  <c r="Y315" i="1"/>
  <c r="Y314" i="1"/>
  <c r="Y313" i="1"/>
  <c r="Y312" i="1"/>
  <c r="Y311" i="1"/>
  <c r="Y310" i="1"/>
  <c r="Y309" i="1"/>
  <c r="Y308" i="1"/>
  <c r="Y307" i="1"/>
  <c r="Y306" i="1"/>
  <c r="Y305" i="1"/>
  <c r="Y304" i="1"/>
  <c r="Y303" i="1"/>
  <c r="Y302" i="1"/>
  <c r="Y301" i="1"/>
  <c r="Y300" i="1"/>
  <c r="Y299" i="1"/>
  <c r="Y298" i="1"/>
  <c r="Y297" i="1"/>
  <c r="Y296" i="1"/>
  <c r="Y295" i="1"/>
  <c r="Y294" i="1"/>
  <c r="Y293" i="1"/>
  <c r="Y292" i="1"/>
  <c r="Y291" i="1"/>
  <c r="Y290" i="1"/>
  <c r="Y289" i="1"/>
  <c r="Y288" i="1"/>
  <c r="Y287" i="1"/>
  <c r="Y286" i="1"/>
  <c r="Y285" i="1"/>
  <c r="Y284" i="1"/>
  <c r="Y283" i="1"/>
  <c r="Y282" i="1"/>
  <c r="Y281" i="1"/>
  <c r="Y280" i="1"/>
  <c r="Y279" i="1"/>
  <c r="Y278" i="1"/>
  <c r="Y277" i="1"/>
  <c r="Y276" i="1"/>
  <c r="Y275" i="1"/>
  <c r="Y274" i="1"/>
  <c r="Y273" i="1"/>
  <c r="Y272" i="1"/>
  <c r="Y271" i="1"/>
  <c r="Y270" i="1"/>
  <c r="Y269" i="1"/>
  <c r="Y268" i="1"/>
  <c r="Y267" i="1"/>
  <c r="Y266" i="1"/>
  <c r="Y265" i="1"/>
  <c r="Y264" i="1"/>
  <c r="Y263" i="1"/>
  <c r="Y262" i="1"/>
  <c r="Y261" i="1"/>
  <c r="Y260" i="1"/>
  <c r="Y259" i="1"/>
  <c r="Y258" i="1"/>
  <c r="Y257" i="1"/>
  <c r="Y256" i="1"/>
  <c r="Y255" i="1"/>
  <c r="Y254" i="1"/>
  <c r="Y253" i="1"/>
  <c r="Y252" i="1"/>
  <c r="Y251" i="1"/>
  <c r="Y250" i="1"/>
  <c r="Y249" i="1"/>
  <c r="Y248" i="1"/>
  <c r="Y247" i="1"/>
  <c r="Y246" i="1"/>
  <c r="Y245" i="1"/>
  <c r="Y244" i="1"/>
  <c r="Y243" i="1"/>
  <c r="Y242" i="1"/>
  <c r="Y241" i="1"/>
  <c r="Y240" i="1"/>
  <c r="Y239" i="1"/>
  <c r="Y238" i="1"/>
  <c r="Y237" i="1"/>
  <c r="Y236" i="1"/>
  <c r="Y235" i="1"/>
  <c r="Y234" i="1"/>
  <c r="Y233" i="1"/>
  <c r="Y232" i="1"/>
  <c r="Y231" i="1"/>
  <c r="Y230" i="1"/>
  <c r="Y229" i="1"/>
  <c r="Y228" i="1"/>
  <c r="Y227" i="1"/>
  <c r="Y226" i="1"/>
  <c r="Y225" i="1"/>
  <c r="Y224" i="1"/>
  <c r="Y223" i="1"/>
  <c r="Y222" i="1"/>
  <c r="Y221" i="1"/>
  <c r="Y220" i="1"/>
  <c r="Y219" i="1"/>
  <c r="Y218" i="1"/>
  <c r="Y217" i="1"/>
  <c r="Y216" i="1"/>
  <c r="Y215" i="1"/>
  <c r="Y214" i="1"/>
  <c r="Y213" i="1"/>
  <c r="Y212" i="1"/>
  <c r="Y211" i="1"/>
  <c r="Y210" i="1"/>
  <c r="Y209" i="1"/>
  <c r="Y208" i="1"/>
  <c r="Y207" i="1"/>
  <c r="Y206" i="1"/>
  <c r="Y205" i="1"/>
  <c r="Y204" i="1"/>
  <c r="Y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Y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tc={77D890D4-38F6-42B6-843C-CEBD82BE16D9}</author>
    <author>tc={626D33C9-1A60-4349-A789-0986B359D668}</author>
    <author>tc={2872E965-429D-4F48-B5DD-EBE3EFAC4E7C}</author>
    <author>tc={2216B0DD-99D2-4BDD-B4AF-2EFC8D8AEDDC}</author>
    <author>tc={494B6A33-8395-47CA-A269-404E587FDEDB}</author>
    <author>tc={9F43E44A-5030-4D30-9E19-6F1F0F8A2F02}</author>
    <author>tc={16F74B15-5631-4C7A-9C4F-D58944DE91C8}</author>
    <author>tc={8E7EF6FE-5B6C-40DB-AA0B-542FD21F46B6}</author>
    <author>tc={EE47A8AC-5BD7-4D37-89F1-AFB4D02AB1CC}</author>
    <author>tc={2061D35E-874D-49FA-940B-CFBD5DE50217}</author>
    <author>tc={3DA90B0F-4530-4FEB-93FD-076991483DD4}</author>
    <author>tc={E67FAC57-BF1E-4AC9-A55E-E59AF8D9B485}</author>
    <author>tc={7094F857-B521-4D84-AF37-A3C1DAD45470}</author>
    <author>tc={80F1DA1A-CAAF-4925-9F7D-D3EF30E36DDF}</author>
    <author>tc={16F89F25-E729-424E-99AF-9F336093899D}</author>
    <author>tc={86806FA9-385A-46E0-9C80-CCDCDFC04C24}</author>
    <author>tc={01D6D761-7B51-495D-9FC2-249C4A92DD8A}</author>
    <author>tc={753EA142-63F8-42D2-86F4-2FD8241F747D}</author>
    <author>tc={76ABFFFA-0800-443D-8B7C-96128518EC4A}</author>
    <author>tc={2020242C-8AB4-4524-96F6-AB7851DFA481}</author>
    <author>tc={A98F2509-2FB5-4F51-AFD5-1FC133550EB3}</author>
    <author>tc={9C0607B8-6C1C-4280-9043-A255BE53D53B}</author>
    <author>tc={36240EB8-49CD-4C08-82AF-25A0666BD4DB}</author>
    <author>tc={BF8EB641-5CE5-48AA-BCEF-CC592D78F5BB}</author>
    <author>tc={ADB4E8B5-9D6B-4C86-BFBC-A23922F26D59}</author>
    <author>tc={41CF1A08-6E38-4993-A7B8-A8998C6EB0A6}</author>
    <author>tc={402A2330-6786-4E74-8BF0-C085908E61AB}</author>
    <author>tc={5E053C86-1D67-4459-8852-0E007521C546}</author>
    <author>tc={03E4DB2B-D6E8-47EC-B86D-BC0F6F4A93AB}</author>
    <author>tc={090BADA4-86FE-4BF1-9114-A9B7FA767D44}</author>
    <author>tc={D985D2E8-F646-4A33-9FEB-F316AC08C2D8}</author>
    <author>tc={D8706F84-5A72-47CE-A132-2D9CBF5D7C6B}</author>
    <author>tc={E059AB0A-20AF-4554-8FB2-1B4FB1E13DDB}</author>
    <author>tc={CA6F24CE-53AF-4141-A985-32F0FD73C066}</author>
    <author>tc={CBCCCEE1-6694-4F8C-98E9-6D9B905FD859}</author>
    <author>tc={F1EF0016-BD3B-44DB-A67E-845554DFC752}</author>
    <author>tc={1E444944-B6D7-4A46-9B25-8F61D6E4CBF9}</author>
    <author>tc={357E395F-4868-4A7A-A11D-C313A7F6405D}</author>
    <author>tc={2FEDC868-48BC-44F7-A189-04EE84DCF46F}</author>
    <author>tc={0DC4C6BD-2324-4C2B-A2E5-D86A12212C66}</author>
    <author>tc={FBBE5FBD-2DA2-46E7-A6D3-93E7C58254E9}</author>
    <author>tc={6D193AC5-9F57-4F0F-B348-2213EC61BB5A}</author>
    <author>tc={FC51E206-AEA5-4DA0-9AEB-0DD4369D003D}</author>
    <author>tc={2B03D74E-C823-4E1E-9C2F-964C82F90777}</author>
    <author>tc={B71691A5-2B41-4618-8851-F84AABEA0EFE}</author>
    <author>tc={EE92D3FB-0399-45A9-8B6A-E689E267E0EF}</author>
    <author>tc={5CD37387-4D20-42B9-9627-1C2EBEB51971}</author>
    <author>tc={2A194A1B-726A-4646-8A2F-7D8D103ECB36}</author>
    <author>tc={72B84EB6-DC5F-4672-8D2B-8E683582512E}</author>
    <author>tc={529D056E-C72D-4FB2-BFEC-EAAD7BEEFA57}</author>
    <author>tc={6B3FAE88-35F9-4EA1-910E-09C5847B3DF2}</author>
    <author>tc={E52744DF-8142-4FE4-BDD2-97F7A3C3E934}</author>
    <author>tc={3B2D975D-E5F8-4E99-B3D4-7C90C6DAC18B}</author>
    <author>tc={168CF643-0333-4A85-8F56-B899B5B4EE31}</author>
    <author>tc={210F9537-9AFC-431C-BC6F-7EA793A02E8A}</author>
    <author>tc={E1D572C0-BE97-4041-B7D4-99142E330C66}</author>
    <author>tc={A8A9D2FA-9755-4B4D-8794-298A99F8B7B2}</author>
    <author>tc={A668B631-63AF-4CB5-AA78-5BB51D369241}</author>
    <author>tc={439C58A1-AE0A-4004-8CBC-CB1A4159B8E1}</author>
    <author>tc={FE7ED60A-106C-4C27-BF08-A738E50A0DD0}</author>
    <author>tc={723BE7DE-F425-445B-8BE6-BD4F8C9F6B3A}</author>
    <author>tc={32C1DDB4-3EE0-48F4-8C81-4B6A38110E97}</author>
    <author>tc={0A5BDBB5-45F1-4FF9-A538-2116F0B211EB}</author>
    <author>tc={D542FB6E-6B3F-4A38-A437-17025127D1C0}</author>
    <author>tc={C149607F-2779-4141-A709-B31E883D244F}</author>
    <author>tc={6109BA52-9C28-44DB-91AA-5598CE4CF229}</author>
    <author>tc={3A6864CC-CF6B-4321-8659-AD197A8628E6}</author>
    <author>tc={767B4AB0-A225-4C71-97A3-34FC6E63A89E}</author>
    <author>tc={19431537-1EA2-4DC7-B980-61648A7A034E}</author>
    <author>tc={F957291B-0333-43D0-852A-93D0E1E66FF9}</author>
    <author>tc={C0FB895A-2497-4BC2-8DFF-690B8B47D471}</author>
    <author>tc={D1B0A8EC-3B4C-4150-8F6F-351B155536F4}</author>
    <author>tc={3176854D-26AA-4A74-9DAD-EBD72C45A1B9}</author>
    <author>tc={CA738C2C-0FC8-42F7-BB12-B4DF5D28D92B}</author>
    <author>tc={9406827F-01C5-4999-91F6-078E165BE7AF}</author>
    <author>tc={2848DE76-A903-4989-A8A2-CAB2FF1BAC01}</author>
    <author>tc={55253D5F-3F1D-461B-860F-A4DB981946B5}</author>
    <author>tc={27EA3011-B25D-45F1-8258-82E859506C59}</author>
    <author>tc={299FAA9A-D8F1-42A6-A6F9-BE9560DAD6AD}</author>
    <author>tc={2148298F-B20E-4DFC-AF60-C3D85DDFABC5}</author>
    <author>tc={ED22B243-D669-4ED2-A686-22EA298F2917}</author>
    <author>tc={CE902808-E077-4068-9E90-7B3D94EAE8D3}</author>
    <author>tc={71113AAB-91F9-4E0F-B801-F7DC8E923B6C}</author>
    <author>tc={33B88C67-48FA-44CA-A7A0-91EF921DA15B}</author>
    <author>tc={F95393B4-C656-4B0F-B434-7CDCF0E5BCF4}</author>
    <author>tc={E917BF68-2703-43B4-BC8A-2704AD452A40}</author>
    <author>tc={74A1AE7B-CB64-4815-A965-BD2DB372579A}</author>
    <author>tc={155F58FA-ACBF-492F-9FBB-337BE6D98C93}</author>
    <author>tc={87F352E9-3D80-4AEA-A4FE-0D2C27CBF9C4}</author>
    <author>tc={3A842A76-1FA4-4A80-9536-1D200A05859C}</author>
    <author>tc={6514CDE5-BD43-45C0-B730-ECAA5785ED02}</author>
    <author>tc={990DBFF7-EDE4-48F1-BFA2-B1187C32C049}</author>
    <author>tc={609A40FB-335D-4D6E-9108-9F728692A22D}</author>
    <author>tc={5C46E0C1-48D1-4098-A00A-D9119B5D95BC}</author>
    <author>tc={E69D7C2C-5437-45B7-A505-E257C67C8CD6}</author>
    <author>tc={DFA3948F-C375-4797-8DED-76CA540DBEF3}</author>
    <author>tc={E81B5B7B-6E05-4721-B05D-2CB2A9F801FA}</author>
    <author>tc={1BE36ED6-176D-4462-A48F-E1BDB28EF336}</author>
    <author>tc={4454BCE5-4286-4076-A881-C39A2F170ACB}</author>
    <author>tc={93E841E3-447B-4274-BE76-1ACB554670BF}</author>
    <author>tc={4F0A7084-BECE-435E-9142-21F2ABDE920E}</author>
    <author>tc={F1FE6906-2984-43D2-88A8-16B06D784AD9}</author>
    <author>tc={F974AC17-D0B6-4012-88B1-33491FCFAB55}</author>
    <author>tc={CEE55B7D-6448-4D38-B9AE-2B966F5A1A31}</author>
    <author>tc={2DDEABFB-B53E-4A7B-90B8-BAF029B0DE91}</author>
    <author>tc={02C92BF0-09D8-4D54-B5B2-2D3A2C47E488}</author>
    <author>tc={04EF6096-3E04-4347-B785-0FF699ACEE7F}</author>
    <author>tc={AA2AF9A9-4528-423F-B6CE-34CB4C539920}</author>
    <author>tc={51DB106A-6383-45E6-B498-64EC1E8A44A2}</author>
    <author>tc={47040657-F13B-4CF4-9D22-3664066A3A8C}</author>
    <author>tc={264C5B7E-4C8D-4927-940D-8E6D6AD481F0}</author>
  </authors>
  <commentList>
    <comment ref="P2" authorId="0" shapeId="0" xr:uid="{77D890D4-38F6-42B6-843C-CEBD82BE16D9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Menu
</t>
      </text>
    </comment>
    <comment ref="K4" authorId="1" shapeId="0" xr:uid="{626D33C9-1A60-4349-A789-0986B359D66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Action
Comment
Information</t>
      </text>
    </comment>
    <comment ref="L4" authorId="2" shapeId="0" xr:uid="{2872E965-429D-4F48-B5DD-EBE3EFAC4E7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MNZ </t>
      </text>
    </comment>
    <comment ref="M4" authorId="3" shapeId="0" xr:uid="{2216B0DD-99D2-4BDD-B4AF-2EFC8D8AEDD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 : Cancelled
CL : Closed
F : Follow-up
O : Open</t>
      </text>
    </comment>
    <comment ref="X4" authorId="4" shapeId="0" xr:uid="{494B6A33-8395-47CA-A269-404E587FDED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Menu</t>
      </text>
    </comment>
    <comment ref="Y4" authorId="5" shapeId="0" xr:uid="{9F43E44A-5030-4D30-9E19-6F1F0F8A2F0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It's only the letter ?</t>
      </text>
    </comment>
    <comment ref="J91" authorId="6" shapeId="0" xr:uid="{16F74B15-5631-4C7A-9C4F-D58944DE91C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92" authorId="7" shapeId="0" xr:uid="{8E7EF6FE-5B6C-40DB-AA0B-542FD21F46B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99" authorId="8" shapeId="0" xr:uid="{EE47A8AC-5BD7-4D37-89F1-AFB4D02AB1C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100" authorId="9" shapeId="0" xr:uid="{2061D35E-874D-49FA-940B-CFBD5DE5021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101" authorId="10" shapeId="0" xr:uid="{3DA90B0F-4530-4FEB-93FD-076991483DD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102" authorId="11" shapeId="0" xr:uid="{E67FAC57-BF1E-4AC9-A55E-E59AF8D9B48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103" authorId="12" shapeId="0" xr:uid="{7094F857-B521-4D84-AF37-A3C1DAD4547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104" authorId="13" shapeId="0" xr:uid="{80F1DA1A-CAAF-4925-9F7D-D3EF30E36DD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122" authorId="14" shapeId="0" xr:uid="{16F89F25-E729-424E-99AF-9F336093899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</t>
      </text>
    </comment>
    <comment ref="J242" authorId="15" shapeId="0" xr:uid="{86806FA9-385A-46E0-9C80-CCDCDFC04C2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PROCCES ?
</t>
      </text>
    </comment>
    <comment ref="J243" authorId="16" shapeId="0" xr:uid="{01D6D761-7B51-495D-9FC2-249C4A92DD8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PROCCES ?
</t>
      </text>
    </comment>
    <comment ref="J248" authorId="17" shapeId="0" xr:uid="{753EA142-63F8-42D2-86F4-2FD8241F747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257" authorId="18" shapeId="0" xr:uid="{76ABFFFA-0800-443D-8B7C-96128518EC4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258" authorId="19" shapeId="0" xr:uid="{2020242C-8AB4-4524-96F6-AB7851DFA48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259" authorId="20" shapeId="0" xr:uid="{A98F2509-2FB5-4F51-AFD5-1FC133550EB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260" authorId="21" shapeId="0" xr:uid="{9C0607B8-6C1C-4280-9043-A255BE53D53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261" authorId="22" shapeId="0" xr:uid="{36240EB8-49CD-4C08-82AF-25A0666BD4D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262" authorId="23" shapeId="0" xr:uid="{BF8EB641-5CE5-48AA-BCEF-CC592D78F5B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263" authorId="24" shapeId="0" xr:uid="{ADB4E8B5-9D6B-4C86-BFBC-A23922F26D5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265" authorId="25" shapeId="0" xr:uid="{41CF1A08-6E38-4993-A7B8-A8998C6EB0A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Usefull ?</t>
      </text>
    </comment>
    <comment ref="J271" authorId="26" shapeId="0" xr:uid="{402A2330-6786-4E74-8BF0-C085908E61A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294" authorId="27" shapeId="0" xr:uid="{5E053C86-1D67-4459-8852-0E007521C546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PROCCES ?
</t>
      </text>
    </comment>
    <comment ref="J305" authorId="28" shapeId="0" xr:uid="{03E4DB2B-D6E8-47EC-B86D-BC0F6F4A93A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306" authorId="29" shapeId="0" xr:uid="{090BADA4-86FE-4BF1-9114-A9B7FA767D4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315" authorId="30" shapeId="0" xr:uid="{D985D2E8-F646-4A33-9FEB-F316AC08C2D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328" authorId="31" shapeId="0" xr:uid="{D8706F84-5A72-47CE-A132-2D9CBF5D7C6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341" authorId="32" shapeId="0" xr:uid="{E059AB0A-20AF-4554-8FB2-1B4FB1E13DD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342" authorId="33" shapeId="0" xr:uid="{CA6F24CE-53AF-4141-A985-32F0FD73C06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343" authorId="34" shapeId="0" xr:uid="{CBCCCEE1-6694-4F8C-98E9-6D9B905FD85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344" authorId="35" shapeId="0" xr:uid="{F1EF0016-BD3B-44DB-A67E-845554DFC75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PROCCES ?
</t>
      </text>
    </comment>
    <comment ref="J346" authorId="36" shapeId="0" xr:uid="{1E444944-B6D7-4A46-9B25-8F61D6E4CBF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347" authorId="37" shapeId="0" xr:uid="{357E395F-4868-4A7A-A11D-C313A7F6405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PROCCES ?
</t>
      </text>
    </comment>
    <comment ref="J349" authorId="38" shapeId="0" xr:uid="{2FEDC868-48BC-44F7-A189-04EE84DCF46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
</t>
      </text>
    </comment>
    <comment ref="J397" authorId="39" shapeId="0" xr:uid="{0DC4C6BD-2324-4C2B-A2E5-D86A12212C6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398" authorId="40" shapeId="0" xr:uid="{FBBE5FBD-2DA2-46E7-A6D3-93E7C58254E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406" authorId="41" shapeId="0" xr:uid="{6D193AC5-9F57-4F0F-B348-2213EC61BB5A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
</t>
      </text>
    </comment>
    <comment ref="J407" authorId="42" shapeId="0" xr:uid="{FC51E206-AEA5-4DA0-9AEB-0DD4369D003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
</t>
      </text>
    </comment>
    <comment ref="J411" authorId="43" shapeId="0" xr:uid="{2B03D74E-C823-4E1E-9C2F-964C82F9077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419" authorId="44" shapeId="0" xr:uid="{B71691A5-2B41-4618-8851-F84AABEA0EF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433" authorId="45" shapeId="0" xr:uid="{EE92D3FB-0399-45A9-8B6A-E689E267E0EF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
</t>
      </text>
    </comment>
    <comment ref="J439" authorId="46" shapeId="0" xr:uid="{5CD37387-4D20-42B9-9627-1C2EBEB5197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448" authorId="47" shapeId="0" xr:uid="{2A194A1B-726A-4646-8A2F-7D8D103ECB3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449" authorId="48" shapeId="0" xr:uid="{72B84EB6-DC5F-4672-8D2B-8E683582512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466" authorId="49" shapeId="0" xr:uid="{529D056E-C72D-4FB2-BFEC-EAAD7BEEFA5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487" authorId="50" shapeId="0" xr:uid="{6B3FAE88-35F9-4EA1-910E-09C5847B3DF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488" authorId="51" shapeId="0" xr:uid="{E52744DF-8142-4FE4-BDD2-97F7A3C3E93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512" authorId="52" shapeId="0" xr:uid="{3B2D975D-E5F8-4E99-B3D4-7C90C6DAC18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529" authorId="53" shapeId="0" xr:uid="{168CF643-0333-4A85-8F56-B899B5B4EE3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537" authorId="54" shapeId="0" xr:uid="{210F9537-9AFC-431C-BC6F-7EA793A02E8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546" authorId="55" shapeId="0" xr:uid="{E1D572C0-BE97-4041-B7D4-99142E330C6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547" authorId="56" shapeId="0" xr:uid="{A8A9D2FA-9755-4B4D-8794-298A99F8B7B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558" authorId="57" shapeId="0" xr:uid="{A668B631-63AF-4CB5-AA78-5BB51D36924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559" authorId="58" shapeId="0" xr:uid="{439C58A1-AE0A-4004-8CBC-CB1A4159B8E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560" authorId="59" shapeId="0" xr:uid="{FE7ED60A-106C-4C27-BF08-A738E50A0DD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561" authorId="60" shapeId="0" xr:uid="{723BE7DE-F425-445B-8BE6-BD4F8C9F6B3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580" authorId="61" shapeId="0" xr:uid="{32C1DDB4-3EE0-48F4-8C81-4B6A38110E9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581" authorId="62" shapeId="0" xr:uid="{0A5BDBB5-45F1-4FF9-A538-2116F0B211E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607" authorId="63" shapeId="0" xr:uid="{D542FB6E-6B3F-4A38-A437-17025127D1C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 that an alarm ? Or a PB ?</t>
      </text>
    </comment>
    <comment ref="J608" authorId="64" shapeId="0" xr:uid="{C149607F-2779-4141-A709-B31E883D244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 that an alarm ? Or a PB ?</t>
      </text>
    </comment>
    <comment ref="J621" authorId="65" shapeId="0" xr:uid="{6109BA52-9C28-44DB-91AA-5598CE4CF22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622" authorId="66" shapeId="0" xr:uid="{3A6864CC-CF6B-4321-8659-AD197A8628E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627" authorId="67" shapeId="0" xr:uid="{767B4AB0-A225-4C71-97A3-34FC6E63A89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628" authorId="68" shapeId="0" xr:uid="{19431537-1EA2-4DC7-B980-61648A7A034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680" authorId="69" shapeId="0" xr:uid="{F957291B-0333-43D0-852A-93D0E1E66FF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685" authorId="70" shapeId="0" xr:uid="{C0FB895A-2497-4BC2-8DFF-690B8B47D47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693" authorId="71" shapeId="0" xr:uid="{D1B0A8EC-3B4C-4150-8F6F-351B155536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694" authorId="72" shapeId="0" xr:uid="{3176854D-26AA-4A74-9DAD-EBD72C45A1B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708" authorId="73" shapeId="0" xr:uid="{CA738C2C-0FC8-42F7-BB12-B4DF5D28D92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713" authorId="74" shapeId="0" xr:uid="{9406827F-01C5-4999-91F6-078E165BE7A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714" authorId="75" shapeId="0" xr:uid="{2848DE76-A903-4989-A8A2-CAB2FF1BAC0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717" authorId="76" shapeId="0" xr:uid="{55253D5F-3F1D-461B-860F-A4DB981946B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718" authorId="77" shapeId="0" xr:uid="{27EA3011-B25D-45F1-8258-82E859506C5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719" authorId="78" shapeId="0" xr:uid="{299FAA9A-D8F1-42A6-A6F9-BE9560DAD6A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720" authorId="79" shapeId="0" xr:uid="{2148298F-B20E-4DFC-AF60-C3D85DDFABC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736" authorId="80" shapeId="0" xr:uid="{ED22B243-D669-4ED2-A686-22EA298F2917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Is that an alarm ? Or a PB ?</t>
      </text>
    </comment>
    <comment ref="J737" authorId="81" shapeId="0" xr:uid="{CE902808-E077-4068-9E90-7B3D94EAE8D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740" authorId="82" shapeId="0" xr:uid="{71113AAB-91F9-4E0F-B801-F7DC8E923B6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741" authorId="83" shapeId="0" xr:uid="{33B88C67-48FA-44CA-A7A0-91EF921DA15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826" authorId="84" shapeId="0" xr:uid="{F95393B4-C656-4B0F-B434-7CDCF0E5BCF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832" authorId="85" shapeId="0" xr:uid="{E917BF68-2703-43B4-BC8A-2704AD452A4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833" authorId="86" shapeId="0" xr:uid="{74A1AE7B-CB64-4815-A965-BD2DB372579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846" authorId="87" shapeId="0" xr:uid="{155F58FA-ACBF-492F-9FBB-337BE6D98C9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847" authorId="88" shapeId="0" xr:uid="{87F352E9-3D80-4AEA-A4FE-0D2C27CBF9C4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850" authorId="89" shapeId="0" xr:uid="{3A842A76-1FA4-4A80-9536-1D200A05859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864" authorId="90" shapeId="0" xr:uid="{6514CDE5-BD43-45C0-B730-ECAA5785ED0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865" authorId="91" shapeId="0" xr:uid="{990DBFF7-EDE4-48F1-BFA2-B1187C32C04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897" authorId="92" shapeId="0" xr:uid="{609A40FB-335D-4D6E-9108-9F728692A22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905" authorId="93" shapeId="0" xr:uid="{5C46E0C1-48D1-4098-A00A-D9119B5D95B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906" authorId="94" shapeId="0" xr:uid="{E69D7C2C-5437-45B7-A505-E257C67C8CD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907" authorId="95" shapeId="0" xr:uid="{DFA3948F-C375-4797-8DED-76CA540DBEF3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908" authorId="96" shapeId="0" xr:uid="{E81B5B7B-6E05-4721-B05D-2CB2A9F801FA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928" authorId="97" shapeId="0" xr:uid="{1BE36ED6-176D-4462-A48F-E1BDB28EF336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929" authorId="98" shapeId="0" xr:uid="{4454BCE5-4286-4076-A881-C39A2F170ACB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932" authorId="99" shapeId="0" xr:uid="{93E841E3-447B-4274-BE76-1ACB554670B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946" authorId="100" shapeId="0" xr:uid="{4F0A7084-BECE-435E-9142-21F2ABDE920E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947" authorId="101" shapeId="0" xr:uid="{F1FE6906-2984-43D2-88A8-16B06D784AD9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982" authorId="102" shapeId="0" xr:uid="{F974AC17-D0B6-4012-88B1-33491FCFAB55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989" authorId="103" shapeId="0" xr:uid="{CEE55B7D-6448-4D38-B9AE-2B966F5A1A3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990" authorId="104" shapeId="0" xr:uid="{2DDEABFB-B53E-4A7B-90B8-BAF029B0DE91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1001" authorId="105" shapeId="0" xr:uid="{02C92BF0-09D8-4D54-B5B2-2D3A2C47E488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1002" authorId="106" shapeId="0" xr:uid="{04EF6096-3E04-4347-B785-0FF699ACEE7F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1005" authorId="107" shapeId="0" xr:uid="{AA2AF9A9-4528-423F-B6CE-34CB4C53992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Process ?</t>
      </text>
    </comment>
    <comment ref="J1019" authorId="108" shapeId="0" xr:uid="{51DB106A-6383-45E6-B498-64EC1E8A44A2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1021" authorId="109" shapeId="0" xr:uid="{47040657-F13B-4CF4-9D22-3664066A3A8C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  <comment ref="J1022" authorId="110" shapeId="0" xr:uid="{264C5B7E-4C8D-4927-940D-8E6D6AD481F0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What's that mean ?</t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<sst xmlns="http://schemas.openxmlformats.org/spreadsheetml/2006/main" count="23593" uniqueCount="7982">
  <si>
    <t>Category</t>
  </si>
  <si>
    <t>ViewPath</t>
  </si>
  <si>
    <t>Internal ID</t>
  </si>
  <si>
    <t>Substitutions</t>
  </si>
  <si>
    <t>de-DE*</t>
  </si>
  <si>
    <t>de-DE</t>
  </si>
  <si>
    <t>it-IT</t>
  </si>
  <si>
    <t>en-US</t>
  </si>
  <si>
    <t>n° Alarm</t>
  </si>
  <si>
    <t>WO</t>
  </si>
  <si>
    <t>ref="0"</t>
  </si>
  <si>
    <t>ref="1"</t>
  </si>
  <si>
    <t>ref="2"</t>
  </si>
  <si>
    <t>ref="3"</t>
  </si>
  <si>
    <t>ref="4"</t>
  </si>
  <si>
    <t>ref="5"</t>
  </si>
  <si>
    <t>ref="6"</t>
  </si>
  <si>
    <t>ref="7"</t>
  </si>
  <si>
    <t>ref="8"</t>
  </si>
  <si>
    <t>ref="9"</t>
  </si>
  <si>
    <t>ref="10"</t>
  </si>
  <si>
    <t>ref="11"</t>
  </si>
  <si>
    <t>ref="12"</t>
  </si>
  <si>
    <t>ref="13"</t>
  </si>
  <si>
    <t>ref="14"</t>
  </si>
  <si>
    <t>ref="15"</t>
  </si>
  <si>
    <t/>
  </si>
  <si>
    <t>&lt;Alarm&gt;</t>
  </si>
  <si>
    <t>A</t>
  </si>
  <si>
    <t>J2286_L3_T3025\OperPan_PC477_15\HMI_RT_1\HMI alarms\Bitmeldung_15003\Alarm text</t>
  </si>
  <si>
    <t>3bGrme7G7WDGPxuKA1sMkmcypTAj0SawTRHodukPsavThBSNnnhBgVW5P7CQ4RrNLwGGVbsTE3cSHsje+JcK63qfH/jBGXF2HdtvUBqTmLPdfsnuqqC7suMIqV7Ew67ZwHJ8cssuyzXM9hn8p2by3zH74VqoFyq8KQCC93JcVOnJbrIvQLUxtic+B6i+ejG6JTN6vUtGGLawPaTqY29N2Q==</t>
  </si>
  <si>
    <t>AC- Alarm Encoder Ketten-Übersprung (Kettenchaos)</t>
  </si>
  <si>
    <t>AC- Allarme encoder scavallamento catene</t>
  </si>
  <si>
    <t>AC- Chains skidding encoder alarm</t>
  </si>
  <si>
    <t>Y</t>
  </si>
  <si>
    <t>J2286_L3_T3025\OperPan_PC477_15\HMI_RT_1\HMI alarms\Bitmeldung_5024\Alarm text</t>
  </si>
  <si>
    <t>3bGrme7G7WDGPxuKA1sMkmcypTAj0SawTRHodukPsavThBSNnnhBgVW5P7CQ4RrNLwGGVbsTE3cSHsje+JcK63qfH/jBGXF2HdtvUBqTmLNv4rZfzXkHO6b2t6MRwwUH8zKN7koGNUp5Sg5zPdtBGnHu3n81GjLwf5X+j2fUpKKaWbeUfXk6s3FV9cQpn01WoBrlam9UWTh6eCi/b8DVow==</t>
  </si>
  <si>
    <t>AC- Ausfall Entladen Speicher (Log-Rückläufer)</t>
  </si>
  <si>
    <t>AC- Mancato scarico accumulatore (log di ritorno)</t>
  </si>
  <si>
    <t>AC- Accumulator unloading missing (returning log)</t>
  </si>
  <si>
    <t>X</t>
  </si>
  <si>
    <t>J2286_L3_T3025\OperPan_PC477_15\HMI_RT_1\HMI alarms\Bitmeldung_15000\Alarm text</t>
  </si>
  <si>
    <t>3bGrme7G7WDGPxuKA1sMkmcypTAj0SawTRHodukPsavThBSNnnhBgVW5P7CQ4RrNLwGGVbsTE3cSHsje+JcK63qfH/jBGXF2HdtvUBqTmLN0rzvTSp9N0u3yLDU7YftQebkbHpP1jcZ/ESXmiYry6rDgYsFJgdi2n7DCZN9jA8P3aZh4O9umy17uwHxTKomkxGUK4WR3ljJKRuSjf1UVGw==</t>
  </si>
  <si>
    <t>J2286_L3_T3025\OperPan_PC477_15\HMI_RT_1\HMI alarms\Bitmeldung_5004\Alarm text</t>
  </si>
  <si>
    <t>3bGrme7G7WDGPxuKA1sMkmcypTAj0SawTRHodukPsavThBSNnnhBgVW5P7CQ4RrNLwGGVbsTE3cSHsje+JcK63qfH/jBGXF2HdtvUBqTmLO0XJNrLn1oFUoS04X2jd5tJBWVPvKqCqdyeYUndY1xKHVqLskySmi6969e6BVQ6GcJ1zAzYj6PAHAq8olgotQpXmzTdZQVCvcmXFmA2zPCkA==</t>
  </si>
  <si>
    <t>AC- Defekt am Drive Ladedrehkreuz</t>
  </si>
  <si>
    <t>AC- Guasto drive farfalla di carico</t>
  </si>
  <si>
    <t>AC- Loading throttle drive failure</t>
  </si>
  <si>
    <t>J2286_L3_T3025\OperPan_PC477_15\HMI_RT_1\HMI alarms\Bitmeldung_5003\Alarm text</t>
  </si>
  <si>
    <t>3bGrme7G7WDGPxuKA1sMkmcypTAj0SawTRHodukPsavThBSNnnhBgVW5P7CQ4RrNLwGGVbsTE3cSHsje+JcK63qfH/jBGXF2HdtvUBqTmLNlNP06UOlwOhpWbCop9LxHhQ3nHJeVrIC88b/CZsrAE61RGjcewRyJ2Tbv302Ap/NtQMXNUC7chu1y1V9o3jw68kntbgPUuG5q/jVneAru1g==</t>
  </si>
  <si>
    <t>AC- Drehmomentminderer Ladedrehkreuz Logspeicher</t>
  </si>
  <si>
    <t>AC- Limitatore di coppia farfalla di carico accumulatore</t>
  </si>
  <si>
    <t>AC- Accumulator loading throttle torque limiter</t>
  </si>
  <si>
    <t>J2286_L3_T3025\OperPan_PC477_15\HMI_RT_1\HMI alarms\Bitmeldung_5012\Alarm text</t>
  </si>
  <si>
    <t>3bGrme7G7WDGPxuKA1sMkmcypTAj0SawTRHodukPsavThBSNnnhBgVW5P7CQ4RrNLwGGVbsTE3cSHsje+JcK63qfH/jBGXF2HdtvUBqTmLO0XJNrLn1oFUoS04X2jd5tUYXFbJgmTXvvfdNbBEhObZXq+hT2SAp5E9ouN7Wt8V6raQgqxJmg4mwk7D3wzQFqgJ+i9tUpwbnDwug97AZVnQ==</t>
  </si>
  <si>
    <t>AC- Drehmomentminderer Log-Entademotor</t>
  </si>
  <si>
    <t>AC- Limitatore di coppia motore scarico log</t>
  </si>
  <si>
    <t>AC- Log unloading motor torque limiter</t>
  </si>
  <si>
    <t>J2286_L3_T3025\OperPan_PC477_15\HMI_RT_1\HMI alarms\Bitmeldung_5011\Alarm text</t>
  </si>
  <si>
    <t>3bGrme7G7WDGPxuKA1sMkmcypTAj0SawTRHodukPsavThBSNnnhBgVW5P7CQ4RrNLwGGVbsTE3cSHsje+JcK63qfH/jBGXF2HdtvUBqTmLO0XJNrLn1oFUoS04X2jd5tA77yVRdITmqCSCtGvK9qnPP/0ZwgvaUO3ruEWI8Rrfv3+3PHz6/8fz2bJPWIo5C2lwvfT9kpM5b3rn5eZnvAtA==</t>
  </si>
  <si>
    <t>AC- Drehmomentminderer Log-Lademotor</t>
  </si>
  <si>
    <t>AC- Limitatore di coppia motore carico log</t>
  </si>
  <si>
    <t>AC- Log loading motor torque limiter</t>
  </si>
  <si>
    <t>J2286_L3_T3025\OperPan_PC477_15\HMI_RT_1\HMI alarms\Bitmeldung_5001\Alarm text</t>
  </si>
  <si>
    <t>3bGrme7G7WDGPxuKA1sMkmcypTAj0SawTRHodukPsavThBSNnnhBgVW5P7CQ4RrNLwGGVbsTE3cSHsje+JcK63qfH/jBGXF2HdtvUBqTmLN0rzvTSp9N0u3yLDU7YftQECKdTVwG1FWYAGtDpcy+BC5WdrnV5ubj2BfACmOBPFkfaTx+nPtaqPzx1ztCuMOketMEygr61Ny/0OMzRt9lAA==</t>
  </si>
  <si>
    <t xml:space="preserve">AC- Entladen des Speichers in Dauerbetrieb </t>
  </si>
  <si>
    <t>AC- Scarico accumulatore in continuo</t>
  </si>
  <si>
    <t>AC- Accumulator unloading in continuous mode</t>
  </si>
  <si>
    <t>J2286_L3_T3025\OperPan_PC477_15\HMI_RT_1\HMI alarms\Bitmeldung_5026\Alarm text</t>
  </si>
  <si>
    <t>3bGrme7G7WDGPxuKA1sMkmcypTAj0SawTRHodukPsavThBSNnnhBgVW5P7CQ4RrNLwGGVbsTE3cSHsje+JcK63qfH/jBGXF2HdtvUBqTmLPZ5TGIZjX5u3EW/WQ7rjVMyNvjUI+/FoO9YYfPrf/5rJwvH00fF5y8vHsMPPuePLaAOMgpVLT7BlVawy3xZMRDJLTe9ZRx47gwnz/huX/OpQ==</t>
  </si>
  <si>
    <t>AC- Fehlende Logentladung auf obere Ebene</t>
  </si>
  <si>
    <t>AC- Mancato scarico log su piano superiore</t>
  </si>
  <si>
    <t>AC- Log not unloaded on upper table</t>
  </si>
  <si>
    <t>J2286_L3_T3025\OperPan_PC477_15\HMI_RT_1\HMI alarms\Bitmeldung_5016\Alarm text</t>
  </si>
  <si>
    <t>3bGrme7G7WDGPxuKA1sMkmcypTAj0SawTRHodukPsavThBSNnnhBgVW5P7CQ4RrNLwGGVbsTE3cSHsje+JcK63qfH/jBGXF2HdtvUBqTmLPZ5TGIZjX5u3EW/WQ7rjVMPZYMicpasEFBGmOUqjNAIdvzbz5DJ0pKPzG+xiBpzaLDxa6TFoSIl0R8cMCnmGNA2MUPjkRq/0+tR+7P9eXlwA==</t>
  </si>
  <si>
    <t>AC- Fotozellenhalter nicht positioniert (fortlaufende Ladung)</t>
  </si>
  <si>
    <t>AC- Staffa fotocellule non posizionata (Carico continuo)</t>
  </si>
  <si>
    <t xml:space="preserve">AC- Photecells support not positioned (Continuous loading) </t>
  </si>
  <si>
    <t>J2286_L3_T3025\OperPan_PC477_15\HMI_RT_1\HMI alarms\Bitmeldung_5021\Alarm text</t>
  </si>
  <si>
    <t>3bGrme7G7WDGPxuKA1sMkmcypTAj0SawTRHodukPsavThBSNnnhBgVW5P7CQ4RrNLwGGVbsTE3cSHsje+JcK63qfH/jBGXF2HdtvUBqTmLNlNP06UOlwOhpWbCop9LxHVG4wCvy8UeKLguiNY4SHhqQuGvNnAsTmYBIc1SM8bp2i4u8LkGoXJRxlZO+tUepmHD8kEvD9pgGFofff7fEACA==</t>
  </si>
  <si>
    <t>AC- Geschw. Anpassung</t>
  </si>
  <si>
    <t>AC- Riduzione velocità</t>
  </si>
  <si>
    <t>AC- GESCHW.ANPASSUNG</t>
  </si>
  <si>
    <t>J2286_L3_T3025\OperPan_PC477_15\HMI_RT_1\HMI alarms\Bitmeldung_5015\Alarm text</t>
  </si>
  <si>
    <t>3bGrme7G7WDGPxuKA1sMkmcypTAj0SawTRHodukPsavThBSNnnhBgVW5P7CQ4RrNLwGGVbsTE3cSHsje+JcK63qfH/jBGXF2HdtvUBqTmLPdfsnuqqC7suMIqV7Ew67ZPOrkeTse8pqa10DCf+ZADcVgPzIcrCXi7HXHgAwcEx0lQNjrN34vUa1BQR01Lo0fSQ541VjLnH2g8290uhJD4w==</t>
  </si>
  <si>
    <t>AC- Ketten-Schmierölmangel</t>
  </si>
  <si>
    <t>AC- Mancanza olio lubrificazione catene</t>
  </si>
  <si>
    <t>AC- Chain lube oil missing</t>
  </si>
  <si>
    <t>J2286_L3_T3025\OperPan_PC477_15\HMI_RT_1\HMI alarms\Bitmeldung_15002\Alarm text</t>
  </si>
  <si>
    <t>3bGrme7G7WDGPxuKA1sMkmcypTAj0SawTRHodukPsavThBSNnnhBgVW5P7CQ4RrNLwGGVbsTE3cSHsje+JcK63qfH/jBGXF2HdtvUBqTmLNPFwYSYVxueIJkkZ6TBKw+kf5TUEn1OodKOhJNhodV79Mv5FgSLavApMHQODj1I9cxGQd0xeGT31PzjZ+kQjw5mmNGcvi6uxHvLPgWCnkHfA==</t>
  </si>
  <si>
    <t>J2286_L3_T3025\OperPan_PC477_15\HMI_RT_1\HMI alarms\Bitmeldung_5000\Alarm text</t>
  </si>
  <si>
    <t>3bGrme7G7WDGPxuKA1sMkmcypTAj0SawTRHodukPsavThBSNnnhBgVW5P7CQ4RrNLwGGVbsTE3cSHsje+JcK63qfH/jBGXF2HdtvUBqTmLNv4rZfzXkHO6b2t6MRwwUH0J9hxDxuKGvMzmulG/mZdngHLmVeevR/+i2aQXz5fOL30fopW8Uy+hrYvVA9jr73PKK0W6HU4lCAnGxyDCUPwg==</t>
  </si>
  <si>
    <t>AC- Laden des Speichers in Dauerbetrieb</t>
  </si>
  <si>
    <t>AC- Carico accumulatore in continuo</t>
  </si>
  <si>
    <t>AC- Accumulator loading in continuous mode</t>
  </si>
  <si>
    <t>J2286_L3_T3025\OperPan_PC477_15\HMI_RT_1\HMI alarms\Bitmeldung_15001\Alarm text</t>
  </si>
  <si>
    <t>3bGrme7G7WDGPxuKA1sMkmcypTAj0SawTRHodukPsavThBSNnnhBgVW5P7CQ4RrNLwGGVbsTE3cSHsje+JcK63qfH/jBGXF2HdtvUBqTmLN0rzvTSp9N0u3yLDU7YftQXAVXJ+i7fJEOOedpVzCen0vQpuaazovAhpbtIsRSvUPNZGu/krBCeHaZHe43FnfwVBBP9QQ6iwu2l0JUhH/XfQ==</t>
  </si>
  <si>
    <t>AC- Logspeicher LEER</t>
  </si>
  <si>
    <t>AC- Accumulatore VUOTO</t>
  </si>
  <si>
    <t>AC- Accumulator EMPTY</t>
  </si>
  <si>
    <t>J2286_L3_T3025\OperPan_PC477_15\HMI_RT_1\HMI alarms\Bitmeldung_5010\Alarm text</t>
  </si>
  <si>
    <t>3bGrme7G7WDGPxuKA1sMkmcypTAj0SawTRHodukPsavThBSNnnhBgVW5P7CQ4RrNLwGGVbsTE3cSHsje+JcK63qfH/jBGXF2HdtvUBqTmLN0rzvTSp9N0u3yLDU7YftQ+Hs/Cv8IvPejux6UbXGDnZBAGqzm+/63r8TOiQWUcLa79e/EbLYRx/Dawqsff0ouu6+m06S6DxDuSjEFMTS10A==</t>
  </si>
  <si>
    <t>AC- Logspeicher VOLL</t>
  </si>
  <si>
    <t>AC- Accumulatore PIENO</t>
  </si>
  <si>
    <t>AC- Accumulator FULL</t>
  </si>
  <si>
    <t>J2286_L3_T3025\OperPan_PC477_15\HMI_RT_1\HMI alarms\Bitmeldung_15008\Alarm text</t>
  </si>
  <si>
    <t>3bGrme7G7WDGPxuKA1sMkmcypTAj0SawTRHodukPsavThBSNnnhBgVW5P7CQ4RrNLwGGVbsTE3cSHsje+JcK63qfH/jBGXF2HdtvUBqTmLO0XJNrLn1oFUoS04X2jd5tjk9i50P4xt1UWGCbPB3KqeCbrfrxXjBjGyfNpz6zE1MOXl1+/mOgmylYGDRI0yb3C6n0gsylgzdwTecP0bHB/A==</t>
  </si>
  <si>
    <t>AC- Maschinen-Notaus oder offene Türen</t>
  </si>
  <si>
    <t>AC- Emergenza macchina o porte aperte</t>
  </si>
  <si>
    <t>AC- Machine hardware emergency or engaged area</t>
  </si>
  <si>
    <t>J2286_L3_T3025\OperPan_PC477_15\HMI_RT_1\HMI alarms\Bitmeldung_15015\Alarm text</t>
  </si>
  <si>
    <t>3bGrme7G7WDGPxuKA1sMkmcypTAj0SawTRHodukPsavThBSNnnhBgVW5P7CQ4RrNLwGGVbsTE3cSHsje+JcK63qfH/jBGXF2HdtvUBqTmLNPFwYSYVxueIJkkZ6TBKw+3mhzS0jT5hpwSUS9T+DihOKnL3zJCh5inRttR7YqT0B2F1kp3oM3UCeLDkATPODnJ9VzDHMiNpuqkk4g3mVVpQ==</t>
  </si>
  <si>
    <t>AC- Merker Zugangsbereich Logspeicher-Entladung im Einsatz</t>
  </si>
  <si>
    <t>AC- Memoria di zona accesso scarico accumulatore impegnata</t>
  </si>
  <si>
    <t>AC- Memory for unload infeed area engaged in accumulator</t>
  </si>
  <si>
    <t>J2286_L3_T3025\OperPan_PC477_15\HMI_RT_1\HMI alarms\Bitmeldung_15014\Alarm text</t>
  </si>
  <si>
    <t>3bGrme7G7WDGPxuKA1sMkmcypTAj0SawTRHodukPsavThBSNnnhBgVW5P7CQ4RrNLwGGVbsTE3cSHsje+JcK63qfH/jBGXF2HdtvUBqTmLNPFwYSYVxueIJkkZ6TBKw+HCBiplL+ejgAOEWLldffteaqMK3GkrVu7Tp88WCCZy0D3ozfYYCh+hvKZhpc5z+V5OEN+FjKN3OG7slyQxcsSA==</t>
  </si>
  <si>
    <t>AC- Merker Zugangsbereich Logspeicher-Ladung im Einsatz</t>
  </si>
  <si>
    <t>AC- Memoria di zona accesso carico accumulatore impegnata</t>
  </si>
  <si>
    <t>AC- Memory for load infeed area engaged in accumulator</t>
  </si>
  <si>
    <t>J2286_L3_T3025\OperPan_PC477_15\HMI_RT_1\HMI alarms\Bitmeldung_15011\Alarm text</t>
  </si>
  <si>
    <t>3bGrme7G7WDGPxuKA1sMkmcypTAj0SawTRHodukPsavThBSNnnhBgVW5P7CQ4RrNLwGGVbsTE3cSHsje+JcK63qfH/jBGXF2HdtvUBqTmLNlNP06UOlwOhpWbCop9LxHVkInvKxh1Foqx45u42OTVqc734vDTkso7SFfkjydtxE72Taizlh2S9cDwtTkrQUbfS65x7S8bvq8unZSdyGHcA==</t>
  </si>
  <si>
    <t>AC- Merker Zugangsbereich Verteiler im Einsatz</t>
  </si>
  <si>
    <t>AC- Memoria di zona accesso distributore impegnata</t>
  </si>
  <si>
    <t>AC- Memory for ‘access to distributor engaged’</t>
  </si>
  <si>
    <t>J2286_L3_T3025\OperPan_PC477_15\HMI_RT_1\HMI alarms\Bitmeldung_15016\Alarm text</t>
  </si>
  <si>
    <t>3bGrme7G7WDGPxuKA1sMkmcypTAj0SawTRHodukPsavThBSNnnhBgVW5P7CQ4RrNLwGGVbsTE3cSHsje+JcK63qfH/jBGXF2HdtvUBqTmLOQHya2kTpQKn9j15hjjqvHpjxQq9MX8ou2mZq9FYVjw8MY2e5i6Wxn6q53Bf56rW60WJLmsI6iFWmfXFFFrFEVxd4zsBFwsLxYPQ7V72DIQw==</t>
  </si>
  <si>
    <t>AC- Mikroschalter Tür am Logspeicher (********)</t>
  </si>
  <si>
    <t>AC- Microinterruttore porta su accumulatore (retro)</t>
  </si>
  <si>
    <t>AC- Accumulator door microswitch (rear)</t>
  </si>
  <si>
    <t>J2286_L3_T3025\OperPan_PC477_15\HMI_RT_1\HMI alarms\Bitmeldung_15013\Alarm text</t>
  </si>
  <si>
    <t>3bGrme7G7WDGPxuKA1sMkmcypTAj0SawTRHodukPsavThBSNnnhBgVW5P7CQ4RrNLwGGVbsTE3cSHsje+JcK63qfH/jBGXF2HdtvUBqTmLN0rzvTSp9N0u3yLDU7YftQ509w+dGwYhvnrlVVsNAgzcsnyE4kCn847hdM41JzyrCUlB1raTEbw75YP6gBJt/8+tQqxu+xRdiVp81gJP3u8w==</t>
  </si>
  <si>
    <t>AC- Mikroschalter Tür am Logspeicher (linke Seite)</t>
  </si>
  <si>
    <t>AC- Microinterruttore porta su accumulatore (lato sinistro)</t>
  </si>
  <si>
    <t>AC- Accumulator door microswitch (left side)</t>
  </si>
  <si>
    <t>J2286_L3_T3025\OperPan_PC477_15\HMI_RT_1\HMI alarms\Bitmeldung_15012\Alarm text</t>
  </si>
  <si>
    <t>3bGrme7G7WDGPxuKA1sMkmcypTAj0SawTRHodukPsavThBSNnnhBgVW5P7CQ4RrNLwGGVbsTE3cSHsje+JcK63qfH/jBGXF2HdtvUBqTmLPdfsnuqqC7suMIqV7Ew67ZIJBV53FR4nvYxcll+HsBXU7vpRp+D7eNjYoe/tmfslC0uWrh5UhsFsJCm24ycEPN5d4B1dyKqasvz7K3PLmpBA==</t>
  </si>
  <si>
    <t>AC- Mikroschalter Tür am Logspeicher (rechte Seite)</t>
  </si>
  <si>
    <t>AC- Microinterruttore porta su accumulatore (lato destro)</t>
  </si>
  <si>
    <t>AC- Accumulator door microswitch (right side)</t>
  </si>
  <si>
    <t>J2286_L3_T3025\OperPan_PC477_15\HMI_RT_1\HMI alarms\Bitmeldung_5006\Alarm text</t>
  </si>
  <si>
    <t>3bGrme7G7WDGPxuKA1sMkmcypTAj0SawTRHodukPsavThBSNnnhBgVW5P7CQ4RrNLwGGVbsTE3cSHsje+JcK63qfH/jBGXF2HdtvUBqTmLN0rzvTSp9N0u3yLDU7YftQKPx5cCJO/1RA9GIFACVeMB047rH/+qeR/kNdpLuj50B2cwMdmc58Fq1pBLLzWPRmjDNv3wwgJhCSk+FsWcAtPg==</t>
  </si>
  <si>
    <t>AC- Motorschutzschalter</t>
  </si>
  <si>
    <t>AC- Protezioni magnetotermiche dei motori</t>
  </si>
  <si>
    <t>AC- Motor magnetothermal protections</t>
  </si>
  <si>
    <t>J2286_L3_T3025\OperPan_PC477_15\HMI_RT_1\HMI alarms\Bitmeldung_15010\Alarm text</t>
  </si>
  <si>
    <t>3bGrme7G7WDGPxuKA1sMkmcypTAj0SawTRHodukPsavThBSNnnhBgVW5P7CQ4RrNLwGGVbsTE3cSHsje+JcK63qfH/jBGXF2HdtvUBqTmLOQHya2kTpQKn9j15hjjqvHYSwJQnn4qLSJqJBOGfNqYNlbJNGgO4/oR/l8MI5jmIk/xJbyQnnogME0O53iCanDABM+vTNaX+quZzqFwWK0UA==</t>
  </si>
  <si>
    <t>AC- Schalter Ausschalten Entladen</t>
  </si>
  <si>
    <t>AC- Pulsante esclusione scarico</t>
  </si>
  <si>
    <t>AC- Unload OFF pushbutton</t>
  </si>
  <si>
    <t>J2286_L3_T3025\OperPan_PC477_15\HMI_RT_1\HMI alarms\Bitmeldung_15009\Alarm text</t>
  </si>
  <si>
    <t>3bGrme7G7WDGPxuKA1sMkmcypTAj0SawTRHodukPsavThBSNnnhBgVW5P7CQ4RrNLwGGVbsTE3cSHsje+JcK63qfH/jBGXF2HdtvUBqTmLNlNP06UOlwOhpWbCop9LxHhXK6ml1AZ8yeSX8fhcWWnOjWkuSqffcIck0G3KF/goIzYSiVS05MvwKvDmrbY+U/XAJEMw/ps9jvIVPamMmjMQ==</t>
  </si>
  <si>
    <t>AC- Schalter Ausschalten Laden</t>
  </si>
  <si>
    <t>AC- Pulsante esclusione carico</t>
  </si>
  <si>
    <t>AC- Load OFF pushbutton</t>
  </si>
  <si>
    <t>J2286_L3_T3025\OperPan_PC477_15\HMI_RT_1\HMI alarms\Bitmeldung_5009\Alarm text</t>
  </si>
  <si>
    <t>3bGrme7G7WDGPxuKA1sMkmcypTAj0SawTRHodukPsavThBSNnnhBgVW5P7CQ4RrNLwGGVbsTE3cSHsje+JcK63qfH/jBGXF2HdtvUBqTmLNlNP06UOlwOhpWbCop9LxHX3zZsQwCXEi2D34BfgMliK/f7WElRv3AXVT27uH9jLZmSlk42Nm2nQeVOMWs+Cm6ru4wkyZ9ftU+n4jP94uMBg==</t>
  </si>
  <si>
    <t>AC- Schutzvorrichtung für maximale Kettenspannung erreicht</t>
  </si>
  <si>
    <t>AC- Protezione per massimo tensionamento catene raggiunto</t>
  </si>
  <si>
    <t>AC- Protection for max chains tension achieved</t>
  </si>
  <si>
    <t>J2286_L3_T3025\OperPan_PC477_15\HMI_RT_1\HMI alarms\Bitmeldung_15025\Alarm text</t>
  </si>
  <si>
    <t>3bGrme7G7WDGPxuKA1sMkmcypTAj0SawTRHodukPsavThBSNnnhBgVW5P7CQ4RrNLwGGVbsTE3cSHsje+JcK63qfH/jBGXF2HdtvUBqTmLOQHya2kTpQKn9j15hjjqvHgNh14LUxr7Tf6Pab4wljmc/DAn0s8DqheBLYanbzpmkCgWQ4f7KJNxvAxcvw8N3X5jnE1U53AKpflFFbfQYJIQ==</t>
  </si>
  <si>
    <t>AC- Schutzvorrichtung für maximale Kettenspannung erreicht A.S.</t>
  </si>
  <si>
    <t>AC- Protezione per massimo tensionamento catene raggiunto L.M.</t>
  </si>
  <si>
    <t>AC- Protection for max chains tension achieved - M.S.</t>
  </si>
  <si>
    <t>J2286_L3_T3025\OperPan_PC477_15\HMI_RT_1\HMI alarms\Bitmeldung_15024\Alarm text</t>
  </si>
  <si>
    <t>3bGrme7G7WDGPxuKA1sMkmcypTAj0SawTRHodukPsavThBSNnnhBgVW5P7CQ4RrNLwGGVbsTE3cSHsje+JcK63qfH/jBGXF2HdtvUBqTmLOQHya2kTpQKn9j15hjjqvHpF0KUd+jfm66yY5IjOIAdvIVTvDTjokdec9IiX5qN29jH/uMWL0Si7KfAwUeGEZJjXWIvEL8og3WV8zyM8nJRw==</t>
  </si>
  <si>
    <t>AC- Schutzvorrichtung für maximale Kettenspannung erreicht B.S.</t>
  </si>
  <si>
    <t>AC- Protezione per massimo tensionamento catene raggiunto L.O.</t>
  </si>
  <si>
    <t>AC- Protection for max chains tension achieved - O.S.</t>
  </si>
  <si>
    <t>J2286_L3_T3025\OperPan_PC477_15\HMI_RT_1\HMI alarms\Bitmeldung_5017\Alarm text</t>
  </si>
  <si>
    <t>3bGrme7G7WDGPxuKA1sMkmcypTAj0SawTRHodukPsavThBSNnnhBgVW5P7CQ4RrNLwGGVbsTE3cSHsje+JcK63qfH/jBGXF2HdtvUBqTmLN0rzvTSp9N0u3yLDU7YftQQY/pzyDEioCp3xKNUW1taExTgQ0ZX8FklpbR5aO7IrjxnqBpqge9vInR4u4w03xgVfJKIB1zx/gqSoAVYxkvBg==</t>
  </si>
  <si>
    <t>AC- Schutzvorrichtung für niedriger Luftdruck</t>
  </si>
  <si>
    <t>AC- Protezione per bassa pressione aria</t>
  </si>
  <si>
    <t>AC- Protection - low air pressure</t>
  </si>
  <si>
    <t>J2286_L3_T3025\OperPan_PC477_15\HMI_RT_1\HMI alarms\Bitmeldung_5007\Alarm text</t>
  </si>
  <si>
    <t>3bGrme7G7WDGPxuKA1sMkmcypTAj0SawTRHodukPsavThBSNnnhBgVW5P7CQ4RrNLwGGVbsTE3cSHsje+JcK63qfH/jBGXF2HdtvUBqTmLO0XJNrLn1oFUoS04X2jd5tBBO//MC+vz00u7gPvEePavMWIOfZLthdyjEzvdI07CjhrOnOHGj/n19w0szroqNtVmjcs6BKKBJ7dror/4uoUg==</t>
  </si>
  <si>
    <t>AC- Schutzvorrichtung Übersprung Entladeketten Logspeicher</t>
  </si>
  <si>
    <t>AC- Protezione scavallamento catene scarico accumulatore</t>
  </si>
  <si>
    <t>AC- Protection for accumulator outfeed chain skidding</t>
  </si>
  <si>
    <t>J2286_L3_T3025\OperPan_PC477_15\HMI_RT_1\HMI alarms\Bitmeldung_5008\Alarm text</t>
  </si>
  <si>
    <t>3bGrme7G7WDGPxuKA1sMkmcypTAj0SawTRHodukPsavThBSNnnhBgVW5P7CQ4RrNLwGGVbsTE3cSHsje+JcK63qfH/jBGXF2HdtvUBqTmLNmvA0LCFcEYJanVzF5Si7KxNXfhOYKlmIr188o2fnjjKVB/yPZ5ln3AExdNoSXug/fche0kJTSqio7YjLnv8hIbPEJkdVS2YIqqM3CSNtlkw==</t>
  </si>
  <si>
    <t>AC- Schutzvorrichtung Übersprung Ladeketten Logspeicher</t>
  </si>
  <si>
    <t>AC- Protezione scavallamento catene carico accumulatore</t>
  </si>
  <si>
    <t>AC- Protection for accumulator infeed chain skidding</t>
  </si>
  <si>
    <t>J2286_L3_T3025\OperPan_PC477_15\HMI_RT_1\HMI alarms\Bitmeldung_5020\Alarm text</t>
  </si>
  <si>
    <t>3bGrme7G7WDGPxuKA1sMkmcypTAj0SawTRHodukPsavThBSNnnhBgVW5P7CQ4RrNLwGGVbsTE3cSHsje+JcK63qfH/jBGXF2HdtvUBqTmLOQHya2kTpQKn9j15hjjqvHrg2VChWmIb9xYTRsjV31wHv8jnnQl1I12BrbeQC5p6Mdm5zinMNv3Yoo/R4KlWshltyVFJ3lFxwHRaf2aiqfNQ==</t>
  </si>
  <si>
    <t>AC- Störung an Schutzvorrichtung (K..,K..)</t>
  </si>
  <si>
    <t>AC- Anomalia dispositivo di sicurezza (K..,K..)</t>
  </si>
  <si>
    <t>AC- Anomaly in safety device (K..,K..)</t>
  </si>
  <si>
    <t>J2286_L3_T3025\OperPan_PC477_15\HMI_RT_1\HMI alarms\Bitmeldung_5018\Alarm text</t>
  </si>
  <si>
    <t>3bGrme7G7WDGPxuKA1sMkmcypTAj0SawTRHodukPsavThBSNnnhBgVW5P7CQ4RrNLwGGVbsTE3cSHsje+JcK63qfH/jBGXF2HdtvUBqTmLMGHIyYzrutmxZ6GnPyf0jSL7Ez2WB+7kPddjVUZow+ch/iLfUGS527J7WIHgKMzaXoTmJd8Zy87zYqUATPnxXWYpuS3lSEQc6a9fi/POSKrA==</t>
  </si>
  <si>
    <t>AC- Störung an Schutzvorrichtung (K31)</t>
  </si>
  <si>
    <t>AC- Anomalia dispositivo di sicurezza (K31)</t>
  </si>
  <si>
    <t>AC- Anomaly in safety device (K31)</t>
  </si>
  <si>
    <t>J2286_L3_T3025\OperPan_PC477_15\HMI_RT_1\HMI alarms\Bitmeldung_5019\Alarm text</t>
  </si>
  <si>
    <t>3bGrme7G7WDGPxuKA1sMkmcypTAj0SawTRHodukPsavThBSNnnhBgVW5P7CQ4RrNLwGGVbsTE3cSHsje+JcK63qfH/jBGXF2HdtvUBqTmLNnTg47wpgqIx/YHEc5bzr/BjYOoTYstPdhlnw2vses5HMnGww/uN8a0YWolO/o4NUFWjwojv1d1KBx+IvQ4xadcorvbrBa9jkyGJ32E6w38A==</t>
  </si>
  <si>
    <t>AC- Störung an Schutzvorrichtung (K32)</t>
  </si>
  <si>
    <t>AC- Anomalia dispositivo di sicurezza (K32)</t>
  </si>
  <si>
    <t>AC- Anomaly in safety device (K32)</t>
  </si>
  <si>
    <t>J2286_L3_T3025\OperPan_PC477_15\HMI_RT_1\HMI alarms\Bitmeldung_5014\Alarm text</t>
  </si>
  <si>
    <t>3bGrme7G7WDGPxuKA1sMkmcypTAj0SawTRHodukPsavThBSNnnhBgVW5P7CQ4RrNLwGGVbsTE3cSHsje+JcK63qfH/jBGXF2HdtvUBqTmLNlNP06UOlwOhpWbCop9LxHSA/uqjblEdu/6AYt9CgLqdRvrppWO1/NcSRrqifzgU5y/4LOloG0KVqQYQk2a5YrjrGlMDcCVOzmxClDqLmAOg==</t>
  </si>
  <si>
    <t>AC- Störung Inverter Entladung</t>
  </si>
  <si>
    <t>AC- Inverter scarico guasto</t>
  </si>
  <si>
    <t>AC- Unloading inverter faulty</t>
  </si>
  <si>
    <t>J2286_L3_T3025\OperPan_PC477_15\HMI_RT_1\HMI alarms\Bitmeldung_5013\Alarm text</t>
  </si>
  <si>
    <t>3bGrme7G7WDGPxuKA1sMkmcypTAj0SawTRHodukPsavThBSNnnhBgVW5P7CQ4RrNLwGGVbsTE3cSHsje+JcK63qfH/jBGXF2HdtvUBqTmLNmvA0LCFcEYJanVzF5Si7K5kadVAvGaYh7H7+Fxv1Wdn+AOVX+pSomJTRqG+btPrMge+zNSl66T8hXCXfNUSGXYwRPLIFV7QVPLBE1tw/CHQ==</t>
  </si>
  <si>
    <t>AC- Störung Inverter Ladung</t>
  </si>
  <si>
    <t>AC- Inverter carico guasto</t>
  </si>
  <si>
    <t>AC- Loading inverter faulty</t>
  </si>
  <si>
    <t>J2286_L3_T3025\OperPan_PC477_15\HMI_RT_1\HMI alarms\Bitmeldung_5002\Alarm text</t>
  </si>
  <si>
    <t>3bGrme7G7WDGPxuKA1sMkmcypTAj0SawTRHodukPsavThBSNnnhBgVW5P7CQ4RrNLwGGVbsTE3cSHsje+JcK63qfH/jBGXF2HdtvUBqTmLOQHya2kTpQKn9j15hjjqvHI/UL+0bpE823lvARxz+7gdbhTOmV/m/CD5e74bXtH6BN3eEOQlk6q6+WGP8y292ggMTTOoDaOkh1lH4IqsfCQA==</t>
  </si>
  <si>
    <t>AC- Überhitzung Bremswiderstände -LADE MOTOR-</t>
  </si>
  <si>
    <t>AC- Elevata temperatura resistenze di frenatura -Carico-</t>
  </si>
  <si>
    <t xml:space="preserve">AC- Brake resistor overtemperature - loading - </t>
  </si>
  <si>
    <t>J2286_L3_T3025\OperPan_PC477_15\HMI_RT_1\HMI alarms\Bitmeldung_5005\Alarm text</t>
  </si>
  <si>
    <t>3bGrme7G7WDGPxuKA1sMkmcypTAj0SawTRHodukPsavThBSNnnhBgVW5P7CQ4RrNLwGGVbsTE3cSHsje+JcK63qfH/jBGXF2HdtvUBqTmLNnTg47wpgqIx/YHEc5bzr/5g+4J59ooDtuCAYCIalvDKuQkwU9y4gyawPsO6gks5L6NP8pc7ZWaq9U1hQx6QNJ+x0tok/a59pCD/dVYD3etw==</t>
  </si>
  <si>
    <t>AC- Überhitzung Bremswiderstände -Laden-</t>
  </si>
  <si>
    <t>AC- Memoria rilevamento elevata temperatura resistenze di frenatura -carico-</t>
  </si>
  <si>
    <t xml:space="preserve">AC- Brake resistor overtemperature - infeed - </t>
  </si>
  <si>
    <t>J2286_L3_T3025\OperPan_PC477_15\HMI_RT_1\HMI alarms\Bitmeldung_5025\Alarm text</t>
  </si>
  <si>
    <t>3bGrme7G7WDGPxuKA1sMkmcypTAj0SawTRHodukPsavThBSNnnhBgVW5P7CQ4RrNLwGGVbsTE3cSHsje+JcK63qfH/jBGXF2HdtvUBqTmLPdfsnuqqC7suMIqV7Ew67Z7TDJWxr4pI9w6TDyt5d6L+qqSWEYsxsbI2NlIQidI258umrNegzU8Wi3FbO5DQiiIiLH7aF9OX3WU74di/wQPQ==</t>
  </si>
  <si>
    <t>AC- Zu großer Durchmesser Log zurückgeführt</t>
  </si>
  <si>
    <t>AC- Diametro eccessivo log di ritorno</t>
  </si>
  <si>
    <t>AC- Diameter too big on return log</t>
  </si>
  <si>
    <t>C</t>
  </si>
  <si>
    <t>D</t>
  </si>
  <si>
    <t>J2286_L3_T3025\OperPan_PC477_15\HMI_RT_1\HMI alarms\Bitmeldung_5271\Alarm text</t>
  </si>
  <si>
    <t>3bGrme7G7WDGPxuKA1sMkmcypTAj0SawTRHodukPsavThBSNnnhBgVW5P7CQ4RrNLwGGVbsTE3cSHsje+JcK63qfH/jBGXF2HdtvUBqTmLOOxeks0Gw69n6BHLPRSON5CiwNgh5HgFrhtGW06RQVeprNxcF3V+IygjK296nAu4vU3nNN7yGkHwNb1wsnUWa/ACw6tkMZCrted9a7SDfFZw==</t>
  </si>
  <si>
    <t>DS- Drehmomentminderer Log-Entademotor</t>
  </si>
  <si>
    <t>DS- Limitatore di coppia motore scarico log</t>
  </si>
  <si>
    <t>DS- Log unloading motor torque limiter</t>
  </si>
  <si>
    <t>J2286_L3_T3025\OperPan_PC477_15\HMI_RT_1\HMI alarms\Bitmeldung_5275\Alarm text</t>
  </si>
  <si>
    <t>3bGrme7G7WDGPxuKA1sMkmcypTAj0SawTRHodukPsavThBSNnnhBgVW5P7CQ4RrNLwGGVbsTE3cSHsje+JcK63qfH/jBGXF2HdtvUBqTmLOlb1Hoo2Uf0Xa9G6g7SEw8f/lv49BqJiclvl1Gz5i7lNwj8nFfWF80suJ0D76AieQAYsoxajtHmz0vwoKOhoE7mWBe3punLP43YO2F6W60wA==</t>
  </si>
  <si>
    <t>DS- Haupt-Antriebsreglung ausgefallen</t>
  </si>
  <si>
    <t>DS- Drive principale guasto</t>
  </si>
  <si>
    <t>DS- Main drive faulty</t>
  </si>
  <si>
    <t>J2286_L3_T3025\OperPan_PC477_15\HMI_RT_1\HMI alarms\Bitmeldung_5262\Alarm text</t>
  </si>
  <si>
    <t>3bGrme7G7WDGPxuKA1sMkmcypTAj0SawTRHodukPsavThBSNnnhBgVW5P7CQ4RrNLwGGVbsTE3cSHsje+JcK63qfH/jBGXF2HdtvUBqTmLPidbSopfp7OREEX07h0L4kHxyLBb4mx0O8vK/MZTOwrb5CZLNHL7pWJdRmvFcIGSZ9GQDtd2dVYGNeVYl7haaG4PvaYrmr2/bWGBLBRxZ5OA==</t>
  </si>
  <si>
    <t xml:space="preserve">DS- Ketten-Schmierölmangel </t>
  </si>
  <si>
    <t>DS- Mancanza olio lubrificazione catene</t>
  </si>
  <si>
    <t xml:space="preserve">DS- No oil in chain lubrication </t>
  </si>
  <si>
    <t>J2286_L3_T3025\OperPan_PC477_15\HMI_RT_1\HMI alarms\Bitmeldung_5260\Alarm text</t>
  </si>
  <si>
    <t>3bGrme7G7WDGPxuKA1sMkmcypTAj0SawTRHodukPsavThBSNnnhBgVW5P7CQ4RrNLwGGVbsTE3cSHsje+JcK63qfH/jBGXF2HdtvUBqTmLOOxeks0Gw69n6BHLPRSON5TD3evRdwpJjn9OgBgGYmyuwOwMpItBKhpuSTQZZH3PCLyl2pu9Pnosy6BZ/xpanudDMI6xalBSXx8vDnpglUwg==</t>
  </si>
  <si>
    <t xml:space="preserve">DS- Maximale Betriebsdauer Log-Transportketten </t>
  </si>
  <si>
    <t>DS- Tempo massimo funzionamento catena trasporto log</t>
  </si>
  <si>
    <t xml:space="preserve">DS- Max time for log conveyor belt operation </t>
  </si>
  <si>
    <t>J2286_L3_T3025\OperPan_PC477_15\HMI_RT_1\HMI alarms\Bitmeldung_5259\Alarm text</t>
  </si>
  <si>
    <t>3bGrme7G7WDGPxuKA1sMkmcypTAj0SawTRHodukPsavThBSNnnhBgVW5P7CQ4RrNLwGGVbsTE3cSHsje+JcK63qfH/jBGXF2HdtvUBqTmLNPFwYSYVxueIJkkZ6TBKw+cwhm/LcGLyj1M1PfqBiLkAIOoWoA/bZX2t8ToRkGsIrWm+XdEb3B4UZyj0tAHiaaMTDRMQ7+4nHuSf6elmXK5w==</t>
  </si>
  <si>
    <t xml:space="preserve">DS- Motorschutzschalter ausgelöst </t>
  </si>
  <si>
    <t>DS- Magnetotermico intervenuto</t>
  </si>
  <si>
    <t xml:space="preserve">DS- Magneto-thermal switch tripped </t>
  </si>
  <si>
    <t>J2286_L3_T3025\OperPan_PC477_15\HMI_RT_1\HMI alarms\Bitmeldung_5261\Alarm text</t>
  </si>
  <si>
    <t>3bGrme7G7WDGPxuKA1sMkmcypTAj0SawTRHodukPsavThBSNnnhBgVW5P7CQ4RrNLwGGVbsTE3cSHsje+JcK63qfH/jBGXF2HdtvUBqTmLP2XxZgqGBUmGhEFpBZAC670stlZv2iQ0Idcz4ZJdhtx6CQSghVGgsZKO/2f2avX35vgnbMBOz266KfWiQPNw3bWDzgb2npk+Ko+leYM9FS/A==</t>
  </si>
  <si>
    <t xml:space="preserve">DS- Schalter Halt Entladung Speicher gedrückt </t>
  </si>
  <si>
    <t>DS- Pulsante arresto scarico accumulatore premuto</t>
  </si>
  <si>
    <t xml:space="preserve">DS- Accumulator unloading stop pushbutton pressed </t>
  </si>
  <si>
    <t>J2286_L3_T3025\OperPan_PC477_15\HMI_RT_1\HMI alarms\Bitmeldung_5258\Alarm text</t>
  </si>
  <si>
    <t>3bGrme7G7WDGPxuKA1sMkmcypTAj0SawTRHodukPsavThBSNnnhBgVW5P7CQ4RrNLwGGVbsTE3cSHsje+JcK63qfH/jBGXF2HdtvUBqTmLPidbSopfp7OREEX07h0L4knHQhOsq3MAUm0qp8dEbx+HNp12H2jUy8xbQJFBJQwmVBQOpXZnXrxq6cz2jcI5SajGjNIG2DUjjF9d/6KKNLnA==</t>
  </si>
  <si>
    <t xml:space="preserve">DS- Störung Drive Log-Transportketten </t>
  </si>
  <si>
    <t>DS- Guasto drive catena trasporto log</t>
  </si>
  <si>
    <t xml:space="preserve">DS- Failure in log conveyor belt drive </t>
  </si>
  <si>
    <t>J2286_L3_T3025\OperPan_PC477_15\HMI_RT_1\HMI alarms\Bitmeldung_5254\Alarm text</t>
  </si>
  <si>
    <t>3bGrme7G7WDGPxuKA1sMkmcypTAj0SawTRHodukPsavThBSNnnhBgVW5P7CQ4RrNLwGGVbsTE3cSHsje+JcK63qfH/jBGXF2HdtvUBqTmLOOxeks0Gw69n6BHLPRSON5l3smkTq+WCuI1MLpc5yA6/Wz0n+S+dbwxxp0B/bYNoDBZhbsVGdtZ3OdQvzAVBhg8Xcc71XpeEvBStVeit/sJg==</t>
  </si>
  <si>
    <t>DS- TRC1-Torque-Motor Wiege 1</t>
  </si>
  <si>
    <t>DS- TRC1-Limitatore di coppia motore culla 1</t>
  </si>
  <si>
    <t>DS-TRC1 Torque Limiter motor cradle 1</t>
  </si>
  <si>
    <t>J2286_L3_T3025\OperPan_PC477_15\HMI_RT_1\HMI alarms\Bitmeldung_5255\Alarm text</t>
  </si>
  <si>
    <t>3bGrme7G7WDGPxuKA1sMkmcypTAj0SawTRHodukPsavThBSNnnhBgVW5P7CQ4RrNLwGGVbsTE3cSHsje+JcK63qfH/jBGXF2HdtvUBqTmLPZ5TGIZjX5u3EW/WQ7rjVMHkSvtl36ivCGhwnQTHEvy5LqDaiV04POpABkOSJ/0qENC3pnOIEolxQsJ2ZVmKwXYYsHAj/72qL/o3Sf6s9mug==</t>
  </si>
  <si>
    <t>DS- TRC1-Torque-Motor Wiege 2</t>
  </si>
  <si>
    <t>DS- TRC1-Limitatore di coppia motore culla 2</t>
  </si>
  <si>
    <t>DS-TRC1 Torque Limiter motor cradle 2</t>
  </si>
  <si>
    <t>J2286_L3_T3025\OperPan_PC477_15\HMI_RT_1\HMI alarms\Bitmeldung_5256\Alarm text</t>
  </si>
  <si>
    <t>3bGrme7G7WDGPxuKA1sMkmcypTAj0SawTRHodukPsavThBSNnnhBgVW5P7CQ4RrNLwGGVbsTE3cSHsje+JcK63qfH/jBGXF2HdtvUBqTmLPZ5TGIZjX5u3EW/WQ7rjVMhzQ2WWLc4ifmcez0O5gt+2buBSP+hpS/XhGwvTUuVQX97sMBeaRMHKvgpyd38ODHYv9XIWfEriChI9oGtkHp1A==</t>
  </si>
  <si>
    <t>DS- TRC1-Torque-Motor Wiege 3</t>
  </si>
  <si>
    <t>DS- TRC1-Limitatore di coppia motore culla 3</t>
  </si>
  <si>
    <t>DS-TRC1 Torque Limiter motor cradle 3</t>
  </si>
  <si>
    <t>J2286_L3_T3025\OperPan_PC477_15\HMI_RT_1\HMI alarms\Bitmeldung_5257\Alarm text</t>
  </si>
  <si>
    <t>3bGrme7G7WDGPxuKA1sMkmcypTAj0SawTRHodukPsavThBSNnnhBgVW5P7CQ4RrNLwGGVbsTE3cSHsje+JcK63qfH/jBGXF2HdtvUBqTmLP2XxZgqGBUmGhEFpBZAC67K8DdU1H3XJZGciqvdYeIagoMIggEunZBnk76XRV4ifAHAhyyxQ6+RLOjj/GRd61pXmeJ4D+9/Q0cwPH6Ye0NGw==</t>
  </si>
  <si>
    <t>DS- TRC1-Torque-Motor Wiege 4</t>
  </si>
  <si>
    <t>DS- TRC1-Limitatore di coppia motore culla 4</t>
  </si>
  <si>
    <t>DS-TRC1 Torque Limiter motor cradle 4</t>
  </si>
  <si>
    <t>J2286_L3_T3025\OperPan_PC477_15\HMI_RT_1\HMI alarms\Bitmeldung_15258\Alarm text</t>
  </si>
  <si>
    <t>3bGrme7G7WDGPxuKA1sMkmcypTAj0SawTRHodukPsavThBSNnnhBgVW5P7CQ4RrNLwGGVbsTE3cSHsje+JcK63qfH/jBGXF2HdtvUBqTmLNlNP06UOlwOhpWbCop9LxHYXFSgmczh+nUOVaRiB6yPVmEVYfxdMHYxK2k3L/OV2LMQIFMtCcdzHdn9j2jzdd/H3TCTW4SIvEvBRcBJWLaIg==</t>
  </si>
  <si>
    <t>DS- Tür Verteiler offen (Antriebsseite)</t>
  </si>
  <si>
    <t>DS- Porta distributore aperta (Lato motori)</t>
  </si>
  <si>
    <t xml:space="preserve">DS- Distributor door open (drive side) </t>
  </si>
  <si>
    <t>J2286_L3_T3025\OperPan_PC477_15\HMI_RT_1\HMI alarms\Bitmeldung_15260\Alarm text</t>
  </si>
  <si>
    <t>3bGrme7G7WDGPxuKA1sMkmcypTAj0SawTRHodukPsavThBSNnnhBgVW5P7CQ4RrNLwGGVbsTE3cSHsje+JcK63qfH/jBGXF2HdtvUBqTmLNmvA0LCFcEYJanVzF5Si7KfymGHAkW33eYhCsGkftfgSKlu5SmSEMegG6b2Ow5JxZ230DjXq1AhBAdmtR57ne9QoYLYuCZsb/wBZjgErjNqQ==</t>
  </si>
  <si>
    <t>DS- Tür Verteiler offen (Bedienerseite)</t>
  </si>
  <si>
    <t>DS- Porta distributore aperta (Lato Operatore)</t>
  </si>
  <si>
    <t xml:space="preserve">DS- Distributor door open (service side) </t>
  </si>
  <si>
    <t>J2286_L3_T3025\OperPan_PC477_15\HMI_RT_1\HMI alarms\Bitmeldung_15259\Alarm text</t>
  </si>
  <si>
    <t>3bGrme7G7WDGPxuKA1sMkmcypTAj0SawTRHodukPsavThBSNnnhBgVW5P7CQ4RrNLwGGVbsTE3cSHsje+JcK63qfH/jBGXF2HdtvUBqTmLMGHIyYzrutmxZ6GnPyf0jSsB0eu/KK8abzjWrU9MhHTzCNvtSQyPCHtXfcyLmkgofXMBys3Gw186adaLBXNBklR7IMwy3AOb0djlA9JZNHPA==</t>
  </si>
  <si>
    <t>DS- Tür Verteiler offen (Rückseite)</t>
  </si>
  <si>
    <t>DS- Porta distributore aperta (Retro)</t>
  </si>
  <si>
    <t xml:space="preserve">DS- Distributor door open (back) </t>
  </si>
  <si>
    <t>J2286_L3_T3025\OperPan_PC477_15\HMI_RT_1\HMI alarms\Bitmeldung_5276\Alarm text</t>
  </si>
  <si>
    <t>3bGrme7G7WDGPxuKA1sMkmcypTAj0SawTRHodukPsavThBSNnnhBgVW5P7CQ4RrNLwGGVbsTE3cSHsje+JcK63qfH/jBGXF2HdtvUBqTmLP2XxZgqGBUmGhEFpBZAC67E1bxJGsbQEU1RDUERnX+9eXBKqwVKtc3jvAq2T07UfS/VH9+xWs2vnLAu8weRXBpIg/I7vVjc0AK2py5m+HMYQ==</t>
  </si>
  <si>
    <t xml:space="preserve">DS- Überhitzung Bremswiderstände </t>
  </si>
  <si>
    <t>DS- Elevata temperatura resistenze di frenatura</t>
  </si>
  <si>
    <t xml:space="preserve">DS- Brake resistor overtemperature </t>
  </si>
  <si>
    <t>J2286_L3_T3025\OperPan_PC477_15\HMI_RT_1\HMI alarms\Bitmeldung_5274\Alarm text</t>
  </si>
  <si>
    <t>3bGrme7G7WDGPxuKA1sMkmcypTAj0SawTRHodukPsavThBSNnnhBgVW5P7CQ4RrNLwGGVbsTE3cSHsje+JcK63qfH/jBGXF2HdtvUBqTmLOlb1Hoo2Uf0Xa9G6g7SEw89ONphb6xqv4ys9Az0KRa+Tsy1uwWq7jnC08XBeHpXWspjw6Whe6rTJ8edNkMPG8j/RZxY1TzrcR/IhIthT70CA==</t>
  </si>
  <si>
    <t>DS-Handbuch bevegung entlader 1</t>
  </si>
  <si>
    <t>DS- Comandi manuali culle TRC1</t>
  </si>
  <si>
    <t>DS-Manual controls cots TRC1</t>
  </si>
  <si>
    <t>J2286_L3_T3025\OperPan_PC477_15\HMI_RT_1\HMI alarms\Bitmeldung_5273\Alarm text</t>
  </si>
  <si>
    <t>3bGrme7G7WDGPxuKA1sMkmcypTAj0SawTRHodukPsavThBSNnnhBgVW5P7CQ4RrNLwGGVbsTE3cSHsje+JcK63qfH/jBGXF2HdtvUBqTmLOlb1Hoo2Uf0Xa9G6g7SEw8Q0oTIGP46LocuSD71voEll/oE2dw5HYr3k6fGpUe/pumdRbngg1aFTyel1RmNnZJgjQVBMHQin29QiWFrRYc7w==</t>
  </si>
  <si>
    <t>DS-Handbuch bevegung entlader 2</t>
  </si>
  <si>
    <t>DS- Comandi manuali culle TRC2</t>
  </si>
  <si>
    <t>DS-Manual controls cots TRC2</t>
  </si>
  <si>
    <t>J2286_L3_T3025\OperPan_PC477_15\HMI_RT_1\HMI alarms\Bitmeldung_15250\Alarm text</t>
  </si>
  <si>
    <t>3bGrme7G7WDGPxuKA1sMkmcypTAj0SawTRHodukPsavThBSNnnhBgVW5P7CQ4RrNLwGGVbsTE3cSHsje+JcK63qfH/jBGXF2HdtvUBqTmLMGHIyYzrutmxZ6GnPyf0jSMuW4gXKrsAb6YMYp2q1uiGNyAMfPmqBfVFgzFsArpjFYKIb6+yKUUiq0UAf0PDvB7q/8orZpkQBhYO2+KKE9GA==</t>
  </si>
  <si>
    <t>DS-leer</t>
  </si>
  <si>
    <t>DS- vuoto</t>
  </si>
  <si>
    <t>DS-empty</t>
  </si>
  <si>
    <t>J2286_L3_T3025\OperPan_PC477_15\HMI_RT_1\HMI alarms\Bitmeldung_5272\Alarm text</t>
  </si>
  <si>
    <t>3bGrme7G7WDGPxuKA1sMkmcypTAj0SawTRHodukPsavThBSNnnhBgVW5P7CQ4RrNLwGGVbsTE3cSHsje+JcK63qfH/jBGXF2HdtvUBqTmLPZ5TGIZjX5u3EW/WQ7rjVMd0DwYy/Wm6+BwD7z5mxmPtfW4sGDf7ILqcw5Vb+HkB+3TjDL2y64euA2kXGHgfFnYD58FXpxSp3yWytgFxm8vw==</t>
  </si>
  <si>
    <t>DS-Stopp-Taste gedrückt wird</t>
  </si>
  <si>
    <t>DS- Pulsante stop  Premuto</t>
  </si>
  <si>
    <t>DS- Stop button is pressed</t>
  </si>
  <si>
    <t>J2286_L3_T3025\OperPan_PC477_15\HMI_RT_1\HMI alarms\Bitmeldung_5250\Alarm text</t>
  </si>
  <si>
    <t>3bGrme7G7WDGPxuKA1sMkmcypTAj0SawTRHodukPsavThBSNnnhBgVW5P7CQ4RrNLwGGVbsTE3cSHsje+JcK63qfH/jBGXF2HdtvUBqTmLP2XxZgqGBUmGhEFpBZAC67zLd72AojNIhog6zVCBMXlFfV8XANegP1PQjCN+D250UR7ES8T0w8zv5XjpVLGgzP/jRUPBM8x9y3fAGw/yKeKQ==</t>
  </si>
  <si>
    <t>DS-TRC2-Torque-Motor Wiege 1</t>
  </si>
  <si>
    <t>DS- TRC2-Limitatore di coppia motore culla 1</t>
  </si>
  <si>
    <t>DS-TRC2 Torque Limiter motor cradle 1</t>
  </si>
  <si>
    <t>J2286_L3_T3025\OperPan_PC477_15\HMI_RT_1\HMI alarms\Bitmeldung_5251\Alarm text</t>
  </si>
  <si>
    <t>3bGrme7G7WDGPxuKA1sMkmcypTAj0SawTRHodukPsavThBSNnnhBgVW5P7CQ4RrNLwGGVbsTE3cSHsje+JcK63qfH/jBGXF2HdtvUBqTmLNQ+joy1tZ8Vkd4tC9kdYhCgtz729Q+g1pG4Jv0HNuKDBOR7fQunTXKW+3zYAbYhzdUTBQ4qS2ss/TNS/mrXog+uLms2+05t77ptUSVjAeWbw==</t>
  </si>
  <si>
    <t>DS-TRC2-Torque-Motor Wiege 2</t>
  </si>
  <si>
    <t>DS- TRC2-Limitatore di coppia motore culla  2</t>
  </si>
  <si>
    <t>DS-TRC2 Torque Limiter motor cradle 2</t>
  </si>
  <si>
    <t>J2286_L3_T3025\OperPan_PC477_15\HMI_RT_1\HMI alarms\Bitmeldung_5252\Alarm text</t>
  </si>
  <si>
    <t>3bGrme7G7WDGPxuKA1sMkmcypTAj0SawTRHodukPsavThBSNnnhBgVW5P7CQ4RrNLwGGVbsTE3cSHsje+JcK63qfH/jBGXF2HdtvUBqTmLP2XxZgqGBUmGhEFpBZAC67BLIV8EMGbWMpn2Xphk8cYEbLkYlLU7mocoPOo2RmikyW4JO3tjvFSArI9FSFtSSJvsM3cUlIOWxVxqEbodusGg==</t>
  </si>
  <si>
    <t>DS-TRC2-Torque-Motor Wiege 3</t>
  </si>
  <si>
    <t>DS- TRC2-Limitatore di coppia motore culla  3</t>
  </si>
  <si>
    <t>DS-TRC2 Torque Limiter motor cradle 3</t>
  </si>
  <si>
    <t>J2286_L3_T3025\OperPan_PC477_15\HMI_RT_1\HMI alarms\Bitmeldung_5253\Alarm text</t>
  </si>
  <si>
    <t>3bGrme7G7WDGPxuKA1sMkmcypTAj0SawTRHodukPsavThBSNnnhBgVW5P7CQ4RrNLwGGVbsTE3cSHsje+JcK63qfH/jBGXF2HdtvUBqTmLNQ+joy1tZ8Vkd4tC9kdYhCnSj7Xr0r/7gdaw1eu3KRI3upIUu/P70D7We83tP6c43Lm7IHNX8sgj6fe+TQuPybn76sv4wEw2C52qj63ciQGg==</t>
  </si>
  <si>
    <t>DS-TRC2-Torque-Motor Wiege 4</t>
  </si>
  <si>
    <t>DS- TRC2-Limitatore di coppia motore culla  4</t>
  </si>
  <si>
    <t>DS-TRC2 Torque Limiter motor cradle 4</t>
  </si>
  <si>
    <t xml:space="preserve">EMB1- </t>
  </si>
  <si>
    <t>J2286_L3_T3025\OperPan_PC477_15\HMI_RT_1\HMI alarms\Bitmeldung_2046\Alarm text</t>
  </si>
  <si>
    <t>3bGrme7G7WDGPxuKA1sMkmcypTAj0SawTRHodukPsavThBSNnnhBgVW5P7CQ4RrNLwGGVbsTE3cSHsje+JcK63qfH/jBGXF2HdtvUBqTmLNQ+joy1tZ8Vkd4tC9kdYhCaeQtU/Ns7bm0H3K/+O3n1R1bLWpdXigRCBCdpsNXlrSwqV7kzZwZjNGJZBkVvIGj9HnuNbHn51vpudEyXUBWOA==</t>
  </si>
  <si>
    <t>EMB1- Alarm Achse -1-</t>
  </si>
  <si>
    <t>EMB1- Allarme asse -1-</t>
  </si>
  <si>
    <t>EMB1- Axis alarm -1-</t>
  </si>
  <si>
    <t>J2286_L3_T3025\OperPan_PC477_15\HMI_RT_1\HMI alarms\Bitmeldung_2054\Alarm text</t>
  </si>
  <si>
    <t>3bGrme7G7WDGPxuKA1sMkmcypTAj0SawTRHodukPsavThBSNnnhBgVW5P7CQ4RrNLwGGVbsTE3cSHsje+JcK63qfH/jBGXF2HdtvUBqTmLNmvA0LCFcEYJanVzF5Si7KMVlQHGie2xM72PJx/4+MNn+bgamJqFulY/hULcjv9R4xma17vgn1zJrM2QxpriTjNZrlgUXZcN1EF9VwaOd3ZQ==</t>
  </si>
  <si>
    <t>EMB1- Alarm Achse -2-</t>
  </si>
  <si>
    <t>EMB1- Allarme asse -2-</t>
  </si>
  <si>
    <t>EMB1- Axis alarm -2-</t>
  </si>
  <si>
    <t>J2286_L3_T3025\OperPan_PC477_15\HMI_RT_1\HMI alarms\Bitmeldung_2055\Alarm text</t>
  </si>
  <si>
    <t>3bGrme7G7WDGPxuKA1sMkmcypTAj0SawTRHodukPsavThBSNnnhBgVW5P7CQ4RrNLwGGVbsTE3cSHsje+JcK63qfH/jBGXF2HdtvUBqTmLNnTg47wpgqIx/YHEc5bzr/E/q4kXAZKYkk9Q6Nzxgo2Qtvwwf87X1nelPdXrk+1AYFiwwiorX3xUN9SeXuXmkYwAfif5Oq/Ug+CDE1/qg3gg==</t>
  </si>
  <si>
    <t>EMB1- Alarm Achse -3-</t>
  </si>
  <si>
    <t>EMB1- Allarme asse -3-</t>
  </si>
  <si>
    <t>EMB1- Axis alarm -3-</t>
  </si>
  <si>
    <t>J2286_L3_T3025\OperPan_PC477_15\HMI_RT_1\HMI alarms\Bitmeldung_2014\Alarm text</t>
  </si>
  <si>
    <t>3bGrme7G7WDGPxuKA1sMkmcypTAj0SawTRHodukPsavThBSNnnhBgVW5P7CQ4RrNLwGGVbsTE3cSHsje+JcK63qfH/jBGXF2HdtvUBqTmLPdfsnuqqC7suMIqV7Ew67Z39OieDWtb1K/qgZtg3kFQwM9LHgWxwR97JybT01/ZS/p33c7p1t1TdU0j/xI+wknlvtMzcjup2qRjxm6TGihKA==</t>
  </si>
  <si>
    <t>EMB1- Alarm Encoder Tänzerwalze</t>
  </si>
  <si>
    <t>EMB1- Allarme encoder ballerino</t>
  </si>
  <si>
    <t>EMB1- Dancer roll encoder fault</t>
  </si>
  <si>
    <t>J2286_L3_T3025\OperPan_PC477_15\HMI_RT_1\HMI alarms\Bitmeldung_2068\Alarm text</t>
  </si>
  <si>
    <t>3bGrme7G7WDGPxuKA1sMkmcypTAj0SawTRHodukPsavThBSNnnhBgVW5P7CQ4RrNLwGGVbsTE3cSHsje+JcK63qfH/jBGXF2HdtvUBqTmLPdfsnuqqC7suMIqV7Ew67ZfSQWcEx02OCETXaBWxTRE/R0FKDd47DqKtAssWClxymdHTj3L/sEhCreFyu26YHC6qAgTP57uzhTf+koyAkGUQ==</t>
  </si>
  <si>
    <t>EMB1- Alarm Servoventil Gummiwalze 1 (Antriebsseite)</t>
  </si>
  <si>
    <t>EMB1- Allarme servo valvola rullo gomma 1 (Lato motori)</t>
  </si>
  <si>
    <t>EMB1- Servo valve alarm, rubber roll 1 (drive side)</t>
  </si>
  <si>
    <t>J2286_L3_T3025\OperPan_PC477_15\HMI_RT_1\HMI alarms\Bitmeldung_2067\Alarm text</t>
  </si>
  <si>
    <t>3bGrme7G7WDGPxuKA1sMkmcypTAj0SawTRHodukPsavThBSNnnhBgVW5P7CQ4RrNLwGGVbsTE3cSHsje+JcK63qfH/jBGXF2HdtvUBqTmLO0XJNrLn1oFUoS04X2jd5tQtnafZuYDlHKj+BvX9NSorAjQ7J4lU+H8mG7JKF9FHtUYNJl5AJyurIHS7BW7nwZlLZcYp1iwqje96YEi9jE3Q==</t>
  </si>
  <si>
    <t>EMB1- Alarm Servoventil Gummiwalze 1 (Bedienseite)</t>
  </si>
  <si>
    <t>EMB1- Allarme servo valvola rullo gomma 1 (Lato operatore)</t>
  </si>
  <si>
    <t>EMB1- Servo valve alarm, rubber roll 1 (operator side)</t>
  </si>
  <si>
    <t>J2286_L3_T3025\OperPan_PC477_15\HMI_RT_1\HMI alarms\Bitmeldung_2070\Alarm text</t>
  </si>
  <si>
    <t>3bGrme7G7WDGPxuKA1sMkmcypTAj0SawTRHodukPsavThBSNnnhBgVW5P7CQ4RrNLwGGVbsTE3cSHsje+JcK63qfH/jBGXF2HdtvUBqTmLNmvA0LCFcEYJanVzF5Si7KERh1p6HbQVk3HUfoonr/6+7nrgen6CAYzCncKnxPqRh5BG+FKj8floYpOTLOt1Kfd2g7R5ckEa6C2pdzarVjfA==</t>
  </si>
  <si>
    <t>EMB1- Alarm Servoventil Gummiwalze 2 (Antriebsseite)</t>
  </si>
  <si>
    <t>EMB1- Allarme servo valvola rullo gomma 2 (Lato motori)</t>
  </si>
  <si>
    <t>EMB1- Servo valve alarm, rubber roll 2 (drive side)</t>
  </si>
  <si>
    <t>J2286_L3_T3025\OperPan_PC477_15\HMI_RT_1\HMI alarms\Bitmeldung_2076\Alarm text</t>
  </si>
  <si>
    <t>3bGrme7G7WDGPxuKA1sMkmcypTAj0SawTRHodukPsavThBSNnnhBgVW5P7CQ4RrNLwGGVbsTE3cSHsje+JcK63qfH/jBGXF2HdtvUBqTmLOlb1Hoo2Uf0Xa9G6g7SEw8AYR0X3Oxd2KgRHNObd/M3wrip3EgveMJHRp250NKVyMlE2bl86xEuI5MMilD1OcASQ81/IZ8kY7ykLjWz05Y7Q==</t>
  </si>
  <si>
    <t>EMB1- Alarm Servoventil Gummiwalze 2 (Bedienseite)</t>
  </si>
  <si>
    <t>EMB1- Allarme servo valvola rullo gomma 2 (Lato operatore)</t>
  </si>
  <si>
    <t>EMB1- Servo valve alarm, rubber roll 2 (operator side)</t>
  </si>
  <si>
    <t>J2286_L3_T3025\OperPan_PC477_15\HMI_RT_1\HMI alarms\Bitmeldung_2073\Alarm text</t>
  </si>
  <si>
    <t>3bGrme7G7WDGPxuKA1sMkmcypTAj0SawTRHodukPsavThBSNnnhBgVW5P7CQ4RrNLwGGVbsTE3cSHsje+JcK63qfH/jBGXF2HdtvUBqTmLN0rzvTSp9N0u3yLDU7YftQnSWJbs7lvr9dya57vMi981EPRDredhPgEdOVDbwstdIElE080ckH3zRNrUqJeKomdTW2ZsguFwkeVQjRD2raYg==</t>
  </si>
  <si>
    <t>EMB1- Alarm Servoventil Gummiwalze 3 (Antriebsseite)</t>
  </si>
  <si>
    <t>EMB1- Allarme servo valvola rullo gomma 3 (Lato motori)</t>
  </si>
  <si>
    <t>EMB1- Servo valve alarm, rubber roll 3  (drive side)</t>
  </si>
  <si>
    <t>J2286_L3_T3025\OperPan_PC477_15\HMI_RT_1\HMI alarms\Bitmeldung_2072\Alarm text</t>
  </si>
  <si>
    <t>3bGrme7G7WDGPxuKA1sMkmcypTAj0SawTRHodukPsavThBSNnnhBgVW5P7CQ4RrNLwGGVbsTE3cSHsje+JcK63qfH/jBGXF2HdtvUBqTmLPdfsnuqqC7suMIqV7Ew67ZeNllRZYladxQD11TtFe8evg4Vl16j6wS8B4SrET4+t2snjRoH7viocELc9kgWZv05tMFwsIM2SafOXuMAVRKbQ==</t>
  </si>
  <si>
    <t>EMB1- Alarm Servoventil Gummiwalze 3 (Bedienseite)</t>
  </si>
  <si>
    <t>EMB1- Allarme servo valvola rullo gomma 3 (Lato operatore)</t>
  </si>
  <si>
    <t>EMB1- Servo valve alarm, rubber roll 3 (operator side)</t>
  </si>
  <si>
    <t>J2286_L3_T3025\OperPan_PC477_15\HMI_RT_1\HMI alarms\Bitmeldung_2077\Alarm text</t>
  </si>
  <si>
    <t>3bGrme7G7WDGPxuKA1sMkmcypTAj0SawTRHodukPsavThBSNnnhBgVW5P7CQ4RrNLwGGVbsTE3cSHsje+JcK63qfH/jBGXF2HdtvUBqTmLO0XJNrLn1oFUoS04X2jd5tN5Od7dobpZMQLJTSd3OWmw3DBC3bg9AHGPDDhHVY0gM54WDu/c6z533dKbhqbKRsGfg5j38HURjOvm+TkQK5oA==</t>
  </si>
  <si>
    <t>EMB1- Antriebs Pass Kartenfehler</t>
  </si>
  <si>
    <t>EMB1-  Drive motore passaggio carta guasto</t>
  </si>
  <si>
    <t>EMB1- Paper passage motor drive faulty</t>
  </si>
  <si>
    <t>J2286_L3_T3025\OperPan_PC477_15\HMI_RT_1\HMI alarms\Bitmeldung_12012\Alarm text</t>
  </si>
  <si>
    <t>3bGrme7G7WDGPxuKA1sMkmcypTAj0SawTRHodukPsavThBSNnnhBgVW5P7CQ4RrNLwGGVbsTE3cSHsje+JcK63qfH/jBGXF2HdtvUBqTmLP2XxZgqGBUmGhEFpBZAC67rVShNdfzCdp2qrXwZkt6otB1v29iO6dnDpYFSgiV9BsFT8iZ2I+2fmvPKFFtA/Ar7ptBE8L1g0Wxafb5Zf6aSQ==</t>
  </si>
  <si>
    <t>EMB1- Anzeige Störung Fettmangel Pumpe</t>
  </si>
  <si>
    <t>EMB1- Segnalazione mancanza grasso pompa</t>
  </si>
  <si>
    <t>EMB1- Signal for pump grease missing</t>
  </si>
  <si>
    <t>J2286_L3_T3025\OperPan_PC477_15\HMI_RT_1\HMI alarms\Bitmeldung_2036\Alarm text</t>
  </si>
  <si>
    <t>3bGrme7G7WDGPxuKA1sMkmcypTAj0SawTRHodukPsavThBSNnnhBgVW5P7CQ4RrNLwGGVbsTE3cSHsje+JcK63qfH/jBGXF2HdtvUBqTmLNPFwYSYVxueIJkkZ6TBKw+Du3Ld4R6xGog0ZPkC7+pCOq0QFZUb97qyMsuNvy/vlZoZPYtqRJRVlLvBhIM1O3erusbVOVXeGoe/+ZJlP4Rzg==</t>
  </si>
  <si>
    <t>EMB1- Ausfall 24Vcc</t>
  </si>
  <si>
    <t>EMB1- Mancanza 24Vcc</t>
  </si>
  <si>
    <t>EMB1- 24Vcc failure</t>
  </si>
  <si>
    <t>J2286_L3_T3025\OperPan_PC477_15\HMI_RT_1\HMI alarms\Bitmeldung_2045\Alarm text</t>
  </si>
  <si>
    <t>3bGrme7G7WDGPxuKA1sMkmcypTAj0SawTRHodukPsavThBSNnnhBgVW5P7CQ4RrNLwGGVbsTE3cSHsje+JcK63qfH/jBGXF2HdtvUBqTmLO0XJNrLn1oFUoS04X2jd5tTu8Ng5OzztcCoMcgakohOu1NYDsSuPQ8leGGPwcksAZKfAHWAodR6ohCu1vuo50C6NE3Ne7abCXvIb3du/V7KQ==</t>
  </si>
  <si>
    <t>EMB1- Ausfall Einschalten Haupt-Drive -1-</t>
  </si>
  <si>
    <t>EMB1- Mancata abilitazione drive principale -1-</t>
  </si>
  <si>
    <t>EMB1- Main drive not enabled -1-</t>
  </si>
  <si>
    <t>I</t>
  </si>
  <si>
    <t>J2286_L3_T3025\OperPan_PC477_15\HMI_RT_1\HMI alarms\Bitmeldung_2052\Alarm text</t>
  </si>
  <si>
    <t>3bGrme7G7WDGPxuKA1sMkmcypTAj0SawTRHodukPsavThBSNnnhBgVW5P7CQ4RrNLwGGVbsTE3cSHsje+JcK63qfH/jBGXF2HdtvUBqTmLOlb1Hoo2Uf0Xa9G6g7SEw8fmHrdMBa5fQ19LjNeAr0n337ye/bvOjgeGQjOWuHUyGgTXmiODgGFyTXFSPwiv16YSglyQqkZdqhueRnQ2fldw==</t>
  </si>
  <si>
    <t>EMB1- Ausfall Einschalten Haupt-Drive -2-</t>
  </si>
  <si>
    <t>EMB1- Mancata abilitazione drive principale -2-</t>
  </si>
  <si>
    <t>EMB1- Main drive not enabled -2-</t>
  </si>
  <si>
    <t>J2286_L3_T3025\OperPan_PC477_15\HMI_RT_1\HMI alarms\Bitmeldung_2053\Alarm text</t>
  </si>
  <si>
    <t>3bGrme7G7WDGPxuKA1sMkmcypTAj0SawTRHodukPsavThBSNnnhBgVW5P7CQ4RrNLwGGVbsTE3cSHsje+JcK63qfH/jBGXF2HdtvUBqTmLNPFwYSYVxueIJkkZ6TBKw+JzJfInFawpCQKuSRw5r8RA+sXzgnR8OAF9Pc8/84jBeepK8PAiLrUgJfOVbJy/HQHYrLDV1JGRyDmsOIzK9hqg==</t>
  </si>
  <si>
    <t>EMB1- Ausfall Einschalten Haupt-Drive -3-</t>
  </si>
  <si>
    <t>EMB1- Mancata abilitazione drive principale -3-</t>
  </si>
  <si>
    <t>EMB1- Main drive not enabled -3-</t>
  </si>
  <si>
    <t>J2286_L3_T3025\OperPan_PC477_15\HMI_RT_1\HMI alarms\Bitmeldung_2009\Alarm text</t>
  </si>
  <si>
    <t>3bGrme7G7WDGPxuKA1sMkmcypTAj0SawTRHodukPsavThBSNnnhBgVW5P7CQ4RrNLwGGVbsTE3cSHsje+JcK63qfH/jBGXF2HdtvUBqTmLOlb1Hoo2Uf0Xa9G6g7SEw8Ln3MMKYKVO8eRMpdm3ZhJjYE9UYY8VS1zgRN0AEo4h7he5tIUbbW4QuhuPnZsP7Y0Zagwe3sRL4rGBYR9TA54w==</t>
  </si>
  <si>
    <t>EMB1- Ausfall Einschalten Leistung Haupt-Drive -1-</t>
  </si>
  <si>
    <t>EMB1- Mancata abilitazione potenza drive principale -1-</t>
  </si>
  <si>
    <t>EMB1- Main drive power not enabled -1-</t>
  </si>
  <si>
    <t>J2286_L3_T3025\OperPan_PC477_15\HMI_RT_1\HMI alarms\Bitmeldung_2010\Alarm text</t>
  </si>
  <si>
    <t>3bGrme7G7WDGPxuKA1sMkmcypTAj0SawTRHodukPsavThBSNnnhBgVW5P7CQ4RrNLwGGVbsTE3cSHsje+JcK63qfH/jBGXF2HdtvUBqTmLPidbSopfp7OREEX07h0L4kifjYzzjz/sTpq1XwaS4uNNPZbkxzs14f/3PuSuMmjBe0gvhK7la4S7xkLRlFWmCD3UfJ6NlceS1UVHF64h2KHw==</t>
  </si>
  <si>
    <t>EMB1- Ausfall Einschalten Leistung Haupt-Drive -2-</t>
  </si>
  <si>
    <t>EMB1- Mancata abilitazione potenza drive principale -2-</t>
  </si>
  <si>
    <t>EMB1- Main drive power not enabled -2-</t>
  </si>
  <si>
    <t>J2286_L3_T3025\OperPan_PC477_15\HMI_RT_1\HMI alarms\Bitmeldung_2011\Alarm text</t>
  </si>
  <si>
    <t>3bGrme7G7WDGPxuKA1sMkmcypTAj0SawTRHodukPsavThBSNnnhBgVW5P7CQ4RrNLwGGVbsTE3cSHsje+JcK63qfH/jBGXF2HdtvUBqTmLOOxeks0Gw69n6BHLPRSON5li9VMK2VT5463Zg4hL7p1rxZzFj9pE+qU3Wjt5oMxuC2FIX1v/FJIqMqckcCE9dT78QiOdm7j7fFcgvHIpkQvA==</t>
  </si>
  <si>
    <t>EMB1- Ausfall Einschalten Leistung Haupt-Drive -3-</t>
  </si>
  <si>
    <t>EMB1- Mancata abilitazione potenza drive principale -3-</t>
  </si>
  <si>
    <t>EMB1- Main drive power not enabled -3-</t>
  </si>
  <si>
    <t>J2286_L3_T3025\OperPan_PC477_15\HMI_RT_1\HMI alarms\Bitmeldung_12000\Alarm text</t>
  </si>
  <si>
    <t>3bGrme7G7WDGPxuKA1sMkmcypTAj0SawTRHodukPsavThBSNnnhBgVW5P7CQ4RrNLwGGVbsTE3cSHsje+JcK63qfH/jBGXF2HdtvUBqTmLNPFwYSYVxueIJkkZ6TBKw+H5tRu6oAhrGXEuATjcKFhVH1wqrUAxzEwKY/1VbpRkjfqrhXLB3nsh6AHN8uyR56lrAd31bUJMZMkEnZsr5g1A==</t>
  </si>
  <si>
    <t>EMB1- Ausgangsbereich Prägewerk 1 in Betrieb</t>
  </si>
  <si>
    <t>EMB1- Zona uscita goffratore 1 impegnata</t>
  </si>
  <si>
    <t>EMB1- Embosser 1 outfeed area engaged</t>
  </si>
  <si>
    <t>J2286_L3_T3025\OperPan_PC477_15\HMI_RT_1\HMI alarms\Bitmeldung_2080\Alarm text</t>
  </si>
  <si>
    <t>3bGrme7G7WDGPxuKA1sMkmcypTAj0SawTRHodukPsavThBSNnnhBgVW5P7CQ4RrNLwGGVbsTE3cSHsje+JcK63qfH/jBGXF2HdtvUBqTmLN0rzvTSp9N0u3yLDU7YftQ52Ffn7WhIWLggD0+643proCNSUy9K5Q3rRaPMjD0MfOo8XxpNGH9QSAnTM9gciXNiqkaLfT7UXFmDOews1HzPw==</t>
  </si>
  <si>
    <t>EMB1- Ausrichtungsfehler Gummiwalze 1</t>
  </si>
  <si>
    <t>EMB1- Disallineamento rullo gomma 1</t>
  </si>
  <si>
    <t>EMB1- Rubber roll 1 misalignment</t>
  </si>
  <si>
    <t>J2286_L3_T3025\OperPan_PC477_15\HMI_RT_1\HMI alarms\Bitmeldung_2081\Alarm text</t>
  </si>
  <si>
    <t>3bGrme7G7WDGPxuKA1sMkmcypTAj0SawTRHodukPsavThBSNnnhBgVW5P7CQ4RrNLwGGVbsTE3cSHsje+JcK63qfH/jBGXF2HdtvUBqTmLOQHya2kTpQKn9j15hjjqvH8fSVbph3ZVvWqb5gDyZVcWr7IkqHBRe533Ir442XJRLEkMAPVRwTOyNiLBHnhZE5gxFDoNy3JIlV8dXxvuhsdw==</t>
  </si>
  <si>
    <t>EMB1- Ausrichtungsfehler Gummiwalze 2</t>
  </si>
  <si>
    <t>EMB1- Disallineamento rullo gomma 2</t>
  </si>
  <si>
    <t>EMB1- Rubber roll 2 misalignment</t>
  </si>
  <si>
    <t>J2286_L3_T3025\OperPan_PC477_15\HMI_RT_1\HMI alarms\Bitmeldung_2082\Alarm text</t>
  </si>
  <si>
    <t>3bGrme7G7WDGPxuKA1sMkmcypTAj0SawTRHodukPsavThBSNnnhBgVW5P7CQ4RrNLwGGVbsTE3cSHsje+JcK63qfH/jBGXF2HdtvUBqTmLN0rzvTSp9N0u3yLDU7YftQ3myL5ogImQZfPt8cEEInzbq7of7eeoXUdtOm0EhQJrQa48F+5p90Q65X7NXkkAClMVNDuLMiA5Czq3X2GkFfVQ==</t>
  </si>
  <si>
    <t>EMB1- Ausrichtungsfehler Gummiwalze 3</t>
  </si>
  <si>
    <t>EMB1- Disallineamento rullo gomma 3</t>
  </si>
  <si>
    <t>EMB1- Rubber roll 3 misalignment</t>
  </si>
  <si>
    <t>J2286_L3_T3025\OperPan_PC477_15\HMI_RT_1\HMI alarms\Bitmeldung_12001\Alarm text</t>
  </si>
  <si>
    <t>3bGrme7G7WDGPxuKA1sMkmcypTAj0SawTRHodukPsavThBSNnnhBgVW5P7CQ4RrNLwGGVbsTE3cSHsje+JcK63qfH/jBGXF2HdtvUBqTmLOlb1Hoo2Uf0Xa9G6g7SEw8xOpJg+urvYL8deuMxyMreajuegRVlPqRzQshkz1PkJaIEIjccpUVaLf4rXkIA1N9W/UsCsAgHRaEvby7oE+Psw==</t>
  </si>
  <si>
    <t>EMB1- Bereich Prägewerk 1 ohne Möglichkeit für Tipp-Betrieb in Betrieb</t>
  </si>
  <si>
    <t>EMB1- Zona Goffratore 1 che non consente jog ,impegnata</t>
  </si>
  <si>
    <t>EMB1- No-jog area engaged in embosser 1</t>
  </si>
  <si>
    <t>J2286_L3_T3025\OperPan_PC477_15\HMI_RT_1\HMI alarms\Bitmeldung_2059\Alarm text</t>
  </si>
  <si>
    <t>3bGrme7G7WDGPxuKA1sMkmcypTAj0SawTRHodukPsavThBSNnnhBgVW5P7CQ4RrNLwGGVbsTE3cSHsje+JcK63qfH/jBGXF2HdtvUBqTmLNlNP06UOlwOhpWbCop9LxHE0T7ClvwAZDZDBpxXQzKRo4grFc64RHKaKZKAbX1Dfho4HyTf8MvYGJtuIUUWuTyExMpomcAQpvC9uxICQGWQA==</t>
  </si>
  <si>
    <t xml:space="preserve">EMB1- Bremssattel blockiert </t>
  </si>
  <si>
    <t>EMB1- Pinza del freno bloccata</t>
  </si>
  <si>
    <t xml:space="preserve">EMB1- Brake calliper jammed </t>
  </si>
  <si>
    <t>J2286_L3_T3025\OperPan_PC477_15\HMI_RT_1\HMI alarms\Bitmeldung_2012\Alarm text</t>
  </si>
  <si>
    <t>3bGrme7G7WDGPxuKA1sMkmcypTAj0SawTRHodukPsavThBSNnnhBgVW5P7CQ4RrNLwGGVbsTE3cSHsje+JcK63qfH/jBGXF2HdtvUBqTmLMGHIyYzrutmxZ6GnPyf0jSoLLMmpFPiAJ5RfrKxfbqdKhdInZcC0DP1eVN+Egk8UCxbcy5gFU0uGzNi/CxavBGuh0Lhi01Shcb3PN8r+oLfg==</t>
  </si>
  <si>
    <t>EMB1- Defekt Speisegerät Haupt-Drive</t>
  </si>
  <si>
    <t>EMB1- Guasto alimentatore drive principale</t>
  </si>
  <si>
    <t>EMB1- Main drive supplier failure</t>
  </si>
  <si>
    <t>J2286_L3_T3025\OperPan_PC477_15\HMI_RT_1\HMI alarms\Bitmeldung_2088\Alarm text</t>
  </si>
  <si>
    <t>3bGrme7G7WDGPxuKA1sMkmcypTAj0SawTRHodukPsavThBSNnnhBgVW5P7CQ4RrNLwGGVbsTE3cSHsje+JcK63qfH/jBGXF2HdtvUBqTmLNmvA0LCFcEYJanVzF5Si7KSAfFEhJqeGHkSRyr62M0aRdEHU8EiEdsyMJn46+NMPVcQRp9NTJx3DtxVEswc0CiFzGkkH+V+thCPzBwqEznRQ==</t>
  </si>
  <si>
    <t>EMB1- Defekt Speisegerät Haupt-Drive -2-</t>
  </si>
  <si>
    <t>EMB1- Guasto alimentatore drive principale -2-</t>
  </si>
  <si>
    <t>EMB1- Main drive supplier failure -2-</t>
  </si>
  <si>
    <t>J2286_L3_T3025\OperPan_PC477_15\HMI_RT_1\HMI alarms\Bitmeldung_2089\Alarm text</t>
  </si>
  <si>
    <t>3bGrme7G7WDGPxuKA1sMkmcypTAj0SawTRHodukPsavThBSNnnhBgVW5P7CQ4RrNLwGGVbsTE3cSHsje+JcK63qfH/jBGXF2HdtvUBqTmLOOxeks0Gw69n6BHLPRSON5N5zjs8eyQ+63nl2g10Oy9c79OPC0PVT5en6yD6ZejMglbfhR5javnD2orIz/nGtgh5mpfBQyT9ewoXbi6qIPng==</t>
  </si>
  <si>
    <t>EMB1- Defekt Speisegerät Haupt-Drive-3-</t>
  </si>
  <si>
    <t>EMB1- Guasto alimentatore drive principale -3-</t>
  </si>
  <si>
    <t>EMB1- Main drive supplier failure -3-</t>
  </si>
  <si>
    <t>J2286_L3_T3025\OperPan_PC477_15\HMI_RT_1\HMI alarms\Bitmeldung_2069\Alarm text</t>
  </si>
  <si>
    <t>3bGrme7G7WDGPxuKA1sMkmcypTAj0SawTRHodukPsavThBSNnnhBgVW5P7CQ4RrNLwGGVbsTE3cSHsje+JcK63qfH/jBGXF2HdtvUBqTmLO0XJNrLn1oFUoS04X2jd5tKy5mA/6Pd/VmrDUPelVrARYq4JPVAEz6occ/Eqz1x+L7sAjVOfkafT94Q9e3kmFmx39lMI/djhSP9tUXhSSYKA==</t>
  </si>
  <si>
    <t>EMB1- Eichung in Gang "Achsversetzung Wegmesssysteme"</t>
  </si>
  <si>
    <t>EMB1- Taratura in corso "Offset trasduttori di posizione"</t>
  </si>
  <si>
    <t>EMB1- Calibration in process "offset position transducers"</t>
  </si>
  <si>
    <t>J2286_L3_T3025\OperPan_PC477_15\HMI_RT_1\HMI alarms\Bitmeldung_2075\Alarm text</t>
  </si>
  <si>
    <t>3bGrme7G7WDGPxuKA1sMkmcypTAj0SawTRHodukPsavThBSNnnhBgVW5P7CQ4RrNLwGGVbsTE3cSHsje+JcK63qfH/jBGXF2HdtvUBqTmLNlNP06UOlwOhpWbCop9LxHe4esLfDdSK7X4w4PmFBgTxab60Lq/IRmc9LDZ5zzknVlllptnz2HX0gGaPrPfMtSuyDpbwDrWGreX1MaB8i1Nw==</t>
  </si>
  <si>
    <t>EMB1- Eichung Servoventil Gummiwalze 1 nicht erfolgt</t>
  </si>
  <si>
    <t>EMB1- Taratura servo valvola rullo gomma 1 non effettuata</t>
  </si>
  <si>
    <t>EMB1- Servovalve calibration, rubber roll 1, not carried out</t>
  </si>
  <si>
    <t>J2286_L3_T3025\OperPan_PC477_15\HMI_RT_1\HMI alarms\Bitmeldung_2071\Alarm text</t>
  </si>
  <si>
    <t>3bGrme7G7WDGPxuKA1sMkmcypTAj0SawTRHodukPsavThBSNnnhBgVW5P7CQ4RrNLwGGVbsTE3cSHsje+JcK63qfH/jBGXF2HdtvUBqTmLPdfsnuqqC7suMIqV7Ew67ZXL+cXx5Pj0EjSiw9DYLE9fUGE10qfkBgrs5p18zv3zxDQcXf/GXnYT9AIu/sgwRAsjgpUXsRsburvQYRHewCWw==</t>
  </si>
  <si>
    <t>EMB1- Eichung Servoventil Gummiwalze 2 nicht erfolgt</t>
  </si>
  <si>
    <t>EMB1- Taratura servo valvola rullo gomma 2 non effettuata</t>
  </si>
  <si>
    <t>EMB1- Servovalve calibration, rubber roll 2, not carried out</t>
  </si>
  <si>
    <t>J2286_L3_T3025\OperPan_PC477_15\HMI_RT_1\HMI alarms\Bitmeldung_2074\Alarm text</t>
  </si>
  <si>
    <t>3bGrme7G7WDGPxuKA1sMkmcypTAj0SawTRHodukPsavThBSNnnhBgVW5P7CQ4RrNLwGGVbsTE3cSHsje+JcK63qfH/jBGXF2HdtvUBqTmLNQ+joy1tZ8Vkd4tC9kdYhCkptoRSu8WdN0v1r9xs+NA1B0R4a0pvLV1koTOzlw7Yt/4ROlzMavO1KGpGTq5fFcK+CcC7TEt5DJSj5S6GQA2A==</t>
  </si>
  <si>
    <t>EMB1- Eichung Servoventil Gummiwalze 3 nicht erfolgt</t>
  </si>
  <si>
    <t>EMB1- Taratura servo valvola rullo gomma 3 non effettuata</t>
  </si>
  <si>
    <t>EMB1- Servovalve calibration, rubber roll 3, not carried out</t>
  </si>
  <si>
    <t>J2286_L3_T3025\OperPan_PC477_15\HMI_RT_1\HMI alarms\Bitmeldung_12015\Alarm text</t>
  </si>
  <si>
    <t>3bGrme7G7WDGPxuKA1sMkmcypTAj0SawTRHodukPsavThBSNnnhBgVW5P7CQ4RrNLwGGVbsTE3cSHsje+JcK63qfH/jBGXF2HdtvUBqTmLNPFwYSYVxueIJkkZ6TBKw+Bveh6vpGGy1odiTRqZIBFckS1FzV2WV5OTTu6UNeQcNH3BiJau+K8U4iGcVb4hFgvpcDcSikZkQP6gXC11HWRQ==</t>
  </si>
  <si>
    <t>EMB1- Eingangsbereich Prägewerk 1 in Betrieb</t>
  </si>
  <si>
    <t>EMB1- Zona ingresso goffratore 1 impegnata</t>
  </si>
  <si>
    <t>EMB1- Embosser 1 infeed area engaged</t>
  </si>
  <si>
    <t>J2286_L3_T3025\OperPan_PC477_15\HMI_RT_1\HMI alarms\Bitmeldung_2031\Alarm text</t>
  </si>
  <si>
    <t>3bGrme7G7WDGPxuKA1sMkmcypTAj0SawTRHodukPsavThBSNnnhBgVW5P7CQ4RrNLwGGVbsTE3cSHsje+JcK63qfH/jBGXF2HdtvUBqTmLOOxeks0Gw69n6BHLPRSON5y3hvFa4DXEkBGW6U6q7chZOKnN745UK6qlDU0FHx2vrb5J0Fq5AElrHXY5HYovh7CewkPMZuK+k84moi4O1FZQ==</t>
  </si>
  <si>
    <t xml:space="preserve">EMB1- Falsche Sequenz Tipp-Betrieb </t>
  </si>
  <si>
    <t>EMB1- Errata sequenza marcia impulsi</t>
  </si>
  <si>
    <t>EMB1- Wrong jog sequence</t>
  </si>
  <si>
    <t>J2286_L3_T3025\OperPan_PC477_15\HMI_RT_1\HMI alarms\Bitmeldung_2033\Alarm text</t>
  </si>
  <si>
    <t>3bGrme7G7WDGPxuKA1sMkmcypTAj0SawTRHodukPsavThBSNnnhBgVW5P7CQ4RrNLwGGVbsTE3cSHsje+JcK63qfH/jBGXF2HdtvUBqTmLNPFwYSYVxueIJkkZ6TBKw+kSYIoIBinausBxQcYFT29SyA1RZ98yK4FEJexsp3CnGW4l6ScDK7fJjReOO7fEc3afoBiAjMFLri4DjrJM5VUg==</t>
  </si>
  <si>
    <t>EMB1- Fettmangel Pumpe</t>
  </si>
  <si>
    <t>EMB1- Mancanza grasso pompa</t>
  </si>
  <si>
    <t>EMB1- Pump grease missing</t>
  </si>
  <si>
    <t>J2286_L3_T3025\OperPan_PC477_15\HMI_RT_1\HMI alarms\Bitmeldung_12016\Alarm text</t>
  </si>
  <si>
    <t>3bGrme7G7WDGPxuKA1sMkmcypTAj0SawTRHodukPsavThBSNnnhBgVW5P7CQ4RrNLwGGVbsTE3cSHsje+JcK63qfH/jBGXF2HdtvUBqTmLPidbSopfp7OREEX07h0L4krFztcYIyEMHX7M/dhhoWJHWg2W3JlJF/AxjDSF4t+2kgp9K5smFJkusf1apHKd0NdtTxCsToqnMYFXusOWB4ng==</t>
  </si>
  <si>
    <t>EMB1- Filter Hydraulikstation verstopft -1-</t>
  </si>
  <si>
    <t>EMB1- Filtro centralina idraulica intasato -1-</t>
  </si>
  <si>
    <t>EMB1- Hydraulic station filter clogged -1-</t>
  </si>
  <si>
    <t>J2286_L3_T3025\OperPan_PC477_15\HMI_RT_1\HMI alarms\Bitmeldung_12017\Alarm text</t>
  </si>
  <si>
    <t>3bGrme7G7WDGPxuKA1sMkmcypTAj0SawTRHodukPsavThBSNnnhBgVW5P7CQ4RrNLwGGVbsTE3cSHsje+JcK63qfH/jBGXF2HdtvUBqTmLOOxeks0Gw69n6BHLPRSON542qB4SkfrQoBG0ZY6dkxEaTzJxoS01JGrxpsuVsEZ5HGW5ZLUqlTg6/hw7C60rqVLoTlSG1u0hPzWbkUPVS4ew==</t>
  </si>
  <si>
    <t>EMB1- Filter Hydraulikstation verstopft -2-</t>
  </si>
  <si>
    <t>EMB1- Filtro centralina idraulica intasato -2-</t>
  </si>
  <si>
    <t>EMB1- Hydraulic station filter clogged -2-</t>
  </si>
  <si>
    <t>J2286_L3_T3025\OperPan_PC477_15\HMI_RT_1\HMI alarms\Bitmeldung_2004\Alarm text</t>
  </si>
  <si>
    <t>3bGrme7G7WDGPxuKA1sMkmcypTAj0SawTRHodukPsavThBSNnnhBgVW5P7CQ4RrNLwGGVbsTE3cSHsje+JcK63qfH/jBGXF2HdtvUBqTmLPidbSopfp7OREEX07h0L4kCw+VWDe2mSoqn6yQyN8QzP1qdbsTyvWjjOFPp8p3V0stREP6b62RTDx4iD90BhZ87f9DH5XaTbOYn02sS4Z8+w==</t>
  </si>
  <si>
    <t>EMB1- Fonctionnement en modalité manuelle du chariot de lavage</t>
  </si>
  <si>
    <t>EMB1- Funzionamento in manuale del carrello lavaggio</t>
  </si>
  <si>
    <t>EMB1- Manual operation of washing trolley</t>
  </si>
  <si>
    <t>J2286_L3_T3025\OperPan_PC477_15\HMI_RT_1\HMI alarms\Bitmeldung_12011\Alarm text</t>
  </si>
  <si>
    <t>3bGrme7G7WDGPxuKA1sMkmcypTAj0SawTRHodukPsavThBSNnnhBgVW5P7CQ4RrNLwGGVbsTE3cSHsje+JcK63qfH/jBGXF2HdtvUBqTmLNQ+joy1tZ8Vkd4tC9kdYhCy4Y+x1ZR0h29nFz6oKT4DOkQCxeiFRm1z1L3VVjJZa9Kw7qZJdxC5Tykb9Hedm4P/XpnWqYU72XdkXhy6D26Mw==</t>
  </si>
  <si>
    <t>EMB1- Geschwindigkeitsbegrenzung für offene Stahlwalzen</t>
  </si>
  <si>
    <t>EMB1- Limitazione velocità per rulli acciaio aperti</t>
  </si>
  <si>
    <t>J2286_L3_T3025\OperPan_PC477_15\HMI_RT_1\HMI alarms\Bitmeldung_2043\Alarm text</t>
  </si>
  <si>
    <t>3bGrme7G7WDGPxuKA1sMkmcypTAj0SawTRHodukPsavThBSNnnhBgVW5P7CQ4RrNLwGGVbsTE3cSHsje+JcK63qfH/jBGXF2HdtvUBqTmLNPFwYSYVxueIJkkZ6TBKw+f9iet5oeCArZDgN+s9to7hx0BRy47wvVgY4+AXQZtPBTZOrlEZV+ngWDZ8dkp5++9tbUGDmWqNb2M28mvLTm5A==</t>
  </si>
  <si>
    <t>EMB1- Haupt-Antriebsreglung -1- ausgefallen</t>
  </si>
  <si>
    <t>EMB1- Drive principale -1- guasto</t>
  </si>
  <si>
    <t>EMB1- Main drive -1- faulty</t>
  </si>
  <si>
    <t>J2286_L3_T3025\OperPan_PC477_15\HMI_RT_1\HMI alarms\Bitmeldung_2048\Alarm text</t>
  </si>
  <si>
    <t>3bGrme7G7WDGPxuKA1sMkmcypTAj0SawTRHodukPsavThBSNnnhBgVW5P7CQ4RrNLwGGVbsTE3cSHsje+JcK63qfH/jBGXF2HdtvUBqTmLPZ5TGIZjX5u3EW/WQ7rjVMx9jEdp7imZXqAG1zsX0dPSVSymYJzqMcCWKiVbD+kogcBfId4IEKy0dnRnZMill+dGZwJwir5XgXgz09y/jUug==</t>
  </si>
  <si>
    <t>EMB1- Haupt-Antriebsreglung -2- ausgefallen</t>
  </si>
  <si>
    <t>EMB1- Drive principale -2- guasto</t>
  </si>
  <si>
    <t>EMB1- Main drive -2- faulty</t>
  </si>
  <si>
    <t>J2286_L3_T3025\OperPan_PC477_15\HMI_RT_1\HMI alarms\Bitmeldung_2049\Alarm text</t>
  </si>
  <si>
    <t>3bGrme7G7WDGPxuKA1sMkmcypTAj0SawTRHodukPsavThBSNnnhBgVW5P7CQ4RrNLwGGVbsTE3cSHsje+JcK63qfH/jBGXF2HdtvUBqTmLP2XxZgqGBUmGhEFpBZAC67vzq254aRFNxCMiXuCc3WeDw+jDkIbRTFr1Asbqjlby1v8E7DnB324Nw0A8EOIpCZthrHZDvpgoBKJD/ivydVIA==</t>
  </si>
  <si>
    <t>EMB1- Haupt-Antriebsreglung -3- ausgefallen</t>
  </si>
  <si>
    <t>EMB1- Drive principale -3- guasto</t>
  </si>
  <si>
    <t>EMB1- Main drive -3- faulty</t>
  </si>
  <si>
    <t>J2286_L3_T3025\OperPan_PC477_15\HMI_RT_1\HMI alarms\Bitmeldung_2056\Alarm text</t>
  </si>
  <si>
    <t>3bGrme7G7WDGPxuKA1sMkmcypTAj0SawTRHodukPsavThBSNnnhBgVW5P7CQ4RrNLwGGVbsTE3cSHsje+JcK63qfH/jBGXF2HdtvUBqTmLPdfsnuqqC7suMIqV7Ew67ZxboY7SO9q7VAk/qMEzv9wtHqmuYsKUSM2iSqlCnOAO5Ij9ktj0ysbnHgAEWNurKwyaSkqwK68EQH+dyeRxtf8g==</t>
  </si>
  <si>
    <t>EMB1- Höchstgeschwindigkeit bei Tipp-Betrieb ausgelöst</t>
  </si>
  <si>
    <t>EMB1- Massima velocità ad impulsi intervenuta</t>
  </si>
  <si>
    <t>EMB1- Maximum jog speed tripped</t>
  </si>
  <si>
    <t>J2286_L3_T3025\OperPan_PC477_15\HMI_RT_1\HMI alarms\Bitmeldung_2062\Alarm text</t>
  </si>
  <si>
    <t>3bGrme7G7WDGPxuKA1sMkmcypTAj0SawTRHodukPsavThBSNnnhBgVW5P7CQ4RrNLwGGVbsTE3cSHsje+JcK63qfH/jBGXF2HdtvUBqTmLNlNP06UOlwOhpWbCop9LxH0QisQRtlY5xJFyOAL9ttPmR9VI2ej7bK4ZJrLNuWcG5IsxrhNhtN+Yl+koY7SIP1DqHg+i7rr6fdxp9xSvnnMg==</t>
  </si>
  <si>
    <t>EMB1- Maschinenbetrieb mit geöffneten Gummiwalzen</t>
  </si>
  <si>
    <t>EMB1- Marcia macchina con rulli gomma aperti</t>
  </si>
  <si>
    <t>EMB1- Machine running with open rubber rolls</t>
  </si>
  <si>
    <t>J2286_L3_T3025\OperPan_PC477_15\HMI_RT_1\HMI alarms\Bitmeldung_2042\Alarm text</t>
  </si>
  <si>
    <t>3bGrme7G7WDGPxuKA1sMkmcypTAj0SawTRHodukPsavThBSNnnhBgVW5P7CQ4RrNLwGGVbsTE3cSHsje+JcK63qfH/jBGXF2HdtvUBqTmLPZ5TGIZjX5u3EW/WQ7rjVMzN5KjF2wNfk0O3RlP8FFITlw90y+I6xhq57vxQ/rXsEwlyqYQv156GWl0ob7amR7+U2hHyfSnlJ65iR1NsZOKw==</t>
  </si>
  <si>
    <t>EMB1- Merker Motorschutzschalter im Schaltschrank ausgelöst</t>
  </si>
  <si>
    <t>EMB1- Memoria di protezione magnetotermica intervenuta nel quadro</t>
  </si>
  <si>
    <t>EMB1- Memory for magnetothermal switch on inside power board</t>
  </si>
  <si>
    <t>J2286_L3_T3025\OperPan_PC477_15\HMI_RT_1\HMI alarms\Bitmeldung_12007\Alarm text</t>
  </si>
  <si>
    <t>3bGrme7G7WDGPxuKA1sMkmcypTAj0SawTRHodukPsavThBSNnnhBgVW5P7CQ4RrNLwGGVbsTE3cSHsje+JcK63qfH/jBGXF2HdtvUBqTmLNPFwYSYVxueIJkkZ6TBKw+A18IHzIs+tnmz8rFY91y7zII6v3/lDbK91wFmUPEs8jll9PKBtsy8LX9a3fBTpqEsnulIdOvX49W12yu9xavBQ==</t>
  </si>
  <si>
    <t>EMB1- Merker unterer Füllstandwächter</t>
  </si>
  <si>
    <t>EMB1- Memoria livellostato inferiore</t>
  </si>
  <si>
    <t>EMB1- Memory - lower level switch</t>
  </si>
  <si>
    <t>J2286_L3_T3025\OperPan_PC477_15\HMI_RT_1\HMI alarms\Bitmeldung_12006\Alarm text</t>
  </si>
  <si>
    <t>3bGrme7G7WDGPxuKA1sMkmcypTAj0SawTRHodukPsavThBSNnnhBgVW5P7CQ4RrNLwGGVbsTE3cSHsje+JcK63qfH/jBGXF2HdtvUBqTmLOlb1Hoo2Uf0Xa9G6g7SEw8W05LJXwkA3qRKNdGk97CtPyoKE+8n4y0f5jAgfj7XCaT69RzbnYZeEa92FGPO1GNizdT2ApiKbnGzxCDPS1dlA==</t>
  </si>
  <si>
    <t xml:space="preserve">EMB1- Mikroschalter der Reißleine ausgelöst </t>
  </si>
  <si>
    <t>EMB1- Microinterruttore di emergenza a filo intervenuto</t>
  </si>
  <si>
    <t>EMB2- Tripped wire-like emergency microswitch</t>
  </si>
  <si>
    <t>J2286_L3_T3025\OperPan_PC477_15\HMI_RT_1\HMI alarms\Bitmeldung_12005\Alarm text</t>
  </si>
  <si>
    <t>3bGrme7G7WDGPxuKA1sMkmcypTAj0SawTRHodukPsavThBSNnnhBgVW5P7CQ4RrNLwGGVbsTE3cSHsje+JcK63qfH/jBGXF2HdtvUBqTmLNQ+joy1tZ8Vkd4tC9kdYhC0oMtpphkONR25wezT3dzMOoqTDGGSbBAgsfOuxRPIHkWsI9M26B7eYBvmIInbnwWsHjBDfwIV5WnNDWuk6NIEQ==</t>
  </si>
  <si>
    <t>EMB1- Mikroschalter Tür am Prägewerk (Antriebsseite)</t>
  </si>
  <si>
    <t>EMB1- Microinterruttore porta su goffratore (lato trasmiss.)</t>
  </si>
  <si>
    <t>EMB1- Door microswitch on embosser (drive side)</t>
  </si>
  <si>
    <t>J2286_L3_T3025\OperPan_PC477_15\HMI_RT_1\HMI alarms\Bitmeldung_2035\Alarm text</t>
  </si>
  <si>
    <t>3bGrme7G7WDGPxuKA1sMkmcypTAj0SawTRHodukPsavThBSNnnhBgVW5P7CQ4RrNLwGGVbsTE3cSHsje+JcK63qfH/jBGXF2HdtvUBqTmLNnTg47wpgqIx/YHEc5bzr/c3WjPtrHBV6zhieKW19fzdOqnaS+L4wsKZ8yxarEyIGvBENO455TTxs6o3F6uMU+nvtkaUNgGyLHVY6w9Zwx0g==</t>
  </si>
  <si>
    <t xml:space="preserve">EMB1- Niedriger Druck Hydraulikstation </t>
  </si>
  <si>
    <t>EMB1- Bassa pressione centralina idraulica</t>
  </si>
  <si>
    <t>EMB1- Low pressure in hydraulic station</t>
  </si>
  <si>
    <t>J2286_L3_T3025\OperPan_PC477_15\HMI_RT_1\HMI alarms\Bitmeldung_2038\Alarm text</t>
  </si>
  <si>
    <t>3bGrme7G7WDGPxuKA1sMkmcypTAj0SawTRHodukPsavThBSNnnhBgVW5P7CQ4RrNLwGGVbsTE3cSHsje+JcK63qfH/jBGXF2HdtvUBqTmLP2XxZgqGBUmGhEFpBZAC673GOhKFA9dbTXLeCXmoZXa8mv7uH4SQslXbKK1I/Yhs4yMZ6BAudNEZy3GviIejPmPd3qZLeDqXlQ+dImUyk6RQ==</t>
  </si>
  <si>
    <t>EMB1- Niedriger Luftdruck</t>
  </si>
  <si>
    <t>EMB1- Bassa pressione dell'aria</t>
  </si>
  <si>
    <t>EMB1- Low air pressure</t>
  </si>
  <si>
    <t>J2286_L3_T3025\OperPan_PC477_15\HMI_RT_1\HMI alarms\Bitmeldung_12008\Alarm text</t>
  </si>
  <si>
    <t>3bGrme7G7WDGPxuKA1sMkmcypTAj0SawTRHodukPsavThBSNnnhBgVW5P7CQ4RrNLwGGVbsTE3cSHsje+JcK63qfH/jBGXF2HdtvUBqTmLOOxeks0Gw69n6BHLPRSON5hwbOkF8xyZ72dxuMnzhkcxzEiBnt8QfXdlNIJt/bbkxKJy9eEjOK1R/m7+RYeiWR7WfV9YMFWmP1JDeqAqIOzQ==</t>
  </si>
  <si>
    <t>EMB1- Not-Aus-Schalter gedrückt PBX1</t>
  </si>
  <si>
    <t>EMB1- Pulsante di Emergenza premuto PBX1</t>
  </si>
  <si>
    <t>EMB1- Emergency PB pressed, PB panel 1</t>
  </si>
  <si>
    <t>J2286_L3_T3025\OperPan_PC477_15\HMI_RT_1\HMI alarms\Bitmeldung_12009\Alarm text</t>
  </si>
  <si>
    <t>3bGrme7G7WDGPxuKA1sMkmcypTAj0SawTRHodukPsavThBSNnnhBgVW5P7CQ4RrNLwGGVbsTE3cSHsje+JcK63qfH/jBGXF2HdtvUBqTmLNQ+joy1tZ8Vkd4tC9kdYhCEgoayqZ2/yoCYZNwSzzUWaruDzYeYC3lF/irZXjgKFJSyPH0cl9kayyUjn8s3wgTWPjiwN0t1IddqLoH5JbQRQ==</t>
  </si>
  <si>
    <t>EMB1- Not-Aus-Schalter gedrückt PBX2</t>
  </si>
  <si>
    <t>EMB1- Pulsante di Emergenza premuto PBX2</t>
  </si>
  <si>
    <t>EMB1- Emergency PB pressed, PB panel 2</t>
  </si>
  <si>
    <t>J2286_L3_T3025\OperPan_PC477_15\HMI_RT_1\HMI alarms\Bitmeldung_12003\Alarm text</t>
  </si>
  <si>
    <t>3bGrme7G7WDGPxuKA1sMkmcypTAj0SawTRHodukPsavThBSNnnhBgVW5P7CQ4RrNLwGGVbsTE3cSHsje+JcK63qfH/jBGXF2HdtvUBqTmLPidbSopfp7OREEX07h0L4k2TEoFnC6lsprNldi62nYjEh/S/XLMkC03FneGADeg/7Jhta7P8x35D7ML/paNitp7eIzTfKgjpixlsDzPLpqYw==</t>
  </si>
  <si>
    <t>EMB1- Not-Aus-Schalter gedrückt PBX3</t>
  </si>
  <si>
    <t>EMB1- Pulsante di Emergenza premuto PBX3</t>
  </si>
  <si>
    <t>EMB1- Emergency stop PB pressed, PB panel 3</t>
  </si>
  <si>
    <t>J2286_L3_T3025\OperPan_PC477_15\HMI_RT_1\HMI alarms\Bitmeldung_12013\Alarm text</t>
  </si>
  <si>
    <t>3bGrme7G7WDGPxuKA1sMkmcypTAj0SawTRHodukPsavThBSNnnhBgVW5P7CQ4RrNLwGGVbsTE3cSHsje+JcK63qfH/jBGXF2HdtvUBqTmLOOxeks0Gw69n6BHLPRSON5Co4/+IUaZU+gMQqKQFUgbTyY6OMNcQPIhmzDIiretmHz7w7z/d6afT2PzOyZQbH/oCpSbfrSD80fUHIqJAkxpA==</t>
  </si>
  <si>
    <t>EMB1- Not-Aus-Schalter gedrückt PBX4</t>
  </si>
  <si>
    <t>EMB1- Pulsante di Emergenza premuto PBX4</t>
  </si>
  <si>
    <t>EMB1- Emergency PB pressed, PB panel 4</t>
  </si>
  <si>
    <t>J2286_L3_T3025\OperPan_PC477_15\HMI_RT_1\HMI alarms\Bitmeldung_2065\Alarm text</t>
  </si>
  <si>
    <t>3bGrme7G7WDGPxuKA1sMkmcypTAj0SawTRHodukPsavThBSNnnhBgVW5P7CQ4RrNLwGGVbsTE3cSHsje+JcK63qfH/jBGXF2HdtvUBqTmLMGHIyYzrutmxZ6GnPyf0jS7yw/AEusKrggNVi2iynVooleLcM3PM9Vgp6vj1ds2DxCnvz/Y7siM7OtPp/7Q40ubJXty7paR9yZjPDlPPifYg==</t>
  </si>
  <si>
    <t>EMB1- Papierstau ausgelöst an Gummiwalze 1</t>
  </si>
  <si>
    <t>EMB1- Accumulo carta intervenuto sul rullo gomma 1</t>
  </si>
  <si>
    <t>EMB1- Tripped paper bunch in rubber roll 1</t>
  </si>
  <si>
    <t>J2286_L3_T3025\OperPan_PC477_15\HMI_RT_1\HMI alarms\Bitmeldung_2066\Alarm text</t>
  </si>
  <si>
    <t>3bGrme7G7WDGPxuKA1sMkmcypTAj0SawTRHodukPsavThBSNnnhBgVW5P7CQ4RrNLwGGVbsTE3cSHsje+JcK63qfH/jBGXF2HdtvUBqTmLNlNP06UOlwOhpWbCop9LxHH7QH7AydxJ/v5pKxjH0L5YX9sM2+ui3aE6VTiMLfEAZbi7M1Lrin94lEnvUYnPr9wfvPyt4Y7lOaNoFO4QkLPw==</t>
  </si>
  <si>
    <t>EMB1- Papierstau ausgelöst an Gummiwalze 2</t>
  </si>
  <si>
    <t>EMB1- Accumulo carta intervenuto sul rullo gomma 2</t>
  </si>
  <si>
    <t>EMB1- Tripped paper bunch in rubber roll 2</t>
  </si>
  <si>
    <t>J2286_L3_T3025\OperPan_PC477_15\HMI_RT_1\HMI alarms\Bitmeldung_2064\Alarm text</t>
  </si>
  <si>
    <t>3bGrme7G7WDGPxuKA1sMkmcypTAj0SawTRHodukPsavThBSNnnhBgVW5P7CQ4RrNLwGGVbsTE3cSHsje+JcK63qfH/jBGXF2HdtvUBqTmLPdfsnuqqC7suMIqV7Ew67ZYbsfP2QRWxui+j9GAgKnj3lOFQdXztQRYBHNtwvW19VV7cU5HslGd4YrxDU/C9h0TM4c//nxIc6NySRlvoDmBw==</t>
  </si>
  <si>
    <t>EMB1- Papierstau ausgelöst an Gummiwalze 3</t>
  </si>
  <si>
    <t>EMB1- Accumulo carta intervenuto sul rullo gomma 3</t>
  </si>
  <si>
    <t>EMB1- Tripped paper bunch in rubber roll 3</t>
  </si>
  <si>
    <t>J2286_L3_T3025\OperPan_PC477_15\HMI_RT_1\HMI alarms\Bitmeldung_2000\Alarm text</t>
  </si>
  <si>
    <t>3bGrme7G7WDGPxuKA1sMkmcypTAj0SawTRHodukPsavThBSNnnhBgVW5P7CQ4RrNLwGGVbsTE3cSHsje+JcK63qfH/jBGXF2HdtvUBqTmLNmvA0LCFcEYJanVzF5Si7KU1a3EaFCIGHkmDkJKBJm14BUDN7yPuSTLDibwXq8YBfvdIKNpeqbAum0ulQnKv0/j7XynJxxZub5UJwghpf0tQ==</t>
  </si>
  <si>
    <t xml:space="preserve">EMB1- Schlüssel-Wählschalter Steuerung Schließen der Walzen für Eichung Prägewerk 1 </t>
  </si>
  <si>
    <t>EMB1- Selettore a chiave comando chiusura rulli per tarature goffratore 1</t>
  </si>
  <si>
    <t>EMB1- Roll closing key selector for embosser 1 calibration</t>
  </si>
  <si>
    <t>J2286_L3_T3025\OperPan_PC477_15\HMI_RT_1\HMI alarms\Bitmeldung_2001\Alarm text</t>
  </si>
  <si>
    <t>3bGrme7G7WDGPxuKA1sMkmcypTAj0SawTRHodukPsavThBSNnnhBgVW5P7CQ4RrNLwGGVbsTE3cSHsje+JcK63qfH/jBGXF2HdtvUBqTmLNv4rZfzXkHO6b2t6MRwwUHCkSiTlS99GyyGUGHI+zy/fot10mcRxX34DnJD0XbJxAEykjMNoyMQ91bK4MoF1xM0tEJii+7qGknQmD5DrSkgA==</t>
  </si>
  <si>
    <t>EMB1- Schlüssel-Wählschalter Steuerung Schließen der Walzen für Eichung Prägewerk 2</t>
  </si>
  <si>
    <t>EMB1- Selettore a chiave comando chiusura rulli per tarature goffratore 2</t>
  </si>
  <si>
    <t>EMB1- Roll closing key selector for embosser 2 calibration</t>
  </si>
  <si>
    <t>J2286_L3_T3025\OperPan_PC477_15\HMI_RT_1\HMI alarms\Bitmeldung_2002\Alarm text</t>
  </si>
  <si>
    <t>3bGrme7G7WDGPxuKA1sMkmcypTAj0SawTRHodukPsavThBSNnnhBgVW5P7CQ4RrNLwGGVbsTE3cSHsje+JcK63qfH/jBGXF2HdtvUBqTmLNQ+joy1tZ8Vkd4tC9kdYhCK1Y4qNcdszxqmsoHx+TJujdlQlztQrXqYRezf+fpFmHBof4QEJa0IlSzK+P9unOdI9BqdXNfhjcnDGlGzT7JOw==</t>
  </si>
  <si>
    <t>EMB1- Schlüssel-Wählschalter Steuerung Schließen der Walzen für Eichung Prägewerk 3</t>
  </si>
  <si>
    <t>EMB1- Selettore a chiave comando chiusura rulli per tarature goffratore 3</t>
  </si>
  <si>
    <t>EMB1- Roll closing key selector for embosser 3 calibration</t>
  </si>
  <si>
    <t>J2286_L3_T3025\OperPan_PC477_15\HMI_RT_1\HMI alarms\Bitmeldung_2026\Alarm text</t>
  </si>
  <si>
    <t>3bGrme7G7WDGPxuKA1sMkmcypTAj0SawTRHodukPsavThBSNnnhBgVW5P7CQ4RrNLwGGVbsTE3cSHsje+JcK63qfH/jBGXF2HdtvUBqTmLP2XxZgqGBUmGhEFpBZAC67/uLfqd6dR1MjCt1HQ2wuUSEJhSrsy5exag86+VPgN283zo7vLX78BRqKiu0wDYW66tv/pHn8fJo8/UYzBgPWFA==</t>
  </si>
  <si>
    <t>EMB1- Schutzvorrichtung Filter Hydraulikstation verstopft</t>
  </si>
  <si>
    <t>EMB1- Protezione filtro centralina idraulica intasato</t>
  </si>
  <si>
    <t>EMB1- Protection - hydraulic station filter clogged</t>
  </si>
  <si>
    <t>J2286_L3_T3025\OperPan_PC477_15\HMI_RT_1\HMI alarms\Bitmeldung_12010\Alarm text</t>
  </si>
  <si>
    <t>3bGrme7G7WDGPxuKA1sMkmcypTAj0SawTRHodukPsavThBSNnnhBgVW5P7CQ4RrNLwGGVbsTE3cSHsje+JcK63qfH/jBGXF2HdtvUBqTmLOlb1Hoo2Uf0Xa9G6g7SEw8iBaXMnKWfmvuxHIO+ihlnH7dFYmHecb3yceNqMoW9/RvR9/bwUbAn3uwPAR7Aq2i9xnNWOuqApMdPw9Vixaubw==</t>
  </si>
  <si>
    <t>EMB1- Schutzvorrichtung für Geschwindigkeitsschwelle gestört</t>
  </si>
  <si>
    <t>EMB1- Protezione x soglia di velocità guasta</t>
  </si>
  <si>
    <t>EMB1- Protection - speed threshold faulty</t>
  </si>
  <si>
    <t>J2286_L3_T3025\OperPan_PC477_15\HMI_RT_1\HMI alarms\Bitmeldung_2063\Alarm text</t>
  </si>
  <si>
    <t>3bGrme7G7WDGPxuKA1sMkmcypTAj0SawTRHodukPsavThBSNnnhBgVW5P7CQ4RrNLwGGVbsTE3cSHsje+JcK63qfH/jBGXF2HdtvUBqTmLNnTg47wpgqIx/YHEc5bzr/KtyFEQ3s8MLd7U3rPRYpfmJyzkV6lxPY2JspJIJ3/IrB/4BPNDSV33A0O+UjFkFNfvL7o2pu7gF69HgETus3Qg==</t>
  </si>
  <si>
    <t>EMB1- Schutzvorrichtung für MAXIMAL-Druck Clichéwalze (Druckmessdosen)</t>
  </si>
  <si>
    <t>EMB1_PRT- Protezione per MAX pressione rullo cliché (Celle)</t>
  </si>
  <si>
    <t>EMB1_PRT- Protection for MAX pressure in clichè roll (Cells)</t>
  </si>
  <si>
    <t>J2286_L3_T3025\OperPan_PC477_15\HMI_RT_1\HMI alarms\Bitmeldung_2032\Alarm text</t>
  </si>
  <si>
    <t>3bGrme7G7WDGPxuKA1sMkmcypTAj0SawTRHodukPsavThBSNnnhBgVW5P7CQ4RrNLwGGVbsTE3cSHsje+JcK63qfH/jBGXF2HdtvUBqTmLN0rzvTSp9N0u3yLDU7YftQMVTN9nxUIr7QaRVZqG6yONr6C65Ym6kuJBepbgTpEIxG/m9Ayna4YSErbEaz1bQwCfl10so7pwaG9zlpZNCFfw==</t>
  </si>
  <si>
    <t>EMB1- Schutzvorrichtung für MINIMAL-Druck Clichéwalze (Druckmessdosen)</t>
  </si>
  <si>
    <t>EMB1_PRT- Protezione per MIN pressione rullo cliché (Celle)</t>
  </si>
  <si>
    <t>EMB1_PRT- Protection for MIN pressure in clichè roll (Cells)</t>
  </si>
  <si>
    <t>J2286_L3_T3025\OperPan_PC477_15\HMI_RT_1\HMI alarms\Bitmeldung_2029\Alarm text</t>
  </si>
  <si>
    <t>3bGrme7G7WDGPxuKA1sMkmcypTAj0SawTRHodukPsavThBSNnnhBgVW5P7CQ4RrNLwGGVbsTE3cSHsje+JcK63qfH/jBGXF2HdtvUBqTmLNv4rZfzXkHO6b2t6MRwwUH3pBP0qZpfWCmGGCTfgCAlyylhQfNmxKm7mELnHR5SNlcizuQwwsdMETDwOaiqJkn4Dwarx1u4joiYQ47vMfVsw==</t>
  </si>
  <si>
    <t>EMB1- Schutzvorrichtung für niedriger Druck Vorrichtung Wechsel Rakelmesser</t>
  </si>
  <si>
    <t>EMB1- Protezione per bassa pressione dispositivo cambio lama racle</t>
  </si>
  <si>
    <t>EMB1- Protection - low pressure on doctor blade change device</t>
  </si>
  <si>
    <t>J2286_L3_T3025\OperPan_PC477_15\HMI_RT_1\HMI alarms\Bitmeldung_2015\Alarm text</t>
  </si>
  <si>
    <t>3bGrme7G7WDGPxuKA1sMkmcypTAj0SawTRHodukPsavThBSNnnhBgVW5P7CQ4RrNLwGGVbsTE3cSHsje+JcK63qfH/jBGXF2HdtvUBqTmLNQ+joy1tZ8Vkd4tC9kdYhCmevanwnE1UM5yfnDYr/mjz6+amPLyYgohgjBENi/Bb2k3WwNekIvYeDZFKVPTKGwsTBnFAWQ6aaZvEIeas54kQ==</t>
  </si>
  <si>
    <t>EMB1- Schutzvorrichtung für niedriger Luftdruck Reinigungspumpen Clichéwalze</t>
  </si>
  <si>
    <t xml:space="preserve">EMB1- Protezione per bassa pressione aria pompe lavaggio cliche' </t>
  </si>
  <si>
    <t>EMB1- Protection - low air pressure on cliché washing pumps</t>
  </si>
  <si>
    <t>J2286_L3_T3025\OperPan_PC477_15\HMI_RT_1\HMI alarms\Bitmeldung_2057\Alarm text</t>
  </si>
  <si>
    <t>3bGrme7G7WDGPxuKA1sMkmcypTAj0SawTRHodukPsavThBSNnnhBgVW5P7CQ4RrNLwGGVbsTE3cSHsje+JcK63qfH/jBGXF2HdtvUBqTmLOQHya2kTpQKn9j15hjjqvHftJvo4LjhKkcNuQjmJy3qLZsI1Ud5W1zEPnIl6UqX+otouSNs3cOy000elk96++UqDyR0OxqMHhVJTtvzMB6jw==</t>
  </si>
  <si>
    <t>EMB1- Schutzvorrichtung für Störung der Schmierung</t>
  </si>
  <si>
    <t>EMB1- Protezione per guasto dell'ingrassaggio</t>
  </si>
  <si>
    <t>EMB1- Greasing failure protection</t>
  </si>
  <si>
    <t>J2286_L3_T3025\OperPan_PC477_15\HMI_RT_1\HMI alarms\Bitmeldung_2058\Alarm text</t>
  </si>
  <si>
    <t>3bGrme7G7WDGPxuKA1sMkmcypTAj0SawTRHodukPsavThBSNnnhBgVW5P7CQ4RrNLwGGVbsTE3cSHsje+JcK63qfH/jBGXF2HdtvUBqTmLP2XxZgqGBUmGhEFpBZAC67a4qtcjpE0gXUrY8S8GXDit1kL0rNeCFyiEQP1nBAxnZfbzoEasNVjca+d0o29kNjwUMAOrh9jr5qMClTwQezGg==</t>
  </si>
  <si>
    <t>J2286_L3_T3025\OperPan_PC477_15\HMI_RT_1\HMI alarms\Bitmeldung_2024\Alarm text</t>
  </si>
  <si>
    <t>3bGrme7G7WDGPxuKA1sMkmcypTAj0SawTRHodukPsavThBSNnnhBgVW5P7CQ4RrNLwGGVbsTE3cSHsje+JcK63qfH/jBGXF2HdtvUBqTmLPZ5TGIZjX5u3EW/WQ7rjVMSmEmXBe02YrEIcXZyMq70ad3q46L6zDSMosDB3cXe3V/g7P6pG88ZN+IBWxDKZ8dS3X5N0PdMLZZVMdT6vBoNA==</t>
  </si>
  <si>
    <t>EMB1- Schutzvorrichtung für Überhitzung Hydraulikstation</t>
  </si>
  <si>
    <t>EMB1- Protezione per sovratemperatura centralina idraulica</t>
  </si>
  <si>
    <t>EMB1- Protection - hydraulic station overtemperature</t>
  </si>
  <si>
    <t>J2286_L3_T3025\OperPan_PC477_15\HMI_RT_1\HMI alarms\Bitmeldung_2095\Alarm text</t>
  </si>
  <si>
    <t>3bGrme7G7WDGPxuKA1sMkmcypTAj0SawTRHodukPsavThBSNnnhBgVW5P7CQ4RrNLwGGVbsTE3cSHsje+JcK63qfH/jBGXF2HdtvUBqTmLPdfsnuqqC7suMIqV7Ew67Z7hy1l0sUEliSPpkc4X/k/4XUOx+Rc0omY7gIci7xez9xGVoCB6hpVBP1dRBQCCFzk8nOscCWl+vP5SjjuokwQw==</t>
  </si>
  <si>
    <t xml:space="preserve">EMB1- Schutzvorrichtung für Vibrationen </t>
  </si>
  <si>
    <t>EMB1- Protezione per vibrazioni rullo</t>
  </si>
  <si>
    <t xml:space="preserve">EMB1- Protection roll vibrations </t>
  </si>
  <si>
    <t>J2286_L3_T3025\OperPan_PC477_15\HMI_RT_1\HMI alarms\Bitmeldung_2030\Alarm text</t>
  </si>
  <si>
    <t>3bGrme7G7WDGPxuKA1sMkmcypTAj0SawTRHodukPsavThBSNnnhBgVW5P7CQ4RrNLwGGVbsTE3cSHsje+JcK63qfH/jBGXF2HdtvUBqTmLOlb1Hoo2Uf0Xa9G6g7SEw8ZG3XKZqJxgvKEIqvlJL2kfTr43g7teN6j0C8zYZT0xsgoznxam8kouxRHH5dRUbj6Lb8mou7BJ4CBhK2/tW9FQ==</t>
  </si>
  <si>
    <t>EMB1- Schutzvorrichtung für Wechsel Rakelmesser läuft</t>
  </si>
  <si>
    <t>EMB1- Protezione per cambio lama racle in corso</t>
  </si>
  <si>
    <t>EMB1- Protection - doctor blade change in progress</t>
  </si>
  <si>
    <t>J2286_L3_T3025\OperPan_PC477_15\HMI_RT_1\HMI alarms\Bitmeldung_2027\Alarm text</t>
  </si>
  <si>
    <t>3bGrme7G7WDGPxuKA1sMkmcypTAj0SawTRHodukPsavThBSNnnhBgVW5P7CQ4RrNLwGGVbsTE3cSHsje+JcK63qfH/jBGXF2HdtvUBqTmLNv4rZfzXkHO6b2t6MRwwUH3VOJI8zgjrXDsT3AVVEDtVpq4adEScFe48PGLlgx6wtEODC6roQOE+4+F+AgvWLLNS/7bSZKwRZ7becxMBTPww==</t>
  </si>
  <si>
    <t>EMB1- Schutzvorrichtung Hydraulikstation Aus</t>
  </si>
  <si>
    <t>EMB1- Protezione centralina idraulica off</t>
  </si>
  <si>
    <t>EMB1- Protection - hydraulic station off</t>
  </si>
  <si>
    <t>J2286_L3_T3025\OperPan_PC477_15\HMI_RT_1\HMI alarms\Bitmeldung_2025\Alarm text</t>
  </si>
  <si>
    <t>3bGrme7G7WDGPxuKA1sMkmcypTAj0SawTRHodukPsavThBSNnnhBgVW5P7CQ4RrNLwGGVbsTE3cSHsje+JcK63qfH/jBGXF2HdtvUBqTmLNPFwYSYVxueIJkkZ6TBKw+NjLyKc3uJ0YeYVdEY5Bj+CIl0EM86hDPxuSVVxxa9bXdr3tbnDJFZ1DvewRsfbbH2JZq9BFGTeXajmy111irRA==</t>
  </si>
  <si>
    <t>EMB1- Schutzvorrichtung Ölmangel in Hydraulikstation</t>
  </si>
  <si>
    <t>EMB1- Protezione mancanza olio nella centralina idraulica</t>
  </si>
  <si>
    <t>EMB1- Protection - oil missing in hydraulic station</t>
  </si>
  <si>
    <t>J2286_L3_T3025\OperPan_PC477_15\HMI_RT_1\HMI alarms\Bitmeldung_2040\Alarm text</t>
  </si>
  <si>
    <t>3bGrme7G7WDGPxuKA1sMkmcypTAj0SawTRHodukPsavThBSNnnhBgVW5P7CQ4RrNLwGGVbsTE3cSHsje+JcK63qfH/jBGXF2HdtvUBqTmLMGHIyYzrutmxZ6GnPyf0jSXXZ2mp633QSBKTEhu5BbBj7kjJ4/dPAWpmM4xsFFEJ/mH1C86Ig+4wakjqg08t1wQSOf/nQ5pGkEljIq2ZJ2xQ==</t>
  </si>
  <si>
    <t>EMB1- Schutzvorrichtung Papierriss (Papierbahn 1)</t>
  </si>
  <si>
    <t>EMB1- Protezione rottura carta (velo 1)</t>
  </si>
  <si>
    <t>EMB1- Paper breakage protection (ply 1)</t>
  </si>
  <si>
    <t>J2286_L3_T3025\OperPan_PC477_15\HMI_RT_1\HMI alarms\Bitmeldung_2041\Alarm text</t>
  </si>
  <si>
    <t>3bGrme7G7WDGPxuKA1sMkmcypTAj0SawTRHodukPsavThBSNnnhBgVW5P7CQ4RrNLwGGVbsTE3cSHsje+JcK63qfH/jBGXF2HdtvUBqTmLOQHya2kTpQKn9j15hjjqvHiYjfYF8ersHsK21j3i4RcJcCr/vstZmqYRIIZP+ssgdYa6ps0EubqWo2/LicQpYMjSyaFjHaSBDPm99f7hr++g==</t>
  </si>
  <si>
    <t>EMB1- Schutzvorrichtung Papierriss (Papierbahn 2)</t>
  </si>
  <si>
    <t>EMB1- Protezione rottura carta (velo 2)</t>
  </si>
  <si>
    <t>EMB1- Paper breakage protection (ply 2)</t>
  </si>
  <si>
    <t>J2286_L3_T3025\OperPan_PC477_15\HMI_RT_1\HMI alarms\Bitmeldung_2034\Alarm text</t>
  </si>
  <si>
    <t>3bGrme7G7WDGPxuKA1sMkmcypTAj0SawTRHodukPsavThBSNnnhBgVW5P7CQ4RrNLwGGVbsTE3cSHsje+JcK63qfH/jBGXF2HdtvUBqTmLPdfsnuqqC7suMIqV7Ew67ZIwTFjyMw6xCTQbTBJB7ZQcpRzS9LVV+it8CTXzkUEKVYNVODClH+826h5W1FJsLfOL6er1bRQKMxtuXPWnxifw==</t>
  </si>
  <si>
    <t>EMB1- Schutzvorrichtung Papierriss (Papierbahn 3)</t>
  </si>
  <si>
    <t>EMB1- Protezione rottura carta (velo 3)</t>
  </si>
  <si>
    <t>EMB1- Paper breakage protection (ply 3)</t>
  </si>
  <si>
    <t>J2286_L3_T3025\OperPan_PC477_15\HMI_RT_1\HMI alarms\Bitmeldung_2028\Alarm text</t>
  </si>
  <si>
    <t>3bGrme7G7WDGPxuKA1sMkmcypTAj0SawTRHodukPsavThBSNnnhBgVW5P7CQ4RrNLwGGVbsTE3cSHsje+JcK63qfH/jBGXF2HdtvUBqTmLPdfsnuqqC7suMIqV7Ew67ZoTIpnap/9+H1Go9Je3qgzLArJZkLLuz7CKZEWuCh2vQUrfs0jb4OE3+j9NZ5jInD8s15lBiMNMucSMTo61LGQA==</t>
  </si>
  <si>
    <t>EMB1- Schutzvorrichtung Warten auf Farbe im Rakel</t>
  </si>
  <si>
    <t>EMB1- Protezione per attesa colore nella racla</t>
  </si>
  <si>
    <t>EMB1- Protection - waiting for color in doctor blade</t>
  </si>
  <si>
    <t>J2286_L3_T3025\OperPan_PC477_15\HMI_RT_1\HMI alarms\Bitmeldung_2039\Alarm text</t>
  </si>
  <si>
    <t>3bGrme7G7WDGPxuKA1sMkmcypTAj0SawTRHodukPsavThBSNnnhBgVW5P7CQ4RrNLwGGVbsTE3cSHsje+JcK63qfH/jBGXF2HdtvUBqTmLNnTg47wpgqIx/YHEc5bzr/TImvJw813t4P8wkc0BwPp/RojTTRqAbanBmuwyVk82pN7Mu1ARxg387MxQWxAZ3XF/kCfNIcQo5HTwEQChyMGQ==</t>
  </si>
  <si>
    <t>EMB1- Störung Abfall Spulen Tür-Mikroschalter</t>
  </si>
  <si>
    <t>EMB1- Anomalia diseccitazione bobine microinterruttori porte</t>
  </si>
  <si>
    <t xml:space="preserve">EMB1- Door microswitch coil de-energizing failure </t>
  </si>
  <si>
    <t>J2286_L3_T3025\OperPan_PC477_15\HMI_RT_1\HMI alarms\Bitmeldung_2013\Alarm text</t>
  </si>
  <si>
    <t>3bGrme7G7WDGPxuKA1sMkmcypTAj0SawTRHodukPsavThBSNnnhBgVW5P7CQ4RrNLwGGVbsTE3cSHsje+JcK63qfH/jBGXF2HdtvUBqTmLO0XJNrLn1oFUoS04X2jd5tVv6wQ+dEUzvDMYo57Y3aWvSIqQe8XOqIWabxjUeZnYTBRQhsPbjR1XUBjRCmn7BPzZIHH6zXKr/NbXlubm8zhQ==</t>
  </si>
  <si>
    <t>EMB1- Störung an Schutzvorrichtung</t>
  </si>
  <si>
    <t>EMB1- Anomalia dispositivo di sicurezza</t>
  </si>
  <si>
    <t>EMB1- Safety device failure</t>
  </si>
  <si>
    <t>J2286_L3_T3025\OperPan_PC477_15\HMI_RT_1\HMI alarms\Bitmeldung_2008\Alarm text</t>
  </si>
  <si>
    <t>3bGrme7G7WDGPxuKA1sMkmcypTAj0SawTRHodukPsavThBSNnnhBgVW5P7CQ4RrNLwGGVbsTE3cSHsje+JcK63qfH/jBGXF2HdtvUBqTmLNlNP06UOlwOhpWbCop9LxHOP+eoNi9nAIpyFvkXLuWjY/tI25Q3Mo0JDl11BXGGRajt7K5qhbqhvOEBjlPn+8vEwGNSlZd9+ufSyecEkHl3w==</t>
  </si>
  <si>
    <t>EMB1- Störung an Schutzvorrichtung (K1A)</t>
  </si>
  <si>
    <t>EMB1- Anomalia dispositivo di sicurezza (K1A)</t>
  </si>
  <si>
    <t>EMB1- Anomaly in safety device (K1A)</t>
  </si>
  <si>
    <t>J2286_L3_T3025\OperPan_PC477_15\HMI_RT_1\HMI alarms\Bitmeldung_2005\Alarm text</t>
  </si>
  <si>
    <t>3bGrme7G7WDGPxuKA1sMkmcypTAj0SawTRHodukPsavThBSNnnhBgVW5P7CQ4RrNLwGGVbsTE3cSHsje+JcK63qfH/jBGXF2HdtvUBqTmLPidbSopfp7OREEX07h0L4k3E1EjkYL0/Jka3B4NLCKCCIwiP22nlzfpItABtoEXBaik2voh4wTqZm4Tm3YtP3my+oNxeASNS/lG4GnIyVfQA==</t>
  </si>
  <si>
    <t>EMB1- Störung an Schutzvorrichtung (K3A)</t>
  </si>
  <si>
    <t>EMB1- Anomalia dispositivo di sicurezza (K3A)</t>
  </si>
  <si>
    <t>EMB1- Anomaly in safety device (K3A)</t>
  </si>
  <si>
    <t>J2286_L3_T3025\OperPan_PC477_15\HMI_RT_1\HMI alarms\Bitmeldung_2006\Alarm text</t>
  </si>
  <si>
    <t>3bGrme7G7WDGPxuKA1sMkmcypTAj0SawTRHodukPsavThBSNnnhBgVW5P7CQ4RrNLwGGVbsTE3cSHsje+JcK63qfH/jBGXF2HdtvUBqTmLNQ+joy1tZ8Vkd4tC9kdYhCCzVvgbS69yqPHt4LFNqpp55AWjNyeLDRHSMyv+wb/rPWElkUIox6rosbyL0KASBaYATv8L3DrWzVrPMJRWCilw==</t>
  </si>
  <si>
    <t>EMB1- Störung an Schutzvorrichtung (K5)</t>
  </si>
  <si>
    <t>EMB1- Anomalia dispositivo di sicurezza (K5)</t>
  </si>
  <si>
    <t>EMB1- Anomaly in safety device (K5)</t>
  </si>
  <si>
    <t>J2286_L3_T3025\OperPan_PC477_15\HMI_RT_1\HMI alarms\Bitmeldung_2007\Alarm text</t>
  </si>
  <si>
    <t>3bGrme7G7WDGPxuKA1sMkmcypTAj0SawTRHodukPsavThBSNnnhBgVW5P7CQ4RrNLwGGVbsTE3cSHsje+JcK63qfH/jBGXF2HdtvUBqTmLNv4rZfzXkHO6b2t6MRwwUHgWIUvlg4ASDHtniBjvj0z/I7ijHvb55Wqjm9Atikm1L3yAmRRkminBuiJv5QBqVqoJizg7jThrmRDs977d7WIg==</t>
  </si>
  <si>
    <t>EMB1- Störung an Schutzvorrichtung (K7A)</t>
  </si>
  <si>
    <t>EMB1- Anomalia dispositivo di sicurezza (K7A)</t>
  </si>
  <si>
    <t>EMB1- Anomaly in safety device (K7A)</t>
  </si>
  <si>
    <t>J2286_L3_T3025\OperPan_PC477_15\HMI_RT_1\HMI alarms\Bitmeldung_2061\Alarm text</t>
  </si>
  <si>
    <t>3bGrme7G7WDGPxuKA1sMkmcypTAj0SawTRHodukPsavThBSNnnhBgVW5P7CQ4RrNLwGGVbsTE3cSHsje+JcK63qfH/jBGXF2HdtvUBqTmLPZ5TGIZjX5u3EW/WQ7rjVMAFemqddHBV1oiFTrNIjSdaewohyP+AsNPj42te2TfB0IUfN9s5q89PqIxWJWCZAWxlI1iC0G2Aw8zUu7GOS2XA==</t>
  </si>
  <si>
    <t>EMB1- Störung Klimaanlage Schaltschrank</t>
  </si>
  <si>
    <t>EMB1- Anomalia condizionatore quadro elettrico</t>
  </si>
  <si>
    <t>EMB1- Failure in electric panel conditioning unit</t>
  </si>
  <si>
    <t>J2286_L3_T3025\OperPan_PC477_15\HMI_RT_1\HMI alarms\Bitmeldung_2083\Alarm text</t>
  </si>
  <si>
    <t>3bGrme7G7WDGPxuKA1sMkmcypTAj0SawTRHodukPsavThBSNnnhBgVW5P7CQ4RrNLwGGVbsTE3cSHsje+JcK63qfH/jBGXF2HdtvUBqTmLNPFwYSYVxueIJkkZ6TBKw+VnxBJfI1B7he8OYyLW/STGoh8sZVxpiAbIwOafW3uV+KVlE5HzVZYh5PPMlbEs14l2mttQ4+4x6188iGQoxyzQ==</t>
  </si>
  <si>
    <t>EMB1- Störung Status Servoventil Gummiwalze 1</t>
  </si>
  <si>
    <t>EMB1- Errore stato servovalvola rullo gomma 1</t>
  </si>
  <si>
    <t>EMB1- Rubber roll 1 servovalve status error</t>
  </si>
  <si>
    <t>J2286_L3_T3025\OperPan_PC477_15\HMI_RT_1\HMI alarms\Bitmeldung_2084\Alarm text</t>
  </si>
  <si>
    <t>3bGrme7G7WDGPxuKA1sMkmcypTAj0SawTRHodukPsavThBSNnnhBgVW5P7CQ4RrNLwGGVbsTE3cSHsje+JcK63qfH/jBGXF2HdtvUBqTmLPidbSopfp7OREEX07h0L4kefpyKhfGgN4fkjr7zEd5eK5iEHSpt1mWZH451I/EsNaECmWiHEaxN+chA1EXclCy1kcwRIl47RTfoIp3dzmDHg==</t>
  </si>
  <si>
    <t>EMB1- Störung Status Servoventil Gummiwalze 2</t>
  </si>
  <si>
    <t>EMB1- Errore stato servovalvola rullo gomma 2</t>
  </si>
  <si>
    <t>EMB1- Rubber roll 2 servovalve status error</t>
  </si>
  <si>
    <t>J2286_L3_T3025\OperPan_PC477_15\HMI_RT_1\HMI alarms\Bitmeldung_2085\Alarm text</t>
  </si>
  <si>
    <t>3bGrme7G7WDGPxuKA1sMkmcypTAj0SawTRHodukPsavThBSNnnhBgVW5P7CQ4RrNLwGGVbsTE3cSHsje+JcK63qfH/jBGXF2HdtvUBqTmLN0rzvTSp9N0u3yLDU7YftQjTTfMnPRqpD3WXcF8I5TjLZpIgg7KLNO+SVA4POErw4R/rPKr0fxPzL5uOSrAw40gRohPcXoDN51Ss4/CGpteA==</t>
  </si>
  <si>
    <t>EMB1- Störung Status Servoventil Gummiwalze 3</t>
  </si>
  <si>
    <t>EMB1- Errore stato servovalvola rullo gomma 3</t>
  </si>
  <si>
    <t>EMB1- Rubber roll 3 servovalve status error</t>
  </si>
  <si>
    <t>J2286_L3_T3025\OperPan_PC477_15\HMI_RT_1\HMI alarms\Bitmeldung_2003\Alarm text</t>
  </si>
  <si>
    <t>3bGrme7G7WDGPxuKA1sMkmcypTAj0SawTRHodukPsavThBSNnnhBgVW5P7CQ4RrNLwGGVbsTE3cSHsje+JcK63qfH/jBGXF2HdtvUBqTmLOQHya2kTpQKn9j15hjjqvH5wRm7gdzXqGB1DN52Ya43gczVWT/381/NblrD303VmbdtoZ8gVqW5F38Jar1S/sb5MFEzjeR3Ujcs0TksexUIA==</t>
  </si>
  <si>
    <t>EMB1- Störung Vakuumpumpe</t>
  </si>
  <si>
    <t>EMB1- Guasto pompa a vuoto</t>
  </si>
  <si>
    <t>EMB1- Vacuum pump failure</t>
  </si>
  <si>
    <t>J2286_L3_T3025\OperPan_PC477_15\HMI_RT_1\HMI alarms\Bitmeldung_2037\Alarm text</t>
  </si>
  <si>
    <t>3bGrme7G7WDGPxuKA1sMkmcypTAj0SawTRHodukPsavThBSNnnhBgVW5P7CQ4RrNLwGGVbsTE3cSHsje+JcK63qfH/jBGXF2HdtvUBqTmLNPFwYSYVxueIJkkZ6TBKw+jUcC9ZXh2unWRWhkKACBYQayj9DOvuHpYt60odyJ/ndJbbRpW2Y8XHIoH5Ryu64pSN6oHY6wkibARVpeSbWWwg==</t>
  </si>
  <si>
    <t>EMB1- Thermostat Schaltschränke ausgelöst</t>
  </si>
  <si>
    <t>EMB1- Termostato quadri intervenuto</t>
  </si>
  <si>
    <t>EMB1- Panel thermostat tripped</t>
  </si>
  <si>
    <t>J2286_L3_T3025\OperPan_PC477_15\HMI_RT_1\HMI alarms\Bitmeldung_2044\Alarm text</t>
  </si>
  <si>
    <t>3bGrme7G7WDGPxuKA1sMkmcypTAj0SawTRHodukPsavThBSNnnhBgVW5P7CQ4RrNLwGGVbsTE3cSHsje+JcK63qfH/jBGXF2HdtvUBqTmLNPFwYSYVxueIJkkZ6TBKw+uQCBkW+SQ9qiD9toY8EedbON+TqbKEZHQNm0nHfsaG7jz0MRHnSrandfOy2ZJvHbG496vTSEl4OrBlyyDvK6QQ==</t>
  </si>
  <si>
    <t>EMB1- Überhitzung Hauptmotor -1-</t>
  </si>
  <si>
    <t>EMB1- Sovratemperatura motore principale -1-</t>
  </si>
  <si>
    <t>EMB1- Main motor -1- overtemperature</t>
  </si>
  <si>
    <t>J2286_L3_T3025\OperPan_PC477_15\HMI_RT_1\HMI alarms\Bitmeldung_2050\Alarm text</t>
  </si>
  <si>
    <t>3bGrme7G7WDGPxuKA1sMkmcypTAj0SawTRHodukPsavThBSNnnhBgVW5P7CQ4RrNLwGGVbsTE3cSHsje+JcK63qfH/jBGXF2HdtvUBqTmLPZ5TGIZjX5u3EW/WQ7rjVMMvWsY1x0EAp7/xEEKMvm4rXeHR2pHmp99SxXOm6ZRYRi8gqFMfwvOERJ9K28R17Mu6NDLyDOGA+xp1Y1Eu1LAA==</t>
  </si>
  <si>
    <t>EMB1- Überhitzung Hauptmotor -2-</t>
  </si>
  <si>
    <t>EMB1- Sovratemperatura motore principale -2-</t>
  </si>
  <si>
    <t>EMB1- Main motor -2- overtemperature</t>
  </si>
  <si>
    <t>J2286_L3_T3025\OperPan_PC477_15\HMI_RT_1\HMI alarms\Bitmeldung_2051\Alarm text</t>
  </si>
  <si>
    <t>3bGrme7G7WDGPxuKA1sMkmcypTAj0SawTRHodukPsavThBSNnnhBgVW5P7CQ4RrNLwGGVbsTE3cSHsje+JcK63qfH/jBGXF2HdtvUBqTmLN0rzvTSp9N0u3yLDU7YftQ7MkJV4iw8uHeKaHrrDuwVDEICHio+TugQy6KE+IDCEyGgc7kJfEc+AN4+vZKwiMXGX+csfVsQS66myYbexvgsw==</t>
  </si>
  <si>
    <t>EMB1- Überhitzung Hauptmotor -3-</t>
  </si>
  <si>
    <t>EMB1- Sovratemperatura motore principale -3-</t>
  </si>
  <si>
    <t>EMB1- Main motor -3- overtemperature</t>
  </si>
  <si>
    <t>J2286_L3_T3025\OperPan_PC477_15\HMI_RT_1\HMI alarms\Bitmeldung_2047\Alarm text</t>
  </si>
  <si>
    <t>3bGrme7G7WDGPxuKA1sMkmcypTAj0SawTRHodukPsavThBSNnnhBgVW5P7CQ4RrNLwGGVbsTE3cSHsje+JcK63qfH/jBGXF2HdtvUBqTmLNnTg47wpgqIx/YHEc5bzr/WnKfSklt19KQI6bzPlr1UZiEvTBGtRXP1AptIlwydqdJzwcsc14eXWHexSkjF7X96AIDezSqNQ6GfJzobHcW/g==</t>
  </si>
  <si>
    <t>EMB1_PRT- Druckwächter Clichéhalter-Entnahme</t>
  </si>
  <si>
    <t>EMB1_PRT- Pressostato estrazione camicia</t>
  </si>
  <si>
    <t>EMB1_PRT- Sleeve change in progress (Pressure switch)</t>
  </si>
  <si>
    <t>J2286_L3_T3025\OperPan_PC477_15\HMI_RT_1\HMI alarms\Bitmeldung_2023\Alarm text</t>
  </si>
  <si>
    <t>3bGrme7G7WDGPxuKA1sMkmcypTAj0SawTRHodukPsavThBSNnnhBgVW5P7CQ4RrNLwGGVbsTE3cSHsje+JcK63qfH/jBGXF2HdtvUBqTmLO0XJNrLn1oFUoS04X2jd5tentvInlboYHjfw4HxiigmAkAR1n9eERdM+Yj/ahP+DJH0dGF6QkAF+6VBmxUOCT4ByXtm7XSG3ipKAvZLI4aQQ==</t>
  </si>
  <si>
    <t>EMB1_PRT- Farbeinheit auf Cantilever</t>
  </si>
  <si>
    <t>EMB1_PRT- Gruppo colore in cantilever</t>
  </si>
  <si>
    <t>EMB1_PRT- Color unit in cantilever mode</t>
  </si>
  <si>
    <t>J2286_L3_T3025\OperPan_PC477_15\HMI_RT_1\HMI alarms\Bitmeldung_2016\Alarm text</t>
  </si>
  <si>
    <t>3bGrme7G7WDGPxuKA1sMkmcypTAj0SawTRHodukPsavThBSNnnhBgVW5P7CQ4RrNLwGGVbsTE3cSHsje+JcK63qfH/jBGXF2HdtvUBqTmLNPFwYSYVxueIJkkZ6TBKw+tzrSQhJ/LBUJYc4YivJp6yUgVPCmXUE82v4m5L2/3X2796zoyNCYMJMrPL6H0nZYBkeoF/M2PTwmzXiYFqglrw==</t>
  </si>
  <si>
    <t>EMB1_PRT- Farbeinheit auf manuell</t>
  </si>
  <si>
    <t>EMB1_PRT- Gruppo colore in manuale</t>
  </si>
  <si>
    <t>EMB1_PRT- Color unit in manual mode</t>
  </si>
  <si>
    <t>J2286_L3_T3025\OperPan_PC477_15\HMI_RT_1\HMI alarms\Bitmeldung_2017\Alarm text</t>
  </si>
  <si>
    <t>3bGrme7G7WDGPxuKA1sMkmcypTAj0SawTRHodukPsavThBSNnnhBgVW5P7CQ4RrNLwGGVbsTE3cSHsje+JcK63qfH/jBGXF2HdtvUBqTmLNv4rZfzXkHO6b2t6MRwwUHuQ79Gj579eSHf+XR6glQilCb4+sSeAa+gwdZ1dwm/fIUVgbEdTJYYqCkCHiMjmzpESo6RvxFjIR0484iV8r5jw==</t>
  </si>
  <si>
    <t>EMB1_PRT- Farbmangel im Rakel</t>
  </si>
  <si>
    <t>EMB1_PRT- Mancanza colore nella racla</t>
  </si>
  <si>
    <t>EMB1_PRT- Color missing in doctor blade</t>
  </si>
  <si>
    <t>J2286_L3_T3025\OperPan_PC477_15\HMI_RT_1\HMI alarms\Bitmeldung_2018\Alarm text</t>
  </si>
  <si>
    <t>3bGrme7G7WDGPxuKA1sMkmcypTAj0SawTRHodukPsavThBSNnnhBgVW5P7CQ4RrNLwGGVbsTE3cSHsje+JcK63qfH/jBGXF2HdtvUBqTmLOQHya2kTpQKn9j15hjjqvHsdMhc3A2eGdhhDKUdP9oP4l8f+E45HgmvFNdqLyco1pBviavkmpPaNL23NSIOjJOOs+5mad3bP+40HsTiEFM5Q==</t>
  </si>
  <si>
    <t>EMB1_PRT- Farbmangel in Behälter</t>
  </si>
  <si>
    <t>EMB1_PRT- Mancanza colore nel bidone</t>
  </si>
  <si>
    <t>EMB1_PRT- Color missing in drum</t>
  </si>
  <si>
    <t>J2286_L3_T3025\OperPan_PC477_15\HMI_RT_1\HMI alarms\Bitmeldung_2019\Alarm text</t>
  </si>
  <si>
    <t>3bGrme7G7WDGPxuKA1sMkmcypTAj0SawTRHodukPsavThBSNnnhBgVW5P7CQ4RrNLwGGVbsTE3cSHsje+JcK63qfH/jBGXF2HdtvUBqTmLPdfsnuqqC7suMIqV7Ew67Z8kbM3XAnYYfKEfmoNKIpF5P2XH8rwTdPA7VN71eZWLK4Kztr443dewntxpc7qIp/0Ls6CiJvoa9gAQZQB3Nimw==</t>
  </si>
  <si>
    <t>EMB1_PRT- Farbwanne Druckwerk voll</t>
  </si>
  <si>
    <t>EMB1_PRT- Vasca colore gruppo stampa piena</t>
  </si>
  <si>
    <t>EMB1_PRT- Printing unit color tank full</t>
  </si>
  <si>
    <t>J2286_L3_T3025\OperPan_PC477_15\HMI_RT_1\HMI alarms\Bitmeldung_2022\Alarm text</t>
  </si>
  <si>
    <t>3bGrme7G7WDGPxuKA1sMkmcypTAj0SawTRHodukPsavThBSNnnhBgVW5P7CQ4RrNLwGGVbsTE3cSHsje+JcK63qfH/jBGXF2HdtvUBqTmLMGHIyYzrutmxZ6GnPyf0jSZLQkX1PdQrYVULgI2+9wmZxjw9ntvLjeHUFnGFrDSeyIiShJtXgi9UOn+AK265yB1tY3sbO07DmMM/4aIygjbw==</t>
  </si>
  <si>
    <t>EMB1_PRT- Papierstau an Clichéwalze</t>
  </si>
  <si>
    <t>EMB1_PRT- Accumulo carta rullo cliché</t>
  </si>
  <si>
    <t>EMB1_PRT- Paper bunching in clichè roll</t>
  </si>
  <si>
    <t>J2286_L3_T3025\OperPan_PC477_15\HMI_RT_1\HMI alarms\Bitmeldung_2060\Alarm text</t>
  </si>
  <si>
    <t>3bGrme7G7WDGPxuKA1sMkmcypTAj0SawTRHodukPsavThBSNnnhBgVW5P7CQ4RrNLwGGVbsTE3cSHsje+JcK63qfH/jBGXF2HdtvUBqTmLOlb1Hoo2Uf0Xa9G6g7SEw8CrKDJmcbffL1X26XMfv6g2MBBBlQoaz8ZLp/u5y7dQrc2TWBqdu9nMXRJXJsss4+I6jhw89wetaoGdaM5n2w7Q==</t>
  </si>
  <si>
    <t>EMB1_PRT- Papierstau an Clichéwalze (Druckmessdosen)</t>
  </si>
  <si>
    <t>EMB1_PRT- Accumulo carta rullo cliché (Celle)</t>
  </si>
  <si>
    <t>EMB1_PRT- Paper bunching in clichè roll (Cells)</t>
  </si>
  <si>
    <t>J2286_L3_T3025\OperPan_PC477_15\HMI_RT_1\HMI alarms\Bitmeldung_2020\Alarm text</t>
  </si>
  <si>
    <t>3bGrme7G7WDGPxuKA1sMkmcypTAj0SawTRHodukPsavThBSNnnhBgVW5P7CQ4RrNLwGGVbsTE3cSHsje+JcK63qfH/jBGXF2HdtvUBqTmLP2XxZgqGBUmGhEFpBZAC67Wk7ue7xmZ6ndlm9KIsvNrPU0f2U6Z4QwlfLxDSW51mKZX0wFpnqnfGYVsduaY8fTc6ZsmeLanCND580RjFP/JQ==</t>
  </si>
  <si>
    <t>EMB1_PRT- Schutzvorrichtung für Störung Kupplung Farbeinheit</t>
  </si>
  <si>
    <t>EMB1_PRT- Protezione per guasto frizione gruppo colore</t>
  </si>
  <si>
    <t>EMB1_PRT- Protection - color unit clutch failure</t>
  </si>
  <si>
    <t>J2286_L3_T3025\OperPan_PC477_15\HMI_RT_1\HMI alarms\Bitmeldung_2021\Alarm text</t>
  </si>
  <si>
    <t>3bGrme7G7WDGPxuKA1sMkmcypTAj0SawTRHodukPsavThBSNnnhBgVW5P7CQ4RrNLwGGVbsTE3cSHsje+JcK63qfH/jBGXF2HdtvUBqTmLOOxeks0Gw69n6BHLPRSON5BbMnLA0BarEyzGaoeuKBnZ9u63M2oktlDHoZz212oADccOPyPBPijsBdX4cqs0xFu6RAgZhHv21QrJ7jNzekdw==</t>
  </si>
  <si>
    <t>EMB1_PRT- Schutzvorrichtung für Störung Zentralsteuereinheit Farbeinheit</t>
  </si>
  <si>
    <t>EMB1_PRT- Protezione per guasto centralina gruppo colore</t>
  </si>
  <si>
    <t>EMB1_PRT- Protection color unit station failure</t>
  </si>
  <si>
    <t>EMB2-</t>
  </si>
  <si>
    <t>J2286_L3_T3025\OperPan_PC477_15\HMI_RT_1\HMI alarms\Bitmeldung_12525\Alarm text</t>
  </si>
  <si>
    <t>3bGrme7G7WDGPxuKA1sMkmcypTAj0SawTRHodukPsavThBSNnnhBgVW5P7CQ4RrNLwGGVbsTE3cSHsje+JcK63qfH/jBGXF2HdtvUBqTmLPZ5TGIZjX5u3EW/WQ7rjVMgaPXWpHwHkNaE/vnjxIYT7HyLIVXFMhAPF0dbEw/U8VX5GKcM1kny4fDEd6vj1FtrsP4BllUC9JjhN1txXwAKQ==</t>
  </si>
  <si>
    <t>EMB2- Memory - lower level switch</t>
  </si>
  <si>
    <t>J2286_L3_T3025\OperPan_PC477_15\HMI_RT_1\HMI alarms\Bitmeldung_2591\Alarm text</t>
  </si>
  <si>
    <t>3bGrme7G7WDGPxuKA1sMkmcypTAj0SawTRHodukPsavThBSNnnhBgVW5P7CQ4RrNLwGGVbsTE3cSHsje+JcK63qfH/jBGXF2HdtvUBqTmLOlb1Hoo2Uf0Xa9G6g7SEw8/rq+g0bCju3JzFACM+Xr5FvInCjrDB1rWjeilLIMigLG31Ml/v0lO+UhRvoGHFwvKr7fQ1fCmFgRmeVs1qdMow==</t>
  </si>
  <si>
    <t>EMB2-  Automatischer Wechsel Walzen oder Bewegung Verleimungsschlitten läuft</t>
  </si>
  <si>
    <t>EMB2- Cambio automatico rulli o movimento slitta incollaggio in corso</t>
  </si>
  <si>
    <t>EMB2- Automatic rolls change or gluing slide moving in progress</t>
  </si>
  <si>
    <t>EMB2- ************</t>
  </si>
  <si>
    <t>EMB2- *************</t>
  </si>
  <si>
    <t>J2286_L3_T3025\OperPan_PC477_15\HMI_RT_1\HMI alarms\Bitmeldung_2656\Alarm text</t>
  </si>
  <si>
    <t>3bGrme7G7WDGPxuKA1sMkmcypTAj0SawTRHodukPsavThBSNnnhBgVW5P7CQ4RrNLwGGVbsTE3cSHsje+JcK63qfH/jBGXF2HdtvUBqTmLOlb1Hoo2Uf0Xa9G6g7SEw82KI8xerQneA2AO7A4Oe0IXzUFlk2hF/Hlu2l1TYHttNcILOgOafzSK4E5w8ymAs9FlUWAeIiJ+ygMtyRyPOwIw==</t>
  </si>
  <si>
    <t>EMB2- Protection gluing unit</t>
  </si>
  <si>
    <t>J2286_L3_T3025\OperPan_PC477_15\HMI_RT_1\HMI alarms\Bitmeldung_2654\Alarm text</t>
  </si>
  <si>
    <t>3bGrme7G7WDGPxuKA1sMkmcypTAj0SawTRHodukPsavThBSNnnhBgVW5P7CQ4RrNLwGGVbsTE3cSHsje+JcK63qfH/jBGXF2HdtvUBqTmLNmvA0LCFcEYJanVzF5Si7KmR5jFBwXJY70vZPE0TjOMhyxNs2U/W7U4esjPrHj7AiOgWsQKOErDGqr9kPDfohvqsyoFaBR18TpZrNnnmW5Ag==</t>
  </si>
  <si>
    <t>EMB2- Glueing tank guard open</t>
  </si>
  <si>
    <t>J2286_L3_T3025\OperPan_PC477_15\HMI_RT_1\HMI alarms\Bitmeldung_12542\Alarm text</t>
  </si>
  <si>
    <t>3bGrme7G7WDGPxuKA1sMkmcypTAj0SawTRHodukPsavThBSNnnhBgVW5P7CQ4RrNLwGGVbsTE3cSHsje+JcK63qfH/jBGXF2HdtvUBqTmLNlNP06UOlwOhpWbCop9LxH1jSvADSSBvDaOhOj6RdxXYOEmXBXBHzgrrmajBFuqJQHjmTolDAvXVS+VF9xGUhITx8VQ/l87v91arG2admi/w==</t>
  </si>
  <si>
    <t>EMB2- Abschlusskappe Stahlwalze 1 nicht positioniert beim Schließen (A.S.)</t>
  </si>
  <si>
    <t>EMB2- Cappello rullo acciaio 1 non posizionato alla chiusura (L.T.)</t>
  </si>
  <si>
    <t>EMB2- Cap on steel roll 1 not in place when closing (M.S.)</t>
  </si>
  <si>
    <t>J2286_L3_T3025\OperPan_PC477_15\HMI_RT_1\HMI alarms\Bitmeldung_12543\Alarm text</t>
  </si>
  <si>
    <t>3bGrme7G7WDGPxuKA1sMkmcypTAj0SawTRHodukPsavThBSNnnhBgVW5P7CQ4RrNLwGGVbsTE3cSHsje+JcK63qfH/jBGXF2HdtvUBqTmLNmvA0LCFcEYJanVzF5Si7KId4ARfi063ayHaKlzFkw1/owzVU8ekakWMmmFm42LOAv9BK3pHzKoQJfC8T6KItsKZpMLJdvLpL41dtOyUiW0Q==</t>
  </si>
  <si>
    <t>EMB2- Abschlusskappe Stahlwalze 1 nicht positioniert beim Schließen (B.S.)</t>
  </si>
  <si>
    <t>EMB2- Cappello rullo acciaio 1 non posizionato alla chiusura (L.O.)</t>
  </si>
  <si>
    <t>EMB2- Cap on steel roll 1 not in place when closing (O.S.)</t>
  </si>
  <si>
    <t>J2286_L3_T3025\OperPan_PC477_15\HMI_RT_1\HMI alarms\Bitmeldung_12544\Alarm text</t>
  </si>
  <si>
    <t>3bGrme7G7WDGPxuKA1sMkmcypTAj0SawTRHodukPsavThBSNnnhBgVW5P7CQ4RrNLwGGVbsTE3cSHsje+JcK63qfH/jBGXF2HdtvUBqTmLOQHya2kTpQKn9j15hjjqvHbBIopUk5Wdo2UbOQE8GpG0d8MRw8vcOkE8QzgrOQEdah4ZwjDSnTE/KoernYfAQQtyzPCTZxkTxus95VQTJCvw==</t>
  </si>
  <si>
    <t>EMB2- Abschlusskappe Stahlwalze 2 nicht positioniert beim Schließen (A.S.)</t>
  </si>
  <si>
    <t>EMB2- Cappello rullo acciaio 2 non posizionato alla chiusura (L.T.)</t>
  </si>
  <si>
    <t>EMB2- Cap on steel roll 2 not in place when closing (M.S.)</t>
  </si>
  <si>
    <t>J2286_L3_T3025\OperPan_PC477_15\HMI_RT_1\HMI alarms\Bitmeldung_12545\Alarm text</t>
  </si>
  <si>
    <t>3bGrme7G7WDGPxuKA1sMkmcypTAj0SawTRHodukPsavThBSNnnhBgVW5P7CQ4RrNLwGGVbsTE3cSHsje+JcK63qfH/jBGXF2HdtvUBqTmLMGHIyYzrutmxZ6GnPyf0jS/N/lc2RAlGp04a65ZIG+YNEW1IF26dwJDVLH5DSm2IpJOiPsmh3TZwIejxWDQlWn0eOT7tvWuYnpj/3bW66rtQ==</t>
  </si>
  <si>
    <t>EMB2- Abschlusskappe Stahlwalze 2 nicht positioniert beim Schließen (B.S.)</t>
  </si>
  <si>
    <t>EMB2- Cappello rullo acciaio 2 non posizionato alla chiusura (L.O.)</t>
  </si>
  <si>
    <t>EMB2- Cap on steel roll 2 not in place when closing (O.S.)</t>
  </si>
  <si>
    <t>J2286_L3_T3025\OperPan_PC477_15\HMI_RT_1\HMI alarms\Bitmeldung_2514\Alarm text</t>
  </si>
  <si>
    <t>3bGrme7G7WDGPxuKA1sMkmcypTAj0SawTRHodukPsavThBSNnnhBgVW5P7CQ4RrNLwGGVbsTE3cSHsje+JcK63qfH/jBGXF2HdtvUBqTmLNlNP06UOlwOhpWbCop9LxHEokqfmPucKEB0o8dctFjYhTrPzZJS6W71axgF1ISzlGMMwhrHDJPn4nKf9EdFamCPFhR1zUbfnd+Yx7mrGBIpg==</t>
  </si>
  <si>
    <t>EMB2- Alarm Achse</t>
  </si>
  <si>
    <t>EMB2- Allarme asse</t>
  </si>
  <si>
    <t>EMB2- Axis alarm</t>
  </si>
  <si>
    <t>J2286_L3_T3025\OperPan_PC477_15\HMI_RT_1\HMI alarms\Bitmeldung_2597\Alarm text</t>
  </si>
  <si>
    <t>3bGrme7G7WDGPxuKA1sMkmcypTAj0SawTRHodukPsavThBSNnnhBgVW5P7CQ4RrNLwGGVbsTE3cSHsje+JcK63qfH/jBGXF2HdtvUBqTmLPidbSopfp7OREEX07h0L4k5fNuiQ1rX0HCJNO5KCnwof4BVJlZRW8UmMQT3SJWR86a5Gp2H6+tK+NlNRBJLLUxQ+6yFhgyCtApTdUXwg4evA==</t>
  </si>
  <si>
    <t>EMB2- Alarm Achse Antrieb Klischeewalze</t>
  </si>
  <si>
    <t>EMB2- Allarme asse drive rullo clichè</t>
  </si>
  <si>
    <t>EMB2- Cliché roll drive axis alarm</t>
  </si>
  <si>
    <t>J2286_L3_T3025\OperPan_PC477_15\HMI_RT_1\HMI alarms\Bitmeldung_2600\Alarm text</t>
  </si>
  <si>
    <t>3bGrme7G7WDGPxuKA1sMkmcypTAj0SawTRHodukPsavThBSNnnhBgVW5P7CQ4RrNLwGGVbsTE3cSHsje+JcK63qfH/jBGXF2HdtvUBqTmLOOxeks0Gw69n6BHLPRSON5LH447I1cHGIAZ87GOy0W6FdPN/CiEApb9ASFe54VawvNv++LVi1NdQYoV2Wjvgo/U2Emb+r8KS9ZX+bLBMuBxA==</t>
  </si>
  <si>
    <t>EMB2- Alarm Achse Antrieb obere Bogenwalze</t>
  </si>
  <si>
    <t>EMB2- Allarme asse drive rullo gobbo superiore</t>
  </si>
  <si>
    <t xml:space="preserve">EMB2- Upper bowed roll drive axis alarm </t>
  </si>
  <si>
    <t>J2286_L3_T3025\OperPan_PC477_15\HMI_RT_1\HMI alarms\Bitmeldung_2605\Alarm text</t>
  </si>
  <si>
    <t>3bGrme7G7WDGPxuKA1sMkmcypTAj0SawTRHodukPsavThBSNnnhBgVW5P7CQ4RrNLwGGVbsTE3cSHsje+JcK63qfH/jBGXF2HdtvUBqTmLO0XJNrLn1oFUoS04X2jd5twzfGcRpWUKq9mzwMv23x8Ju+XSguv9CIoprc0Sqn2wsCtCVTsy9d68M6m1kMpiwXAFKmGf5141Nw8g+NFebmBw==</t>
  </si>
  <si>
    <t>EMB2- Alarm Achse Antrieb untere Bogenwalze</t>
  </si>
  <si>
    <t>EMB2- Allarme asse drive rullo gobbo inferiore</t>
  </si>
  <si>
    <t>EMB2- Lower bowed roll drive axis alarm</t>
  </si>
  <si>
    <t>J2286_L3_T3025\OperPan_PC477_15\HMI_RT_1\HMI alarms\Bitmeldung_2640\Alarm text</t>
  </si>
  <si>
    <t>3bGrme7G7WDGPxuKA1sMkmcypTAj0SawTRHodukPsavThBSNnnhBgVW5P7CQ4RrNLwGGVbsTE3cSHsje+JcK63qfH/jBGXF2HdtvUBqTmLNPFwYSYVxueIJkkZ6TBKw+zu1uzu60DmLOdMpQvMw0hWdgUWMDyUH8uxKLKirfFvbyzeypBYV3nkdBRP0UBftLxJYH3S9UPZqnVSX143eWDA==</t>
  </si>
  <si>
    <t>EMB2- Alarm der Achse des Bogenwalzendrives am Ausgang</t>
  </si>
  <si>
    <t>EMB2- Allarme asse drive rullo gobbo uscita</t>
  </si>
  <si>
    <t>EMB2- Bowed roll drive shaft alarm -exit</t>
  </si>
  <si>
    <t>J2286_L3_T3025\OperPan_PC477_15\HMI_RT_1\HMI alarms\Bitmeldung_12537\Alarm text</t>
  </si>
  <si>
    <t>3bGrme7G7WDGPxuKA1sMkmcypTAj0SawTRHodukPsavThBSNnnhBgVW5P7CQ4RrNLwGGVbsTE3cSHsje+JcK63qfH/jBGXF2HdtvUBqTmLOQHya2kTpQKn9j15hjjqvH5StUc+Vato7K2nvGZjUOmaJfl3rY0hF3+mlOXy3L4qxW+Z0Mf1cK918FjOq5spe0z3gKcT3pMo1DKMmkGu1bjg==</t>
  </si>
  <si>
    <t xml:space="preserve">EMB2- Alarm des Encoders Phasenregulierung der Stahlwalzen  </t>
  </si>
  <si>
    <t>EMB2- Allarme encoder regolazione fase rulli acciaio</t>
  </si>
  <si>
    <t xml:space="preserve">EMB2- Encoder alarm for steel roll timing </t>
  </si>
  <si>
    <t>J2286_L3_T3025\OperPan_PC477_15\HMI_RT_1\HMI alarms\Bitmeldung_2648\Alarm text</t>
  </si>
  <si>
    <t>3bGrme7G7WDGPxuKA1sMkmcypTAj0SawTRHodukPsavThBSNnnhBgVW5P7CQ4RrNLwGGVbsTE3cSHsje+JcK63qfH/jBGXF2HdtvUBqTmLNnTg47wpgqIx/YHEc5bzr/wuhYR09MCRPQYsCDf96CBKnmIAvL2nWkaTMggSLLg458VVs2r2R2D79siLOCm8DH/8TEUFC8jH15m7wH0zYWeA==</t>
  </si>
  <si>
    <t>EMB2- Alarm Encoder Andruckwalze/Gummiwalze 2 (Bedienerseite)</t>
  </si>
  <si>
    <t>EMB2- Allarme encoder rullo pressore/gomma 2 (L.O.)</t>
  </si>
  <si>
    <t>EMB2- Encoder alarm for pressure roll/rubber roll 2 (O.S.)</t>
  </si>
  <si>
    <t>J2286_L3_T3025\OperPan_PC477_15\HMI_RT_1\HMI alarms\Bitmeldung_2649\Alarm text</t>
  </si>
  <si>
    <t>3bGrme7G7WDGPxuKA1sMkmcypTAj0SawTRHodukPsavThBSNnnhBgVW5P7CQ4RrNLwGGVbsTE3cSHsje+JcK63qfH/jBGXF2HdtvUBqTmLOOxeks0Gw69n6BHLPRSON55NUQjK/ehi+CASqqXBcPnki5yLKPPQYm1WGxOa6bagOjFEhF4F0I1ZadQSTS4N61xQqk122Jufy+FzGWlnAu7g==</t>
  </si>
  <si>
    <t>EMB2- Alarm Encoder Andruckwalze/Gummiwalze 2 (Getriebeseite)</t>
  </si>
  <si>
    <t>EMB2- Allarme encoder rullo pressore/gomma 2 (L.M.)</t>
  </si>
  <si>
    <t>EMB2- Encoder alarm for pressure roll/rubber roll 2  (D.S.)</t>
  </si>
  <si>
    <t>J2286_L3_T3025\OperPan_PC477_15\HMI_RT_1\HMI alarms\Bitmeldung_2619\Alarm text</t>
  </si>
  <si>
    <t>3bGrme7G7WDGPxuKA1sMkmcypTAj0SawTRHodukPsavThBSNnnhBgVW5P7CQ4RrNLwGGVbsTE3cSHsje+JcK63qfH/jBGXF2HdtvUBqTmLOQHya2kTpQKn9j15hjjqvHcA4cByb6e6OReQKgk9jgJQ4+Ow/n57iVqA5ooVMHJdwDwq4e+Rjix8AE3Af5CTFgJWAxopNPAxxEBDkYJPmzYw==</t>
  </si>
  <si>
    <t>EMB2- Alarm Encoder Clichéwalze</t>
  </si>
  <si>
    <t>EMB2- Allarme encoder rullo clichè</t>
  </si>
  <si>
    <t>EMB2- Clichè roll encoder fault</t>
  </si>
  <si>
    <t>J2286_L3_T3025\OperPan_PC477_15\HMI_RT_1\HMI alarms\Bitmeldung_2644\Alarm text</t>
  </si>
  <si>
    <t>3bGrme7G7WDGPxuKA1sMkmcypTAj0SawTRHodukPsavThBSNnnhBgVW5P7CQ4RrNLwGGVbsTE3cSHsje+JcK63qfH/jBGXF2HdtvUBqTmLNv4rZfzXkHO6b2t6MRwwUHqMC/ihJLO6S7a0EC5QXGzdlNJvfySNNMJiLTPBI9w3CBgL5phE+c0Xo483c7qsbjH2esCGdqz2YXIW4VndwfBw==</t>
  </si>
  <si>
    <t>EMB2- Alarm Encoder der Gummiwalze 1 (Bedienerseite)</t>
  </si>
  <si>
    <t>EMB2- Allarme encoder rullo gomma 1 (L.O.)</t>
  </si>
  <si>
    <t>EMB2- Encoder alarm for rubber roll 1  (O.S.)</t>
  </si>
  <si>
    <t>J2286_L3_T3025\OperPan_PC477_15\HMI_RT_1\HMI alarms\Bitmeldung_2645\Alarm text</t>
  </si>
  <si>
    <t>3bGrme7G7WDGPxuKA1sMkmcypTAj0SawTRHodukPsavThBSNnnhBgVW5P7CQ4RrNLwGGVbsTE3cSHsje+JcK63qfH/jBGXF2HdtvUBqTmLOQHya2kTpQKn9j15hjjqvH8jScfcTtp8NyWrrVt+NmOrPJUCTiDrqsdQ6W+goW5RzrnoC30ODi1TImxfo/QXLKwPXnjzhNcDjIgiR4LXzIaA==</t>
  </si>
  <si>
    <t>EMB2- Alarm Encoder der Gummiwalze 1 (Getriebeseite)</t>
  </si>
  <si>
    <t>EMB2- Allarme encoder rullo gomma 1 (L.M.)</t>
  </si>
  <si>
    <t>EMB2- Encoder alarm for rubber roll 1  (D.S.)</t>
  </si>
  <si>
    <t>J2286_L3_T3025\OperPan_PC477_15\HMI_RT_1\HMI alarms\Bitmeldung_2646\Alarm text</t>
  </si>
  <si>
    <t>3bGrme7G7WDGPxuKA1sMkmcypTAj0SawTRHodukPsavThBSNnnhBgVW5P7CQ4RrNLwGGVbsTE3cSHsje+JcK63qfH/jBGXF2HdtvUBqTmLOlb1Hoo2Uf0Xa9G6g7SEw8+swfiLXg3mn4cbLP8xe1SxOj0LZ5fWXZ3S1p5j8Z9AFVdCibbggamYUJHQo/4Nf+SwVb9dcVqql8Dj5YaagMgw==</t>
  </si>
  <si>
    <t>EMB2- Alarm Encoder der Gummiwalze 2 (Bedienerseite)</t>
  </si>
  <si>
    <t>EMB2- Allarme encoder rullo gomma 2 (L.O.)</t>
  </si>
  <si>
    <t>EMB2- Encoder alarm for rubber roll 2  (O.S.)</t>
  </si>
  <si>
    <t>J2286_L3_T3025\OperPan_PC477_15\HMI_RT_1\HMI alarms\Bitmeldung_2647\Alarm text</t>
  </si>
  <si>
    <t>3bGrme7G7WDGPxuKA1sMkmcypTAj0SawTRHodukPsavThBSNnnhBgVW5P7CQ4RrNLwGGVbsTE3cSHsje+JcK63qfH/jBGXF2HdtvUBqTmLN0rzvTSp9N0u3yLDU7YftQjw9f5xStSM5vJHU3DFsOx8xHmuAkUU5av6pOohggV64PaO/rqLe8lJ1njH/E+Bwvi/nXFLuGjLIKlYJzH7q4iQ==</t>
  </si>
  <si>
    <t>EMB2- Alarm Encoder der Gummiwalze 2 (Getriebeseite)</t>
  </si>
  <si>
    <t>EMB2- Allarme encoder rullo gomma 2 (L.M.)</t>
  </si>
  <si>
    <t>EMB2- Encoder alarm for rubber roll 2 (D.S.)</t>
  </si>
  <si>
    <t>J2286_L3_T3025\OperPan_PC477_15\HMI_RT_1\HMI alarms\Bitmeldung_2566\Alarm text</t>
  </si>
  <si>
    <t>3bGrme7G7WDGPxuKA1sMkmcypTAj0SawTRHodukPsavThBSNnnhBgVW5P7CQ4RrNLwGGVbsTE3cSHsje+JcK63qfH/jBGXF2HdtvUBqTmLOQHya2kTpQKn9j15hjjqvHqCbvu6DbJUOhtC6Z617tBf1bKl1zri8onMhrSAk5iTd0e7H5GOrBMtZjua6K8BS9rSvYbrAcqhfD99rilRMa2w==</t>
  </si>
  <si>
    <t>EMB2- Alarm Encoder Tänzerwalze</t>
  </si>
  <si>
    <t>EMB2- Allarme encoder ballerino</t>
  </si>
  <si>
    <t>EMB2- Dancer roll encoder fault</t>
  </si>
  <si>
    <t>J2286_L3_T3025\OperPan_PC477_15\HMI_RT_1\HMI alarms\Bitmeldung_2610\Alarm text</t>
  </si>
  <si>
    <t>3bGrme7G7WDGPxuKA1sMkmcypTAj0SawTRHodukPsavThBSNnnhBgVW5P7CQ4RrNLwGGVbsTE3cSHsje+JcK63qfH/jBGXF2HdtvUBqTmLMGHIyYzrutmxZ6GnPyf0jS49LNoviXw1N3Hc5oTfVzIPr2gBoeXXQ+YFLwczGeIoGUccX1SbyWEYrSqI7NiA4fakCVbcDD2NeN+l8Vo3uoGA==</t>
  </si>
  <si>
    <t>EMB2- Alarm Servoventil Druckwalze (Antriebsseite)</t>
  </si>
  <si>
    <t>EMB2- Allarme servo valvola rullo pressore (Lato motori)</t>
  </si>
  <si>
    <t>EMB2- Servo valve alarm, pressure roll (drive side)</t>
  </si>
  <si>
    <t>J2286_L3_T3025\OperPan_PC477_15\HMI_RT_1\HMI alarms\Bitmeldung_2609\Alarm text</t>
  </si>
  <si>
    <t>3bGrme7G7WDGPxuKA1sMkmcypTAj0SawTRHodukPsavThBSNnnhBgVW5P7CQ4RrNLwGGVbsTE3cSHsje+JcK63qfH/jBGXF2HdtvUBqTmLO0XJNrLn1oFUoS04X2jd5tc/o73FNHP7r+Pm7PHdrrgycphdvTCEYYFirbpVP8zZskfPYtrzr/z/P0vqRQvB91Kei8UMGILZ1FjBqAayjdWw==</t>
  </si>
  <si>
    <t>EMB2- Alarm Servoventil Druckwalze (Bedienseite)</t>
  </si>
  <si>
    <t>EMB2- Allarme servo valvola rullo pressore (Lato operatore)</t>
  </si>
  <si>
    <t>EMB2- Servo valve alarm, pressure roll (operator side)</t>
  </si>
  <si>
    <t>J2286_L3_T3025\OperPan_PC477_15\HMI_RT_1\HMI alarms\Bitmeldung_2595\Alarm text</t>
  </si>
  <si>
    <t>3bGrme7G7WDGPxuKA1sMkmcypTAj0SawTRHodukPsavThBSNnnhBgVW5P7CQ4RrNLwGGVbsTE3cSHsje+JcK63qfH/jBGXF2HdtvUBqTmLP2XxZgqGBUmGhEFpBZAC67+XZKHGldjFY/wJc6iDkPyNe+tlJbhOXWqT8dPUXiWiiaDLplqoRH85H2ryuQJWUcnOzhtfSMtlwD14ZkPCI6Wg==</t>
  </si>
  <si>
    <t>EMB2- Alarm Servoventil Gummiwalze 1 (Antriebsseite)</t>
  </si>
  <si>
    <t>EMB2- Allarme servo valvola rullo gomma 1 (Lato motori)</t>
  </si>
  <si>
    <t>EMB2- Servo valve alarm, rubber roll 1 (drive side)</t>
  </si>
  <si>
    <t>J2286_L3_T3025\OperPan_PC477_15\HMI_RT_1\HMI alarms\Bitmeldung_2594\Alarm text</t>
  </si>
  <si>
    <t>3bGrme7G7WDGPxuKA1sMkmcypTAj0SawTRHodukPsavThBSNnnhBgVW5P7CQ4RrNLwGGVbsTE3cSHsje+JcK63qfH/jBGXF2HdtvUBqTmLNQ+joy1tZ8Vkd4tC9kdYhCxDPSeMJ83/tqRVs/H3wBtqFqo7xx7WESDqu8SSc5v06YNMzFFZojTyouB7hkyPZl89RhOkfS4uSfkwddpn/OFg==</t>
  </si>
  <si>
    <t>EMB2- Alarm Servoventil Gummiwalze 1 (Bedienseite)</t>
  </si>
  <si>
    <t>EMB2- Allarme servo valvola rullo gomma 1 (Lato operatore)</t>
  </si>
  <si>
    <t>EMB2- Servo valve alarm, rubber roll 1 (operator side)</t>
  </si>
  <si>
    <t>J2286_L3_T3025\OperPan_PC477_15\HMI_RT_1\HMI alarms\Bitmeldung_2607\Alarm text</t>
  </si>
  <si>
    <t>3bGrme7G7WDGPxuKA1sMkmcypTAj0SawTRHodukPsavThBSNnnhBgVW5P7CQ4RrNLwGGVbsTE3cSHsje+JcK63qfH/jBGXF2HdtvUBqTmLNv4rZfzXkHO6b2t6MRwwUHFWCHLdAcwB03RgYu6eQdBM8cGni4Y5ctt9gxR/FKe2bI0u0lh7t9MQCPgJ34hXkai2Tg+JSguxe/D2MllAxkLw==</t>
  </si>
  <si>
    <t>EMB2- Alarm Servoventil Gummiwalze 2 (Antriebsseite)</t>
  </si>
  <si>
    <t>EMB2- Allarme servo valvola rullo gomma 2 (Lato motori)</t>
  </si>
  <si>
    <t>EMB2- Servo valve alarm, rubber roll 2 (drive side)</t>
  </si>
  <si>
    <t>J2286_L3_T3025\OperPan_PC477_15\HMI_RT_1\HMI alarms\Bitmeldung_2603\Alarm text</t>
  </si>
  <si>
    <t>3bGrme7G7WDGPxuKA1sMkmcypTAj0SawTRHodukPsavThBSNnnhBgVW5P7CQ4RrNLwGGVbsTE3cSHsje+JcK63qfH/jBGXF2HdtvUBqTmLOQHya2kTpQKn9j15hjjqvHoKm2+yHDqQVjg/wkUFNEMCawejJTHpkLZKWo2ZO4NuBtjhCE7Z3hnz3E721v5pKzSjZZwQX3RKWNhrh7YsvKCQ==</t>
  </si>
  <si>
    <t>EMB2- Alarm Servoventil Gummiwalze 2 (Bedienseite)</t>
  </si>
  <si>
    <t>EMB2- Allarme servo valvola rullo gomma 2 (Lato operatore)</t>
  </si>
  <si>
    <t>EMB2- Servo valve alarm, rubber roll 2 (operator side)</t>
  </si>
  <si>
    <t>J2286_L3_T3025\OperPan_PC477_15\HMI_RT_1\HMI alarms\Bitmeldung_12561\Alarm text</t>
  </si>
  <si>
    <t>3bGrme7G7WDGPxuKA1sMkmcypTAj0SawTRHodukPsavThBSNnnhBgVW5P7CQ4RrNLwGGVbsTE3cSHsje+JcK63qfH/jBGXF2HdtvUBqTmLP2XxZgqGBUmGhEFpBZAC67KXNGUmHgN39id8kg/0vH7yvUJZt7788+diEQYoUuhgJDNRPyqZ9dq5ULbfihKfOU9R3g3jOuipd7SOgRUNEfkg==</t>
  </si>
  <si>
    <t xml:space="preserve">EMB2- Andruckwalze/Gummiwalze 2 nicht entlastet </t>
  </si>
  <si>
    <t>EMB2- Rullo pressore/gomma 2 non alleggerito</t>
  </si>
  <si>
    <t xml:space="preserve">EMB2- Rubber roll 2/Pressure roll not lightened </t>
  </si>
  <si>
    <t>J2286_L3_T3025\OperPan_PC477_15\HMI_RT_1\HMI alarms\Bitmeldung_2505\Alarm text</t>
  </si>
  <si>
    <t>3bGrme7G7WDGPxuKA1sMkmcypTAj0SawTRHodukPsavThBSNnnhBgVW5P7CQ4RrNLwGGVbsTE3cSHsje+JcK63qfH/jBGXF2HdtvUBqTmLNQ+joy1tZ8Vkd4tC9kdYhCgzrBIlpU4PWCar7t+umozeT8bKDS4YcjkT2ce6ObPQ45rhoswY3NjZlKDsQ/Tu3zJbBiD/2cFV6XD5nZpmr+mg==</t>
  </si>
  <si>
    <t>EMB2- Ausfall 24Vcc</t>
  </si>
  <si>
    <t>EMB2- Mancanza 24Vcc</t>
  </si>
  <si>
    <t>EMB2- 24Vcc failure</t>
  </si>
  <si>
    <t>J2286_L3_T3025\OperPan_PC477_15\HMI_RT_1\HMI alarms\Bitmeldung_2522\Alarm text</t>
  </si>
  <si>
    <t>3bGrme7G7WDGPxuKA1sMkmcypTAj0SawTRHodukPsavThBSNnnhBgVW5P7CQ4RrNLwGGVbsTE3cSHsje+JcK63qfH/jBGXF2HdtvUBqTmLNmvA0LCFcEYJanVzF5Si7KjI7qMY+AvZnGPghT6EoXQ05GOU4g8GlOJfsrJFG9uylsvWHHUNzmH8JgwXnbbLlXmk5xsaeovFSpubKDHGt2YA==</t>
  </si>
  <si>
    <t>EMB2- Ausfall Einschalten Haupt-Drive</t>
  </si>
  <si>
    <t>EMB2- Mancata abilitazione drive principale</t>
  </si>
  <si>
    <t>EMB2- Main drive not enabled</t>
  </si>
  <si>
    <t>J2286_L3_T3025\OperPan_PC477_15\HMI_RT_1\HMI alarms\Bitmeldung_2513\Alarm text</t>
  </si>
  <si>
    <t>3bGrme7G7WDGPxuKA1sMkmcypTAj0SawTRHodukPsavThBSNnnhBgVW5P7CQ4RrNLwGGVbsTE3cSHsje+JcK63qfH/jBGXF2HdtvUBqTmLNQ+joy1tZ8Vkd4tC9kdYhCG0uZ9DRHSUU+q5q+n+IkV2mq087xP510IElNEseTTkNJ8RoQ8fq7eUi34JelCMnPMIo7VWmLMO9L6jtYrbXmkA==</t>
  </si>
  <si>
    <t>J2286_L3_T3025\OperPan_PC477_15\HMI_RT_1\HMI alarms\Bitmeldung_2574\Alarm text</t>
  </si>
  <si>
    <t>3bGrme7G7WDGPxuKA1sMkmcypTAj0SawTRHodukPsavThBSNnnhBgVW5P7CQ4RrNLwGGVbsTE3cSHsje+JcK63qfH/jBGXF2HdtvUBqTmLPdfsnuqqC7suMIqV7Ew67ZBKaeDKbjDsvWmGLEod16IHZUwFxIWI7yEp0uc3K7qKIYdWGSTMiLkMwMGNzAJKGMqaquTH6zGgylbzQtoOzJHQ==</t>
  </si>
  <si>
    <t>EMB2- Ausfall Einschalten Haupt-Drive  -Stahlwalzen 2-</t>
  </si>
  <si>
    <t>EMB2- Mancata abilitazione drive principale -Rullo acciaio 2-</t>
  </si>
  <si>
    <t>EMB2- Main drive not enabled -Steel roll 2-</t>
  </si>
  <si>
    <t>J2286_L3_T3025\OperPan_PC477_15\HMI_RT_1\HMI alarms\Bitmeldung_2571\Alarm text</t>
  </si>
  <si>
    <t>3bGrme7G7WDGPxuKA1sMkmcypTAj0SawTRHodukPsavThBSNnnhBgVW5P7CQ4RrNLwGGVbsTE3cSHsje+JcK63qfH/jBGXF2HdtvUBqTmLNmvA0LCFcEYJanVzF5Si7KjU1QR1veAwQh6Y9dB+BNw849lTrSR2oDaXy7Qqy2/b7inhHOXTweTxR0vPBGKcsm18bprZUAl95yxwuVaX1LBw==</t>
  </si>
  <si>
    <t>EMB2- Ausfall Einschalten Haupt-Drive -Anilox-</t>
  </si>
  <si>
    <t>EMB2- Mancata abilitazione drive principale -Anilox-</t>
  </si>
  <si>
    <t>EMB2- Main drive not enabled -Anilox-</t>
  </si>
  <si>
    <t>J2286_L3_T3025\OperPan_PC477_15\HMI_RT_1\HMI alarms\Bitmeldung_2553\Alarm text</t>
  </si>
  <si>
    <t>3bGrme7G7WDGPxuKA1sMkmcypTAj0SawTRHodukPsavThBSNnnhBgVW5P7CQ4RrNLwGGVbsTE3cSHsje+JcK63qfH/jBGXF2HdtvUBqTmLOlb1Hoo2Uf0Xa9G6g7SEw8mCMM0pXq+ND0XSivKTjqrtse2jDbAwc3pVcG/1pcK9O5U2ZPa8yKAe49AOIb2kkUjVtmZipOwA7vD8+eD1nvLA==</t>
  </si>
  <si>
    <t>EMB2- Ausfall Einschalten Leistung Haupt-Drive</t>
  </si>
  <si>
    <t>EMB2- Mancata abilitazione potenza drive principale</t>
  </si>
  <si>
    <t>EMB2- Main drive power not enabled</t>
  </si>
  <si>
    <t>J2286_L3_T3025\OperPan_PC477_15\HMI_RT_1\HMI alarms\Bitmeldung_2570\Alarm text</t>
  </si>
  <si>
    <t>3bGrme7G7WDGPxuKA1sMkmcypTAj0SawTRHodukPsavThBSNnnhBgVW5P7CQ4RrNLwGGVbsTE3cSHsje+JcK63qfH/jBGXF2HdtvUBqTmLNPFwYSYVxueIJkkZ6TBKw+QxdCbSUm8zErpcZeUH/9NC3bqSGH+POaEKgMSeqnv7ipTwDTDj6RLgQ1cLDmCNsip0k/UQt76z66XYrzwkrY1w==</t>
  </si>
  <si>
    <t>EMB2- Ausfall Einschalten Leistung Haupt-Drive -Anilox-</t>
  </si>
  <si>
    <t>EMB2- Mancata abilitazione potenza drive principale -Anilox-</t>
  </si>
  <si>
    <t>EMB2- Main drive power not enabled -Anilox-</t>
  </si>
  <si>
    <t>J2286_L3_T3025\OperPan_PC477_15\HMI_RT_1\HMI alarms\Bitmeldung_2573\Alarm text</t>
  </si>
  <si>
    <t>3bGrme7G7WDGPxuKA1sMkmcypTAj0SawTRHodukPsavThBSNnnhBgVW5P7CQ4RrNLwGGVbsTE3cSHsje+JcK63qfH/jBGXF2HdtvUBqTmLNPFwYSYVxueIJkkZ6TBKw+QABmGYPIP6h6AVI+QzCHGA1o8o2AlQ9xzB9Os6pznBoZ2G9eO4/4na+zQ6ibd1ShZLQUVoiL6o/a2YpX3UUzHA==</t>
  </si>
  <si>
    <t>EMB2- Ausfall Einschalten Leistung Haupt-Drive -Stahlwalzen 2-</t>
  </si>
  <si>
    <t>EMB2- Mancata abilitazione potenza drive principale -Rullo acciaio 2-</t>
  </si>
  <si>
    <t>EMB2- Main drive power not enabled -Steel roll 2-</t>
  </si>
  <si>
    <t>J2286_L3_T3025\OperPan_PC477_15\HMI_RT_1\HMI alarms\Bitmeldung_12503\Alarm text</t>
  </si>
  <si>
    <t>3bGrme7G7WDGPxuKA1sMkmcypTAj0SawTRHodukPsavThBSNnnhBgVW5P7CQ4RrNLwGGVbsTE3cSHsje+JcK63qfH/jBGXF2HdtvUBqTmLNv4rZfzXkHO6b2t6MRwwUHN04AAweVkw3y/sRdv+pTYErKnnhOFHp36MzAoFd6PWpED0VzeKmkkQt3hkH/UmrQUqgpiLpQH5/OXA0XXr4BiQ==</t>
  </si>
  <si>
    <t>EMB2- Ausgangsbereich Prägewerk 2 in Betrieb</t>
  </si>
  <si>
    <t>EMB2- Zona uscita goffratore 2 impegnata</t>
  </si>
  <si>
    <t>EMB2- Embosser 2 outfeed area engaged</t>
  </si>
  <si>
    <t>J2286_L3_T3025\OperPan_PC477_15\HMI_RT_1\HMI alarms\Bitmeldung_2622\Alarm text</t>
  </si>
  <si>
    <t>3bGrme7G7WDGPxuKA1sMkmcypTAj0SawTRHodukPsavThBSNnnhBgVW5P7CQ4RrNLwGGVbsTE3cSHsje+JcK63qfH/jBGXF2HdtvUBqTmLOOxeks0Gw69n6BHLPRSON5S8ddWlaC89ZFKRgwP7Hx9RF2fNbKavoJHrQ8eIWjjobb+TG7tmEPuWWgsoNPdtl77IyaIDgNdlnG6nQWr5I0/A==</t>
  </si>
  <si>
    <t>EMB2- Ausrichtungsfehler Druckwalze</t>
  </si>
  <si>
    <t>EMB2- Disallineamento rullo pressore</t>
  </si>
  <si>
    <t>EMB2- Marrying roll misalignment</t>
  </si>
  <si>
    <t>J2286_L3_T3025\OperPan_PC477_15\HMI_RT_1\HMI alarms\Bitmeldung_2620\Alarm text</t>
  </si>
  <si>
    <t>3bGrme7G7WDGPxuKA1sMkmcypTAj0SawTRHodukPsavThBSNnnhBgVW5P7CQ4RrNLwGGVbsTE3cSHsje+JcK63qfH/jBGXF2HdtvUBqTmLMGHIyYzrutmxZ6GnPyf0jSxh8RzbXoOWk/TaZBQ6JuYl18Kx2FTbGro4orb2JaCGxt+VCIUlhxxemrgfIUuHJ3LdqkSomkh/zXgma+KrcLtA==</t>
  </si>
  <si>
    <t>EMB2- Ausrichtungsfehler Gummiwalze 1</t>
  </si>
  <si>
    <t>EMB2- Disallineamento rullo gomma 1</t>
  </si>
  <si>
    <t>EMB2- Rubber roll 1 misalignment</t>
  </si>
  <si>
    <t>J2286_L3_T3025\OperPan_PC477_15\HMI_RT_1\HMI alarms\Bitmeldung_2621\Alarm text</t>
  </si>
  <si>
    <t>3bGrme7G7WDGPxuKA1sMkmcypTAj0SawTRHodukPsavThBSNnnhBgVW5P7CQ4RrNLwGGVbsTE3cSHsje+JcK63qfH/jBGXF2HdtvUBqTmLOQHya2kTpQKn9j15hjjqvHKYzIVbhSJ8rrLeY5XHEq/cdHDjDjC3CpryyyLiPiVfY0UnSqM0qZ73CIq0sjF26Oel7qF3WsftXMBfWuPClesw==</t>
  </si>
  <si>
    <t>EMB2- Ausrichtungsfehler Gummiwalze 2</t>
  </si>
  <si>
    <t>EMB2- Disallineamento rullo gomma 2</t>
  </si>
  <si>
    <t>EMB2- Rubber roll 2 misalignment</t>
  </si>
  <si>
    <t>J2286_L3_T3025\OperPan_PC477_15\HMI_RT_1\HMI alarms\Bitmeldung_12512\Alarm text</t>
  </si>
  <si>
    <t>3bGrme7G7WDGPxuKA1sMkmcypTAj0SawTRHodukPsavThBSNnnhBgVW5P7CQ4RrNLwGGVbsTE3cSHsje+JcK63qfH/jBGXF2HdtvUBqTmLNlNP06UOlwOhpWbCop9LxH+bl1uK621Z2UgoK9e8d6h4gmXplZY+nQzKfQJrIRtmpvH80gjJKquMHWXUKujMFrPDIUhp7Rp8QQKCfGmeaEQQ==</t>
  </si>
  <si>
    <t>EMB2- Bereich Prägewerk 2 ohne Möglichkeit für Tipp-Betrieb in Betrieb</t>
  </si>
  <si>
    <t>EMB2- Zona Goffratore 2 che non consente jog ,impegnata</t>
  </si>
  <si>
    <t>EMB2- No-jog area engaged in embosser 2</t>
  </si>
  <si>
    <t>J2286_L3_T3025\OperPan_PC477_15\HMI_RT_1\HMI alarms\Bitmeldung_2593\Alarm text</t>
  </si>
  <si>
    <t>3bGrme7G7WDGPxuKA1sMkmcypTAj0SawTRHodukPsavThBSNnnhBgVW5P7CQ4RrNLwGGVbsTE3cSHsje+JcK63qfH/jBGXF2HdtvUBqTmLOlb1Hoo2Uf0Xa9G6g7SEw8V1y5vSvwxj/H/zUZogl+wOkNHJucPeg3LEyTnff9Lhus0wcraxaiWtsLThH+JXxCEiDavz7jptJsCxEGQkjvng==</t>
  </si>
  <si>
    <t xml:space="preserve">EMB2- Bewegliches Podest am Eingang nicht positioniert </t>
  </si>
  <si>
    <t>EMB2- Pedana mobile di ingresso non posizionata</t>
  </si>
  <si>
    <t xml:space="preserve">EMB2- Mobile infeed platform not in place </t>
  </si>
  <si>
    <t>J2286_L3_T3025\OperPan_PC477_15\HMI_RT_1\HMI alarms\Bitmeldung_2633\Alarm text</t>
  </si>
  <si>
    <t>3bGrme7G7WDGPxuKA1sMkmcypTAj0SawTRHodukPsavThBSNnnhBgVW5P7CQ4RrNLwGGVbsTE3cSHsje+JcK63qfH/jBGXF2HdtvUBqTmLN0rzvTSp9N0u3yLDU7YftQs15XBHhNGhZcj2f1XdtVaAIUTaCnTcUuA9ctfRAo7pT7BQdLl5pyEzbFpurmiaowoZi+wxd8ndI30AiAlreFCw==</t>
  </si>
  <si>
    <t>EMB2- Blockierungen der Andruckwalze/Gummiwalze 2 zum Ausschalten nicht korrekt positioniert</t>
  </si>
  <si>
    <t xml:space="preserve">EMB2- Blocchi rullo pressore/gomma 2 non posizionati correttamente alla disinserzione </t>
  </si>
  <si>
    <t>EMB2- Pressure roll /rubber roll 2 blocks not correctly positioned upon extraction</t>
  </si>
  <si>
    <t>J2286_L3_T3025\OperPan_PC477_15\HMI_RT_1\HMI alarms\Bitmeldung_2632\Alarm text</t>
  </si>
  <si>
    <t>3bGrme7G7WDGPxuKA1sMkmcypTAj0SawTRHodukPsavThBSNnnhBgVW5P7CQ4RrNLwGGVbsTE3cSHsje+JcK63qfH/jBGXF2HdtvUBqTmLPidbSopfp7OREEX07h0L4kWvbYypF0hxzBaQuPMynsT8+cgcK5deICtvAid3yqByvsTFBkXu/N9H9VUhtTMbFn1e9puWlgcVSbzm3XBbp4Ag==</t>
  </si>
  <si>
    <t>EMB2- Blockierungen der Andruckwalze/Gummiwalze 2 zum Einschalten nicht korrekt positioniert</t>
  </si>
  <si>
    <t>EMB2- Blocchi rullo pressore/gomma 2 non posizionati correttamente all'inserzione</t>
  </si>
  <si>
    <t>EMB2- Pressure roll /rubber roll 2 blocks not correctly positioned upon insertion</t>
  </si>
  <si>
    <t>J2286_L3_T3025\OperPan_PC477_15\HMI_RT_1\HMI alarms\Bitmeldung_2631\Alarm text</t>
  </si>
  <si>
    <t>3bGrme7G7WDGPxuKA1sMkmcypTAj0SawTRHodukPsavThBSNnnhBgVW5P7CQ4RrNLwGGVbsTE3cSHsje+JcK63qfH/jBGXF2HdtvUBqTmLO0XJNrLn1oFUoS04X2jd5t0JON/6nuWI2bOTN3E8I0pm94XNoglRNk4UHHsMHcCBynQvtFr22Yji0qYq7wiSXvgL69FWExzLhOYQ9mQT4L/g==</t>
  </si>
  <si>
    <t>EMB2- Blockierungen der Gummiwalze 1 zum Ausschalten nicht korrekt positioniert</t>
  </si>
  <si>
    <t xml:space="preserve">EMB2- Blocchi rullo gomma 1 non posizionati correttamente alla disinserzione </t>
  </si>
  <si>
    <t>EMB2- Rubber roll 1 blocks not correctly positioned upon extraction</t>
  </si>
  <si>
    <t>J2286_L3_T3025\OperPan_PC477_15\HMI_RT_1\HMI alarms\Bitmeldung_2630\Alarm text</t>
  </si>
  <si>
    <t>3bGrme7G7WDGPxuKA1sMkmcypTAj0SawTRHodukPsavThBSNnnhBgVW5P7CQ4RrNLwGGVbsTE3cSHsje+JcK63qfH/jBGXF2HdtvUBqTmLN0rzvTSp9N0u3yLDU7YftQGCwRvTFYvkfOUSktPQsD9L1+yllwtDWPBdKbq1PUTlhpCW/SXc1klbT/4N+DFn8cFmQQwwqDzTX3vUkPtpYO1g==</t>
  </si>
  <si>
    <t>EMB2- Blockierungen der Gummiwalze 1 zum Einschalten nicht korrekt positioniert</t>
  </si>
  <si>
    <t>EMB2- Blocchi rullo gomma 1 non posizionati correttamente all'inserzione</t>
  </si>
  <si>
    <t>EMB2- Rubber roll 1 blocks not correctly positioned upon insertion</t>
  </si>
  <si>
    <t>J2286_L3_T3025\OperPan_PC477_15\HMI_RT_1\HMI alarms\Bitmeldung_2614\Alarm text</t>
  </si>
  <si>
    <t>3bGrme7G7WDGPxuKA1sMkmcypTAj0SawTRHodukPsavThBSNnnhBgVW5P7CQ4RrNLwGGVbsTE3cSHsje+JcK63qfH/jBGXF2HdtvUBqTmLNQ+joy1tZ8Vkd4tC9kdYhCSd51WtxXgqa7zyVtOXjfI4YDMe58GvrQZUOXJGRVkp1bI6qR0KK2UtNd0pVGSJUamzIVq13oLlgKFnVW+fOdiA==</t>
  </si>
  <si>
    <t xml:space="preserve">EMB2- Bremssattel blockiert </t>
  </si>
  <si>
    <t>EMB2- Pinza del freno bloccata</t>
  </si>
  <si>
    <t xml:space="preserve">EMB2- Brake calliper jammed </t>
  </si>
  <si>
    <t>J2286_L3_T3025\OperPan_PC477_15\HMI_RT_1\HMI alarms\Bitmeldung_2617\Alarm text</t>
  </si>
  <si>
    <t>3bGrme7G7WDGPxuKA1sMkmcypTAj0SawTRHodukPsavThBSNnnhBgVW5P7CQ4RrNLwGGVbsTE3cSHsje+JcK63qfH/jBGXF2HdtvUBqTmLO0XJNrLn1oFUoS04X2jd5t/LNxlfL9JwNt1R+XiHTExgeItze58DqcwQjzBoGT9NBERuy2Wj95ZPVUtIMhBSlft0jNlfvQt19yMSglt3aacQ==</t>
  </si>
  <si>
    <t>EMB2- Bremssattel blockiert (Verleimungseinheit)</t>
  </si>
  <si>
    <t>EMB2- Pinza del freno bloccata (gruppo incollaggio)</t>
  </si>
  <si>
    <t>EMB2- Brake calliper jammed (gluing unit)</t>
  </si>
  <si>
    <t>J2286_L3_T3025\OperPan_PC477_15\HMI_RT_1\HMI alarms\Bitmeldung_2529\Alarm text</t>
  </si>
  <si>
    <t>3bGrme7G7WDGPxuKA1sMkmcypTAj0SawTRHodukPsavThBSNnnhBgVW5P7CQ4RrNLwGGVbsTE3cSHsje+JcK63qfH/jBGXF2HdtvUBqTmLNlNP06UOlwOhpWbCop9LxHJL104rgtG/30TG6xAlYSRmzAWU0glinWKx3CXnBF2vb63bBzQu58vQJnGVbjRWWQsxSksTXR/J05M9iwdd2bwQ==</t>
  </si>
  <si>
    <t>EMB2- BUCHSEN WECHSEL</t>
  </si>
  <si>
    <t>EMB2- CAMBIO CAMICIA</t>
  </si>
  <si>
    <t>J2286_L3_T3025\OperPan_PC477_15\HMI_RT_1\HMI alarms\Bitmeldung_2635\Alarm text</t>
  </si>
  <si>
    <t>3bGrme7G7WDGPxuKA1sMkmcypTAj0SawTRHodukPsavThBSNnnhBgVW5P7CQ4RrNLwGGVbsTE3cSHsje+JcK63qfH/jBGXF2HdtvUBqTmLMGHIyYzrutmxZ6GnPyf0jS1gW6tKSGnZy8oCJNAhjHoiGFXk40I/4Uqi0q69fxNwbYyyKn9l53LFbNnUTGedDd1qxF1kAjrpkayhRUzliXIw==</t>
  </si>
  <si>
    <t>EMB2- Clichéwalze infolge eines Annäherungskommandos nicht fluchtend</t>
  </si>
  <si>
    <t>EMB2- Rullo clichè disassato dopo un comando di accostamento</t>
  </si>
  <si>
    <t>EMB2- Cliché roll misaligned after an approaching control has been pressed</t>
  </si>
  <si>
    <t>J2286_L3_T3025\OperPan_PC477_15\HMI_RT_1\HMI alarms\Bitmeldung_2634\Alarm text</t>
  </si>
  <si>
    <t>3bGrme7G7WDGPxuKA1sMkmcypTAj0SawTRHodukPsavThBSNnnhBgVW5P7CQ4RrNLwGGVbsTE3cSHsje+JcK63qfH/jBGXF2HdtvUBqTmLO0XJNrLn1oFUoS04X2jd5tgBEErnJDLWeOyoOw0E0RuutPddotrqASUdPpTzpwhcS3Dg3XFrPfXw8TuFiK81zXdrdzAChCZWL0VfN87AkZsw==</t>
  </si>
  <si>
    <t>EMB2- Clichéwalze infolge eines Entfernungskommandos nicht fluchtend</t>
  </si>
  <si>
    <t>EMB2- Rullo clichè disassato dopo un comando di allontanamento</t>
  </si>
  <si>
    <t>EMB2- Cliché roll misaligned after a distancing control has been pressed</t>
  </si>
  <si>
    <t>J2286_L3_T3025\OperPan_PC477_15\HMI_RT_1\HMI alarms\Bitmeldung_2564\Alarm text</t>
  </si>
  <si>
    <t>3bGrme7G7WDGPxuKA1sMkmcypTAj0SawTRHodukPsavThBSNnnhBgVW5P7CQ4RrNLwGGVbsTE3cSHsje+JcK63qfH/jBGXF2HdtvUBqTmLNmvA0LCFcEYJanVzF5Si7KjXdnB76stEKYV0YCbdVYBFJTm/INueWTxE80Zy2Zksq5tyOqhm/OhE50BuypWZgCqG9uc1qViEq9AAOrVRoo3g==</t>
  </si>
  <si>
    <t>EMB2- Defekt Speisegerät Drives -1-</t>
  </si>
  <si>
    <t>EMB2- Guasto alimentatore drives ACQUABOND</t>
  </si>
  <si>
    <t>EMB2- Drives supplier failure -1-</t>
  </si>
  <si>
    <t>J2286_L3_T3025\OperPan_PC477_15\HMI_RT_1\HMI alarms\Bitmeldung_2578\Alarm text</t>
  </si>
  <si>
    <t>3bGrme7G7WDGPxuKA1sMkmcypTAj0SawTRHodukPsavThBSNnnhBgVW5P7CQ4RrNLwGGVbsTE3cSHsje+JcK63qfH/jBGXF2HdtvUBqTmLPZ5TGIZjX5u3EW/WQ7rjVM0ziPxcFqialsjc99PDHkFiOXia1eZk95doCDipLbUz99LKeZoCmWYkl0bfyj0ridD/I3rezvgCaI4uudVb50iQ==</t>
  </si>
  <si>
    <t>EMB2- Defekt Speisegerät Drives -2-</t>
  </si>
  <si>
    <t>EMB2- Guasto alimentatore drives -2-</t>
  </si>
  <si>
    <t>EMB2- Drives supplier failure -2-</t>
  </si>
  <si>
    <t>J2286_L3_T3025\OperPan_PC477_15\HMI_RT_1\HMI alarms\Bitmeldung_2658\Alarm text</t>
  </si>
  <si>
    <t>3bGrme7G7WDGPxuKA1sMkmcypTAj0SawTRHodukPsavThBSNnnhBgVW5P7CQ4RrNLwGGVbsTE3cSHsje+JcK63qfH/jBGXF2HdtvUBqTmLNv4rZfzXkHO6b2t6MRwwUHwc6Ho5A+XZPiFcSCfIkK6dVbRXrn/b/8NhK4gF7VTJ7N08zI2zq8/nQcV04pnicwRoLKFJNFm5x0exIVP6I57g==</t>
  </si>
  <si>
    <t>EMB2- DRIVE DEFEKT</t>
  </si>
  <si>
    <t>EMB2- ALLARME DRIVE</t>
  </si>
  <si>
    <t>J2286_L3_T3025\OperPan_PC477_15\HMI_RT_1\HMI alarms\Bitmeldung_2588\Alarm text</t>
  </si>
  <si>
    <t>3bGrme7G7WDGPxuKA1sMkmcypTAj0SawTRHodukPsavThBSNnnhBgVW5P7CQ4RrNLwGGVbsTE3cSHsje+JcK63qfH/jBGXF2HdtvUBqTmLPdfsnuqqC7suMIqV7Ew67Zdii8ObKn0RAIdwvP6z4lTv2MS1oM2lnNFcbvEZ0nDnCKl4CLzXNOq1sbPNJXy7K+z4n2Ha/u8PCYeCCy6QNO9w==</t>
  </si>
  <si>
    <t>EMB2- Druckmangel Blockierung Schlitten Verleimungseinheit und Stahlwalzenkappen</t>
  </si>
  <si>
    <t xml:space="preserve">EMB2- Mancanza pressione serraggio slitta gruppo incollaggio e cappelli rulli acciaio </t>
  </si>
  <si>
    <t xml:space="preserve">EMB2- Low pressure to lock glueing unit slide and steel rolls caps </t>
  </si>
  <si>
    <t>J2286_L3_T3025\OperPan_PC477_15\HMI_RT_1\HMI alarms\Bitmeldung_2533\Alarm text</t>
  </si>
  <si>
    <t>3bGrme7G7WDGPxuKA1sMkmcypTAj0SawTRHodukPsavThBSNnnhBgVW5P7CQ4RrNLwGGVbsTE3cSHsje+JcK63qfH/jBGXF2HdtvUBqTmLN0rzvTSp9N0u3yLDU7YftQ0J9raClz+07Wv9PT0MJ4TXemMcgVVy2MN3boldAN5moa9W5KDTHrV9mToNmk3rr5qQkmvWt+Bit0YO7WJhDClQ==</t>
  </si>
  <si>
    <t>EMB2- Druckwächter Clichéhalter-Entnahme ausgelöst</t>
  </si>
  <si>
    <t>EMB2- Pressostato estrazione camicia intervenuto</t>
  </si>
  <si>
    <t>EMB2- Sleeve change safety pressure switch intervened</t>
  </si>
  <si>
    <t>J2286_L3_T3025\OperPan_PC477_15\HMI_RT_1\HMI alarms\Bitmeldung_2548\Alarm text</t>
  </si>
  <si>
    <t>3bGrme7G7WDGPxuKA1sMkmcypTAj0SawTRHodukPsavThBSNnnhBgVW5P7CQ4RrNLwGGVbsTE3cSHsje+JcK63qfH/jBGXF2HdtvUBqTmLNnTg47wpgqIx/YHEc5bzr/8V/5oUVMm4cGG9+5F7OFSxAKBsfkZ2DhoKFlSS9Mk/aLUtLuQz0Qd8z/9AbHq6k8nFgP1iyNkrZE3odQ9fAcfQ==</t>
  </si>
  <si>
    <t>EMB2- Druckwalze auf manuell</t>
  </si>
  <si>
    <t>EMB2- Rullo pressore in manuale</t>
  </si>
  <si>
    <t>EMB2- Marrying roll in manual mode</t>
  </si>
  <si>
    <t>J2286_L3_T3025\OperPan_PC477_15\HMI_RT_1\HMI alarms\Bitmeldung_2612\Alarm text</t>
  </si>
  <si>
    <t>3bGrme7G7WDGPxuKA1sMkmcypTAj0SawTRHodukPsavThBSNnnhBgVW5P7CQ4RrNLwGGVbsTE3cSHsje+JcK63qfH/jBGXF2HdtvUBqTmLPidbSopfp7OREEX07h0L4k+J+ar++8wpq5TzjW/dQeX28jwmOqYiiOgg+8vdAHZSUUj4gHRJ/CFpicA9N8nGF69WGzC55/NO+n2itygjcnsA==</t>
  </si>
  <si>
    <t>EMB2- Durchmesserwechsel Stahlwalzen in Gang</t>
  </si>
  <si>
    <t>EMB2- Cambio diametro rulli acciaio in corso</t>
  </si>
  <si>
    <t>EMB2- Steel rolls diameter change in progress</t>
  </si>
  <si>
    <t>J2286_L3_T3025\OperPan_PC477_15\HMI_RT_1\HMI alarms\Bitmeldung_2608\Alarm text</t>
  </si>
  <si>
    <t>3bGrme7G7WDGPxuKA1sMkmcypTAj0SawTRHodukPsavThBSNnnhBgVW5P7CQ4RrNLwGGVbsTE3cSHsje+JcK63qfH/jBGXF2HdtvUBqTmLNlNP06UOlwOhpWbCop9LxHD/7ChaOYU5K4d+3oFkpGt8RyugfP3mpskFQuDNnIJDpSUezRax4dBJh8HHLGbaqIhvDfwna7pUQq4Upwb9cKMg==</t>
  </si>
  <si>
    <t>EMB2- Eichung  Gummiwalze 2 nicht erfolgt</t>
  </si>
  <si>
    <t>EMB2- Taratura rullo gomma 2 non effettuata</t>
  </si>
  <si>
    <t>EMB2- Calibration, rubber roll 2, not carried out</t>
  </si>
  <si>
    <t>J2286_L3_T3025\OperPan_PC477_15\HMI_RT_1\HMI alarms\Bitmeldung_2611\Alarm text</t>
  </si>
  <si>
    <t>3bGrme7G7WDGPxuKA1sMkmcypTAj0SawTRHodukPsavThBSNnnhBgVW5P7CQ4RrNLwGGVbsTE3cSHsje+JcK63qfH/jBGXF2HdtvUBqTmLNQ+joy1tZ8Vkd4tC9kdYhCTGl7r7ZHGP2O1Twu78i3ftSj7H1cXN2Oc2P/bmF/lzHakiwVghqxMssFl/zI5TKIn7TAEC096eML6sI1KSEBOw==</t>
  </si>
  <si>
    <t>EMB2- Eichung Druckwalze nicht erfolgt</t>
  </si>
  <si>
    <t>EMB2- Taratura rullo pressore non effettuata</t>
  </si>
  <si>
    <t>EMB2- Calibration,pressure roll, not carried out</t>
  </si>
  <si>
    <t>J2286_L3_T3025\OperPan_PC477_15\HMI_RT_1\HMI alarms\Bitmeldung_2641\Alarm text</t>
  </si>
  <si>
    <t>3bGrme7G7WDGPxuKA1sMkmcypTAj0SawTRHodukPsavThBSNnnhBgVW5P7CQ4RrNLwGGVbsTE3cSHsje+JcK63qfH/jBGXF2HdtvUBqTmLNPFwYSYVxueIJkkZ6TBKw+5lIh6WR3uZVw2CHXrl+0FQ0+Ldn+UR3vWA3ujlLYnldKY4hL0Fq4mnJNovaN6sSlJI4boZgG89NSRiORf4S5sA==</t>
  </si>
  <si>
    <t>EMB2- Eichung Druckwalze/Gummiwalze 2 nicht erfolgt</t>
  </si>
  <si>
    <t>EMB2- Taratura rullo pressore/gomma2 non effettuata</t>
  </si>
  <si>
    <t>EMB2- Calibration,pressure/rubber 2 roll, not carried out</t>
  </si>
  <si>
    <t>J2286_L3_T3025\OperPan_PC477_15\HMI_RT_1\HMI alarms\Bitmeldung_2602\Alarm text</t>
  </si>
  <si>
    <t>3bGrme7G7WDGPxuKA1sMkmcypTAj0SawTRHodukPsavThBSNnnhBgVW5P7CQ4RrNLwGGVbsTE3cSHsje+JcK63qfH/jBGXF2HdtvUBqTmLPdfsnuqqC7suMIqV7Ew67Z+QJKw74oJt1r6Txct87mtzGSFPs+gehetPzqZZ5v6xX+ssANHbOVnqQ2AZ3a7WqCPuOmEfzHYblCHWr+e7UwmA==</t>
  </si>
  <si>
    <t>EMB2- Eichung Gummiwalze 1 nicht erfolgt</t>
  </si>
  <si>
    <t>EMB2- Taratura rullo gomma 1 non effettuata</t>
  </si>
  <si>
    <t>EMB2-Calibration, rubber roll 1, not carried out</t>
  </si>
  <si>
    <t>J2286_L3_T3025\OperPan_PC477_15\HMI_RT_1\HMI alarms\Bitmeldung_2582\Alarm text</t>
  </si>
  <si>
    <t>3bGrme7G7WDGPxuKA1sMkmcypTAj0SawTRHodukPsavThBSNnnhBgVW5P7CQ4RrNLwGGVbsTE3cSHsje+JcK63qfH/jBGXF2HdtvUBqTmLNlNP06UOlwOhpWbCop9LxHDtOKMT/6pGI16LmL+6HzjwUAo72DqeqhSyV4d8CeQ/12cAiXjYnjYxvF5yfAG7nEQTn9EvFUfIzfzzflPa3Y9Q==</t>
  </si>
  <si>
    <t>EMB2- Eichung in Gang "Achsversetzung Wegmesssysteme"</t>
  </si>
  <si>
    <t>EMB2- Taratura in corso "Offset trasduttori di posizione"</t>
  </si>
  <si>
    <t>EMB2- Calibration in process "offset position transducers"</t>
  </si>
  <si>
    <t>J2286_L3_T3025\OperPan_PC477_15\HMI_RT_1\HMI alarms\Bitmeldung_2643\Alarm text</t>
  </si>
  <si>
    <t>3bGrme7G7WDGPxuKA1sMkmcypTAj0SawTRHodukPsavThBSNnnhBgVW5P7CQ4RrNLwGGVbsTE3cSHsje+JcK63qfH/jBGXF2HdtvUBqTmLPZ5TGIZjX5u3EW/WQ7rjVMyFinWFRoG94jFnzyZWnlD3p3zM2OBR3MjMCD795c1dops7y6OqIZ+P3YflSwuxmrn/s92NgGdsI78TBTiO3IQw==</t>
  </si>
  <si>
    <t>EMB2- Eichung Phasenabgleich zwischen Prägewerken benötigt</t>
  </si>
  <si>
    <t>EMB2- Taratura fase tra goffratori necessaria</t>
  </si>
  <si>
    <t>EMB2- Embosser time calibration required</t>
  </si>
  <si>
    <t>J2286_L3_T3025\OperPan_PC477_15\HMI_RT_1\HMI alarms\Bitmeldung_12502\Alarm text</t>
  </si>
  <si>
    <t>3bGrme7G7WDGPxuKA1sMkmcypTAj0SawTRHodukPsavThBSNnnhBgVW5P7CQ4RrNLwGGVbsTE3cSHsje+JcK63qfH/jBGXF2HdtvUBqTmLNQ+joy1tZ8Vkd4tC9kdYhCOoc4CurozygLzItSk08juZdd9iLmPZ+L8CoMkYlpvSYFYotwSCzDxtWTQvRVlL7sYSIpd5DU6y56yHgtZCvU+Q==</t>
  </si>
  <si>
    <t>EMB2- Eingangsbereich Prägewerk 2 in Betrieb</t>
  </si>
  <si>
    <t>EMB2- Zona ingresso goffratore 2 impegnata</t>
  </si>
  <si>
    <t>EMB2- Embosser 2 infeed area engaged</t>
  </si>
  <si>
    <t>J2286_L3_T3025\OperPan_PC477_15\HMI_RT_1\HMI alarms\Bitmeldung_2592\Alarm text</t>
  </si>
  <si>
    <t>3bGrme7G7WDGPxuKA1sMkmcypTAj0SawTRHodukPsavThBSNnnhBgVW5P7CQ4RrNLwGGVbsTE3cSHsje+JcK63qfH/jBGXF2HdtvUBqTmLNPFwYSYVxueIJkkZ6TBKw+6F1DTIPjupErQXxz7/ad3Lmg9sVqFnUe97ws+BSon8CyC3p4s+6ErlWex9yAMWRVB0bTlPWinZfACsTHR7KsRA==</t>
  </si>
  <si>
    <t xml:space="preserve">EMB2- Eingriff-Schutzschranke nicht positioniert </t>
  </si>
  <si>
    <t>EMB2- Barra anti-intrusione non posizionata</t>
  </si>
  <si>
    <t>EMB2- No-access bar not in place</t>
  </si>
  <si>
    <t>J2286_L3_T3025\OperPan_PC477_15\HMI_RT_1\HMI alarms\Bitmeldung_12538\Alarm text</t>
  </si>
  <si>
    <t>3bGrme7G7WDGPxuKA1sMkmcypTAj0SawTRHodukPsavThBSNnnhBgVW5P7CQ4RrNLwGGVbsTE3cSHsje+JcK63qfH/jBGXF2HdtvUBqTmLPdfsnuqqC7suMIqV7Ew67ZOHfiDozARtW61l6NWTvW/flq6KWBBYX6aYb5PxFR6PacR4CTvzKDQ02+v4V90TsF1tgkpvl1BSFpqooSXkGdUg==</t>
  </si>
  <si>
    <t xml:space="preserve">EMB2- Endschalter OBEN zur Phasenregulierung der Stahlwalzen wurde eingesetzt </t>
  </si>
  <si>
    <t>EMB2- Finecorsa ALTO per regolazione fase rulli acciaio intervenuto</t>
  </si>
  <si>
    <t xml:space="preserve">EMB2- HIGHER limit switch for steel roll timing  tripped </t>
  </si>
  <si>
    <t>J2286_L3_T3025\OperPan_PC477_15\HMI_RT_1\HMI alarms\Bitmeldung_12539\Alarm text</t>
  </si>
  <si>
    <t>3bGrme7G7WDGPxuKA1sMkmcypTAj0SawTRHodukPsavThBSNnnhBgVW5P7CQ4RrNLwGGVbsTE3cSHsje+JcK63qfH/jBGXF2HdtvUBqTmLPidbSopfp7OREEX07h0L4k4H1QBOuDOPMB8MEXoKQjA8awxS26wdS3DrRGBkTvSQN5u1kns7iASEoCIg7EIQrXWVviBZJN7i070mmKHyKrMw==</t>
  </si>
  <si>
    <t xml:space="preserve">EMB2- Endschalter UNTEN zur Phasenregulierung der Stahlwalzen wurde eingesetzt </t>
  </si>
  <si>
    <t>EMB2- Finecorsa BASSO per regolazione fase rulli acciaio intervenuto</t>
  </si>
  <si>
    <t xml:space="preserve">EMB2- LOWER limit switch for steel roll timing tripped </t>
  </si>
  <si>
    <t>J2286_L3_T3025\OperPan_PC477_15\HMI_RT_1\HMI alarms\Bitmeldung_2613\Alarm text</t>
  </si>
  <si>
    <t>3bGrme7G7WDGPxuKA1sMkmcypTAj0SawTRHodukPsavThBSNnnhBgVW5P7CQ4RrNLwGGVbsTE3cSHsje+JcK63qfH/jBGXF2HdtvUBqTmLOlb1Hoo2Uf0Xa9G6g7SEw8WK26dEH1JYKAfBXvxJOu3acX1j8awKcOXAEXUZgxXoLWnR4KQevaZx6WdEj5SOzuBxix7aPnir/ny+uS8rFtaw==</t>
  </si>
  <si>
    <t xml:space="preserve">EMB2- Falsche Sequenz Tipp-Betrieb </t>
  </si>
  <si>
    <t>EMB2- Errata sequenza marcia impulsi</t>
  </si>
  <si>
    <t>EMB2- Wrong jog sequence</t>
  </si>
  <si>
    <t>J2286_L3_T3025\OperPan_PC477_15\HMI_RT_1\HMI alarms\Bitmeldung_2596\Alarm text</t>
  </si>
  <si>
    <t>3bGrme7G7WDGPxuKA1sMkmcypTAj0SawTRHodukPsavThBSNnnhBgVW5P7CQ4RrNLwGGVbsTE3cSHsje+JcK63qfH/jBGXF2HdtvUBqTmLMGHIyYzrutmxZ6GnPyf0jSOpwG0miejmSBz16tSQbF3KHvQjyc7x9i5bnlFGAqawjSFdEvuELDhphR9dIPMevwx4yEdkeT7HX8bjakdqTcUQ==</t>
  </si>
  <si>
    <t>EMB2- Fehlende Freigabe Antrieb Klischeewalze</t>
  </si>
  <si>
    <t>EMB2- Mancata abilitazione drive rullo clichè</t>
  </si>
  <si>
    <t>EMB2- Cliché roll drive enable missing</t>
  </si>
  <si>
    <t>J2286_L3_T3025\OperPan_PC477_15\HMI_RT_1\HMI alarms\Bitmeldung_2599\Alarm text</t>
  </si>
  <si>
    <t>3bGrme7G7WDGPxuKA1sMkmcypTAj0SawTRHodukPsavThBSNnnhBgVW5P7CQ4RrNLwGGVbsTE3cSHsje+JcK63qfH/jBGXF2HdtvUBqTmLPZ5TGIZjX5u3EW/WQ7rjVMTardsyMTLY/jBWx4167WKhCbtAf/meRxqWfSjL/xtbzgbLLBf9b3uei5Q4GI5XyoCB1zhYnY9tM6dJX2hdTR7A==</t>
  </si>
  <si>
    <t>EMB2- Fehlende Freigabe Antrieb obere Bogenwalze</t>
  </si>
  <si>
    <t>EMB2- Mancata abilitazione drive rullo gobbo superiore</t>
  </si>
  <si>
    <t>EMB2- Upper bowed roll drive enable missing</t>
  </si>
  <si>
    <t>J2286_L3_T3025\OperPan_PC477_15\HMI_RT_1\HMI alarms\Bitmeldung_2604\Alarm text</t>
  </si>
  <si>
    <t>3bGrme7G7WDGPxuKA1sMkmcypTAj0SawTRHodukPsavThBSNnnhBgVW5P7CQ4RrNLwGGVbsTE3cSHsje+JcK63qfH/jBGXF2HdtvUBqTmLNPFwYSYVxueIJkkZ6TBKw+uObvK52XcxM9kbuz8vsqH+ua2CpNCedFsRLTB1+PwNiI4fyrle5MKHMX4OQSVnFW77W7quKolThh4/vifQjERA==</t>
  </si>
  <si>
    <t>EMB2- Fehlende Freigabe Antrieb untere Bogenwalze</t>
  </si>
  <si>
    <t>EMB2- Mancata abilitazione drive rullo gobbo inferiore</t>
  </si>
  <si>
    <t>EMB2- Lower bowed roll drive enable missing</t>
  </si>
  <si>
    <t>J2286_L3_T3025\OperPan_PC477_15\HMI_RT_1\HMI alarms\Bitmeldung_2598\Alarm text</t>
  </si>
  <si>
    <t>3bGrme7G7WDGPxuKA1sMkmcypTAj0SawTRHodukPsavThBSNnnhBgVW5P7CQ4RrNLwGGVbsTE3cSHsje+JcK63qfH/jBGXF2HdtvUBqTmLNmvA0LCFcEYJanVzF5Si7K0eTFM5YkNZg6n8dcbDzDAksQgcMlrUNOA7EzOTTLqEzsh5HlEKEK3w+/Cmyj9skj0F0J6dhX44a5TipH7zcTfQ==</t>
  </si>
  <si>
    <t>EMB2- Fehlende Freigabe Leistung Antrieb Klischeewalze</t>
  </si>
  <si>
    <t>EMB2- Mancata abilitazione potenza drive rullo clichè</t>
  </si>
  <si>
    <t>EMB2- Cliché roll drive power enable missing</t>
  </si>
  <si>
    <t>J2286_L3_T3025\OperPan_PC477_15\HMI_RT_1\HMI alarms\Bitmeldung_2601\Alarm text</t>
  </si>
  <si>
    <t>3bGrme7G7WDGPxuKA1sMkmcypTAj0SawTRHodukPsavThBSNnnhBgVW5P7CQ4RrNLwGGVbsTE3cSHsje+JcK63qfH/jBGXF2HdtvUBqTmLNlNP06UOlwOhpWbCop9LxHVB7BPWggD+DEt/227woHiTuo2jZLQaj8jd3odKmCGKG0tysJjuosrFoDVne6ozW4izeyxL5cISZrtn/0F2OoAQ==</t>
  </si>
  <si>
    <t>EMB2- Fehlende Freigabe Leistung Antrieb obere Bogenwalze</t>
  </si>
  <si>
    <t>EMB2- Mancata abilitazione potenza drive rullo gobbo superiore</t>
  </si>
  <si>
    <t>EMB2- Upper bowed roll drive power enable missing</t>
  </si>
  <si>
    <t>J2286_L3_T3025\OperPan_PC477_15\HMI_RT_1\HMI alarms\Bitmeldung_2606\Alarm text</t>
  </si>
  <si>
    <t>3bGrme7G7WDGPxuKA1sMkmcypTAj0SawTRHodukPsavThBSNnnhBgVW5P7CQ4RrNLwGGVbsTE3cSHsje+JcK63qfH/jBGXF2HdtvUBqTmLP2XxZgqGBUmGhEFpBZAC67oQR4ViHVyJIdy3knxpUUIYCXLifzFryErj5e51wrZqCwt1b4Pf5U0icIcTqFOW5o+1WorabDsgfQMy+DWiFYGw==</t>
  </si>
  <si>
    <t>EMB2- Fehlende Freigabe Leistung Antrieb untere Bogenwalze</t>
  </si>
  <si>
    <t>EMB2- Mancata abilitazione potenza drive rullo gobbo inferiore</t>
  </si>
  <si>
    <t>EMB2- Lower bowed roll drive power enable missing</t>
  </si>
  <si>
    <t>J2286_L3_T3025\OperPan_PC477_15\HMI_RT_1\HMI alarms\Bitmeldung_12529\Alarm text</t>
  </si>
  <si>
    <t>3bGrme7G7WDGPxuKA1sMkmcypTAj0SawTRHodukPsavThBSNnnhBgVW5P7CQ4RrNLwGGVbsTE3cSHsje+JcK63qfH/jBGXF2HdtvUBqTmLNQ+joy1tZ8Vkd4tC9kdYhC6gOTTnHU/SZfqpZDGao8Qzepsthqf+5vUUprbm2LQ5PvR4TNMjKwBRXBZMYFB9MWL6bTEg699VocVnmOwpSivg==</t>
  </si>
  <si>
    <t>EMB2- Fehlendes Ablesen Sensor - Null-Suche - Clichéhalter</t>
  </si>
  <si>
    <t>EMB2- Mancata lettura sensore -zero- camicia</t>
  </si>
  <si>
    <t>EMB2- No reading of sleeve - zero- sensor</t>
  </si>
  <si>
    <t>J2286_L3_T3025\OperPan_PC477_15\HMI_RT_1\HMI alarms\Bitmeldung_2502\Alarm text</t>
  </si>
  <si>
    <t>3bGrme7G7WDGPxuKA1sMkmcypTAj0SawTRHodukPsavThBSNnnhBgVW5P7CQ4RrNLwGGVbsTE3cSHsje+JcK63qfH/jBGXF2HdtvUBqTmLNPFwYSYVxueIJkkZ6TBKw+4pyMvF/SaMY8MpZv+eXLCgJTzsSLn2ku3XfbEKIaC87TasRllpq7vIUxxZ+Obz91H0+NvbhUsI5nLNuPjcvrtQ==</t>
  </si>
  <si>
    <t>EMB2- Fettmangel Pumpe</t>
  </si>
  <si>
    <t>EMB2- Mancanza grasso pompa</t>
  </si>
  <si>
    <t>EMB2- Pump grease missing</t>
  </si>
  <si>
    <t>J2286_L3_T3025\OperPan_PC477_15\HMI_RT_1\HMI alarms\Bitmeldung_12501\Alarm text</t>
  </si>
  <si>
    <t>3bGrme7G7WDGPxuKA1sMkmcypTAj0SawTRHodukPsavThBSNnnhBgVW5P7CQ4RrNLwGGVbsTE3cSHsje+JcK63qfH/jBGXF2HdtvUBqTmLOQHya2kTpQKn9j15hjjqvHngmjbtgLphzWTyaIe3qpGAMK7n/WaATu8kiOVVnT4OAk0YlvADGOdouglyh71oBAeb6Uc0jMymWLLG99rzaqcg==</t>
  </si>
  <si>
    <t>EMB2- Fettmangel Pumpe der Einheit</t>
  </si>
  <si>
    <t>EMB2- Mancanza grasso pompa del gruppo</t>
  </si>
  <si>
    <t>EMB2- Grease missing in pump unit</t>
  </si>
  <si>
    <t>J2286_L3_T3025\OperPan_PC477_15\HMI_RT_1\HMI alarms\Bitmeldung_12540\Alarm text</t>
  </si>
  <si>
    <t>3bGrme7G7WDGPxuKA1sMkmcypTAj0SawTRHodukPsavThBSNnnhBgVW5P7CQ4RrNLwGGVbsTE3cSHsje+JcK63qfH/jBGXF2HdtvUBqTmLN0rzvTSp9N0u3yLDU7YftQySS/JiVMw+I+lR/nj7eCVRvfAwz6DaW2pwEv7RutWR7NXpyBrUHH3jDHAgZTvMdoh3ckEkvoPBtgQg3EBLhT2g==</t>
  </si>
  <si>
    <t>EMB2- Filter Hydraulikstation verstopft -1-</t>
  </si>
  <si>
    <t>EMB2- Filtro centralina idraulica intasato -1-</t>
  </si>
  <si>
    <t>EMB2- Hydraulic station filter clogged -1-</t>
  </si>
  <si>
    <t>J2286_L3_T3025\OperPan_PC477_15\HMI_RT_1\HMI alarms\Bitmeldung_12541\Alarm text</t>
  </si>
  <si>
    <t>3bGrme7G7WDGPxuKA1sMkmcypTAj0SawTRHodukPsavThBSNnnhBgVW5P7CQ4RrNLwGGVbsTE3cSHsje+JcK63qfH/jBGXF2HdtvUBqTmLPZ5TGIZjX5u3EW/WQ7rjVMCxo1nr4tuSCe9G9x6oAhlb5kwfNbHi2P3mYIra2OQd8C+Gb1dKYOukqss59BiF3/cFXIf+WdfSrgp8bxdDIH2g==</t>
  </si>
  <si>
    <t>EMB2- Filter Hydraulikstation verstopft -2-</t>
  </si>
  <si>
    <t>EMB2- Filtro centralina idraulica intasato -2-</t>
  </si>
  <si>
    <t>EMB2- Hydraulic station filter clogged -2-</t>
  </si>
  <si>
    <t>J2286_L3_T3025\OperPan_PC477_15\HMI_RT_1\HMI alarms\Bitmeldung_2639\Alarm text</t>
  </si>
  <si>
    <t>3bGrme7G7WDGPxuKA1sMkmcypTAj0SawTRHodukPsavThBSNnnhBgVW5P7CQ4RrNLwGGVbsTE3cSHsje+JcK63qfH/jBGXF2HdtvUBqTmLNnTg47wpgqIx/YHEc5bzr/o2qaVPngIM2Uv74lDBYHMMdLlxA+JZhMrAEDIsYWWvVu0307fJBMa+sEMR08gUvXXgefgO3LNuemmCzEG0JTtA==</t>
  </si>
  <si>
    <t>EMB2- Freigabe des Drives der Bogenwalze am Ausgang nicht vorhanden</t>
  </si>
  <si>
    <t>EMB2- Mancata abilitazione drive rullo gobbo uscita</t>
  </si>
  <si>
    <t>EMB2- Bowed roll drive not enabled -exit</t>
  </si>
  <si>
    <t>J2286_L3_T3025\OperPan_PC477_15\HMI_RT_1\HMI alarms\Bitmeldung_12522\Alarm text</t>
  </si>
  <si>
    <t>3bGrme7G7WDGPxuKA1sMkmcypTAj0SawTRHodukPsavThBSNnnhBgVW5P7CQ4RrNLwGGVbsTE3cSHsje+JcK63qfH/jBGXF2HdtvUBqTmLN0rzvTSp9N0u3yLDU7YftQVbPykCc/BPD2uDwhuoYJoNzW752BuX1rJpA+A3lo+SpTuTrZwUT+Y/KVOGoK5LSEoTx7TJf9XaqItMitAhFojw==</t>
  </si>
  <si>
    <t>EMB2- Geschwindigkeits-Begr. für in Synchr.-Modus eingeschaltete Verleimungseinheit</t>
  </si>
  <si>
    <t>EMB2- Limitazione velocità per gr. incollaggio inserito in modalità di sincronismo</t>
  </si>
  <si>
    <t>EMB2- Speed limit with gluing unit in Timing Mode</t>
  </si>
  <si>
    <t>J2286_L3_T3025\OperPan_PC477_15\HMI_RT_1\HMI alarms\Bitmeldung_12526\Alarm text</t>
  </si>
  <si>
    <t>3bGrme7G7WDGPxuKA1sMkmcypTAj0SawTRHodukPsavThBSNnnhBgVW5P7CQ4RrNLwGGVbsTE3cSHsje+JcK63qfH/jBGXF2HdtvUBqTmLNQ+joy1tZ8Vkd4tC9kdYhCb0TUaWAGAJni6GcrzxjaKrk3OYK0chWTjHLMpI5p9zsnQG6ve2fx8rVGkyi2i8C02CdtgHhys6o1etERzkzShA==</t>
  </si>
  <si>
    <t>EMB2- Geschwindigkeits-Begrenzung für Eichung Phasenabgleich Prägewerke eingeschaltet (Emb2/Emb3)</t>
  </si>
  <si>
    <t>EMB2- Limitazione velocità per taratura fase goffratori abilitata (Emb2/Emb3)</t>
  </si>
  <si>
    <t>EMB2- Speed limit for embosser time calibration enabled (Emb2/Emb3)</t>
  </si>
  <si>
    <t>J2286_L3_T3025\OperPan_PC477_15\HMI_RT_1\HMI alarms\Bitmeldung_12506\Alarm text</t>
  </si>
  <si>
    <t>3bGrme7G7WDGPxuKA1sMkmcypTAj0SawTRHodukPsavThBSNnnhBgVW5P7CQ4RrNLwGGVbsTE3cSHsje+JcK63qfH/jBGXF2HdtvUBqTmLNv4rZfzXkHO6b2t6MRwwUH2WHZwgoLE6PAW3IhXOpfW7ZZ9UiapTRh40UPg6D72Ds7FdlSwgOEKz+iaHgpwwodtsZ2Arv1qroT3NWPNX/D2g==</t>
  </si>
  <si>
    <t>EMB2- Geschwindigkeitsbegrenzung für offene Stahlwalzen</t>
  </si>
  <si>
    <t>EMB2- Limitazione velocità per rulli acciaio aperti</t>
  </si>
  <si>
    <t>EMB2- Speed reduction due to open steel rolls</t>
  </si>
  <si>
    <t>J2286_L3_T3025\OperPan_PC477_15\HMI_RT_1\HMI alarms\Bitmeldung_12505\Alarm text</t>
  </si>
  <si>
    <t>3bGrme7G7WDGPxuKA1sMkmcypTAj0SawTRHodukPsavThBSNnnhBgVW5P7CQ4RrNLwGGVbsTE3cSHsje+JcK63qfH/jBGXF2HdtvUBqTmLP2XxZgqGBUmGhEFpBZAC67ypYuuu3tFI+dCB9NIFvl4g+EauTSp2EEncB2/ijh9SdpKAEAc7W/VaMC4ri7rAa0YVOWIRc5CSw7rO62OQ1TsQ==</t>
  </si>
  <si>
    <t>EMB2- Geschwindigkeitsbegrenzung für Verleimungseinheit eingeschaltet</t>
  </si>
  <si>
    <t>EMB2- Limitazione velocità per gruppo incollaggio inserito</t>
  </si>
  <si>
    <t xml:space="preserve">EMB2- Speed reduction due to glue unit on </t>
  </si>
  <si>
    <t>J2286_L3_T3025\OperPan_PC477_15\HMI_RT_1\HMI alarms\Bitmeldung_12523\Alarm text</t>
  </si>
  <si>
    <t>3bGrme7G7WDGPxuKA1sMkmcypTAj0SawTRHodukPsavThBSNnnhBgVW5P7CQ4RrNLwGGVbsTE3cSHsje+JcK63qfH/jBGXF2HdtvUBqTmLNnTg47wpgqIx/YHEc5bzr/neZRcxOiGdl+ELScK5SJVGPAqqru+7b3q54Kj/v/3NgYbPQMUiEEH08qIV+swLmDkvfovQLUIy+pKXFhxRajJA==</t>
  </si>
  <si>
    <t xml:space="preserve">EMB2- Geschwindigkeitsbeschränkung für die Zugpresse ausgeschlossen </t>
  </si>
  <si>
    <t>EMB2- Limitazione velocità per pressina di trascinamento esclusa</t>
  </si>
  <si>
    <t xml:space="preserve">EMB2- Speed limit for draw roll Off </t>
  </si>
  <si>
    <t>J2286_L3_T3025\OperPan_PC477_15\HMI_RT_1\HMI alarms\Bitmeldung_12559\Alarm text</t>
  </si>
  <si>
    <t>3bGrme7G7WDGPxuKA1sMkmcypTAj0SawTRHodukPsavThBSNnnhBgVW5P7CQ4RrNLwGGVbsTE3cSHsje+JcK63qfH/jBGXF2HdtvUBqTmLMGHIyYzrutmxZ6GnPyf0jSo2J4NTzQZ5evQ+1WU51hVPHrqWyrQKu4feCWGlHrwTgiUN48DAa0zkCLm6bqS3oWZe50xLGQiBr9/y6YKvAKoA==</t>
  </si>
  <si>
    <t xml:space="preserve">EMB2- Gummiwalze 1 nicht entlastet </t>
  </si>
  <si>
    <t>EMB2- Rullo gomma 1 non alleggerito</t>
  </si>
  <si>
    <t xml:space="preserve">EMB2- Rubber roll 1 not lightened </t>
  </si>
  <si>
    <t>J2286_L3_T3025\OperPan_PC477_15\HMI_RT_1\HMI alarms\Bitmeldung_12560\Alarm text</t>
  </si>
  <si>
    <t>3bGrme7G7WDGPxuKA1sMkmcypTAj0SawTRHodukPsavThBSNnnhBgVW5P7CQ4RrNLwGGVbsTE3cSHsje+JcK63qfH/jBGXF2HdtvUBqTmLMGHIyYzrutmxZ6GnPyf0jSWDfoRU8E9MJmCVaLtd8/EqGLaQd3lvo9l1sfMZqnOm+rFqnNLs8DDVR5Trq25b7NC8HrLEJT06cg4cszIprHoQ==</t>
  </si>
  <si>
    <t xml:space="preserve">EMB2- Gummiwalze 2 nicht entlastet </t>
  </si>
  <si>
    <t>EMB2- Rullo gomma 2 non alleggerito</t>
  </si>
  <si>
    <t xml:space="preserve">EMB2- Rubber roll 2 not lightened </t>
  </si>
  <si>
    <t>J2286_L3_T3025\OperPan_PC477_15\HMI_RT_1\HMI alarms\Bitmeldung_2511\Alarm text</t>
  </si>
  <si>
    <t>3bGrme7G7WDGPxuKA1sMkmcypTAj0SawTRHodukPsavThBSNnnhBgVW5P7CQ4RrNLwGGVbsTE3cSHsje+JcK63qfH/jBGXF2HdtvUBqTmLPdfsnuqqC7suMIqV7Ew67ZDRsCEYlX1Ljc5s2Ehj61f4M42PhIUrgiGPaQnqygdoxC9nosCC4tQTI66TsvH87orfbUagR/bm4zBsNM8+ABIA==</t>
  </si>
  <si>
    <t>EMB2- Haupt-Antriebsreglung ausgefallen</t>
  </si>
  <si>
    <t>EMB2- Drive principale guasto</t>
  </si>
  <si>
    <t>EMB2- Main drive faulty</t>
  </si>
  <si>
    <t>J2286_L3_T3025\OperPan_PC477_15\HMI_RT_1\HMI alarms\Bitmeldung_2583\Alarm text</t>
  </si>
  <si>
    <t>3bGrme7G7WDGPxuKA1sMkmcypTAj0SawTRHodukPsavThBSNnnhBgVW5P7CQ4RrNLwGGVbsTE3cSHsje+JcK63qfH/jBGXF2HdtvUBqTmLP2XxZgqGBUmGhEFpBZAC67mLTVE1uEPN+VOW2pGmw9qKcHxQB5o4j7LunB8vOA+s1G1NG82Od8pkn3QLA8exD624mmpiJ3Zop3z2IiCm4wfw==</t>
  </si>
  <si>
    <t>EMB2- Hauptmotor aus</t>
  </si>
  <si>
    <t>EMB2- Rinvio motore principale disinserito</t>
  </si>
  <si>
    <t>EMB2- Main motor transmission disconnected</t>
  </si>
  <si>
    <t>J2286_L3_T3025\OperPan_PC477_15\HMI_RT_1\HMI alarms\Bitmeldung_2517\Alarm text</t>
  </si>
  <si>
    <t>3bGrme7G7WDGPxuKA1sMkmcypTAj0SawTRHodukPsavThBSNnnhBgVW5P7CQ4RrNLwGGVbsTE3cSHsje+JcK63qfH/jBGXF2HdtvUBqTmLN0rzvTSp9N0u3yLDU7YftQQYO2mCGHjzYHat/aISmJcqBtEsBAJjD+zdwOQKBxidCwRccK+iggjgX1dvQS1+boHk/NGXQSEuxWzGIKWJwdyQ==</t>
  </si>
  <si>
    <t>EMB2- Höchstgeschwindigkeit bei Tipp-Betrieb ausgelöst</t>
  </si>
  <si>
    <t>EMB2- Massima velocità ad impulsi intervenuta</t>
  </si>
  <si>
    <t>EMB2- Maximum jog speed tripped</t>
  </si>
  <si>
    <t>J2286_L3_T3025\OperPan_PC477_15\HMI_RT_1\HMI alarms\Bitmeldung_12516\Alarm text</t>
  </si>
  <si>
    <t>3bGrme7G7WDGPxuKA1sMkmcypTAj0SawTRHodukPsavThBSNnnhBgVW5P7CQ4RrNLwGGVbsTE3cSHsje+JcK63qfH/jBGXF2HdtvUBqTmLNQ+joy1tZ8Vkd4tC9kdYhCGn9yENJJdmY9IJ3AeZ9vUlT3PB9MjQAFakkS24+LIp8daKsRdoMh+R+Gubt3v5ibPHtZcCFssr51Q7XVZnZS1w==</t>
  </si>
  <si>
    <t>EMB2- Kontrolle Halt Leim-Tauchwalze nach Öffnen des Schutzgehäuses</t>
  </si>
  <si>
    <t>EMB2- Verifica arresto rullo pesca colla a seguito apertura carter</t>
  </si>
  <si>
    <t>EMB2- Verification of glue fountain roll stop due carter opening</t>
  </si>
  <si>
    <t>J2286_L3_T3025\OperPan_PC477_15\HMI_RT_1\HMI alarms\Bitmeldung_2579\Alarm text</t>
  </si>
  <si>
    <t>3bGrme7G7WDGPxuKA1sMkmcypTAj0SawTRHodukPsavThBSNnnhBgVW5P7CQ4RrNLwGGVbsTE3cSHsje+JcK63qfH/jBGXF2HdtvUBqTmLOlb1Hoo2Uf0Xa9G6g7SEw8T3K6iPAgePFwMlSqnYXQylrlbBmEw+okZBlOzqSg4DSraJWahwtHCh8daWPJ6/rF7PcVUWdl9rAL4RHUWidRXg==</t>
  </si>
  <si>
    <t>EMB2- Leim-Höchststand im Hauptleimbehälter</t>
  </si>
  <si>
    <t>EMB2- Livello massimo colla nel bidone principale</t>
  </si>
  <si>
    <t>EMB2- Maximum glue level in main tank</t>
  </si>
  <si>
    <t>J2286_L3_T3025\OperPan_PC477_15\HMI_RT_1\HMI alarms\Bitmeldung_2581\Alarm text</t>
  </si>
  <si>
    <t>3bGrme7G7WDGPxuKA1sMkmcypTAj0SawTRHodukPsavThBSNnnhBgVW5P7CQ4RrNLwGGVbsTE3cSHsje+JcK63qfH/jBGXF2HdtvUBqTmLOQHya2kTpQKn9j15hjjqvHhn0dXHyPBGBiwOdwmZr7JhOgECuRTNab76t03WpzWUv0Aa0jVDDKf16y7AuHpyMlj03TNF0x9xE60Ok9agjlUg==</t>
  </si>
  <si>
    <t>EMB2- Leim-Höchststand im Nebenleimbehälter</t>
  </si>
  <si>
    <t>EMB2- Livello massimo colla nel bidone secondario</t>
  </si>
  <si>
    <t>EMB2- Maximum glue level in secondary tank</t>
  </si>
  <si>
    <t>J2286_L3_T3025\OperPan_PC477_15\HMI_RT_1\HMI alarms\Bitmeldung_2580\Alarm text</t>
  </si>
  <si>
    <t>3bGrme7G7WDGPxuKA1sMkmcypTAj0SawTRHodukPsavThBSNnnhBgVW5P7CQ4RrNLwGGVbsTE3cSHsje+JcK63qfH/jBGXF2HdtvUBqTmLPdfsnuqqC7suMIqV7Ew67Zs/K789g6wXyl+JWbFcGjJ4/V2vItaCQf2952QbjBx+ff6z1Wlxf05pfHz7kSCCJW4RFQzbLd0TWBwn2gUo2iQQ==</t>
  </si>
  <si>
    <t>EMB2- Leimmangel im Hauptbehälter</t>
  </si>
  <si>
    <t>EMB2- Mancanza colla nel bidone principale</t>
  </si>
  <si>
    <t>EMB2- Glue missing in main tank</t>
  </si>
  <si>
    <t>J2286_L3_T3025\OperPan_PC477_15\HMI_RT_1\HMI alarms\Bitmeldung_12508\Alarm text</t>
  </si>
  <si>
    <t>3bGrme7G7WDGPxuKA1sMkmcypTAj0SawTRHodukPsavThBSNnnhBgVW5P7CQ4RrNLwGGVbsTE3cSHsje+JcK63qfH/jBGXF2HdtvUBqTmLO0XJNrLn1oFUoS04X2jd5tf8uil4xUT+0D/aY9B6OAt+X3bZgc2oLe/RrL4Fc6C5aG0iwwrZPd5tmRJA/GO8TPTQJjs2Dyd2xgMdM2Y+/9xw==</t>
  </si>
  <si>
    <t>EMB2- Leimmangel in äußerem Behälter</t>
  </si>
  <si>
    <t>EMB2- Mancanza colla nel bidone esterno</t>
  </si>
  <si>
    <t>EMB2- Glue missing in external drum</t>
  </si>
  <si>
    <t>J2286_L3_T3025\OperPan_PC477_15\HMI_RT_1\HMI alarms\Bitmeldung_12533\Alarm text</t>
  </si>
  <si>
    <t>3bGrme7G7WDGPxuKA1sMkmcypTAj0SawTRHodukPsavThBSNnnhBgVW5P7CQ4RrNLwGGVbsTE3cSHsje+JcK63qfH/jBGXF2HdtvUBqTmLO0XJNrLn1oFUoS04X2jd5tIjJVd/UtFCMaSTUKiqZil5533MgxHIDgpvTUbDFXPbSKGzZ/SYDHU/u9rFHhbEpzzd/Z+FnyleWzarPIzn+mzg==</t>
  </si>
  <si>
    <t xml:space="preserve">EMB2- Manuelle Bewegungen Getriebelager Stahlwalze 1, eingeschaltet </t>
  </si>
  <si>
    <t>EMB2- Movimenti manuali cappelli rullo acciaio 1 abilitati</t>
  </si>
  <si>
    <t xml:space="preserve">EMB2- Manual movements in steel roll 1 caps, enabled </t>
  </si>
  <si>
    <t>J2286_L3_T3025\OperPan_PC477_15\HMI_RT_1\HMI alarms\Bitmeldung_12534\Alarm text</t>
  </si>
  <si>
    <t>3bGrme7G7WDGPxuKA1sMkmcypTAj0SawTRHodukPsavThBSNnnhBgVW5P7CQ4RrNLwGGVbsTE3cSHsje+JcK63qfH/jBGXF2HdtvUBqTmLPZ5TGIZjX5u3EW/WQ7rjVMeo6IE7qUAR4WNrus+gUUP87KklTWqdit1fOFJBN0AxmB5ivZ596FknioSy5PSk7sxQb2N2HXdlCyK+KZx6DTvQ==</t>
  </si>
  <si>
    <t xml:space="preserve">EMB2- Manuelle Bewegungen Getriebelager Stahlwalze 2, eingeschaltet </t>
  </si>
  <si>
    <t>EMB2- Movimenti manuali cappelli rullo acciaio 2 abilitati</t>
  </si>
  <si>
    <t xml:space="preserve">EMB2- Manual movements in steel roll 2 caps, enabled </t>
  </si>
  <si>
    <t>J2286_L3_T3025\OperPan_PC477_15\HMI_RT_1\HMI alarms\Bitmeldung_12532\Alarm text</t>
  </si>
  <si>
    <t>3bGrme7G7WDGPxuKA1sMkmcypTAj0SawTRHodukPsavThBSNnnhBgVW5P7CQ4RrNLwGGVbsTE3cSHsje+JcK63qfH/jBGXF2HdtvUBqTmLN0rzvTSp9N0u3yLDU7YftQITD5AUbe+FkzYcJR0YwZGF1HYUOyk3H4Pte5HdAAiYEfhsLqbedw2fx1kq5523+qmEL1STqK0wwKMzoxeHoarQ==</t>
  </si>
  <si>
    <t>EMB2- Manuelle Bewegungen Verleimerschlitten, eingeschaltet</t>
  </si>
  <si>
    <t>EMB2- Movimenti manuali slitta gruppo incollaggio abilitati</t>
  </si>
  <si>
    <t>EMB2- Manual movements in glueing unit slide, enabled</t>
  </si>
  <si>
    <t>J2286_L3_T3025\OperPan_PC477_15\HMI_RT_1\HMI alarms\Bitmeldung_2536\Alarm text</t>
  </si>
  <si>
    <t>3bGrme7G7WDGPxuKA1sMkmcypTAj0SawTRHodukPsavThBSNnnhBgVW5P7CQ4RrNLwGGVbsTE3cSHsje+JcK63qfH/jBGXF2HdtvUBqTmLNmvA0LCFcEYJanVzF5Si7KeXMZfOVO9y+YtGIE9KzrfGd7pi0fEfhgagnrNuknCmsf6IQt+dXBOwU84nsBoX7UCRVDpLPThFsZjCH8kSJXDg==</t>
  </si>
  <si>
    <t>EMB2- Manueller Betrieb der Reinigungswagen</t>
  </si>
  <si>
    <t>EMB2- Funzionamento in manuale del carrello lavaggio</t>
  </si>
  <si>
    <t>EMB2- Manual operation of washing trolley</t>
  </si>
  <si>
    <t>J2286_L3_T3025\OperPan_PC477_15\HMI_RT_1\HMI alarms\Bitmeldung_2650\Alarm text</t>
  </si>
  <si>
    <t>3bGrme7G7WDGPxuKA1sMkmcypTAj0SawTRHodukPsavThBSNnnhBgVW5P7CQ4RrNLwGGVbsTE3cSHsje+JcK63qfH/jBGXF2HdtvUBqTmLOQHya2kTpQKn9j15hjjqvHSHhft4mviImKVWry4vmK5HdxJJaHGETAtxaEFKsIsTqU2lupXdxaVTYoWt05ZkVXxinu8Xlp3F5HFoewIvS0dg==</t>
  </si>
  <si>
    <t>EMB2- Maschine auf Eichung (von Druckwächtern)</t>
  </si>
  <si>
    <t>EMB2- Macchina in taratura (da pressostati)</t>
  </si>
  <si>
    <t xml:space="preserve">EMB2- Machine under calibration (from pressure switches) </t>
  </si>
  <si>
    <t>J2286_L3_T3025\OperPan_PC477_15\HMI_RT_1\HMI alarms\Bitmeldung_12527\Alarm text</t>
  </si>
  <si>
    <t>3bGrme7G7WDGPxuKA1sMkmcypTAj0SawTRHodukPsavThBSNnnhBgVW5P7CQ4RrNLwGGVbsTE3cSHsje+JcK63qfH/jBGXF2HdtvUBqTmLPdfsnuqqC7suMIqV7Ew67Z6ZdNHEkxIzYWFv8bGijjoHIYT7i8xbI1Z/gLUsL7aNI8XJPhuVr/pomQux7C6mcIszDfs2IUoBXwXino2eO2Qw==</t>
  </si>
  <si>
    <t>EMB2- Maschine vorbereitet für Stahlwalzen-Positionierung (Emb2/Emb3)</t>
  </si>
  <si>
    <t>EMB2- Macchina predisposta per posizionamento rullo acciaio (Emb2/Emb3)</t>
  </si>
  <si>
    <t>EMB2- Machine ready to position steel roll (Emb2/Emb3)</t>
  </si>
  <si>
    <t>J2286_L3_T3025\OperPan_PC477_15\HMI_RT_1\HMI alarms\Bitmeldung_2629\Alarm text</t>
  </si>
  <si>
    <t>3bGrme7G7WDGPxuKA1sMkmcypTAj0SawTRHodukPsavThBSNnnhBgVW5P7CQ4RrNLwGGVbsTE3cSHsje+JcK63qfH/jBGXF2HdtvUBqTmLNQ+joy1tZ8Vkd4tC9kdYhCA4xLYOVPPMkIvJbDmE7dOzVDGVVj6qPrug9R76eiY7/nn9KRacqGjfh5c+uOAT0pimNQlIjap/9hjpxp5LXgSw==</t>
  </si>
  <si>
    <t>EMB2- Maschinenbetrieb mit geöffneten Gummiwalzen</t>
  </si>
  <si>
    <t>EMB2- Marcia macchina con rulli gomma aperti</t>
  </si>
  <si>
    <t>EMB2- Machine running with open rubber rolls</t>
  </si>
  <si>
    <t>J2286_L3_T3025\OperPan_PC477_15\HMI_RT_1\HMI alarms\Bitmeldung_12551\Alarm text</t>
  </si>
  <si>
    <t>3bGrme7G7WDGPxuKA1sMkmcypTAj0SawTRHodukPsavThBSNnnhBgVW5P7CQ4RrNLwGGVbsTE3cSHsje+JcK63qfH/jBGXF2HdtvUBqTmLNv4rZfzXkHO6b2t6MRwwUHUzi2Zt9lCMpeTg/8uZZ75Rxj+AKZQEt7+l9qTPQidr8qYXbPdUegp+Cuc6Qgf07ZmpqJIk2Bo3rXfqQ28kJ1QA==</t>
  </si>
  <si>
    <t xml:space="preserve">EMB2- Maximal zugelassene Zeit zum Öffnen der Andruckwalze/Gummiwalze 2 (Bedienerseite) </t>
  </si>
  <si>
    <t>EMB2- Tempo massimo x gestione apertura rullo pressore/gomma 2 (L.O.)</t>
  </si>
  <si>
    <t xml:space="preserve">EMB2- Max. time for managing  the opening of pressure roll/rubber roll 2 (O.S.) </t>
  </si>
  <si>
    <t>J2286_L3_T3025\OperPan_PC477_15\HMI_RT_1\HMI alarms\Bitmeldung_12549\Alarm text</t>
  </si>
  <si>
    <t>3bGrme7G7WDGPxuKA1sMkmcypTAj0SawTRHodukPsavThBSNnnhBgVW5P7CQ4RrNLwGGVbsTE3cSHsje+JcK63qfH/jBGXF2HdtvUBqTmLO0XJNrLn1oFUoS04X2jd5tG78UmVEGP4d4LYtue/pUazu5BetXqRljfB6w7ZhqYfvQA3Emv4K6EBXHQhyeQCuNZ2k3JG0+spYSlvMwiaol/Q==</t>
  </si>
  <si>
    <t xml:space="preserve">EMB2- Maximal zugelassene Zeit zum Öffnen der Andruckwalze/Gummiwalze 2 (Getriebeseite) </t>
  </si>
  <si>
    <t>EMB2- Tempo massimo x gestione apertura rullo pressore/gomma 2 (L.T.)</t>
  </si>
  <si>
    <t xml:space="preserve">EMB2- Max. time for managing the opening of pressure roll/rubber roll 2 (D.S.) </t>
  </si>
  <si>
    <t>J2286_L3_T3025\OperPan_PC477_15\HMI_RT_1\HMI alarms\Bitmeldung_12552\Alarm text</t>
  </si>
  <si>
    <t>3bGrme7G7WDGPxuKA1sMkmcypTAj0SawTRHodukPsavThBSNnnhBgVW5P7CQ4RrNLwGGVbsTE3cSHsje+JcK63qfH/jBGXF2HdtvUBqTmLNlNP06UOlwOhpWbCop9LxHY332fTZxI9TPBHSQx+Ua/c1mHmxJhgTcZObUy58hJum5U0wsmonL1QxtgHM8T6n12j79QCUn11teOOJHhyKSuw==</t>
  </si>
  <si>
    <t xml:space="preserve">EMB2- Maximal zugelassene Zeit zum Öffnen der Gummiwalze 1 (Bedienerseite) </t>
  </si>
  <si>
    <t>EMB2- Tempo massimo x gestione apertura rullo gomma 1 (L.O.)</t>
  </si>
  <si>
    <t xml:space="preserve">EMB2- Max. time for managing  the opening of rubber roll 1 (O.S.) </t>
  </si>
  <si>
    <t>J2286_L3_T3025\OperPan_PC477_15\HMI_RT_1\HMI alarms\Bitmeldung_12555\Alarm text</t>
  </si>
  <si>
    <t>3bGrme7G7WDGPxuKA1sMkmcypTAj0SawTRHodukPsavThBSNnnhBgVW5P7CQ4RrNLwGGVbsTE3cSHsje+JcK63qfH/jBGXF2HdtvUBqTmLNnTg47wpgqIx/YHEc5bzr/yX5pS6Y871T6cDWwYnWEKiZf4hAcsrKPeUgK6DIuoBSYZJZq1o6vZGTiJZZ88d6edz7u8DjKxf+OzpukT/PDCg==</t>
  </si>
  <si>
    <t xml:space="preserve">EMB2- Maximal zugelassene Zeit zum Öffnen der Gummiwalze 1 (Getriebeseite) </t>
  </si>
  <si>
    <t>EMB2- Tempo massimo x gestione apertura rullo gomma 1 (L.T.)</t>
  </si>
  <si>
    <t xml:space="preserve">EMB2- Max. time for managing  the opening of rubber roll 1 (D.S.) </t>
  </si>
  <si>
    <t>J2286_L3_T3025\OperPan_PC477_15\HMI_RT_1\HMI alarms\Bitmeldung_12563\Alarm text</t>
  </si>
  <si>
    <t>3bGrme7G7WDGPxuKA1sMkmcypTAj0SawTRHodukPsavThBSNnnhBgVW5P7CQ4RrNLwGGVbsTE3cSHsje+JcK63qfH/jBGXF2HdtvUBqTmLP2XxZgqGBUmGhEFpBZAC67VlLg8MXZ/lTPNTvM2kIKD09Nd468Em1HN3PgGvKK5M7YgGYHXeQef/213EHnwm35WZkcvzV91btsL9vrhqbnLg==</t>
  </si>
  <si>
    <t xml:space="preserve">EMB2- Maximal zugelassene Zeit zum Öffnen der Gummiwalze 2 (Bedienerseite) </t>
  </si>
  <si>
    <t>EMB2- Tempo massimo x gestione apertura rullo gomma 2 (L.O.)</t>
  </si>
  <si>
    <t xml:space="preserve">EMB2- Max. time for managing  the opening of  rubber roll 2 (O.S.) </t>
  </si>
  <si>
    <t>J2286_L3_T3025\OperPan_PC477_15\HMI_RT_1\HMI alarms\Bitmeldung_12556\Alarm text</t>
  </si>
  <si>
    <t>3bGrme7G7WDGPxuKA1sMkmcypTAj0SawTRHodukPsavThBSNnnhBgVW5P7CQ4RrNLwGGVbsTE3cSHsje+JcK63qfH/jBGXF2HdtvUBqTmLNv4rZfzXkHO6b2t6MRwwUHpAAGlpQEcWzBoOfvUf8QrXniC0oI9PSERhHCyu9or0yhmdeNx4j5CjmfyO2yt2HeGPA1Gq5Nqnf2a7AU8pIWgA==</t>
  </si>
  <si>
    <t xml:space="preserve">EMB2- Maximal zugelassene Zeit zum Öffnen der Gummiwalze 2 (Getriebeseite) </t>
  </si>
  <si>
    <t>EMB2- Tempo massimo x gestione apertura rullo gomma 2 (L.T.)</t>
  </si>
  <si>
    <t xml:space="preserve">EMB2- Max. time for managing  the opening of  rubber roll 2 (D.S.) </t>
  </si>
  <si>
    <t>J2286_L3_T3025\OperPan_PC477_15\HMI_RT_1\HMI alarms\Bitmeldung_12550\Alarm text</t>
  </si>
  <si>
    <t>3bGrme7G7WDGPxuKA1sMkmcypTAj0SawTRHodukPsavThBSNnnhBgVW5P7CQ4RrNLwGGVbsTE3cSHsje+JcK63qfH/jBGXF2HdtvUBqTmLNnTg47wpgqIx/YHEc5bzr/MX37XgqyKAoQaaTec1bLDyR/y5mcyUtTwmneTJY7RI1hqY2ml1vMDAKOe8wVMtyUnIn+3D34N35RXEuV6l4uMQ==</t>
  </si>
  <si>
    <t xml:space="preserve">EMB2- Maximal zugelassene Zeit zum Schliessen der Andruckwalze/Gummiwalze 2 (Bedienerseite) </t>
  </si>
  <si>
    <t>EMB2- Tempo massimo x gestione chiusura rullo pressore/gomma 2 (L.O.)</t>
  </si>
  <si>
    <t xml:space="preserve">EMB2- Max. time  for managing the closing of pressure roll/rubber roll 2  (O.S.) </t>
  </si>
  <si>
    <t>J2286_L3_T3025\OperPan_PC477_15\HMI_RT_1\HMI alarms\Bitmeldung_12548\Alarm text</t>
  </si>
  <si>
    <t>3bGrme7G7WDGPxuKA1sMkmcypTAj0SawTRHodukPsavThBSNnnhBgVW5P7CQ4RrNLwGGVbsTE3cSHsje+JcK63qfH/jBGXF2HdtvUBqTmLMGHIyYzrutmxZ6GnPyf0jS7qV16wxUgJpV6etDQxTqIn7O0YiIDT4/7QqGEmODWLDNDvXqTj3Enw8P2kRo0iL8uWM/b5QtvUHo8wQdt41hWg==</t>
  </si>
  <si>
    <t xml:space="preserve">EMB2- Maximal zugelassene Zeit zum Schliessen der Andruckwalze/Gummiwalze 2 (Getriebeseite) </t>
  </si>
  <si>
    <t>EMB2- Tempo massimo x gestione chiusura rullo pressore/gomma 2 (L.T.)</t>
  </si>
  <si>
    <t xml:space="preserve">EMB2- Max. time for managing the closing of pressure roll/rubber roll 2  (D.S.) </t>
  </si>
  <si>
    <t>J2286_L3_T3025\OperPan_PC477_15\HMI_RT_1\HMI alarms\Bitmeldung_12554\Alarm text</t>
  </si>
  <si>
    <t>3bGrme7G7WDGPxuKA1sMkmcypTAj0SawTRHodukPsavThBSNnnhBgVW5P7CQ4RrNLwGGVbsTE3cSHsje+JcK63qfH/jBGXF2HdtvUBqTmLNmvA0LCFcEYJanVzF5Si7KYbYw/+UKWkc7pr2x9uUxCjV9h5XCBXvJjI7HxCqEN/l2Ln9uii6HvKQII8TqB1CpO0n0eVDJihE0nTiLxt2uZw==</t>
  </si>
  <si>
    <t xml:space="preserve">EMB2- Maximal zugelassene Zeit zum Schliessen der Gummiwalze 1 (Bedienerseite) </t>
  </si>
  <si>
    <t>EMB2- Tempo massimo x gestione chiusura rullo gomma 1 (L.O.)</t>
  </si>
  <si>
    <t xml:space="preserve">EMB2- Max. time  for managing the closing of rubber roll  1 (O.S.) </t>
  </si>
  <si>
    <t>J2286_L3_T3025\OperPan_PC477_15\HMI_RT_1\HMI alarms\Bitmeldung_12562\Alarm text</t>
  </si>
  <si>
    <t>3bGrme7G7WDGPxuKA1sMkmcypTAj0SawTRHodukPsavThBSNnnhBgVW5P7CQ4RrNLwGGVbsTE3cSHsje+JcK63qfH/jBGXF2HdtvUBqTmLOQHya2kTpQKn9j15hjjqvHQ/Kbh9kyqHgqbz552Qy1KygwUhT7+FX9wxzPTzAhDEVdS91aqqI9KJY4RmOBwrX+dunY7Iq/jmpHmkoYR+J3DQ==</t>
  </si>
  <si>
    <t xml:space="preserve">EMB2- Maximal zugelassene Zeit zum Schliessen der Gummiwalze 1 (Getriebeseite) </t>
  </si>
  <si>
    <t>EMB2- Tempo massimo x gestione chiusura rullo gomma 1 (L.T.)</t>
  </si>
  <si>
    <t xml:space="preserve">EMB2- Max. time  for managing the closing of rubber roll  1 (D.S.) </t>
  </si>
  <si>
    <t>J2286_L3_T3025\OperPan_PC477_15\HMI_RT_1\HMI alarms\Bitmeldung_12557\Alarm text</t>
  </si>
  <si>
    <t>3bGrme7G7WDGPxuKA1sMkmcypTAj0SawTRHodukPsavThBSNnnhBgVW5P7CQ4RrNLwGGVbsTE3cSHsje+JcK63qfH/jBGXF2HdtvUBqTmLPidbSopfp7OREEX07h0L4kcRJgGQ5Ckegu6jwHe6K0vNRaEv0w/Azb35drW0VhWTHAY9IwHZcqRJ4yuXxZijjIEkMUynDKQuQoCePgJJkvyw==</t>
  </si>
  <si>
    <t xml:space="preserve">EMB2- Maximal zugelassene Zeit zum Schliessen der Gummiwalze 2 (Bedienerseite) </t>
  </si>
  <si>
    <t>EMB2- Tempo massimo x gestione chiusura rullo gomma 2 (L.O.)</t>
  </si>
  <si>
    <t xml:space="preserve">EMB2- Max. time  for managing the closing of rubber roll  2 (O.S.) </t>
  </si>
  <si>
    <t>J2286_L3_T3025\OperPan_PC477_15\HMI_RT_1\HMI alarms\Bitmeldung_12553\Alarm text</t>
  </si>
  <si>
    <t>3bGrme7G7WDGPxuKA1sMkmcypTAj0SawTRHodukPsavThBSNnnhBgVW5P7CQ4RrNLwGGVbsTE3cSHsje+JcK63qfH/jBGXF2HdtvUBqTmLNlNP06UOlwOhpWbCop9LxHMKlkT0RA2sonTV/nLIEyrOU9XXV/en3IWJsph8cbfYGekKY8tZaFNcakiCgu04gzz05NeYG8blLLlyAPoRhMug==</t>
  </si>
  <si>
    <t xml:space="preserve">EMB2- Maximal zugelassene Zeit zum Schliessen der Gummiwalze 2 (Getriebeseite) </t>
  </si>
  <si>
    <t>EMB2- Tempo massimo x gestione chiusura rullo gomma 2 (L.T.)</t>
  </si>
  <si>
    <t xml:space="preserve">EMB2- Max. time  for managing the closing of rubber roll  2  (D.S.) </t>
  </si>
  <si>
    <t>J2286_L3_T3025\OperPan_PC477_15\HMI_RT_1\HMI alarms\Bitmeldung_2510\Alarm text</t>
  </si>
  <si>
    <t>3bGrme7G7WDGPxuKA1sMkmcypTAj0SawTRHodukPsavThBSNnnhBgVW5P7CQ4RrNLwGGVbsTE3cSHsje+JcK63qfH/jBGXF2HdtvUBqTmLNlNP06UOlwOhpWbCop9LxH9uqvt/6WlU9FnwAowuuMp6wj6oVA6q5YstKuEFqUv+Eq3TG4++fnBkP+PELJTEIOHsBHHeRzYMJ1VE3ho4BNHA==</t>
  </si>
  <si>
    <t>EMB2- Merker Motorschutzschalter im Schaltschrank ausgelöst</t>
  </si>
  <si>
    <t>EMB2- Memoria di protezione magnetotermica intervenuta nel quadro</t>
  </si>
  <si>
    <t>EMB2- Memory for magnetothermal switch on inside power board</t>
  </si>
  <si>
    <t>J2286_L3_T3025\OperPan_PC477_15\HMI_RT_1\HMI alarms\Bitmeldung_12524\Alarm text</t>
  </si>
  <si>
    <t>3bGrme7G7WDGPxuKA1sMkmcypTAj0SawTRHodukPsavThBSNnnhBgVW5P7CQ4RrNLwGGVbsTE3cSHsje+JcK63qfH/jBGXF2HdtvUBqTmLOQHya2kTpQKn9j15hjjqvHqqUyqfVqqezV8fCdHnty2B/BAn+qP/6R3cVsUMy8adyTnOfrrWGSCL4t9DWknCVbdYXnlLgPzej4D11PJ8qbUg==</t>
  </si>
  <si>
    <t>EMB2- Mikroschalter der Reißleine ausgelöst -Ausgang-</t>
  </si>
  <si>
    <t>EMB2- Microinterruttore di emergenza a filo intervenuto -uscita-</t>
  </si>
  <si>
    <t>EMB2- Memory - upper level switch</t>
  </si>
  <si>
    <t>J2286_L3_T3025\OperPan_PC477_15\HMI_RT_1\HMI alarms\Bitmeldung_12511\Alarm text</t>
  </si>
  <si>
    <t>3bGrme7G7WDGPxuKA1sMkmcypTAj0SawTRHodukPsavThBSNnnhBgVW5P7CQ4RrNLwGGVbsTE3cSHsje+JcK63qfH/jBGXF2HdtvUBqTmLO0XJNrLn1oFUoS04X2jd5tsk+2TnKoJECSKpeIlGzKCG7rvjCKOYybZd2fI8zooKc6eW1IzvYptZ13+7/SYMTEV/+kdehD6pnICHnVNd1dtw==</t>
  </si>
  <si>
    <t>EMB2- Mikroschalter der Reißleine ausgelöst -Eingangs-</t>
  </si>
  <si>
    <t>EMB2- Microinterruttore di emergenza a filo intervenuto -ingresso-</t>
  </si>
  <si>
    <t>EMB2- Tripped wire-like emergency microswitch -infeed-</t>
  </si>
  <si>
    <t>J2286_L3_T3025\OperPan_PC477_15\HMI_RT_1\HMI alarms\Bitmeldung_12510\Alarm text</t>
  </si>
  <si>
    <t>3bGrme7G7WDGPxuKA1sMkmcypTAj0SawTRHodukPsavThBSNnnhBgVW5P7CQ4RrNLwGGVbsTE3cSHsje+JcK63qfH/jBGXF2HdtvUBqTmLO0XJNrLn1oFUoS04X2jd5tjouqFE8Fqm3NXfTdnaxk5qLh95zJSpGuFmrz8+PLhcsX2b2EyE/Yf8o5iNVg/fw9rGcyURnFmgkOrPtTe+0MoQ==</t>
  </si>
  <si>
    <t>EMB2- Mikroschalter Tür am Prägewerk 2 (Antriebsseite)</t>
  </si>
  <si>
    <t>EMB2- Microinterruttore porta su goffratore 2 (lato trasmissioni)</t>
  </si>
  <si>
    <t>EMB2- Door microswitch on embosser 2 (drive side)</t>
  </si>
  <si>
    <t>J2286_L3_T3025\OperPan_PC477_15\HMI_RT_1\HMI alarms\Bitmeldung_12520\Alarm text</t>
  </si>
  <si>
    <t>3bGrme7G7WDGPxuKA1sMkmcypTAj0SawTRHodukPsavThBSNnnhBgVW5P7CQ4RrNLwGGVbsTE3cSHsje+JcK63qfH/jBGXF2HdtvUBqTmLNnTg47wpgqIx/YHEc5bzr/2cQzpeblOIilPeSrA72MNQwnTy6YP1QuMjX2dsH9B1uH+3WyvmnxnOOuBazSMibcshnNTWdNXWAsftGLehO1Tg==</t>
  </si>
  <si>
    <t>EMB2- Mikroschalter Tür am Prägewerk 2 (Antriebsseite-rechts)</t>
  </si>
  <si>
    <t>EMB2- Microinterruttore porta su goffratore 2 (lato trasmissioni-destra)</t>
  </si>
  <si>
    <t>EMB2- Door microswitch on embosser 2 (drive side-right)</t>
  </si>
  <si>
    <t>J2286_L3_T3025\OperPan_PC477_15\HMI_RT_1\HMI alarms\Bitmeldung_12517\Alarm text</t>
  </si>
  <si>
    <t>3bGrme7G7WDGPxuKA1sMkmcypTAj0SawTRHodukPsavThBSNnnhBgVW5P7CQ4RrNLwGGVbsTE3cSHsje+JcK63qfH/jBGXF2HdtvUBqTmLNmvA0LCFcEYJanVzF5Si7Krkk6eGdOZLStUzEkjLub4DKaPm/TwZ1i0NVhr/XsjnvqobCvJCvDnwjp5md4QRTBFKNBL2Q8qABuqwXiFfZjbA==</t>
  </si>
  <si>
    <t>EMB2- Mikroschalter Tür am Prägewerk 2 (Antriebsseite-Schutzgitter)</t>
  </si>
  <si>
    <t>EMB2- Microinterruttore porta su goffratore 2 (lato trasmissioni-cancellino)</t>
  </si>
  <si>
    <t>EMB2- Door microswitch on embosser 2 (drive side-gate)</t>
  </si>
  <si>
    <t>J2286_L3_T3025\OperPan_PC477_15\HMI_RT_1\HMI alarms\Bitmeldung_12535\Alarm text</t>
  </si>
  <si>
    <t>3bGrme7G7WDGPxuKA1sMkmcypTAj0SawTRHodukPsavThBSNnnhBgVW5P7CQ4RrNLwGGVbsTE3cSHsje+JcK63qfH/jBGXF2HdtvUBqTmLPZ5TGIZjX5u3EW/WQ7rjVMPC1ZRaYWlbJFU8S/ZhbRw19YdvCSBeSuOHf0AGgod6RXi2pcesoZMlJosV6FXVYeBiVRtMHqzrTXRUKYhDeuVA==</t>
  </si>
  <si>
    <t>EMB2- Mikroschalter Tür am Prägewerk 2 (Bedienerseite-Schutzgitter)</t>
  </si>
  <si>
    <t>EMB2- Microinterruttore porta su goffratore 2 (lato operatore-cancellino)</t>
  </si>
  <si>
    <t>EMB2- Door microswitch on embosser 2 (operator side-gate)</t>
  </si>
  <si>
    <t>J2286_L3_T3025\OperPan_PC477_15\HMI_RT_1\HMI alarms\Bitmeldung_12518\Alarm text</t>
  </si>
  <si>
    <t>3bGrme7G7WDGPxuKA1sMkmcypTAj0SawTRHodukPsavThBSNnnhBgVW5P7CQ4RrNLwGGVbsTE3cSHsje+JcK63qfH/jBGXF2HdtvUBqTmLNlNP06UOlwOhpWbCop9LxHGXYgah7bEqEb9FLvRtkXMy6JlwBidrZqJmO9LsRBn8IlTEo0i8MkWEkjY/wYbFdww5wrZIXTRTSAR7QlvvmFkQ==</t>
  </si>
  <si>
    <t>EMB2- Mikroschalter Tür am Prägewerk 2 (Zugang Bedienerseite-links)</t>
  </si>
  <si>
    <t>EMB2- Microinterruttore porta su goffratore 2 (ingressso lato operatore-sinistra)</t>
  </si>
  <si>
    <t>EMB2- Door microswitch on embosser 2 (operator side infeed - left)</t>
  </si>
  <si>
    <t>J2286_L3_T3025\OperPan_PC477_15\HMI_RT_1\HMI alarms\Bitmeldung_12519\Alarm text</t>
  </si>
  <si>
    <t>3bGrme7G7WDGPxuKA1sMkmcypTAj0SawTRHodukPsavThBSNnnhBgVW5P7CQ4RrNLwGGVbsTE3cSHsje+JcK63qfH/jBGXF2HdtvUBqTmLNv4rZfzXkHO6b2t6MRwwUH30XWc23HX4LTVMm+8pt4sQl1fex1mCv8qdn9mGUTrRxPxNTO6IPfs59jz+0FiEk1WXutN9VGpBG/VmSOXS/Q1g==</t>
  </si>
  <si>
    <t>EMB2- Mikroschalter Tür am Prägewerk 2 (Zugang Bedienerseite-rechts)</t>
  </si>
  <si>
    <t>EMB2- Microinterruttore porta su goffratore 2 (ingressso lato operatore-destra)</t>
  </si>
  <si>
    <t>EMB2- Door microswitch on embosser 2 (operator side infeed - right)</t>
  </si>
  <si>
    <t>J2286_L3_T3025\OperPan_PC477_15\HMI_RT_1\HMI alarms\Bitmeldung_12509\Alarm text</t>
  </si>
  <si>
    <t>3bGrme7G7WDGPxuKA1sMkmcypTAj0SawTRHodukPsavThBSNnnhBgVW5P7CQ4RrNLwGGVbsTE3cSHsje+JcK63qfH/jBGXF2HdtvUBqTmLMGHIyYzrutmxZ6GnPyf0jSvj5bOgJFySmDWo9oVtHXFIVRb5zUExKjSYdHOIIzTjz9cdPEM8yYnnDT/zpX6bh4UFCeXKCQgaemKvlSf8RoOQ==</t>
  </si>
  <si>
    <t>EMB2- Mikroschalter Zugangstür Leimwanne Prägewerk 2 (Bedienerseite)</t>
  </si>
  <si>
    <t>EMB2- Microinterruttore porta ingresso vasca colla goffratore 2 (lato servizi)</t>
  </si>
  <si>
    <t>EMB2- Door microswitch at infeed to glue tank of embosser 2 (service side)</t>
  </si>
  <si>
    <t>J2286_L3_T3025\OperPan_PC477_15\HMI_RT_1\HMI alarms\Bitmeldung_2530\Alarm text</t>
  </si>
  <si>
    <t>3bGrme7G7WDGPxuKA1sMkmcypTAj0SawTRHodukPsavThBSNnnhBgVW5P7CQ4RrNLwGGVbsTE3cSHsje+JcK63qfH/jBGXF2HdtvUBqTmLPZ5TGIZjX5u3EW/WQ7rjVMqCTt7FphLxPSalcnnxsdTcnTmkLrQAkxocfQFGKIVhqVIiS5PY/e+pHRx85Z57B93PY7CF12NMiLZnP/Q5jRVQ==</t>
  </si>
  <si>
    <t xml:space="preserve">EMB2- Mindeststand Walzen-Schmieröl </t>
  </si>
  <si>
    <t>EMB2- Livello minimo olio lubrificazione rulli</t>
  </si>
  <si>
    <t xml:space="preserve">EMB2- Oil minimum level for roll lubrication </t>
  </si>
  <si>
    <t>J2286_L3_T3025\OperPan_PC477_15\HMI_RT_1\HMI alarms\Bitmeldung_12530\Alarm text</t>
  </si>
  <si>
    <t>3bGrme7G7WDGPxuKA1sMkmcypTAj0SawTRHodukPsavThBSNnnhBgVW5P7CQ4RrNLwGGVbsTE3cSHsje+JcK63qfH/jBGXF2HdtvUBqTmLNQ+joy1tZ8Vkd4tC9kdYhCWntTLTqU6jDpK9KDuc9SsuJay8Xjfzy1xwojo+J7SpPWERYD9M6PwIP8hgEDef4QMANSQ+3cgvytDre0VksLgg==</t>
  </si>
  <si>
    <t xml:space="preserve">EMB2- Motor automatischer, kontinuierlicher Papiereinzug 1  </t>
  </si>
  <si>
    <t>EMB2- Motore passaggio automatico carta 1 in continuo</t>
  </si>
  <si>
    <t xml:space="preserve">EMB2- Motor for 1 automatic web threading in continuous mode </t>
  </si>
  <si>
    <t>J2286_L3_T3025\OperPan_PC477_15\HMI_RT_1\HMI alarms\Bitmeldung_12531\Alarm text</t>
  </si>
  <si>
    <t>3bGrme7G7WDGPxuKA1sMkmcypTAj0SawTRHodukPsavThBSNnnhBgVW5P7CQ4RrNLwGGVbsTE3cSHsje+JcK63qfH/jBGXF2HdtvUBqTmLNnTg47wpgqIx/YHEc5bzr/CVAS2DU0ZjUJd4/fhCbwLaoEMdR8AJEbIeux+BRdysBV0h5/Ot++l9Q7xrR490r1CnJIibDFOO8kB5m0HMVgDA==</t>
  </si>
  <si>
    <t xml:space="preserve">EMB2- Motor automatischer, kontinuierlicher Papiereinzug 2  </t>
  </si>
  <si>
    <t>EMB2- Motore passaggio automatico carta 2 in continuo</t>
  </si>
  <si>
    <t xml:space="preserve">EMB2- Motor for 2 automatic web threading in continuous mode </t>
  </si>
  <si>
    <t>J2286_L3_T3025\OperPan_PC477_15\HMI_RT_1\HMI alarms\Bitmeldung_2628\Alarm text</t>
  </si>
  <si>
    <t>3bGrme7G7WDGPxuKA1sMkmcypTAj0SawTRHodukPsavThBSNnnhBgVW5P7CQ4RrNLwGGVbsTE3cSHsje+JcK63qfH/jBGXF2HdtvUBqTmLNlNP06UOlwOhpWbCop9LxHPxbE+oGjwJoG6dWdmZXhILd1E9gg0McHy2hp8Khmd8iEQ9lGhIWimYYKL5bNRNPn+OF6HSvA9r7Mgm1OP2YqLQ==</t>
  </si>
  <si>
    <t>EMB2- Neuabgleich Stahlwalzen erforderlich</t>
  </si>
  <si>
    <t>EMB2- Rifasamento rulli acciaio necessario</t>
  </si>
  <si>
    <t>EMB2- Steel rolls to be re-timed</t>
  </si>
  <si>
    <t>J2286_L3_T3025\OperPan_PC477_15\HMI_RT_1\HMI alarms\Bitmeldung_2504\Alarm text</t>
  </si>
  <si>
    <t>3bGrme7G7WDGPxuKA1sMkmcypTAj0SawTRHodukPsavThBSNnnhBgVW5P7CQ4RrNLwGGVbsTE3cSHsje+JcK63qfH/jBGXF2HdtvUBqTmLPZ5TGIZjX5u3EW/WQ7rjVMDp3xfodJ53RXUVGa9RwIyxuQUqojpVd6QajzEwxn3PaOzXAQT3EGOYbxPjsozXFwkV8+PhKbRw4+obqVCS0wEw==</t>
  </si>
  <si>
    <t xml:space="preserve">EMB2- Niedriger Druck Hydraulikstation </t>
  </si>
  <si>
    <t>EMB2- Bassa pressione centralina idraulica</t>
  </si>
  <si>
    <t>EMB2- Low pressure in hydraulic station</t>
  </si>
  <si>
    <t>J2286_L3_T3025\OperPan_PC477_15\HMI_RT_1\HMI alarms\Bitmeldung_12514\Alarm text</t>
  </si>
  <si>
    <t>3bGrme7G7WDGPxuKA1sMkmcypTAj0SawTRHodukPsavThBSNnnhBgVW5P7CQ4RrNLwGGVbsTE3cSHsje+JcK63qfH/jBGXF2HdtvUBqTmLO0XJNrLn1oFUoS04X2jd5twYD/BViez4jyOuJhywN+71UTGb/mpGpL4mNRKhoPrzby2O9Hts+rkRMH6O/xUXlxCWRxpzl7BVh2QJbwg+yt3A==</t>
  </si>
  <si>
    <t>EMB2- Not-Aus-Schalter gedrückt</t>
  </si>
  <si>
    <t>EMB2- Pulsante di Emergenza premuto</t>
  </si>
  <si>
    <t>EMB2- Emergency Stop PB pressed</t>
  </si>
  <si>
    <t>J2286_L3_T3025\OperPan_PC477_15\HMI_RT_1\HMI alarms\Bitmeldung_12500\Alarm text</t>
  </si>
  <si>
    <t>3bGrme7G7WDGPxuKA1sMkmcypTAj0SawTRHodukPsavThBSNnnhBgVW5P7CQ4RrNLwGGVbsTE3cSHsje+JcK63qfH/jBGXF2HdtvUBqTmLNlNP06UOlwOhpWbCop9LxHpPcz/Kj+UP8gs1w1DSkQMxiNcpvLwCu72mfhUPxhLX1tkPTvP5ClULUXo+I6S+JgEvopxwiFKApdC9uuAUKJqw==</t>
  </si>
  <si>
    <t>J2286_L3_T3025\OperPan_PC477_15\HMI_RT_1\HMI alarms\Bitmeldung_12515\Alarm text</t>
  </si>
  <si>
    <t>3bGrme7G7WDGPxuKA1sMkmcypTAj0SawTRHodukPsavThBSNnnhBgVW5P7CQ4RrNLwGGVbsTE3cSHsje+JcK63qfH/jBGXF2HdtvUBqTmLNmvA0LCFcEYJanVzF5Si7KTF5mpyDiRaSSXW2hNhqwxEf21IKoAzMKlWCKSaY3OrKT1Yqs9DycKNl6p9lwYmHMr8WXvdeEKPgRaS2eKW5Jew==</t>
  </si>
  <si>
    <t>J2286_L3_T3025\OperPan_PC477_15\HMI_RT_1\HMI alarms\Bitmeldung_2659\Alarm text</t>
  </si>
  <si>
    <t>3bGrme7G7WDGPxuKA1sMkmcypTAj0SawTRHodukPsavThBSNnnhBgVW5P7CQ4RrNLwGGVbsTE3cSHsje+JcK63qfH/jBGXF2HdtvUBqTmLNnTg47wpgqIx/YHEc5bzr/KtpOyQF3cmUmlBm2nqQzOXpKbOxkS6EjSCVrQ9PsETw/znVj6SjWcfDZQnYTL0x5J17m6MIUmR5xpmWncdFWFA==</t>
  </si>
  <si>
    <t>EMB2- PAPIERSTAU</t>
  </si>
  <si>
    <t>EMB2- Accumulo Carta</t>
  </si>
  <si>
    <t>J2286_L3_T3025\OperPan_PC477_15\HMI_RT_1\HMI alarms\Bitmeldung_2525\Alarm text</t>
  </si>
  <si>
    <t>3bGrme7G7WDGPxuKA1sMkmcypTAj0SawTRHodukPsavThBSNnnhBgVW5P7CQ4RrNLwGGVbsTE3cSHsje+JcK63qfH/jBGXF2HdtvUBqTmLPdfsnuqqC7suMIqV7Ew67Zz5VRJRa7yDSml9t1vpwu63pHDC2mY+CYzDfQ90oDB3oPE2lRIzhnMAMfObqGXuC5kTfoX9zA3tGdz2rAcbI6XA==</t>
  </si>
  <si>
    <t xml:space="preserve">EMB2- Papierstau an den Stahlwalzen (Tellerfeder-Einheit) </t>
  </si>
  <si>
    <t>EMB2- Accumulo carta sui rulli acciaio (Gruppo pacco molle a tazza)</t>
  </si>
  <si>
    <t xml:space="preserve">EMB2- Paper bunch on steel rolls (Belleville washer pack unit) </t>
  </si>
  <si>
    <t>J2286_L3_T3025\OperPan_PC477_15\HMI_RT_1\HMI alarms\Bitmeldung_2615\Alarm text</t>
  </si>
  <si>
    <t>3bGrme7G7WDGPxuKA1sMkmcypTAj0SawTRHodukPsavThBSNnnhBgVW5P7CQ4RrNLwGGVbsTE3cSHsje+JcK63qfH/jBGXF2HdtvUBqTmLN0rzvTSp9N0u3yLDU7YftQkbMa+spsFnKaK1FWzpiNfXQd8vz42PZYn0UhrIsQoUv+qRGx0hqe/vwl/JyLpVa0WTOM67Oljm7HkKGzh/DNNg==</t>
  </si>
  <si>
    <t>EMB2- Papierstau ausgelöst an den Stahlwalzen</t>
  </si>
  <si>
    <t>EMB2- Accumulo carta intervenuto sui rulli acciaio</t>
  </si>
  <si>
    <t>EMB2- Tripped paper bunch in steel rolls</t>
  </si>
  <si>
    <t>J2286_L3_T3025\OperPan_PC477_15\HMI_RT_1\HMI alarms\Bitmeldung_2555\Alarm text</t>
  </si>
  <si>
    <t>3bGrme7G7WDGPxuKA1sMkmcypTAj0SawTRHodukPsavThBSNnnhBgVW5P7CQ4RrNLwGGVbsTE3cSHsje+JcK63qfH/jBGXF2HdtvUBqTmLOlb1Hoo2Uf0Xa9G6g7SEw8OGOXi3jr6xag/I8qaTayZKc4SRUGGYborNJtFnI9ksy6UAAgwIwOMLaDXzdBETR1WZMEGVGb3WRl2gJBkvCpww==</t>
  </si>
  <si>
    <t xml:space="preserve">EMB2- Papierstau ausgelöst an den Stahlwalzen (Laser-Fotozelle) </t>
  </si>
  <si>
    <t>EMB2- Accumulo carta intervenuto sui rulli acciaio (Fotocellula laser)</t>
  </si>
  <si>
    <t xml:space="preserve">EMB2- Paper bunch device tripped on steel rolls (laser photocell) </t>
  </si>
  <si>
    <t>J2286_L3_T3025\OperPan_PC477_15\HMI_RT_1\HMI alarms\Bitmeldung_2556\Alarm text</t>
  </si>
  <si>
    <t>3bGrme7G7WDGPxuKA1sMkmcypTAj0SawTRHodukPsavThBSNnnhBgVW5P7CQ4RrNLwGGVbsTE3cSHsje+JcK63qfH/jBGXF2HdtvUBqTmLMGHIyYzrutmxZ6GnPyf0jSs3XrH+jtIazMJzVlZQfkC7OmufUP+WkNxn9eaZNgA2PEd1jpwBw7PxdvGgP5y/6sbtG+wW7qdDwCIEk2IZI0WQ==</t>
  </si>
  <si>
    <t>EMB2- Papierstau ausgelöst an Druckwalze</t>
  </si>
  <si>
    <t>EMB2- Accumulo carta intervenuto sul rullo pressore</t>
  </si>
  <si>
    <t>EMB2- Tripped paper bunch in pressure roll</t>
  </si>
  <si>
    <t>J2286_L3_T3025\OperPan_PC477_15\HMI_RT_1\HMI alarms\Bitmeldung_2557\Alarm text</t>
  </si>
  <si>
    <t>3bGrme7G7WDGPxuKA1sMkmcypTAj0SawTRHodukPsavThBSNnnhBgVW5P7CQ4RrNLwGGVbsTE3cSHsje+JcK63qfH/jBGXF2HdtvUBqTmLO0XJNrLn1oFUoS04X2jd5tFUgvkF7s/WQGAzzM+TMoGgXbVse68mSvTjr5KdRqANMMSF7EIZbsK7OcmkjV9NhxdFJf1FUsvifIIrCjM7kk/Q==</t>
  </si>
  <si>
    <t>EMB2- Papierstau ausgelöst an Gummiwalze 1</t>
  </si>
  <si>
    <t>EMB2- Accumulo carta intervenuto sul rullo gomma 1</t>
  </si>
  <si>
    <t>EMB2- Tripped paper bunch in rubber roll 1</t>
  </si>
  <si>
    <t>J2286_L3_T3025\OperPan_PC477_15\HMI_RT_1\HMI alarms\Bitmeldung_2558\Alarm text</t>
  </si>
  <si>
    <t>3bGrme7G7WDGPxuKA1sMkmcypTAj0SawTRHodukPsavThBSNnnhBgVW5P7CQ4RrNLwGGVbsTE3cSHsje+JcK63qfH/jBGXF2HdtvUBqTmLNQ+joy1tZ8Vkd4tC9kdYhCh6IFhvYCu7DxvnNe77AKdAIN4qdt6DOGyGw1vxX0PMsv8TB2pCgO9gOW2CFW3fo6DsVc/Sq9jywivr72RsugNw==</t>
  </si>
  <si>
    <t>EMB2- Papierstau ausgelöst an Gummiwalze 2</t>
  </si>
  <si>
    <t>EMB2- Accumulo carta intervenuto sul rullo gomma 2</t>
  </si>
  <si>
    <t>EMB2- Tripped paper bunch in rubber roll 2</t>
  </si>
  <si>
    <t>J2286_L3_T3025\OperPan_PC477_15\HMI_RT_1\HMI alarms\Bitmeldung_2559\Alarm text</t>
  </si>
  <si>
    <t>3bGrme7G7WDGPxuKA1sMkmcypTAj0SawTRHodukPsavThBSNnnhBgVW5P7CQ4RrNLwGGVbsTE3cSHsje+JcK63qfH/jBGXF2HdtvUBqTmLMGHIyYzrutmxZ6GnPyf0jSmr3yuAAHF3aVHBev+LreDi/Dl+SZQI9fWPfKOqUV1cg8ACHzOV/OV6yDxMGW0WEK7JE7iUnrJ5OrKIstomWUJw==</t>
  </si>
  <si>
    <t>EMB2- Papierstau ausgelöst an Vorzugswalze</t>
  </si>
  <si>
    <t>EMB2- Accumulo carta intervenuto sulla pressina di trascinamento</t>
  </si>
  <si>
    <t>EMB2- Tripped paper bunch in draw roll</t>
  </si>
  <si>
    <t>J2286_L3_T3025\OperPan_PC477_15\HMI_RT_1\HMI alarms\Bitmeldung_12521\Alarm text</t>
  </si>
  <si>
    <t>3bGrme7G7WDGPxuKA1sMkmcypTAj0SawTRHodukPsavThBSNnnhBgVW5P7CQ4RrNLwGGVbsTE3cSHsje+JcK63qfH/jBGXF2HdtvUBqTmLP2XxZgqGBUmGhEFpBZAC67wqnmPnMd7eVe1nunz8nMeqMr/g7eK//ZS3luwup95NzpK09NMPjoqSHuqYQwuKt+35tHkHkSFuxcNJ6l5CwXQw==</t>
  </si>
  <si>
    <t>EMB2- Rakeleinheit offen</t>
  </si>
  <si>
    <t>EMB2- Gruppo racla aperto</t>
  </si>
  <si>
    <t>EMB2- Glue doctor unit open</t>
  </si>
  <si>
    <t>J2286_L3_T3025\OperPan_PC477_15\HMI_RT_1\HMI alarms\Bitmeldung_2563\Alarm text</t>
  </si>
  <si>
    <t>3bGrme7G7WDGPxuKA1sMkmcypTAj0SawTRHodukPsavThBSNnnhBgVW5P7CQ4RrNLwGGVbsTE3cSHsje+JcK63qfH/jBGXF2HdtvUBqTmLPidbSopfp7OREEX07h0L4khTTnN6tROhOg5PX1uikgX2+YPNx7+jxDJlTPiMZgkDwXgAX9I7F4fM2NmYRkninOMZDZ6PhsPTBqq3CT35n6Mw==</t>
  </si>
  <si>
    <t>EMB2- Rasterwalze angehalten</t>
  </si>
  <si>
    <t>EMB2- Rullo retinato fermo</t>
  </si>
  <si>
    <t>EMB2- Anilox roll stationary</t>
  </si>
  <si>
    <t>J2286_L3_T3025\OperPan_PC477_15\HMI_RT_1\HMI alarms\Bitmeldung_2637\Alarm text</t>
  </si>
  <si>
    <t>3bGrme7G7WDGPxuKA1sMkmcypTAj0SawTRHodukPsavThBSNnnhBgVW5P7CQ4RrNLwGGVbsTE3cSHsje+JcK63qfH/jBGXF2HdtvUBqTmLPZ5TGIZjX5u3EW/WQ7rjVMO0ctb0epEGKcdF78QlF6WYJ69E4+8i5G78BrExBL8xH5nj11y51jKszoZBlUcjNK7ON9N7OozEwsPsQgAZz2FA==</t>
  </si>
  <si>
    <t>EMB2- Rasterwalze infolge eines Annäherungskommandos nicht fluchtend</t>
  </si>
  <si>
    <t>EMB2- Rullo retinato disassato dopo un comando di accostamento</t>
  </si>
  <si>
    <t>EMB2- Anilox roll misaligned after an approaching control has been pressed</t>
  </si>
  <si>
    <t>J2286_L3_T3025\OperPan_PC477_15\HMI_RT_1\HMI alarms\Bitmeldung_2636\Alarm text</t>
  </si>
  <si>
    <t>3bGrme7G7WDGPxuKA1sMkmcypTAj0SawTRHodukPsavThBSNnnhBgVW5P7CQ4RrNLwGGVbsTE3cSHsje+JcK63qfH/jBGXF2HdtvUBqTmLPdfsnuqqC7suMIqV7Ew67ZYy/SgSNUPrTAbU/KaxOkOGaZTxLWauBA+gVgtcjGcBpgJkKiGHgG9k8Cs8EQbqFVlXx5ut8nHeaw2vY72CfrPA==</t>
  </si>
  <si>
    <t>EMB2- Rasterwalze infolge eines Entfernungskommandos nicht fluchtend</t>
  </si>
  <si>
    <t>EMB2- Rullo retinato disassato dopo un comando di allontanamento</t>
  </si>
  <si>
    <t>EMB2- Anilox roll misaligned after a distancing control has been pressed</t>
  </si>
  <si>
    <t>J2286_L3_T3025\OperPan_PC477_15\HMI_RT_1\HMI alarms\Bitmeldung_12546\Alarm text</t>
  </si>
  <si>
    <t>3bGrme7G7WDGPxuKA1sMkmcypTAj0SawTRHodukPsavThBSNnnhBgVW5P7CQ4RrNLwGGVbsTE3cSHsje+JcK63qfH/jBGXF2HdtvUBqTmLN0rzvTSp9N0u3yLDU7YftQb471LsA+9c2kMtEK4rcgTLuYufxfcUj5x6rL0CKLyDSPv5t3RUn1xxGuXReyTRkKhuMk9ozDqYB5yUD4BNs/Vw==</t>
  </si>
  <si>
    <t>EMB2- Schlitten nicht positioniert beim Schließen (A.S.)</t>
  </si>
  <si>
    <t>EMB2- Slitta non posizionata alla chiusura (L.T.)</t>
  </si>
  <si>
    <t>EMB2- Sled not in place when closing (M.S.)</t>
  </si>
  <si>
    <t>J2286_L3_T3025\OperPan_PC477_15\HMI_RT_1\HMI alarms\Bitmeldung_12547\Alarm text</t>
  </si>
  <si>
    <t>3bGrme7G7WDGPxuKA1sMkmcypTAj0SawTRHodukPsavThBSNnnhBgVW5P7CQ4RrNLwGGVbsTE3cSHsje+JcK63qfH/jBGXF2HdtvUBqTmLP2XxZgqGBUmGhEFpBZAC67dF2MQs7I9GpzTQMBvDPRBTr93/6INkMLZZWF2SL7CMK2fDDS1Im77abavrSzjQwo74htGhdw5QxmDKw6NQ4Pqw==</t>
  </si>
  <si>
    <t>EMB2- Schlitten nicht positioniert beim Schließen (B.S.)</t>
  </si>
  <si>
    <t>EMB2- Slitta non posizionata alla chiusura (L.O.)</t>
  </si>
  <si>
    <t>EMB2- Sled not in place when closing (O.S.)</t>
  </si>
  <si>
    <t>J2286_L3_T3025\OperPan_PC477_15\HMI_RT_1\HMI alarms\Bitmeldung_2584\Alarm text</t>
  </si>
  <si>
    <t>3bGrme7G7WDGPxuKA1sMkmcypTAj0SawTRHodukPsavThBSNnnhBgVW5P7CQ4RrNLwGGVbsTE3cSHsje+JcK63qfH/jBGXF2HdtvUBqTmLOOxeks0Gw69n6BHLPRSON59YVN+VOHnY5SgVutfUmdfbJ/aB4hwh+p692NODn1Uqp2EPJYX7a3DlBszrqt3MUbnpz4nS+NUezaSbPN01wY9g==</t>
  </si>
  <si>
    <t>EMB2- Schlitten Verleimungseinheit nicht positioniert</t>
  </si>
  <si>
    <t>EMB2- Slitta gruppo incollaggio fuori posizione</t>
  </si>
  <si>
    <t>EMB2- Glueing unit slide not positioned</t>
  </si>
  <si>
    <t>J2286_L3_T3025\OperPan_PC477_15\HMI_RT_1\HMI alarms\Bitmeldung_2572\Alarm text</t>
  </si>
  <si>
    <t>3bGrme7G7WDGPxuKA1sMkmcypTAj0SawTRHodukPsavThBSNnnhBgVW5P7CQ4RrNLwGGVbsTE3cSHsje+JcK63qfH/jBGXF2HdtvUBqTmLOQHya2kTpQKn9j15hjjqvHJDrM7vkYtwrozwiWjVn6Rwb+wj77Oe40dWz6Ho+Rl2mZRBawKT41aTSzqCf3CpzMBnpM8Noi7GrK5avzOyBG3w==</t>
  </si>
  <si>
    <t>EMB2- Schlüssel-Wählschalter Steuerung Schließen der Verleimungseinheit für Eichung Prägewerk</t>
  </si>
  <si>
    <t>EMB2- Selettore a chiave comando chiusura gr.incollaggio per tarature goffratore</t>
  </si>
  <si>
    <t>EMB2- key selector switch for closing of gluing unit for embosser calibration</t>
  </si>
  <si>
    <t>J2286_L3_T3025\OperPan_PC477_15\HMI_RT_1\HMI alarms\Bitmeldung_2554\Alarm text</t>
  </si>
  <si>
    <t>3bGrme7G7WDGPxuKA1sMkmcypTAj0SawTRHodukPsavThBSNnnhBgVW5P7CQ4RrNLwGGVbsTE3cSHsje+JcK63qfH/jBGXF2HdtvUBqTmLOQHya2kTpQKn9j15hjjqvHcO35o1NhMMBGZzbatehkbvJ7cOi/Hwt7NKqh4bq0msxGnXAvd37egJfaw7LyinodTX0g6lt2BGp8qslEDyFXzQ==</t>
  </si>
  <si>
    <t>EMB2- Schlüssel-Wählschalter Steuerung Schließen der Walzen für Eichung Prägewerk</t>
  </si>
  <si>
    <t>EMB2- Selettore a chiave comando chiusura rulli per tarature goffratore</t>
  </si>
  <si>
    <t xml:space="preserve">EMB2- Roll closing key selector for embosser calibration </t>
  </si>
  <si>
    <t>J2286_L3_T3025\OperPan_PC477_15\HMI_RT_1\HMI alarms\Bitmeldung_12507\Alarm text</t>
  </si>
  <si>
    <t>3bGrme7G7WDGPxuKA1sMkmcypTAj0SawTRHodukPsavThBSNnnhBgVW5P7CQ4RrNLwGGVbsTE3cSHsje+JcK63qfH/jBGXF2HdtvUBqTmLP2XxZgqGBUmGhEFpBZAC67E1ymnf9PkmgYP8hi1btK+qHj8ZzojZmKrLnT7gY+l4yJzgUT54u8pzR5JbO4rTJ0BsInBpV3bMf/b+d3EyNxhQ==</t>
  </si>
  <si>
    <t>EMB2- Schutz für Sammelbehälter Kleber leer</t>
  </si>
  <si>
    <t>EMB2- Protezione per bidone di raccolta colla vuoto</t>
  </si>
  <si>
    <t>EMB2- Protection for collection bin glue empty</t>
  </si>
  <si>
    <t>J2286_L3_T3025\OperPan_PC477_15\HMI_RT_1\HMI alarms\Bitmeldung_12504\Alarm text</t>
  </si>
  <si>
    <t>3bGrme7G7WDGPxuKA1sMkmcypTAj0SawTRHodukPsavThBSNnnhBgVW5P7CQ4RrNLwGGVbsTE3cSHsje+JcK63qfH/jBGXF2HdtvUBqTmLPdfsnuqqC7suMIqV7Ew67Z0eyU51Wz/jXxQ9nvk+XfVxOAciOsC/qE4+VTLITU9+UKRRIRdlb6SDd2Wn8mtY/pDxbsW0JRUb51hqaMJmay4g==</t>
  </si>
  <si>
    <t>EMB2- Schutz für Sammelbehälter voll Leim</t>
  </si>
  <si>
    <t>EMB2- Protezione per bidone di raccolta colla pieno</t>
  </si>
  <si>
    <t>EMB2-Protection for collection bin full glue</t>
  </si>
  <si>
    <t>J2286_L3_T3025\OperPan_PC477_15\HMI_RT_1\HMI alarms\Bitmeldung_2549\Alarm text</t>
  </si>
  <si>
    <t>3bGrme7G7WDGPxuKA1sMkmcypTAj0SawTRHodukPsavThBSNnnhBgVW5P7CQ4RrNLwGGVbsTE3cSHsje+JcK63qfH/jBGXF2HdtvUBqTmLOOxeks0Gw69n6BHLPRSON588aDrNP5imxDhdxt+rJ7dflMYMGacsJ3+nDTPK6Og6Xuz3zqWtRK5NjNMdepWMmjt0RpRS0LWN3PGYK5IXuF0Q==</t>
  </si>
  <si>
    <t>EMB2- Schutzgehäuse Zugang Walzen Ausgangsbereich offen</t>
  </si>
  <si>
    <t>EMB2- Carter accesso rulli zona uscita aperto</t>
  </si>
  <si>
    <t>EMB2- Roll guard open in outfeed area</t>
  </si>
  <si>
    <t>J2286_L3_T3025\OperPan_PC477_15\HMI_RT_1\HMI alarms\Bitmeldung_2551\Alarm text</t>
  </si>
  <si>
    <t>3bGrme7G7WDGPxuKA1sMkmcypTAj0SawTRHodukPsavThBSNnnhBgVW5P7CQ4RrNLwGGVbsTE3cSHsje+JcK63qfH/jBGXF2HdtvUBqTmLO0XJNrLn1oFUoS04X2jd5tdhai7J4IV+EglJDX/qMImErDDvrY/tzE0ax4fJZ1gIAHlf3tdZ7Wd79QqdzJrOln486XrgLy4tZQ3ZpjfrfznA==</t>
  </si>
  <si>
    <t>EMB2- Schutzvorrichtung  Bremswiderstand -Drive-</t>
  </si>
  <si>
    <t>EMB2- Allarme chopper di frenatura drive principale</t>
  </si>
  <si>
    <t>EMB2- Overtemperature in brake resistor -Steel roll 2-</t>
  </si>
  <si>
    <t>J2286_L3_T3025\OperPan_PC477_15\HMI_RT_1\HMI alarms\Bitmeldung_2519\Alarm text</t>
  </si>
  <si>
    <t>3bGrme7G7WDGPxuKA1sMkmcypTAj0SawTRHodukPsavThBSNnnhBgVW5P7CQ4RrNLwGGVbsTE3cSHsje+JcK63qfH/jBGXF2HdtvUBqTmLPidbSopfp7OREEX07h0L4kjvgsIEdBGMIjwBoVVnoOFaQr2OpaxTnVPAQ+UguXybxa+xVPqa9DwU2P3qhcN8MsjlVgxSrGiyzPGaTekem4HQ==</t>
  </si>
  <si>
    <t>EMB2- Schutzvorrichtung Drehmomentminderer Motor Rasterwalze</t>
  </si>
  <si>
    <t>EMB2- Protezione limitatore di coppia motore rullo retinato</t>
  </si>
  <si>
    <t>EMB2- Protection - anilox roll motor torque limiter</t>
  </si>
  <si>
    <t>J2286_L3_T3025\OperPan_PC477_15\HMI_RT_1\HMI alarms\Bitmeldung_12513\Alarm text</t>
  </si>
  <si>
    <t>3bGrme7G7WDGPxuKA1sMkmcypTAj0SawTRHodukPsavThBSNnnhBgVW5P7CQ4RrNLwGGVbsTE3cSHsje+JcK63qfH/jBGXF2HdtvUBqTmLNmvA0LCFcEYJanVzF5Si7K9MzTbMASyCFlFX6q2JgyxtX2PyeH0AX3LxA7tmoFUyZh8gGkWnRAIDOGZhVrDJYCJMO9Wq5J52yF4EXj4vQ36Q==</t>
  </si>
  <si>
    <t>EMB2- Schutzvorrichtung Erfassung Geschwindigkeitsschwellen</t>
  </si>
  <si>
    <t>EMB2- Protezione rilevatore soglie di velocità</t>
  </si>
  <si>
    <t>EMB2- Protection - speed threshold detection</t>
  </si>
  <si>
    <t>J2286_L3_T3025\OperPan_PC477_15\HMI_RT_1\HMI alarms\Bitmeldung_2532\Alarm text</t>
  </si>
  <si>
    <t>3bGrme7G7WDGPxuKA1sMkmcypTAj0SawTRHodukPsavThBSNnnhBgVW5P7CQ4RrNLwGGVbsTE3cSHsje+JcK63qfH/jBGXF2HdtvUBqTmLNQ+joy1tZ8Vkd4tC9kdYhCy3SLphfmckd0o7QiNUJaZ7P1iR4lX9DBI5yBv98hJAOsBDtaEEu5R2eAA/hyQYIRtu9CKEXPNVMIaSxvzopeSQ==</t>
  </si>
  <si>
    <t>EMB2- Schutzvorrichtung Filter Hydraulikstation verstopft</t>
  </si>
  <si>
    <t>EMB2- Protezione filtro centralina idraulica intasato</t>
  </si>
  <si>
    <t>EMB2- Protection - hydraulic station filter clogged</t>
  </si>
  <si>
    <t>J2286_L3_T3025\OperPan_PC477_15\HMI_RT_1\HMI alarms\Bitmeldung_2524\Alarm text</t>
  </si>
  <si>
    <t>3bGrme7G7WDGPxuKA1sMkmcypTAj0SawTRHodukPsavThBSNnnhBgVW5P7CQ4RrNLwGGVbsTE3cSHsje+JcK63qfH/jBGXF2HdtvUBqTmLOQHya2kTpQKn9j15hjjqvHz/4SoR8p5ha7QAjPfhaqM2S3skA/iYDvXV78SsUjBwqqJN47O6rbY0rIGNy4fflcpWtC+za30MNW+y6uyHSOcw==</t>
  </si>
  <si>
    <t>EMB2- Schutzvorrichtung für hohe Temperatur Bremswiderstände - Rasterwalze -</t>
  </si>
  <si>
    <t>EMB2- Protezione per elevata temperatura resistenza di frenatura -r.retino-</t>
  </si>
  <si>
    <t xml:space="preserve">EMB2- Protection for brake resistor overtemperature - anilox roll - </t>
  </si>
  <si>
    <t>J2286_L3_T3025\OperPan_PC477_15\HMI_RT_1\HMI alarms\Bitmeldung_2652\Alarm text</t>
  </si>
  <si>
    <t>3bGrme7G7WDGPxuKA1sMkmcypTAj0SawTRHodukPsavThBSNnnhBgVW5P7CQ4RrNLwGGVbsTE3cSHsje+JcK63qfH/jBGXF2HdtvUBqTmLMGHIyYzrutmxZ6GnPyf0jS0gH/le9ebpsIHHqNGJ56yELLFlYqoLEGuHbIqfutrtjybvQ6SZn0iCd/tQYJtN5yzJL/Zce9vcb6xxX9XX8I8g==</t>
  </si>
  <si>
    <t>EMB2- Schutzvorrichtung für hohe Temperatur Bremswiderstände - Soprel -</t>
  </si>
  <si>
    <t>EMB2- Protezione per elevata temperatura resistenza di frenatura Soprel</t>
  </si>
  <si>
    <t>EMB2- Protection for brake resistor overtemperature -Soprel-</t>
  </si>
  <si>
    <t>J2286_L3_T3025\OperPan_PC477_15\HMI_RT_1\HMI alarms\Bitmeldung_2507\Alarm text</t>
  </si>
  <si>
    <t>3bGrme7G7WDGPxuKA1sMkmcypTAj0SawTRHodukPsavThBSNnnhBgVW5P7CQ4RrNLwGGVbsTE3cSHsje+JcK63qfH/jBGXF2HdtvUBqTmLPdfsnuqqC7suMIqV7Ew67ZA+24b3AkQvtY9fuMQh6ZXwS7MQ/VjHqZs77LO2B30Eh+xmfqgkx3+AoYEZMiBwY7ErYNENaWKjOwhg5c+D4Gsg==</t>
  </si>
  <si>
    <t>EMB2- Schutzvorrichtung für Leimmangel im Rakel</t>
  </si>
  <si>
    <t>EMB2- Protezione per mancanza colla nella racla</t>
  </si>
  <si>
    <t>EMB2- Protection - glue missing in doctor blade</t>
  </si>
  <si>
    <t>J2286_L3_T3025\OperPan_PC477_15\HMI_RT_1\HMI alarms\Bitmeldung_2516\Alarm text</t>
  </si>
  <si>
    <t>3bGrme7G7WDGPxuKA1sMkmcypTAj0SawTRHodukPsavThBSNnnhBgVW5P7CQ4RrNLwGGVbsTE3cSHsje+JcK63qfH/jBGXF2HdtvUBqTmLOOxeks0Gw69n6BHLPRSON5vW3iF5rI/vgLwcyR6H1M8VFl6Ct1Uw9UDc1dbMT/935hD9hZ4vtYVsHtCnxaWTn1iPn71/f5t67MY6QrZLEPxw==</t>
  </si>
  <si>
    <t>EMB2- Schutzvorrichtung für Luftmangel an Dichtung Rakelmesser</t>
  </si>
  <si>
    <t>EMB2- Protezione per mancanza aria tenuta lama della racla</t>
  </si>
  <si>
    <t>EMB2- Protection - doctor blade sealing air missing</t>
  </si>
  <si>
    <t>J2286_L3_T3025\OperPan_PC477_15\HMI_RT_1\HMI alarms\Bitmeldung_2546\Alarm text</t>
  </si>
  <si>
    <t>3bGrme7G7WDGPxuKA1sMkmcypTAj0SawTRHodukPsavThBSNnnhBgVW5P7CQ4RrNLwGGVbsTE3cSHsje+JcK63qfH/jBGXF2HdtvUBqTmLNlNP06UOlwOhpWbCop9LxHoJegpoeKVfxHHQi9kimCY/87PcC5wnIStRITYHaAtAQRi49xJR52MtdlLLQOp64cnsrGJN5ZlapQgtZ8CVsk4w==</t>
  </si>
  <si>
    <t>EMB2- Schutzvorrichtung für MAXIMALER Druck Leimwalzen</t>
  </si>
  <si>
    <t>EMB2- Protezione per MAX pressione rulli incollaggio</t>
  </si>
  <si>
    <t>EMB2- Protection - MAX pressure on gluing rolls</t>
  </si>
  <si>
    <t>J2286_L3_T3025\OperPan_PC477_15\HMI_RT_1\HMI alarms\Bitmeldung_2538\Alarm text</t>
  </si>
  <si>
    <t>3bGrme7G7WDGPxuKA1sMkmcypTAj0SawTRHodukPsavThBSNnnhBgVW5P7CQ4RrNLwGGVbsTE3cSHsje+JcK63qfH/jBGXF2HdtvUBqTmLP2XxZgqGBUmGhEFpBZAC67hpdQpu3upACBa7nwhvAbYu1pefQ2ZaZv20QPRGtO8zYEw5VWqkI1adcHeAo6GUM3I4BXRTQjXxj7KmBrZd5cSg==</t>
  </si>
  <si>
    <t>EMB2- Schutzvorrichtung für MAXIMALER Druck Stahlwalzen (Papierstau)</t>
  </si>
  <si>
    <t>EMB2- Protezione per MAX pressione rulli acciaio (accumulo carta)</t>
  </si>
  <si>
    <t>EMB2- Protection - MAX steel roll pressure (paper bunching)</t>
  </si>
  <si>
    <t>J2286_L3_T3025\OperPan_PC477_15\HMI_RT_1\HMI alarms\Bitmeldung_2547\Alarm text</t>
  </si>
  <si>
    <t>3bGrme7G7WDGPxuKA1sMkmcypTAj0SawTRHodukPsavThBSNnnhBgVW5P7CQ4RrNLwGGVbsTE3cSHsje+JcK63qfH/jBGXF2HdtvUBqTmLO0XJNrLn1oFUoS04X2jd5t0S6kJGcAFhGvzLZnskAVKd686B4ASGEVqmEQ+TrUEYGsNCyDgAD37y49+7UtIfSsmbXwJzMeVVNyp4wmSix0mw==</t>
  </si>
  <si>
    <t>EMB2- Schutzvorrichtung für MINIMALER Druck Leimwalzen</t>
  </si>
  <si>
    <t>EMB2- Protezione per MIN pressione rulli incollaggio</t>
  </si>
  <si>
    <t>EMB2- Protection - MIN pressure on gluing rolls</t>
  </si>
  <si>
    <t>J2286_L3_T3025\OperPan_PC477_15\HMI_RT_1\HMI alarms\Bitmeldung_2539\Alarm text</t>
  </si>
  <si>
    <t>3bGrme7G7WDGPxuKA1sMkmcypTAj0SawTRHodukPsavThBSNnnhBgVW5P7CQ4RrNLwGGVbsTE3cSHsje+JcK63qfH/jBGXF2HdtvUBqTmLNv4rZfzXkHO6b2t6MRwwUHiez2Bbr7sINtp849k/59/XvbeSZkkSDOy5uHMOw6ASwuSll1z+EalLGEDS0Hcx1TOkNrsf0yckFcjgEUtc4Hxw==</t>
  </si>
  <si>
    <t>EMB2- Schutzvorrichtung für MINIMALER Druck Stahlwalzen (Papierstau)</t>
  </si>
  <si>
    <t>EMB2- Protezione per MIN pressione rulli acciaio (accumulo carta)</t>
  </si>
  <si>
    <t>EMB2- Protection - MIN steel roll pressure (paper bunching)</t>
  </si>
  <si>
    <t>J2286_L3_T3025\OperPan_PC477_15\HMI_RT_1\HMI alarms\Bitmeldung_2545\Alarm text</t>
  </si>
  <si>
    <t>3bGrme7G7WDGPxuKA1sMkmcypTAj0SawTRHodukPsavThBSNnnhBgVW5P7CQ4RrNLwGGVbsTE3cSHsje+JcK63qfH/jBGXF2HdtvUBqTmLMGHIyYzrutmxZ6GnPyf0jSnDjkScLecEDlff7vmXWpP8Udyo3HQ+tNlWnprMdAqW5RHs1NHjoqPDeIOkSgEngi6HTKVHahbZ9BH6rcFEuCGw==</t>
  </si>
  <si>
    <t>EMB2- Schutzvorrichtung für oberer Endanschlag Druckmessdose Antriebsseite ausgelöst</t>
  </si>
  <si>
    <t>EMB2- Protezione per finecorsa superiori cella lato trasm. intervenuti</t>
  </si>
  <si>
    <t>EMB2- Protection - upper limit switches on drive side loading cell ON</t>
  </si>
  <si>
    <t>J2286_L3_T3025\OperPan_PC477_15\HMI_RT_1\HMI alarms\Bitmeldung_2543\Alarm text</t>
  </si>
  <si>
    <t>3bGrme7G7WDGPxuKA1sMkmcypTAj0SawTRHodukPsavThBSNnnhBgVW5P7CQ4RrNLwGGVbsTE3cSHsje+JcK63qfH/jBGXF2HdtvUBqTmLO0XJNrLn1oFUoS04X2jd5tb95ADf1boI202KaCvRsL9jUmQSJuLG0QjgqKtt/9aE3OSEDaJ8nIaKCoh53v0fGPDTTt6M40UnxS2TsxlvCHLA==</t>
  </si>
  <si>
    <t>EMB2- Schutzvorrichtung für oberer Endanschlag Druckmessdose Bedienerseite ausgelöst</t>
  </si>
  <si>
    <t>EMB2- Protezione per finecorsa superiori cella lato servizi intervenuti</t>
  </si>
  <si>
    <t>EMB2- Protection - upper limit switches on service side loading cell ON</t>
  </si>
  <si>
    <t>J2286_L3_T3025\OperPan_PC477_15\HMI_RT_1\HMI alarms\Bitmeldung_2506\Alarm text</t>
  </si>
  <si>
    <t>3bGrme7G7WDGPxuKA1sMkmcypTAj0SawTRHodukPsavThBSNnnhBgVW5P7CQ4RrNLwGGVbsTE3cSHsje+JcK63qfH/jBGXF2HdtvUBqTmLPdfsnuqqC7suMIqV7Ew67ZqhmgqthZTT89/zQKcP5FzyIsko4tcIOVU+2iOTVXdZkAmFGSVYHbvFEuuuKo3Nx12RWFM3km0AsLO2+1fa2nVg==</t>
  </si>
  <si>
    <t>EMB2- Schutzvorrichtung für Ölmangel der Hydraulikstation</t>
  </si>
  <si>
    <t>EMB2- Protezione per mancanza olio della centralina idraulica</t>
  </si>
  <si>
    <t>EMB2- Protection - oil missing in hydraulic station</t>
  </si>
  <si>
    <t>J2286_L3_T3025\OperPan_PC477_15\HMI_RT_1\HMI alarms\Bitmeldung_2527\Alarm text</t>
  </si>
  <si>
    <t>3bGrme7G7WDGPxuKA1sMkmcypTAj0SawTRHodukPsavThBSNnnhBgVW5P7CQ4RrNLwGGVbsTE3cSHsje+JcK63qfH/jBGXF2HdtvUBqTmLPZ5TGIZjX5u3EW/WQ7rjVM5X1rYdE0GyNFBzHESq5vday5gamBaQ01XNuppH1MtB7Nvj3CRCJzMpD2IlEY30riKnSp/tVkOdhacP8m7C2YOA==</t>
  </si>
  <si>
    <t>EMB2- Schutzvorrichtung für Papierstau an den Leimwalzen</t>
  </si>
  <si>
    <t>EMB2- Protezione per accumulo carta sui rulli incollaggio</t>
  </si>
  <si>
    <t>EMB2- Protection - paper bunching on gluing rolls</t>
  </si>
  <si>
    <t>J2286_L3_T3025\OperPan_PC477_15\HMI_RT_1\HMI alarms\Bitmeldung_2520\Alarm text</t>
  </si>
  <si>
    <t>3bGrme7G7WDGPxuKA1sMkmcypTAj0SawTRHodukPsavThBSNnnhBgVW5P7CQ4RrNLwGGVbsTE3cSHsje+JcK63qfH/jBGXF2HdtvUBqTmLP2XxZgqGBUmGhEFpBZAC67jh79Ph683MFIiqMSiaQIV6+PmJazIu2w3ScNMNyfGIRkAbp+1HBE8Ylqp8J6BpMKun63sHFQIvMM7f0Lc7C3zw==</t>
  </si>
  <si>
    <t>EMB2- Schutzvorrichtung für Servodrive Rasterwalze gestört</t>
  </si>
  <si>
    <t>EMB2- Protezione per Servodrive rullo retinato guasto</t>
  </si>
  <si>
    <t>EMB2- Protection - anilox roll servodrive faulty</t>
  </si>
  <si>
    <t>J2286_L3_T3025\OperPan_PC477_15\HMI_RT_1\HMI alarms\Bitmeldung_2535\Alarm text</t>
  </si>
  <si>
    <t>3bGrme7G7WDGPxuKA1sMkmcypTAj0SawTRHodukPsavThBSNnnhBgVW5P7CQ4RrNLwGGVbsTE3cSHsje+JcK63qfH/jBGXF2HdtvUBqTmLO0XJNrLn1oFUoS04X2jd5tpTD8na3Zd25fEnhOgFhhI4PvsUHGnYh4GusbUaZdhd4SPeGGk/Ot6/nAAmlfv7og1ctrn9aIJAU+AKLh7C4Tmw==</t>
  </si>
  <si>
    <t>EMB2- Schutzvorrichtung für Störung der Schmierungs-Dosiervorrichtung</t>
  </si>
  <si>
    <t>EMB2- Protezione per guasto dell'ingrassaggio</t>
  </si>
  <si>
    <t>EMB2- Grease dispenser failure protection</t>
  </si>
  <si>
    <t>J2286_L3_T3025\OperPan_PC477_15\HMI_RT_1\HMI alarms\Bitmeldung_2501\Alarm text</t>
  </si>
  <si>
    <t>3bGrme7G7WDGPxuKA1sMkmcypTAj0SawTRHodukPsavThBSNnnhBgVW5P7CQ4RrNLwGGVbsTE3cSHsje+JcK63qfH/jBGXF2HdtvUBqTmLOQHya2kTpQKn9j15hjjqvHXWViJxYwB2Rlv5tNljXHx1svmdYgSz4Au5GTwb8BVZilftzT/MWZ1ec6Pbcq8iOKFa0ykJkmXavMGFuROVAukw==</t>
  </si>
  <si>
    <t>EMB2- Protezione guasto dosatore ingrassaggio</t>
  </si>
  <si>
    <t>J2286_L3_T3025\OperPan_PC477_15\HMI_RT_1\HMI alarms\Bitmeldung_2500\Alarm text</t>
  </si>
  <si>
    <t>3bGrme7G7WDGPxuKA1sMkmcypTAj0SawTRHodukPsavThBSNnnhBgVW5P7CQ4RrNLwGGVbsTE3cSHsje+JcK63qfH/jBGXF2HdtvUBqTmLPidbSopfp7OREEX07h0L4kOfm0r9Y9w72qtT7gOe87z/WBbJbEd9mLAAflzo1RI9IT2yrwInmuOyboxrMxvO3Kqx1vKuDg8nWCo8E7AO2JUA==</t>
  </si>
  <si>
    <t>J2286_L3_T3025\OperPan_PC477_15\HMI_RT_1\HMI alarms\Bitmeldung_2528\Alarm text</t>
  </si>
  <si>
    <t>3bGrme7G7WDGPxuKA1sMkmcypTAj0SawTRHodukPsavThBSNnnhBgVW5P7CQ4RrNLwGGVbsTE3cSHsje+JcK63qfH/jBGXF2HdtvUBqTmLOOxeks0Gw69n6BHLPRSON5yHSEp++j/w8W9ld1gQ2diR1ohnYcfcrcc7eVArYpOJgLuay0O2suLk9T9lg8kEQAlVCMYWw8QtQ9IBo/Hx5DUw==</t>
  </si>
  <si>
    <t>EMB2- Schutzvorrichtung für Störung Schmierwagen Stahlwalzen</t>
  </si>
  <si>
    <t>EMB2- Protezione per carrello lubrificazione rulli acciaio guasto</t>
  </si>
  <si>
    <t>EMB2- Protection - steel roll lubrication trolley faulty</t>
  </si>
  <si>
    <t>J2286_L3_T3025\OperPan_PC477_15\HMI_RT_1\HMI alarms\Bitmeldung_2503\Alarm text</t>
  </si>
  <si>
    <t>3bGrme7G7WDGPxuKA1sMkmcypTAj0SawTRHodukPsavThBSNnnhBgVW5P7CQ4RrNLwGGVbsTE3cSHsje+JcK63qfH/jBGXF2HdtvUBqTmLNv4rZfzXkHO6b2t6MRwwUHETF9xvM8ohsywodncA2H4UyXgau0TkkBXIj11Ivj+I9yTO0hWZmB12saqPHyg6XhcF6rQlJuiGrH2Tn41ivbBQ==</t>
  </si>
  <si>
    <t>EMB2- Schutzvorrichtung für Überhitzung Hydraulikstation</t>
  </si>
  <si>
    <t>EMB2- Protezione per sovratemperatura della centralina idraulica</t>
  </si>
  <si>
    <t>EMB2- Protection - hydraulic station overtemperature</t>
  </si>
  <si>
    <t>J2286_L3_T3025\OperPan_PC477_15\HMI_RT_1\HMI alarms\Bitmeldung_2521\Alarm text</t>
  </si>
  <si>
    <t>3bGrme7G7WDGPxuKA1sMkmcypTAj0SawTRHodukPsavThBSNnnhBgVW5P7CQ4RrNLwGGVbsTE3cSHsje+JcK63qfH/jBGXF2HdtvUBqTmLMGHIyYzrutmxZ6GnPyf0jSXs1bM8wB7GkB8eU7ny0k2P29oHhAs8GVDbtzclJDN8qo/ZguH1wAIM/4n0tUIlCm7Ktc3qN5SqLANfDLSyd9Sw==</t>
  </si>
  <si>
    <t>EMB2- Schutzvorrichtung für Überhitzung Servodrive Rasterwalze</t>
  </si>
  <si>
    <t>EMB2- Protezione per sovratemperatura Servodrive rullo retinato</t>
  </si>
  <si>
    <t>EMB2- Protection - anilox roll servodrive overtemperature</t>
  </si>
  <si>
    <t>J2286_L3_T3025\OperPan_PC477_15\HMI_RT_1\HMI alarms\Bitmeldung_2544\Alarm text</t>
  </si>
  <si>
    <t>3bGrme7G7WDGPxuKA1sMkmcypTAj0SawTRHodukPsavThBSNnnhBgVW5P7CQ4RrNLwGGVbsTE3cSHsje+JcK63qfH/jBGXF2HdtvUBqTmLNnTg47wpgqIx/YHEc5bzr/qn7n2TP6vLqzcHPxRuR1an4I0lOixTUYlZLw2VsF1p8Ldy9l2zpcETenMuXzFQqzjAGyMMAyEqsnwwgD4bcMBg==</t>
  </si>
  <si>
    <t>EMB2- Schutzvorrichtung für unterer Endanschlag Druckmessdose Antriebsseite ausgelöst</t>
  </si>
  <si>
    <t>EMB2- Protezione per finecorsa inferiori cella lato trasm. intervenuti</t>
  </si>
  <si>
    <t>EMB2- Protection - lower limit switches on drive side loading cell ON</t>
  </si>
  <si>
    <t>J2286_L3_T3025\OperPan_PC477_15\HMI_RT_1\HMI alarms\Bitmeldung_2542\Alarm text</t>
  </si>
  <si>
    <t>3bGrme7G7WDGPxuKA1sMkmcypTAj0SawTRHodukPsavThBSNnnhBgVW5P7CQ4RrNLwGGVbsTE3cSHsje+JcK63qfH/jBGXF2HdtvUBqTmLNv4rZfzXkHO6b2t6MRwwUHQAzIL/oWplk70pLDRAmakRH7wGcvUEIYbMPa6r0bMXDSHKNSJoz+Px3fki8pZsqIuD8MbGuXeSWDemOLBwY0tw==</t>
  </si>
  <si>
    <t>EMB2- Schutzvorrichtung für unterer Endanschlag Druckmessdose Bedienerseite ausgelöst</t>
  </si>
  <si>
    <t>EMB2- Protezione per finecorsa inferiori cella lato servizi intervenuti</t>
  </si>
  <si>
    <t>EMB2- Protection - lower limit switches on service side loading cell ON</t>
  </si>
  <si>
    <t>J2286_L3_T3025\OperPan_PC477_15\HMI_RT_1\HMI alarms\Bitmeldung_2653\Alarm text</t>
  </si>
  <si>
    <t>3bGrme7G7WDGPxuKA1sMkmcypTAj0SawTRHodukPsavThBSNnnhBgVW5P7CQ4RrNLwGGVbsTE3cSHsje+JcK63qfH/jBGXF2HdtvUBqTmLNmvA0LCFcEYJanVzF5Si7KPvYwTJxcL/ARGipNuHh47fEARSRdkk7acHXn3rqwyfxCfn5ky1FuhPuehNRcRAst4CTdxAks+gaIpiQHvGehmw==</t>
  </si>
  <si>
    <t>EMB2- Schutzvorrichtung für verleimer annäh</t>
  </si>
  <si>
    <t>EMB2- Protezione Celle di carico gruppo incollaggio</t>
  </si>
  <si>
    <t>EMB2- Protection - gluing roll load cell</t>
  </si>
  <si>
    <t>J2286_L3_T3025\OperPan_PC477_15\HMI_RT_1\HMI alarms\Bitmeldung_2562\Alarm text</t>
  </si>
  <si>
    <t>3bGrme7G7WDGPxuKA1sMkmcypTAj0SawTRHodukPsavThBSNnnhBgVW5P7CQ4RrNLwGGVbsTE3cSHsje+JcK63qfH/jBGXF2HdtvUBqTmLNmvA0LCFcEYJanVzF5Si7KPd3h/MekrF2RAn+5rBhcy2ytJC+SUNqhyEdwuEAfBEKq74WjRwJlOQEax2XdA8YWJPa3wCEB5SEUdPOeQ1dAoQ==</t>
  </si>
  <si>
    <t>EMB2- Schutzvorrichtung für Vibrationen Clichéwalze - linke Seite</t>
  </si>
  <si>
    <t>EMB2- Protezione per vibrazioni rullo cliché -lato sinistro</t>
  </si>
  <si>
    <t>EMB2- Protection - cliché roll vibrations - left side</t>
  </si>
  <si>
    <t>J2286_L3_T3025\OperPan_PC477_15\HMI_RT_1\HMI alarms\Bitmeldung_2561\Alarm text</t>
  </si>
  <si>
    <t>3bGrme7G7WDGPxuKA1sMkmcypTAj0SawTRHodukPsavThBSNnnhBgVW5P7CQ4RrNLwGGVbsTE3cSHsje+JcK63qfH/jBGXF2HdtvUBqTmLNmvA0LCFcEYJanVzF5Si7KQAORBOG9SeCEolVWRSSZYD0l5Zad+1wMktji62+LpHjVJeWdlc+DBecDA+O2mlSTVMoitt/C/l8Hcj+8sgdAJQ==</t>
  </si>
  <si>
    <t>EMB2- Schutzvorrichtung für Vibrationen Clichéwalze - rechte Seite</t>
  </si>
  <si>
    <t>EMB2- Protezione per vibrazioni rullo cliché -lato destro</t>
  </si>
  <si>
    <t>EMB2- Protection - cliché roll vibrations - right side</t>
  </si>
  <si>
    <t>J2286_L3_T3025\OperPan_PC477_15\HMI_RT_1\HMI alarms\Bitmeldung_2626\Alarm text</t>
  </si>
  <si>
    <t>3bGrme7G7WDGPxuKA1sMkmcypTAj0SawTRHodukPsavThBSNnnhBgVW5P7CQ4RrNLwGGVbsTE3cSHsje+JcK63qfH/jBGXF2HdtvUBqTmLP2XxZgqGBUmGhEFpBZAC67jAU8EMyEHIvnmcopPx8dZPQhS9pPHI5uhIGWkz/budIDdJktiLNQTB5UREnHTayZzsAPnTEmNKZh2vobaRR7rg==</t>
  </si>
  <si>
    <t>EMB2- Schutzvorrichtung für Vibrationen Stahlwalzen - linke Seite</t>
  </si>
  <si>
    <t>EMB2- Protezione per vibrazioni rullo acciaio -lato sinistro</t>
  </si>
  <si>
    <t>EMB2- Protection - steel roll vibrations - left side</t>
  </si>
  <si>
    <t>J2286_L3_T3025\OperPan_PC477_15\HMI_RT_1\HMI alarms\Bitmeldung_2627\Alarm text</t>
  </si>
  <si>
    <t>3bGrme7G7WDGPxuKA1sMkmcypTAj0SawTRHodukPsavThBSNnnhBgVW5P7CQ4RrNLwGGVbsTE3cSHsje+JcK63qfH/jBGXF2HdtvUBqTmLNv4rZfzXkHO6b2t6MRwwUHxqR4nP2zMmEtAvYtzSmbWb7MRoWpTWIQQNVvVG63JuVDANDXdi4IqQB475k8YHc9eyGDGcMY7EU9f8q2EaKiNg==</t>
  </si>
  <si>
    <t>EMB2- Schutzvorrichtung für Vibrationen Stahlwalzen - rechte Seite</t>
  </si>
  <si>
    <t>EMB2- Protezione per vibrazioni rullo acciaio -lato destro</t>
  </si>
  <si>
    <t>EMB2- Protection - steel roll vibrations - right side</t>
  </si>
  <si>
    <t>J2286_L3_T3025\OperPan_PC477_15\HMI_RT_1\HMI alarms\Bitmeldung_2531\Alarm text</t>
  </si>
  <si>
    <t>3bGrme7G7WDGPxuKA1sMkmcypTAj0SawTRHodukPsavThBSNnnhBgVW5P7CQ4RrNLwGGVbsTE3cSHsje+JcK63qfH/jBGXF2HdtvUBqTmLPZ5TGIZjX5u3EW/WQ7rjVMvp2FDQiznjg69pl6UbdpwTxB5Wm/rGs05md+8QL0C5pPI9WrrjQsCd+AdO6iXUBF4t7qW9O/mnaiuuO1oCljSg==</t>
  </si>
  <si>
    <t>EMB2- Schutzvorrichtung für Walzen vorbereitet für Cantilever</t>
  </si>
  <si>
    <t>EMB2- Protezione per rullo predisposto ad operazioni di Cantilever</t>
  </si>
  <si>
    <t>EMB2- Protection - roll preset for cantilever operations</t>
  </si>
  <si>
    <t>J2286_L3_T3025\OperPan_PC477_15\HMI_RT_1\HMI alarms\Bitmeldung_2541\Alarm text</t>
  </si>
  <si>
    <t>3bGrme7G7WDGPxuKA1sMkmcypTAj0SawTRHodukPsavThBSNnnhBgVW5P7CQ4RrNLwGGVbsTE3cSHsje+JcK63qfH/jBGXF2HdtvUBqTmLOQHya2kTpQKn9j15hjjqvHMKSL3obLVjhNCUY/3hYls/AnTSrJgpqcfSOwuOf4DHTsYTMHxs22DCBue6DsLvQ8NC2Qzl9w31s4ZqBpkX141A==</t>
  </si>
  <si>
    <t>EMB2- Schutzvorrichtung Höchstdauer für Druck-Berichtigung Druckmessdose Antriebsseite</t>
  </si>
  <si>
    <t>EMB2- Protezione tempo massimo per correzione pressione cella lato trasm.</t>
  </si>
  <si>
    <t>EMB2- Protection - max time for correction of loading cell pressure, drive side</t>
  </si>
  <si>
    <t>J2286_L3_T3025\OperPan_PC477_15\HMI_RT_1\HMI alarms\Bitmeldung_2540\Alarm text</t>
  </si>
  <si>
    <t>3bGrme7G7WDGPxuKA1sMkmcypTAj0SawTRHodukPsavThBSNnnhBgVW5P7CQ4RrNLwGGVbsTE3cSHsje+JcK63qfH/jBGXF2HdtvUBqTmLNnTg47wpgqIx/YHEc5bzr/WzwbM55Cuao1WAUU0/LsQRXV3cKptBaxASjavDb4K2tMf3WwmEMAGENnXhjyu3Rs0VC+ttF+3XLMaGbdX+OZLw==</t>
  </si>
  <si>
    <t>EMB2- Schutzvorrichtung Höchstdauer für Druck-Berichtigung Druckmessdose Bedienerseite</t>
  </si>
  <si>
    <t>EMB2- Protezione tempo massimo per correzione pressione cella lato servizi</t>
  </si>
  <si>
    <t>EMB2- Protection - max time for correction of loading cell pressure, service side</t>
  </si>
  <si>
    <t>J2286_L3_T3025\OperPan_PC477_15\HMI_RT_1\HMI alarms\Bitmeldung_2508\Alarm text</t>
  </si>
  <si>
    <t>3bGrme7G7WDGPxuKA1sMkmcypTAj0SawTRHodukPsavThBSNnnhBgVW5P7CQ4RrNLwGGVbsTE3cSHsje+JcK63qfH/jBGXF2HdtvUBqTmLOQHya2kTpQKn9j15hjjqvHJGkKlUsLg+NL2fM2IuL9dEyiYnDGnG4FETRIQ9T3UiUA4qBN0w3mByjh7E9dv3r/EZQ29BEA3LJAH1jtTXj4jA==</t>
  </si>
  <si>
    <t>EMB2- Schutzvorrichtung Papierriss (Papierbahn 1)</t>
  </si>
  <si>
    <t>EMB2- Protezione rottura carta (velo 1)</t>
  </si>
  <si>
    <t>EMB2- Paper breakage protection (ply 1)</t>
  </si>
  <si>
    <t>J2286_L3_T3025\OperPan_PC477_15\HMI_RT_1\HMI alarms\Bitmeldung_2509\Alarm text</t>
  </si>
  <si>
    <t>3bGrme7G7WDGPxuKA1sMkmcypTAj0SawTRHodukPsavThBSNnnhBgVW5P7CQ4RrNLwGGVbsTE3cSHsje+JcK63qfH/jBGXF2HdtvUBqTmLO0XJNrLn1oFUoS04X2jd5tPCo/PbrE7SSTTi73G9sFVe9i8gTHYaL51GigMDjSHm9cJrKcIIIpM4qgcu9eNYwkGgrZA6MgN0Jr/x5U7Ue0bA==</t>
  </si>
  <si>
    <t>EMB2- Schutzvorrichtung Papierriss (Papierbahn 2)</t>
  </si>
  <si>
    <t>EMB2- Protezione rottura carta (velo 2)</t>
  </si>
  <si>
    <t>EMB2- Paper breakage protection (ply 2)</t>
  </si>
  <si>
    <t>J2286_L3_T3025\OperPan_PC477_15\HMI_RT_1\HMI alarms\Bitmeldung_2638\Alarm text</t>
  </si>
  <si>
    <t>3bGrme7G7WDGPxuKA1sMkmcypTAj0SawTRHodukPsavThBSNnnhBgVW5P7CQ4RrNLwGGVbsTE3cSHsje+JcK63qfH/jBGXF2HdtvUBqTmLO0XJNrLn1oFUoS04X2jd5tSMARJ6jdkCVqjrMxJfi82qWifGHvraukEfVXVRClqhPikMTdNcYC2gskmEOVw8ZdokKM4XwWbmkIRVvxnSs+Rw==</t>
  </si>
  <si>
    <t>EMB2- Spannungsfreigabe am Drive der Bogenwalze am Ausgang nicht vorhanden</t>
  </si>
  <si>
    <t>EMB2- Mancata abilitazione potenza drive rullo gobbo uscita</t>
  </si>
  <si>
    <t>EMB2- Bowed roll drive power not enabled at the exit</t>
  </si>
  <si>
    <t>J2286_L3_T3025\OperPan_PC477_15\HMI_RT_1\HMI alarms\Bitmeldung_2642\Alarm text</t>
  </si>
  <si>
    <t>3bGrme7G7WDGPxuKA1sMkmcypTAj0SawTRHodukPsavThBSNnnhBgVW5P7CQ4RrNLwGGVbsTE3cSHsje+JcK63qfH/jBGXF2HdtvUBqTmLN0rzvTSp9N0u3yLDU7YftQQ/ceGYfCuwgfoakY1NVeRvGeL1DD/cWwItSzbU5ezSlQJq5OwofqpxNhuuFW/U8+h3sH6EUXdQ9++eioAXoupA==</t>
  </si>
  <si>
    <t>EMB2- Stahlwalzen-Positionierung läuft</t>
  </si>
  <si>
    <t>EMB2- Posizionamento rulli acciaio in corso</t>
  </si>
  <si>
    <t>EMB2- Steel rolls being positioned</t>
  </si>
  <si>
    <t>J2286_L3_T3025\OperPan_PC477_15\HMI_RT_1\HMI alarms\Bitmeldung_2523\Alarm text</t>
  </si>
  <si>
    <t>3bGrme7G7WDGPxuKA1sMkmcypTAj0SawTRHodukPsavThBSNnnhBgVW5P7CQ4RrNLwGGVbsTE3cSHsje+JcK63qfH/jBGXF2HdtvUBqTmLNQ+joy1tZ8Vkd4tC9kdYhCxw5YVc6BGeSzpyUl5nUB0o6Hz2XIO63hhohlikqg3Ihcg7a/k9EobqkaL3+PxrSo7jMpPgmv7KNcz2PXVCnOZw==</t>
  </si>
  <si>
    <t>EMB2- Störung Abfall Spulen Tür-Mikroschalter</t>
  </si>
  <si>
    <t>EMB2- Anomalia diseccitazione bobine microinterruttori porte</t>
  </si>
  <si>
    <t xml:space="preserve">EMB2- Door microswitch coil de-energizing failure </t>
  </si>
  <si>
    <t>J2286_L3_T3025\OperPan_PC477_15\HMI_RT_1\HMI alarms\Bitmeldung_2589\Alarm text</t>
  </si>
  <si>
    <t>3bGrme7G7WDGPxuKA1sMkmcypTAj0SawTRHodukPsavThBSNnnhBgVW5P7CQ4RrNLwGGVbsTE3cSHsje+JcK63qfH/jBGXF2HdtvUBqTmLNPFwYSYVxueIJkkZ6TBKw+JnwDih88tIzGZcYXELxnkBIYA7RrFc4XvI70oBMtbLzJVnnnJL06F8aDE3Fj3iGX1r4P0RLH1BC8ysUeZSLIjQ==</t>
  </si>
  <si>
    <t>EMB2- Störung am Antrieb Schritt-Schritt-Motor Kappen Stahlwalze -1-</t>
  </si>
  <si>
    <t>EMB2- Guasto drive motorino passo-passo cappello rullo acciaio -1-</t>
  </si>
  <si>
    <t>EMB2- Step by step motor drive fault in steel roll cap -1-</t>
  </si>
  <si>
    <t>J2286_L3_T3025\OperPan_PC477_15\HMI_RT_1\HMI alarms\Bitmeldung_2590\Alarm text</t>
  </si>
  <si>
    <t>3bGrme7G7WDGPxuKA1sMkmcypTAj0SawTRHodukPsavThBSNnnhBgVW5P7CQ4RrNLwGGVbsTE3cSHsje+JcK63qfH/jBGXF2HdtvUBqTmLNlNP06UOlwOhpWbCop9LxHk6GNRwbYjeLRXdOYrWrpfL65/j9b87ZgUTaDELV/n9EQz/5fK0WTW+m8bfcTmEMR0FWcjIiz4tVsO2ZSB3LqOA==</t>
  </si>
  <si>
    <t>EMB2- Störung am Antrieb Schritt-Schritt-Motor Kappen Stahlwalze -2-</t>
  </si>
  <si>
    <t>EMB2- Guasto drive motorino passo-passo cappello rullo acciaio -2-</t>
  </si>
  <si>
    <t>EMB2- Step by step motor drive fault in steel roll cap -2-</t>
  </si>
  <si>
    <t>J2286_L3_T3025\OperPan_PC477_15\HMI_RT_1\HMI alarms\Bitmeldung_2565\Alarm text</t>
  </si>
  <si>
    <t>3bGrme7G7WDGPxuKA1sMkmcypTAj0SawTRHodukPsavThBSNnnhBgVW5P7CQ4RrNLwGGVbsTE3cSHsje+JcK63qfH/jBGXF2HdtvUBqTmLOOxeks0Gw69n6BHLPRSON5mzZtWh0Fxq1+Zei9+GritTYp5y7wSAJWbKLrMIPhyRJNUFbNHgJ596uapceLThlWIs9okasy5f2JUMmwl75NrA==</t>
  </si>
  <si>
    <t>EMB2- Störung an Schutzvorrichtung</t>
  </si>
  <si>
    <t>EMB2- Anomalia dispositivo di sicurezza</t>
  </si>
  <si>
    <t>EMB2- Safety device failure</t>
  </si>
  <si>
    <t>J2286_L3_T3025\OperPan_PC477_15\HMI_RT_1\HMI alarms\Bitmeldung_2515\Alarm text</t>
  </si>
  <si>
    <t>3bGrme7G7WDGPxuKA1sMkmcypTAj0SawTRHodukPsavThBSNnnhBgVW5P7CQ4RrNLwGGVbsTE3cSHsje+JcK63qfH/jBGXF2HdtvUBqTmLNmvA0LCFcEYJanVzF5Si7KGMFB/UiBo4bkdAZP9WolxNMcDEE7/e6k1/FB0qEj5lUVPpS7Youm4i33zDFg8BTIscfiHLQ5iXK75vEiCM/FiQ==</t>
  </si>
  <si>
    <t>EMB2- Störung an Schutzvorrichtung (K1A)</t>
  </si>
  <si>
    <t>EMB2- Anomalia dispositivo di sicurezza (K1A)</t>
  </si>
  <si>
    <t>EMB2- Anomaly in safety device (K1A)</t>
  </si>
  <si>
    <t>J2286_L3_T3025\OperPan_PC477_15\HMI_RT_1\HMI alarms\Bitmeldung_2567\Alarm text</t>
  </si>
  <si>
    <t>3bGrme7G7WDGPxuKA1sMkmcypTAj0SawTRHodukPsavThBSNnnhBgVW5P7CQ4RrNLwGGVbsTE3cSHsje+JcK63qfH/jBGXF2HdtvUBqTmLNQ+joy1tZ8Vkd4tC9kdYhC4cHuyXxg9LYBBpw3AVTFv/HHo/nkVz3NXVztfqoM6QRTq5n/fVMRkbo6d23/aE1MIxmh0PMc7uDr9En6Gigshg==</t>
  </si>
  <si>
    <t>EMB2- Störung an Schutzvorrichtung (K3A)</t>
  </si>
  <si>
    <t>EMB2- Anomalia dispositivo di sicurezza (K3A)</t>
  </si>
  <si>
    <t>EMB2- Anomaly in safety device (K3A)</t>
  </si>
  <si>
    <t>J2286_L3_T3025\OperPan_PC477_15\HMI_RT_1\HMI alarms\Bitmeldung_2568\Alarm text</t>
  </si>
  <si>
    <t>3bGrme7G7WDGPxuKA1sMkmcypTAj0SawTRHodukPsavThBSNnnhBgVW5P7CQ4RrNLwGGVbsTE3cSHsje+JcK63qfH/jBGXF2HdtvUBqTmLNlNP06UOlwOhpWbCop9LxHdw9MjXkKpT9oUymDZXHiSnEf23xoGUGQoNVWyQqz6oS2hWgbzFDO+1PfQxTSHVTSl074i8LbAXuWmDeBBdbyxA==</t>
  </si>
  <si>
    <t>EMB2- Störung an Schutzvorrichtung (K5)</t>
  </si>
  <si>
    <t>EMB2- Anomalia dispositivo di sicurezza (K5)</t>
  </si>
  <si>
    <t>EMB2- Anomaly in safety device (K5)</t>
  </si>
  <si>
    <t>J2286_L3_T3025\OperPan_PC477_15\HMI_RT_1\HMI alarms\Bitmeldung_2569\Alarm text</t>
  </si>
  <si>
    <t>3bGrme7G7WDGPxuKA1sMkmcypTAj0SawTRHodukPsavThBSNnnhBgVW5P7CQ4RrNLwGGVbsTE3cSHsje+JcK63qfH/jBGXF2HdtvUBqTmLOOxeks0Gw69n6BHLPRSON5iOkxuTLvq2u+IXdmT/ZdviSblO3EOy6vOYHVgmolm0LVF/cNYZbBOgoh0Kq0ZSPbuvqO2zd0WSXXKhImUkktRg==</t>
  </si>
  <si>
    <t>EMB2- Störung an Schutzvorrichtung (K7+K8)</t>
  </si>
  <si>
    <t>EMB2- Anomalia dispositivo di sicurezza (K7,K8)</t>
  </si>
  <si>
    <t>EMB2- Anomaly in safety device (K7,K8)</t>
  </si>
  <si>
    <t>J2286_L3_T3025\OperPan_PC477_15\HMI_RT_1\HMI alarms\Bitmeldung_2585\Alarm text</t>
  </si>
  <si>
    <t>3bGrme7G7WDGPxuKA1sMkmcypTAj0SawTRHodukPsavThBSNnnhBgVW5P7CQ4RrNLwGGVbsTE3cSHsje+JcK63qfH/jBGXF2HdtvUBqTmLPidbSopfp7OREEX07h0L4kUib1XtSsNrXtJJzmKtNF7MD/Jh098u8Vn/1uYx5nnttAFH5/KFnHrwmprMxA/AbnbqmUqadVcIYPh3jd8zUgOg==</t>
  </si>
  <si>
    <t xml:space="preserve">EMB2- Störung Drive Bewegung Schlitten Verleimungseinheit </t>
  </si>
  <si>
    <t>EMB2- Guasto drive movimento slitta gruppo incollaggio</t>
  </si>
  <si>
    <t>EMB2- Failure in gluing unit slide movement drive</t>
  </si>
  <si>
    <t>J2286_L3_T3025\OperPan_PC477_15\HMI_RT_1\HMI alarms\Bitmeldung_2552\Alarm text</t>
  </si>
  <si>
    <t>3bGrme7G7WDGPxuKA1sMkmcypTAj0SawTRHodukPsavThBSNnnhBgVW5P7CQ4RrNLwGGVbsTE3cSHsje+JcK63qfH/jBGXF2HdtvUBqTmLNQ+joy1tZ8Vkd4tC9kdYhC3AsxHy+YSY+xC4VBE7bQDY0DFZqJIcSdPX7ojn2XqQUYfk66vf3CSjf4MihfZavGEL4WQ/u/hojjj2t57yNzag==</t>
  </si>
  <si>
    <t>EMB2- Störung Drive -Stahlwalzen 2-</t>
  </si>
  <si>
    <t>EMB2- Guasto drive -Rullo acciaio 2-</t>
  </si>
  <si>
    <t>EMB2- Brake failure -Steel roll 2-</t>
  </si>
  <si>
    <t>J2286_L3_T3025\OperPan_PC477_15\HMI_RT_1\HMI alarms\Bitmeldung_2560\Alarm text</t>
  </si>
  <si>
    <t>3bGrme7G7WDGPxuKA1sMkmcypTAj0SawTRHodukPsavThBSNnnhBgVW5P7CQ4RrNLwGGVbsTE3cSHsje+JcK63qfH/jBGXF2HdtvUBqTmLO0XJNrLn1oFUoS04X2jd5t1xM8bRtnxZoBl1XjqSwgx0CT7Oae4O2NcORp4mGwjdzh0BXFwR+5qkoB1T+9IY1qkmyQIqCOwuHfrmLAO++CTA==</t>
  </si>
  <si>
    <t>EMB2- Störung Hydraulikstation</t>
  </si>
  <si>
    <t>EMB2- Guasto centralina idraulica</t>
  </si>
  <si>
    <t>EMB2- Hydraulic station failure</t>
  </si>
  <si>
    <t>J2286_L3_T3025\OperPan_PC477_15\HMI_RT_1\HMI alarms\Bitmeldung_2618\Alarm text</t>
  </si>
  <si>
    <t>3bGrme7G7WDGPxuKA1sMkmcypTAj0SawTRHodukPsavThBSNnnhBgVW5P7CQ4RrNLwGGVbsTE3cSHsje+JcK63qfH/jBGXF2HdtvUBqTmLP2XxZgqGBUmGhEFpBZAC67BpgpEHSUMCYra5rDxDVoWP03nzOIAXX1wnete0UJmbluWGvpukA6f7N7iy61Nq0M2pu21IUlAORFb8tVhxmKLA==</t>
  </si>
  <si>
    <t>EMB2- Störung Klimaanlage Schaltschrank</t>
  </si>
  <si>
    <t>EMB2- Anomalia condizionatore quadro elettrico</t>
  </si>
  <si>
    <t>EMB2- Failure in electric panel conditioning unit</t>
  </si>
  <si>
    <t>J2286_L3_T3025\OperPan_PC477_15\HMI_RT_1\HMI alarms\Bitmeldung_2625\Alarm text</t>
  </si>
  <si>
    <t>3bGrme7G7WDGPxuKA1sMkmcypTAj0SawTRHodukPsavThBSNnnhBgVW5P7CQ4RrNLwGGVbsTE3cSHsje+JcK63qfH/jBGXF2HdtvUBqTmLPidbSopfp7OREEX07h0L4kheJxM7CUcvAm1xgEA8vzR9n7EAtYV+Mg5m8rYhXj7BFGe/+dU4d9adPbMrCY6aSrtbme0L8ZGNDGMt0cdey3qQ==</t>
  </si>
  <si>
    <t>EMB2- Störung Status Servoventil Druckwalze</t>
  </si>
  <si>
    <t>EMB2- Errore stato servovalvola rullo pressore</t>
  </si>
  <si>
    <t>EMB2- Marrying roll servovalve status error</t>
  </si>
  <si>
    <t>J2286_L3_T3025\OperPan_PC477_15\HMI_RT_1\HMI alarms\Bitmeldung_2623\Alarm text</t>
  </si>
  <si>
    <t>3bGrme7G7WDGPxuKA1sMkmcypTAj0SawTRHodukPsavThBSNnnhBgVW5P7CQ4RrNLwGGVbsTE3cSHsje+JcK63qfH/jBGXF2HdtvUBqTmLOOxeks0Gw69n6BHLPRSON5ZafwXU0cR53xyXcKiqOBt8uv9oukqfjOsVrQlwq7x9byNxSSdSN0GZk8Dqa4r6Bssvp8OfmJANXmS34NTBIQqg==</t>
  </si>
  <si>
    <t>EMB2- Störung Status Servoventil Gummiwalze 1</t>
  </si>
  <si>
    <t>EMB2- Errore stato servovalvola rullo gomma 1</t>
  </si>
  <si>
    <t>EMB2- Rubber roll 1 servovalve status error</t>
  </si>
  <si>
    <t>J2286_L3_T3025\OperPan_PC477_15\HMI_RT_1\HMI alarms\Bitmeldung_2624\Alarm text</t>
  </si>
  <si>
    <t>3bGrme7G7WDGPxuKA1sMkmcypTAj0SawTRHodukPsavThBSNnnhBgVW5P7CQ4RrNLwGGVbsTE3cSHsje+JcK63qfH/jBGXF2HdtvUBqTmLOOxeks0Gw69n6BHLPRSON5oItmPGjUWvfsJKIEWZvv25V0ZTHt8/+8TQRChbw9UxzybZDGOtG5FihWujl43JbSuUBZ58BKPNky6bDkf8prVA==</t>
  </si>
  <si>
    <t>EMB2- Störung Status Servoventil Gummiwalze 2</t>
  </si>
  <si>
    <t>EMB2- Errore stato servovalvola rullo gomma 2</t>
  </si>
  <si>
    <t>EMB2- Rubber roll 2 servovalve status error</t>
  </si>
  <si>
    <t>J2286_L3_T3025\OperPan_PC477_15\HMI_RT_1\HMI alarms\Bitmeldung_2534\Alarm text</t>
  </si>
  <si>
    <t>3bGrme7G7WDGPxuKA1sMkmcypTAj0SawTRHodukPsavThBSNnnhBgVW5P7CQ4RrNLwGGVbsTE3cSHsje+JcK63qfH/jBGXF2HdtvUBqTmLO0XJNrLn1oFUoS04X2jd5tWmx76TmsvYkAcU8OXWwNUBP5hIkkWgxaYJjs6hVvzai0ThkZOwSdw0Iem5KWU6qoK6ksLYCukRKWcxHvy2es/w==</t>
  </si>
  <si>
    <t>EMB2- Störung Vakuumpumpe</t>
  </si>
  <si>
    <t>EMB2- Guasto pompa a vuoto</t>
  </si>
  <si>
    <t>EMB2- Vacuum pump failure</t>
  </si>
  <si>
    <t>J2286_L3_T3025\OperPan_PC477_15\HMI_RT_1\HMI alarms\Bitmeldung_12528\Alarm text</t>
  </si>
  <si>
    <t>3bGrme7G7WDGPxuKA1sMkmcypTAj0SawTRHodukPsavThBSNnnhBgVW5P7CQ4RrNLwGGVbsTE3cSHsje+JcK63qfH/jBGXF2HdtvUBqTmLPZ5TGIZjX5u3EW/WQ7rjVMokz3PS2hh9SXJLBehwUv0aSPZ9T2DqMnJNm74GL/wbbPXSVzvaEtrx3k1Z4wd2Xkkq4u9Fi3Jo2/Hqh+dGIj+g==</t>
  </si>
  <si>
    <t>EMB2- Suche nach Ausgangsposition Clichéhalter Stahlwalze nötig (Emb2/Emb3)</t>
  </si>
  <si>
    <t>EMB2- Ricerca posizione iniziale camicia rullo acciaio necessaria (Emb2/Emb3)</t>
  </si>
  <si>
    <t>EMB2- Searching for initial position of steel roll sleeve (Emb2/Emb3)</t>
  </si>
  <si>
    <t>J2286_L3_T3025\OperPan_PC477_15\HMI_RT_1\HMI alarms\Bitmeldung_2526\Alarm text</t>
  </si>
  <si>
    <t>3bGrme7G7WDGPxuKA1sMkmcypTAj0SawTRHodukPsavThBSNnnhBgVW5P7CQ4RrNLwGGVbsTE3cSHsje+JcK63qfH/jBGXF2HdtvUBqTmLNPFwYSYVxueIJkkZ6TBKw+BuxVWAb/BIrsRHD/bcFvQWPK3wtwvOOX9I5NKT/NSs9ssjOoGQjJacVbv7gUsPRwX9Tys59M8YxGJ5qZk+MvJw==</t>
  </si>
  <si>
    <t>EMB2- Thermostat Schaltschränke ausgelöst</t>
  </si>
  <si>
    <t>EMB2- Termostato quadri intervenuto</t>
  </si>
  <si>
    <t>EMB2- Panel thermostat tripped</t>
  </si>
  <si>
    <t>J2286_L3_T3025\OperPan_PC477_15\HMI_RT_1\HMI alarms\Bitmeldung_2512\Alarm text</t>
  </si>
  <si>
    <t>3bGrme7G7WDGPxuKA1sMkmcypTAj0SawTRHodukPsavThBSNnnhBgVW5P7CQ4RrNLwGGVbsTE3cSHsje+JcK63qfH/jBGXF2HdtvUBqTmLMGHIyYzrutmxZ6GnPyf0jS7K/piFcjrH/CdyDo/DKRkun3jEdpWluD1Lkb1SjHBJZfcB7kuikVkH3e0su3b8RXWsM6lr6tR03XUD0UMvkCYw==</t>
  </si>
  <si>
    <t>EMB2- Überhitzung Hauptmotor</t>
  </si>
  <si>
    <t>EMB2- Sovratemperatura motore principale</t>
  </si>
  <si>
    <t>EMB2- Main motor overtemperature</t>
  </si>
  <si>
    <t>J2286_L3_T3025\OperPan_PC477_15\HMI_RT_1\HMI alarms\Bitmeldung_2616\Alarm text</t>
  </si>
  <si>
    <t>3bGrme7G7WDGPxuKA1sMkmcypTAj0SawTRHodukPsavThBSNnnhBgVW5P7CQ4RrNLwGGVbsTE3cSHsje+JcK63qfH/jBGXF2HdtvUBqTmLNmvA0LCFcEYJanVzF5Si7KBvrSRN5BIU8LZdguZWNQRnOmMoZFomcS8NYA8kHayZh7mPYxrWwt04uOhJVLoB6SCpE0nayAAc3NBl5/dF0vpg==</t>
  </si>
  <si>
    <t xml:space="preserve">EMB2- Überstrom Drive Antrieb Schlitten Verleimungseinheit </t>
  </si>
  <si>
    <t>EMB2- Sovracorrente drive movimento slitta gruppo incollaggio</t>
  </si>
  <si>
    <t xml:space="preserve">EMB2- Drive over-current in gluing unit slide drive </t>
  </si>
  <si>
    <t>J2286_L3_T3025\OperPan_PC477_15\HMI_RT_1\HMI alarms\Bitmeldung_2518\Alarm text</t>
  </si>
  <si>
    <t>3bGrme7G7WDGPxuKA1sMkmcypTAj0SawTRHodukPsavThBSNnnhBgVW5P7CQ4RrNLwGGVbsTE3cSHsje+JcK63qfH/jBGXF2HdtvUBqTmLPidbSopfp7OREEX07h0L4kzGlteEkjrUEEhKf60mdSJVskSQbjvGNOnr4ibPwbKstd2I0PMkw0vTOF35MfJic0WPqfkIhzzQFRLVxt/tPSmQ==</t>
  </si>
  <si>
    <t>EMB2- Unzureichender Luftdruck</t>
  </si>
  <si>
    <t>EMB2- Insufficiente pressione dell'aria</t>
  </si>
  <si>
    <t>EMB2- Air pressure insufficient</t>
  </si>
  <si>
    <t>J2286_L3_T3025\OperPan_PC477_15\HMI_RT_1\HMI alarms\Bitmeldung_2537\Alarm text</t>
  </si>
  <si>
    <t>3bGrme7G7WDGPxuKA1sMkmcypTAj0SawTRHodukPsavThBSNnnhBgVW5P7CQ4RrNLwGGVbsTE3cSHsje+JcK63qfH/jBGXF2HdtvUBqTmLMGHIyYzrutmxZ6GnPyf0jSLLj0iTt9064++PeJ6bcKdVXq7v0C5WIu0y3ihrOnV37Z3ISGyU4VDpsYt594QYc4niJmsMfb4LjpmVilzFZ2lA==</t>
  </si>
  <si>
    <t>EMB2- Verleimungseinheit auf manuell</t>
  </si>
  <si>
    <t>EMB2- Gruppo incollaggio in manuale</t>
  </si>
  <si>
    <t>EMB2- Gluing unit in manual mode</t>
  </si>
  <si>
    <t>J2286_L3_T3025\OperPan_PC477_15\HMI_RT_1\HMI alarms\Bitmeldung_2587\Alarm text</t>
  </si>
  <si>
    <t>3bGrme7G7WDGPxuKA1sMkmcypTAj0SawTRHodukPsavThBSNnnhBgVW5P7CQ4RrNLwGGVbsTE3cSHsje+JcK63qfH/jBGXF2HdtvUBqTmLN0rzvTSp9N0u3yLDU7YftQZF2hrl9w+d7bNZfLInZ6fDxpwn2ifsRtTvPOpTJAxsrxyfhlpcMDctPtjb+4WoqqCxriyPM0VDXfUWQwEjdvUA==</t>
  </si>
  <si>
    <t>EMB2- Vorrichtung Blockierung obere Stahlwalze nicht positioniert</t>
  </si>
  <si>
    <t xml:space="preserve">EMB2- Dispositivo blocco rullo acciaio superiore fuori posizione </t>
  </si>
  <si>
    <t xml:space="preserve">EMB2- Locking device of upper steel roll not positioned </t>
  </si>
  <si>
    <t>J2286_L3_T3025\OperPan_PC477_15\HMI_RT_1\HMI alarms\Bitmeldung_2586\Alarm text</t>
  </si>
  <si>
    <t>3bGrme7G7WDGPxuKA1sMkmcypTAj0SawTRHodukPsavThBSNnnhBgVW5P7CQ4RrNLwGGVbsTE3cSHsje+JcK63qfH/jBGXF2HdtvUBqTmLNnTg47wpgqIx/YHEc5bzr/rQKs4WOJbQqPtTw2ibcH4oabzxwEbpyAB4oIwaaoBEUzzAEFLJOMkl6My3SLmyvp2vwiJSLp907v5tHRbMH6bg==</t>
  </si>
  <si>
    <t>EMB2- Vorrichtung Blockierung untere Stahlwalze nicht positioniert</t>
  </si>
  <si>
    <t xml:space="preserve">EMB2- Dispositivo blocco rullo acciaio inferiore fuori posizione </t>
  </si>
  <si>
    <t xml:space="preserve">EMB2- Locking device of lower steel roll not positioned </t>
  </si>
  <si>
    <t>J2286_L3_T3025\OperPan_PC477_15\HMI_RT_1\HMI alarms\Bitmeldung_2550\Alarm text</t>
  </si>
  <si>
    <t>3bGrme7G7WDGPxuKA1sMkmcypTAj0SawTRHodukPsavThBSNnnhBgVW5P7CQ4RrNLwGGVbsTE3cSHsje+JcK63qfH/jBGXF2HdtvUBqTmLP2XxZgqGBUmGhEFpBZAC67EpBotcBSGt5LD/IeOfiGHXb1d63NWt4p9EVzxbclbPdUge9O04CNzJGQAtZ7UDj35iLsiU+gZKEtUYinidpACw==</t>
  </si>
  <si>
    <t>EMB2- Wählschalter Anhalten Drehung Rasterwalze</t>
  </si>
  <si>
    <t>EMB2- Selettore arresto rotazione rullo retinato</t>
  </si>
  <si>
    <t>EMB2- Anilox roll rotation Off selector switch</t>
  </si>
  <si>
    <t>J2286_L3_T3025\OperPan_PC477_15\HMI_RT_1\HMI alarms\Bitmeldung_2657\Alarm text</t>
  </si>
  <si>
    <t>3bGrme7G7WDGPxuKA1sMkmcypTAj0SawTRHodukPsavThBSNnnhBgVW5P7CQ4RrNLwGGVbsTE3cSHsje+JcK63qfH/jBGXF2HdtvUBqTmLN0rzvTSp9N0u3yLDU7YftQowLNf0LD+1nXeuudCNzCUhKxCY3c4+mGABBqmz+B9JZDNCzT4f7IwqAUCkXr3hJHjkYWohFtRs1422OEsvNQmw==</t>
  </si>
  <si>
    <t>EMB2-MANUELLE ÖFFN.STUHLUNG</t>
  </si>
  <si>
    <t>EMB2-FIANCATA IN APERTURA</t>
  </si>
  <si>
    <t>J2286_L3_T3025\OperPan_PC477_15\HMI_RT_1\HMI alarms\Bitmeldung_12558\Alarm text</t>
  </si>
  <si>
    <t>3bGrme7G7WDGPxuKA1sMkmcypTAj0SawTRHodukPsavThBSNnnhBgVW5P7CQ4RrNLwGGVbsTE3cSHsje+JcK63qfH/jBGXF2HdtvUBqTmLN0rzvTSp9N0u3yLDU7YftQDtFsQCoy2t9mFsHWIqSNkCtGcj3G+ZA2yikFZJwRgPazKWTZmw4xpUrobYFyjSxO7NwRh4nLKmmaorkApe1nvA==</t>
  </si>
  <si>
    <t>J2286_L3_T3025\OperPan_PC477_15\HMI_RT_1\HMI alarms\Bitmeldung_2577\Alarm text</t>
  </si>
  <si>
    <t>3bGrme7G7WDGPxuKA1sMkmcypTAj0SawTRHodukPsavThBSNnnhBgVW5P7CQ4RrNLwGGVbsTE3cSHsje+JcK63qfH/jBGXF2HdtvUBqTmLNv4rZfzXkHO6b2t6MRwwUH4iCvPC31LDuhKypUE+NwCXPqrw6iS1w3ChGDcuMQ0jKHr7fUhpLd7lTePQHDTsCSgPMVvD2VrYx/0TPeUGSluw==</t>
  </si>
  <si>
    <t>EMB2-NR- Alarm Achse</t>
  </si>
  <si>
    <t>EMB2-NR- Allarme asse</t>
  </si>
  <si>
    <t>EMB2-NR- Axis alarm</t>
  </si>
  <si>
    <t>J2286_L3_T3025\OperPan_PC477_15\HMI_RT_1\HMI alarms\Bitmeldung_2576\Alarm text</t>
  </si>
  <si>
    <t>3bGrme7G7WDGPxuKA1sMkmcypTAj0SawTRHodukPsavThBSNnnhBgVW5P7CQ4RrNLwGGVbsTE3cSHsje+JcK63qfH/jBGXF2HdtvUBqTmLOlb1Hoo2Uf0Xa9G6g7SEw8UMO0hasp0OfJTNo7jm1zkf54rkD8N3Qm/xD+x7jsP7W/YBAKephbhYPZ1fE4E+5DeVEMJGXcg2cy6YE6FXaHbw==</t>
  </si>
  <si>
    <t>EMB2-NR- Ausfall Einschalten Haupt-Drive</t>
  </si>
  <si>
    <t>EMB2-NR- Mancata abilitazione drive principale</t>
  </si>
  <si>
    <t>EMB2-NR- Main drive not enabled</t>
  </si>
  <si>
    <t>J2286_L3_T3025\OperPan_PC477_15\HMI_RT_1\HMI alarms\Bitmeldung_2575\Alarm text</t>
  </si>
  <si>
    <t>3bGrme7G7WDGPxuKA1sMkmcypTAj0SawTRHodukPsavThBSNnnhBgVW5P7CQ4RrNLwGGVbsTE3cSHsje+JcK63qfH/jBGXF2HdtvUBqTmLNnTg47wpgqIx/YHEc5bzr/ucM7H020FT//p1by63gqWwIzkPVRkdQ5NHMAlNfLdqMcyXF5vs2CtRjhl+4WXp4QlWeger5oGA1myNP8j025nQ==</t>
  </si>
  <si>
    <t>EMB2-NR- Ausfall Einschalten Leistung Haupt-Drive</t>
  </si>
  <si>
    <t>EMB2-NR- Mancata abilitazione potenza drive principale</t>
  </si>
  <si>
    <t>EMB2-NR- Main drive power not enabled</t>
  </si>
  <si>
    <t>J2286_L3_T3025\OperPan_PC477_15\HMI_RT_1\HMI alarms\Bitmeldung_4\Alarm text</t>
  </si>
  <si>
    <t>3bGrme7G7WDGPxuKA1sMkmcypTAj0SawTRHodukPsavThBSNnnhBgVW5P7CQ4RrNLwGGVbsTE3cSHsje+JcK63qfH/jBGXF2HdtvUBqTmLNmvA0LCFcEYJanVzF5Si7KAXkSjAeNbYO4Noyr9uxkQV1b1qnfmbCDHH11eDXjxex137bLtgkLhx4pIzJBj0C+XbUH6yScOooUi52/y46h0g==</t>
  </si>
  <si>
    <t>LN- Achsen-Kontrolle "vertikales Laden Mutterrolle" auf Stop</t>
  </si>
  <si>
    <t>LN- Controllo assi Caricamento verticale bobina in stop</t>
  </si>
  <si>
    <t>LN- "Vertical reel loading" axis control stopping</t>
  </si>
  <si>
    <t>J2286_L3_T3025\OperPan_PC477_15\HMI_RT_1\HMI alarms\Bitmeldung_2\Alarm text</t>
  </si>
  <si>
    <t>3bGrme7G7WDGPxuKA1sMkmcypTAj0SawTRHodukPsavThBSNnnhBgVW5P7CQ4RrNLwGGVbsTE3cSHsje+JcK63qfH/jBGXF2HdtvUBqTmLOQHya2kTpQKn9j15hjjqvHA6qBhJ7QBFZAFHhryaF4givClxT6TO8TqxXOHhZCt226xQ8Jz/nwjMJ2HoQP9t/glKsVDKJW51EP1TpdyCta7w==</t>
  </si>
  <si>
    <t>LN- Achsenkontrolle Maschinenstrasse auf Standstill</t>
  </si>
  <si>
    <t>LN- Controllo assi linea in stop</t>
  </si>
  <si>
    <t>LN- Line axis control in stop mode</t>
  </si>
  <si>
    <t>J2286_L3_T3025\OperPan_PC477_15\HMI_RT_1\HMI alarms\Bitmeldung_5\Alarm text</t>
  </si>
  <si>
    <t>3bGrme7G7WDGPxuKA1sMkmcypTAj0SawTRHodukPsavThBSNnnhBgVW5P7CQ4RrNLwGGVbsTE3cSHsje+JcK63qfH/jBGXF2HdtvUBqTmLN0rzvTSp9N0u3yLDU7YftQ0vgEvAwWJpNjzTsTkUpgq9ihoRQppPrQ0VpblYXubl8XtQVYJObCC/kwN1HkBUYTsnujdcwqoygLyFCGP2ySJw==</t>
  </si>
  <si>
    <t>LN- Aktivieren Schlüsselöffnung Türen Linie -ON-</t>
  </si>
  <si>
    <t>LN- Chiave abilitazione apertura porte linea ON</t>
  </si>
  <si>
    <t>LN- Enable key opening doors line -ON-</t>
  </si>
  <si>
    <t>J2286_L3_T3025\OperPan_PC477_15\HMI_RT_1\HMI alarms\Bitmeldung_21\Alarm text</t>
  </si>
  <si>
    <t>3bGrme7G7WDGPxuKA1sMkmcypTAj0SawTRHodukPsavThBSNnnhBgVW5P7CQ4RrNLwGGVbsTE3cSHsje+JcK63qfH/jBGXF2HdtvUBqTmLNlNP06UOlwOhpWbCop9LxH6ue5G93coNGaUaRji5wne5ltqU0jfUM4IW/nZOQK+DvaI/87iy/F1+/JLiz+1y2t0rj+h1gSagX+ENrBMqulDw==</t>
  </si>
  <si>
    <t>LN- Aktivieren Schlüsselöffnung Türen WICKLER -ON-</t>
  </si>
  <si>
    <t>LN- Chiave abilitazione apertura porte ribobinatrice ON</t>
  </si>
  <si>
    <t>LN- Enable key opening doors rewinder -ON-</t>
  </si>
  <si>
    <t>J2286_L3_T3025\OperPan_PC477_15\HMI_RT_1\HMI alarms\Bitmeldung_10005\Alarm text</t>
  </si>
  <si>
    <t>3bGrme7G7WDGPxuKA1sMkmcypTAj0SawTRHodukPsavThBSNnnhBgVW5P7CQ4RrNLwGGVbsTE3cSHsje+JcK63qfH/jBGXF2HdtvUBqTmLOlb1Hoo2Uf0Xa9G6g7SEw8tQcTXr4gzL+NFdGJOpknzINdzEf+jzVewhcXXFSdpJH3tCJuCixeHOg7merLatSDfYhHkrmKkb77PgNzx5tECw==</t>
  </si>
  <si>
    <t>LN- Anlage voreingestellt für Leerbetrieb</t>
  </si>
  <si>
    <t>LN- Linea predisposta per marcia a vuoto</t>
  </si>
  <si>
    <t>LN- Line set for no-load running</t>
  </si>
  <si>
    <t>J2286_L3_T3025\OperPan_PC477_15\HMI_RT_1\HMI alarms\Bitmeldung_7\Alarm text</t>
  </si>
  <si>
    <t>3bGrme7G7WDGPxuKA1sMkmcypTAj0SawTRHodukPsavThBSNnnhBgVW5P7CQ4RrNLwGGVbsTE3cSHsje+JcK63qfH/jBGXF2HdtvUBqTmLNv4rZfzXkHO6b2t6MRwwUHzw3CHrKDg/8Z1ZcUxi4RPqe5vsePIV4dKUvVKYmofJ19/91RWibghx6kXDuVNoB2Xt4+LkdfkNGIoUQXNr/kmA==</t>
  </si>
  <si>
    <t>LN- Anlagen-Halt durch nachgeschaltete Maschinen</t>
  </si>
  <si>
    <t>LN- Arresto linea da macchine a valle</t>
  </si>
  <si>
    <t>LN- Line stopped from downstream machines</t>
  </si>
  <si>
    <t>J2286_L3_T3025\OperPan_PC477_15\HMI_RT_1\HMI alarms\Bitmeldung_15\Alarm text</t>
  </si>
  <si>
    <t>3bGrme7G7WDGPxuKA1sMkmcypTAj0SawTRHodukPsavThBSNnnhBgVW5P7CQ4RrNLwGGVbsTE3cSHsje+JcK63qfH/jBGXF2HdtvUBqTmLNv4rZfzXkHO6b2t6MRwwUHHQu3mogaf+hXR9oyklIQkbhXstRbmKNv5H875aUrb2TKX4WS6c3T0JroQp5RRCsUqRYY62TPIByX/bVZMLx68g==</t>
  </si>
  <si>
    <t>LN- Anzeige Überprüfung Not-Aus Kreislauf</t>
  </si>
  <si>
    <t>LN- Segnalazione di verifica circuito di emergenza</t>
  </si>
  <si>
    <t>LN- Signal for check of emergency circuit</t>
  </si>
  <si>
    <t>J2286_L3_T3025\OperPan_PC477_15\HMI_RT_1\HMI alarms\Bitmeldung_10\Alarm text</t>
  </si>
  <si>
    <t>3bGrme7G7WDGPxuKA1sMkmcypTAj0SawTRHodukPsavThBSNnnhBgVW5P7CQ4RrNLwGGVbsTE3cSHsje+JcK63qfH/jBGXF2HdtvUBqTmLN0rzvTSp9N0u3yLDU7YftQ6G9FLqG0CBjtFkg9LGALcBYYMbpVVQQkVBwfLG4EFck0B/8TEXWYC50fvXMhM+idzQyEHPqPzLzXFtv2n6KD6g==</t>
  </si>
  <si>
    <t>LN- Ausfall 24Vcc</t>
  </si>
  <si>
    <t>LN- Mancanza 24Vcc</t>
  </si>
  <si>
    <t>LN- 24Vdc failure</t>
  </si>
  <si>
    <t>J2286_L3_T3025\OperPan_PC477_15\HMI_RT_1\HMI alarms\Bitmeldung_10006\Alarm text</t>
  </si>
  <si>
    <t>3bGrme7G7WDGPxuKA1sMkmcypTAj0SawTRHodukPsavThBSNnnhBgVW5P7CQ4RrNLwGGVbsTE3cSHsje+JcK63qfH/jBGXF2HdtvUBqTmLPidbSopfp7OREEX07h0L4kVe1vplnR4gvJ8imAUBbwR3XwK46zAiNjJX+oFK4doybYkRB9BTnEw10J0R3pcY6urlzG/M+EuUuFeJjqcX9x6A==</t>
  </si>
  <si>
    <t>LN- Ausfall DP-Kommunikation zwischen Verleimer und Aufwickler (Datenaustausch)</t>
  </si>
  <si>
    <t>LN- Perdita comunicazione DP tra Incollatore e Ribobinatrice (Scambio dati)</t>
  </si>
  <si>
    <t>LN- DP communication loss between Tail sealer &amp; Rewinder (Datas exchange)</t>
  </si>
  <si>
    <t>J2286_L3_T3025\OperPan_PC477_15\HMI_RT_1\HMI alarms\Bitmeldung_10012\Alarm text</t>
  </si>
  <si>
    <t>3bGrme7G7WDGPxuKA1sMkmcypTAj0SawTRHodukPsavThBSNnnhBgVW5P7CQ4RrNLwGGVbsTE3cSHsje+JcK63qfH/jBGXF2HdtvUBqTmLO0XJNrLn1oFUoS04X2jd5tug1gaazA/8dsmkP7S4NkYxbiLe1F6GjoFK2MCPaD2QhAkMi2qzsXglv2O1bDvzRmTwFSc3EtO2HMdqxn9OF8lw==</t>
  </si>
  <si>
    <t>LN- Ausfall MPI-Kommunikation zwischen Hülsenmaschine und Aufwickler (Datenaustausch)</t>
  </si>
  <si>
    <t>LN- Perdita comunicazione MPI tra tubiera e Ribobinatrice (Scambio dati)</t>
  </si>
  <si>
    <t>LN- MPI communication loss between Core winder &amp; Rewinder (Datas exchange)</t>
  </si>
  <si>
    <t>J2286_L3_T3025\OperPan_PC477_15\HMI_RT_1\HMI alarms\Bitmeldung_10007\Alarm text</t>
  </si>
  <si>
    <t>3bGrme7G7WDGPxuKA1sMkmcypTAj0SawTRHodukPsavThBSNnnhBgVW5P7CQ4RrNLwGGVbsTE3cSHsje+JcK63qfH/jBGXF2HdtvUBqTmLPdfsnuqqC7suMIqV7Ew67Z6Qpj1fdv7Z7EvS9JMTDG/UYrRbYv4cZwy2fI+VswrjLMsAU4i1BpKtdCFTGTFqVdaJIN1yq38jOTsU8C9e/xOg==</t>
  </si>
  <si>
    <t>LN- Ausfall MPI-Kommunikation zwischen Säge 1 und Aufwickler (Datenaustausch)</t>
  </si>
  <si>
    <t>LN- Perdita comunicazione MPI tra troncatrice 1 e Ribobinatrice (Scambio dati)</t>
  </si>
  <si>
    <t>LN- MPI communication loss between Log saw 1 &amp; Rewinder (Datas exchange)</t>
  </si>
  <si>
    <t>J2286_L3_T3025\OperPan_PC477_15\HMI_RT_1\HMI alarms\Bitmeldung_10008\Alarm text</t>
  </si>
  <si>
    <t>3bGrme7G7WDGPxuKA1sMkmcypTAj0SawTRHodukPsavThBSNnnhBgVW5P7CQ4RrNLwGGVbsTE3cSHsje+JcK63qfH/jBGXF2HdtvUBqTmLOOxeks0Gw69n6BHLPRSON5UBUCwgZFvaJ6RNlyYaDiuqyR4nYDZe4E8mFH5r+9diwWPS4k1sUTDnbApUk5B8Tc+Eld09aq51zCsgJxahiEFg==</t>
  </si>
  <si>
    <t>LN- Ausfall MPI-Kommunikation zwischen Säge 2 und Aufwickler (Datenaustausch)</t>
  </si>
  <si>
    <t>LN- Perdita comunicazione MPI tra troncatrice 2 e Ribobinatrice (Scambio dati)</t>
  </si>
  <si>
    <t>LN- MPI communication loss between Log saw 2 &amp; Rewinder (Datas exchange)</t>
  </si>
  <si>
    <t>J2286_L3_T3025\OperPan_PC477_15\HMI_RT_1\HMI alarms\Bitmeldung_11\Alarm text</t>
  </si>
  <si>
    <t>3bGrme7G7WDGPxuKA1sMkmcypTAj0SawTRHodukPsavThBSNnnhBgVW5P7CQ4RrNLwGGVbsTE3cSHsje+JcK63qfH/jBGXF2HdtvUBqTmLN0rzvTSp9N0u3yLDU7YftQZPitc7lnCABQctxa8UvZZ3Bqs6PHPfjVO7aLDtQn7jZmP82sn80TkoFQ8YjygX+Xvs5vw1HrKtEbGaHpwqt3Mg==</t>
  </si>
  <si>
    <t>LN- Ausfall Pressluftanlage</t>
  </si>
  <si>
    <t>LN- Mancanza aria di linea</t>
  </si>
  <si>
    <t>LN- Line air failure</t>
  </si>
  <si>
    <t>J2286_L3_T3025\OperPan_PC477_15\HMI_RT_1\HMI alarms\Bitmeldung_6\Alarm text</t>
  </si>
  <si>
    <t>3bGrme7G7WDGPxuKA1sMkmcypTAj0SawTRHodukPsavThBSNnnhBgVW5P7CQ4RrNLwGGVbsTE3cSHsje+JcK63qfH/jBGXF2HdtvUBqTmLMGHIyYzrutmxZ6GnPyf0jSjsHTt/wp9t80OgVNnjcP5F1I6csfJoHWkwU99BaKUkb1jVNIscrIgnw+XpfoDH4B31bkrf7Lp6r5gaeoxg83JQ==</t>
  </si>
  <si>
    <t>LN- Automatisches Anhalten der Anlage wegen Produktwechsel</t>
  </si>
  <si>
    <t>LN- Arresto linea per cambio automatico prodotto</t>
  </si>
  <si>
    <t xml:space="preserve">LN- Line stop for automatic product change </t>
  </si>
  <si>
    <t>J2286_L3_T3025\OperPan_PC477_15\HMI_RT_1\HMI alarms\Bitmeldung_23\Alarm text</t>
  </si>
  <si>
    <t>3bGrme7G7WDGPxuKA1sMkmcypTAj0SawTRHodukPsavThBSNnnhBgVW5P7CQ4RrNLwGGVbsTE3cSHsje+JcK63qfH/jBGXF2HdtvUBqTmLOQHya2kTpQKn9j15hjjqvHfzC2W2Cg0/ot7wRd2EcA88ToeLUUt4P2KdIviLWOEpfaZUYV+/Hwb1RWb1ZbV/tBBW3VZLitq0l1YOkeyetOOA==</t>
  </si>
  <si>
    <t>LN- Bediener stoppen</t>
  </si>
  <si>
    <t>LN- Stop da  operatore</t>
  </si>
  <si>
    <t>LN- Operator stop</t>
  </si>
  <si>
    <t>J2286_L3_T3025\OperPan_PC477_15\HMI_RT_1\HMI alarms\Bitmeldung_24\Alarm text</t>
  </si>
  <si>
    <t>3bGrme7G7WDGPxuKA1sMkmcypTAj0SawTRHodukPsavThBSNnnhBgVW5P7CQ4RrNLwGGVbsTE3cSHsje+JcK63qfH/jBGXF2HdtvUBqTmLOQHya2kTpQKn9j15hjjqvHjIWZ+Whq+O/6HcFdfiuIOiIMBFBMBu5PiiPA8gm+E9+bfwjMgkG++TW6/byPoQFszU6S6MBsL2wXEWLYeuR8lg==</t>
  </si>
  <si>
    <t>LN- Berichterstattung plc pilz Alarm (benötigt manuelle Rückstellung)</t>
  </si>
  <si>
    <t>LN- Segnalazione plc pilz in allarme (necessario reset manuale)</t>
  </si>
  <si>
    <t>LN- Signaling plc pilz alarm (requires manual reset)</t>
  </si>
  <si>
    <t>J2286_L3_T3025\OperPan_PC477_15\HMI_RT_1\HMI alarms\Bitmeldung_10017\Alarm text</t>
  </si>
  <si>
    <t>3bGrme7G7WDGPxuKA1sMkmcypTAj0SawTRHodukPsavThBSNnnhBgVW5P7CQ4RrNLwGGVbsTE3cSHsje+JcK63qfH/jBGXF2HdtvUBqTmLPdfsnuqqC7suMIqV7Ew67ZC/KT3jOnW40hlfm9rt3Acx15walh1d/f7frtl1+LaNiz+oGA7A7ELkz2EYkloHo9nYXzQWkF/6jsy/kOG5iqAg==</t>
  </si>
  <si>
    <t>LN- DP Kommunikationsverlust zwischen Achsenkontrolle und SPS Maschinenstrasse</t>
  </si>
  <si>
    <t>LN- Perdita comunicazione DP tra Controllo Assi e PLC linea</t>
  </si>
  <si>
    <t>LN- Loss of DP communication between Axis Controller and line PLC</t>
  </si>
  <si>
    <t>J2286_L3_T3025\OperPan_PC477_15\HMI_RT_1\HMI alarms\Bitmeldung_13\Alarm text</t>
  </si>
  <si>
    <t>3bGrme7G7WDGPxuKA1sMkmcypTAj0SawTRHodukPsavThBSNnnhBgVW5P7CQ4RrNLwGGVbsTE3cSHsje+JcK63qfH/jBGXF2HdtvUBqTmLNv4rZfzXkHO6b2t6MRwwUHgVkPf+BFddMF3ptIHvDjpMUvcW2HCQxsQ591S7O/7djjM67sYe3q01DDiZZl7ijGUGDubNkWdV0kPHHO2dVjSQ==</t>
  </si>
  <si>
    <t xml:space="preserve">LN- Eine oder mehrere Bereiche in Betrieb </t>
  </si>
  <si>
    <t xml:space="preserve">LN- Una o più zone impegnate </t>
  </si>
  <si>
    <t>LN- One or more areas engaged</t>
  </si>
  <si>
    <t>J2286_L3_T3025\OperPan_PC477_15\HMI_RT_1\HMI alarms\Bitmeldung_3\Alarm text</t>
  </si>
  <si>
    <t>3bGrme7G7WDGPxuKA1sMkmcypTAj0SawTRHodukPsavThBSNnnhBgVW5P7CQ4RrNLwGGVbsTE3cSHsje+JcK63qfH/jBGXF2HdtvUBqTmLNlNP06UOlwOhpWbCop9LxHqFrjrQAkI+zC+Mr98wnZk83ncDDmPs+xWyWymGQprMOcRDZmTT+mbdfshJ4RKEd5mRpm8oc1eydP4WiOciUCYQ==</t>
  </si>
  <si>
    <t xml:space="preserve">LN- Einer oder mehrere Faststop-Schalter gedrückt </t>
  </si>
  <si>
    <t>LN- Uno o più pulsanti fastop premuti</t>
  </si>
  <si>
    <t>LN- One or more fastop push buttons pressed</t>
  </si>
  <si>
    <t>J2286_L3_T3025\OperPan_PC477_15\HMI_RT_1\HMI alarms\Bitmeldung_1\Alarm text</t>
  </si>
  <si>
    <t>3bGrme7G7WDGPxuKA1sMkmcypTAj0SawTRHodukPsavThBSNnnhBgVW5P7CQ4RrNLwGGVbsTE3cSHsje+JcK63qfH/jBGXF2HdtvUBqTmLNmvA0LCFcEYJanVzF5Si7KYRwMC2OkZQuP4Nl1mUAnVL4cJ72OMt4Ilkq2+ZM1lLsnsb7li+MvRUgTj/mhcILjoKx3gJgEnXQqHAN6xDi0Kg==</t>
  </si>
  <si>
    <t>LN- Einer oder mehrere Profibus-Knoten auf Alarm</t>
  </si>
  <si>
    <t>LN- Uno o più nodi profibus in allarme</t>
  </si>
  <si>
    <t xml:space="preserve">LN- Alarm on one or more profibus nodes </t>
  </si>
  <si>
    <t>J2286_L3_T3025\OperPan_PC477_15\HMI_RT_1\HMI alarms\Bitmeldung_10010\Alarm text</t>
  </si>
  <si>
    <t>3bGrme7G7WDGPxuKA1sMkmcypTAj0SawTRHodukPsavThBSNnnhBgVW5P7CQ4RrNLwGGVbsTE3cSHsje+JcK63qfH/jBGXF2HdtvUBqTmLOOxeks0Gw69n6BHLPRSON5bhP1w/Z3CQg39B6/es36KvlsrGvkuj5TEirDfSDG2OIAzSyDAihylAYPFn5991Arl0PTdU/TLpiybNulAsvIQQ==</t>
  </si>
  <si>
    <t>LN- Faststop-Schalter gedrückt Steuerpult</t>
  </si>
  <si>
    <t>LN- Pulsante di Fastop premuto Pulpito</t>
  </si>
  <si>
    <t>LN- Fast stop PB pressed on control console</t>
  </si>
  <si>
    <t>J2286_L3_T3025\OperPan_PC477_15\HMI_RT_1\HMI alarms\Bitmeldung_10031\Alarm text</t>
  </si>
  <si>
    <t>3bGrme7G7WDGPxuKA1sMkmcypTAj0SawTRHodukPsavThBSNnnhBgVW5P7CQ4RrNLwGGVbsTE3cSHsje+JcK63qfH/jBGXF2HdtvUBqTmLOOxeks0Gw69n6BHLPRSON5wUq9e0byMLSjqSUmv1QgcVGG6+LX/l04gMEd/Z4kSzq1xc+2Cf2LnsG0Q2NXGEkk+gCBytFZ6wtbdNydA0kepQ==</t>
  </si>
  <si>
    <t>LN- Filter Hydraulikstation verstopft -1-</t>
  </si>
  <si>
    <t>LN- Filtro centralina idraulica intasato -1-</t>
  </si>
  <si>
    <t>LN- Hydraulic station filter clogged -1-</t>
  </si>
  <si>
    <t>J2286_L3_T3025\OperPan_PC477_15\HMI_RT_1\HMI alarms\Bitmeldung_10032\Alarm text</t>
  </si>
  <si>
    <t>3bGrme7G7WDGPxuKA1sMkmcypTAj0SawTRHodukPsavThBSNnnhBgVW5P7CQ4RrNLwGGVbsTE3cSHsje+JcK63qfH/jBGXF2HdtvUBqTmLOOxeks0Gw69n6BHLPRSON5H1kOLJLkEJdwjoqpkq3QaJsBZCePnrZnKdoSolSr5yzzZVjs3ZtKOUPdv9l1NDJu1Iu49uBlU8M9JZ7PJUQbcw==</t>
  </si>
  <si>
    <t>LN- Filter Hydraulikstation verstopft -2-</t>
  </si>
  <si>
    <t>LN- Filtro centralina idraulica intasato -2-</t>
  </si>
  <si>
    <t>LN- Hydraulic station filter clogged -2-</t>
  </si>
  <si>
    <t>J2286_L3_T3025\OperPan_PC477_15\HMI_RT_1\HMI alarms\Bitmeldung_22\Alarm text</t>
  </si>
  <si>
    <t>3bGrme7G7WDGPxuKA1sMkmcypTAj0SawTRHodukPsavThBSNnnhBgVW5P7CQ4RrNLwGGVbsTE3cSHsje+JcK63qfH/jBGXF2HdtvUBqTmLN0rzvTSp9N0u3yLDU7YftQwnNsfT51JwfTlC8/g253w3Ywp+yx/+BX2yHpRzLRzhe86QwlPxVDv9CL6ay0Ka5J1cpduj1hDtcjYMoP/U85rQ==</t>
  </si>
  <si>
    <t>LN- GESCHWIND. REDUZ. WG. ROLLENENDE</t>
  </si>
  <si>
    <t>LN- Riduzione velocita per fine bobina</t>
  </si>
  <si>
    <t>LN- SPEED. REDUCED. WG. Roll end</t>
  </si>
  <si>
    <t>J2286_L3_T3025\OperPan_PC477_15\HMI_RT_1\HMI alarms\Bitmeldung_9\Alarm text</t>
  </si>
  <si>
    <t>3bGrme7G7WDGPxuKA1sMkmcypTAj0SawTRHodukPsavThBSNnnhBgVW5P7CQ4RrNLwGGVbsTE3cSHsje+JcK63qfH/jBGXF2HdtvUBqTmLNlNP06UOlwOhpWbCop9LxHeVthfUgLuc311ZcUau31xbBB3Fr2Go83vetc3YhCzxT2XcJXS74s9m9GZj9+2UiPizmIPnMm8pmz1yWXKRY/xg==</t>
  </si>
  <si>
    <t>LN- Hardware Not-Aus ausgelöst</t>
  </si>
  <si>
    <t>LN- Emergenza hardware intervenuta</t>
  </si>
  <si>
    <t>LN- Hardware emergency on</t>
  </si>
  <si>
    <t>J2286_L3_T3025\OperPan_PC477_15\HMI_RT_1\HMI alarms\Bitmeldung_32\Alarm text</t>
  </si>
  <si>
    <t>3bGrme7G7WDGPxuKA1sMkmcypTAj0SawTRHodukPsavThBSNnnhBgVW5P7CQ4RrNLwGGVbsTE3cSHsje+JcK63qfH/jBGXF2HdtvUBqTmLNmvA0LCFcEYJanVzF5Si7KuZWc3opXrWO98uTKPBLn/3sMgKfU13Zyd8Q5r00HIeuTm6TLhTAOnXGGxs8jCN6V0NujTBTuFbsUhUaXKcZ4JQ==</t>
  </si>
  <si>
    <t>LN- Jog von vielen</t>
  </si>
  <si>
    <t>LN- Jog abilitato</t>
  </si>
  <si>
    <t>LN- Jog enabled</t>
  </si>
  <si>
    <t>J2286_L3_T3025\OperPan_PC477_15\HMI_RT_1\HMI alarms\Bitmeldung_31\Alarm text</t>
  </si>
  <si>
    <t>3bGrme7G7WDGPxuKA1sMkmcypTAj0SawTRHodukPsavThBSNnnhBgVW5P7CQ4RrNLwGGVbsTE3cSHsje+JcK63qfH/jBGXF2HdtvUBqTmLMGHIyYzrutmxZ6GnPyf0jSZPcTQmi5rLTWz86sFJo2E+gGoWM4BYxiCAHBsyT3GwngEs99GmzyZRpxPRGQZ/I7kAsFEEpdkwIa9CHvmQUPfw==</t>
  </si>
  <si>
    <t>LN- Jog von vielen fähigen</t>
  </si>
  <si>
    <t>LN- Jog abilitato da più parti</t>
  </si>
  <si>
    <t>LN- Jog enabled several parts</t>
  </si>
  <si>
    <t>J2286_L3_T3025\OperPan_PC477_15\HMI_RT_1\HMI alarms\Bitmeldung_10019\Alarm text</t>
  </si>
  <si>
    <t>3bGrme7G7WDGPxuKA1sMkmcypTAj0SawTRHodukPsavThBSNnnhBgVW5P7CQ4RrNLwGGVbsTE3cSHsje+JcK63qfH/jBGXF2HdtvUBqTmLO0XJNrLn1oFUoS04X2jd5thW/zpHJAKQH/ND73TVkeQWQmSKi8jj4azoNvLr7F+zWonDHExvmVHrBq7nkXgAjH36/Paa49fnjyJ2+Thrwv0w==</t>
  </si>
  <si>
    <t>LN- Kommunikationsausfall DP zwischen Achsen-Kontrolle "vertikales Laden Mutterrolle" und SPS der Anlage</t>
  </si>
  <si>
    <t>LN- Perdita comunicazione DP tra Controllo Assi "Caricam.verticale bobina" e PLC linea</t>
  </si>
  <si>
    <t>LN- Loss of DP communication between “Vertical reel loading” axis control and Line PLC</t>
  </si>
  <si>
    <t>J2286_L3_T3025\OperPan_PC477_15\HMI_RT_1\HMI alarms\Bitmeldung_10014\Alarm text</t>
  </si>
  <si>
    <t>3bGrme7G7WDGPxuKA1sMkmcypTAj0SawTRHodukPsavThBSNnnhBgVW5P7CQ4RrNLwGGVbsTE3cSHsje+JcK63qfH/jBGXF2HdtvUBqTmLNPFwYSYVxueIJkkZ6TBKw+txXTMjgIiHssaN+wDLPyeH9C1L0RVnRwPPh5N6XJGx9B96kvvJ70tqwfeeTftkvbDEHUaGupR8PchjP3bOzIZQ==</t>
  </si>
  <si>
    <t>LN- Kommunikationsausfall DP zwischen Cpu Wartungen und Aufwickler (Datenaustausch)</t>
  </si>
  <si>
    <t>LN- Perdita comunicazione DP tra Cpu Manutenzioni e Ribobinatrice (Scambio dati)</t>
  </si>
  <si>
    <t>LN- DP communication loss between Maintenance Cpu &amp; Rewinder (Datas exchange)</t>
  </si>
  <si>
    <t>J2286_L3_T3025\OperPan_PC477_15\HMI_RT_1\HMI alarms\Bitmeldung_18\Alarm text</t>
  </si>
  <si>
    <t>3bGrme7G7WDGPxuKA1sMkmcypTAj0SawTRHodukPsavThBSNnnhBgVW5P7CQ4RrNLwGGVbsTE3cSHsje+JcK63qfH/jBGXF2HdtvUBqTmLNnTg47wpgqIx/YHEc5bzr/HeNbZuSP5f1YLDF06lV0g+XxI8Lz6KHLIIJtqnb7MG0+1fhzbant7L1hlL2eDTRTRI6EokyldqpEs9wWKj8g/Q==</t>
  </si>
  <si>
    <t>LN- Master undefined</t>
  </si>
  <si>
    <t>LN- Master non definito</t>
  </si>
  <si>
    <t>J2286_L3_T3025\OperPan_PC477_15\HMI_RT_1\HMI alarms\Bitmeldung_10013\Alarm text</t>
  </si>
  <si>
    <t>3bGrme7G7WDGPxuKA1sMkmcypTAj0SawTRHodukPsavThBSNnnhBgVW5P7CQ4RrNLwGGVbsTE3cSHsje+JcK63qfH/jBGXF2HdtvUBqTmLO0XJNrLn1oFUoS04X2jd5tuvD2BUCc/cwZ39F11hxDOEpvop5xHbiQxtlzP21d/RaRdi7YrMiDZYgIzue3mryviWiPhcfN3oAAy5C/G/ymoQ==</t>
  </si>
  <si>
    <t>LN- Maximale Geschwindigkeit im Synchronismus-Modus, eingeschaltet</t>
  </si>
  <si>
    <t>LN- Massima velocità in modalità sincronismo, abilitata</t>
  </si>
  <si>
    <t>LN- Max speed in Timing Mode, ON</t>
  </si>
  <si>
    <t>J2286_L3_T3025\OperPan_PC477_15\HMI_RT_1\HMI alarms\Bitmeldung_10011\Alarm text</t>
  </si>
  <si>
    <t>3bGrme7G7WDGPxuKA1sMkmcypTAj0SawTRHodukPsavThBSNnnhBgVW5P7CQ4RrNLwGGVbsTE3cSHsje+JcK63qfH/jBGXF2HdtvUBqTmLPidbSopfp7OREEX07h0L4kaInseQwtHJ7jcJhpl2bMACFPhnReFvv9+HN0kJjYchj95d0Kl+kLGKrvDH6H4cEQbQTipYLFOVpQ7rq7akXmoQ==</t>
  </si>
  <si>
    <t xml:space="preserve">LN- Merker Halt-Schalter gedrückt </t>
  </si>
  <si>
    <t xml:space="preserve">LN- Memoria pulsante di stop premuto </t>
  </si>
  <si>
    <t xml:space="preserve">LN- Memory stop PB pressed </t>
  </si>
  <si>
    <t>J2286_L3_T3025\OperPan_PC477_15\HMI_RT_1\HMI alarms\Bitmeldung_8\Alarm text</t>
  </si>
  <si>
    <t>3bGrme7G7WDGPxuKA1sMkmcypTAj0SawTRHodukPsavThBSNnnhBgVW5P7CQ4RrNLwGGVbsTE3cSHsje+JcK63qfH/jBGXF2HdtvUBqTmLNv4rZfzXkHO6b2t6MRwwUHKwUIfR8USuAU/jrcDjSIItm5+fgeaNHhCRSzojhvqEa1C50N4B40BZnZvNbHKM6rnrotTHn2AJg9R1G2+1Wgug==</t>
  </si>
  <si>
    <t>LN- Merker Motorschutzschalter im Schaltschrank ausgelöst</t>
  </si>
  <si>
    <t>LN- Protezione magnetotermica intervenuta nel quadro</t>
  </si>
  <si>
    <t>LN- Memory for magnetothermal switch on inside power board</t>
  </si>
  <si>
    <t>J2286_L3_T3025\OperPan_PC477_15\HMI_RT_1\HMI alarms\Bitmeldung_27\Alarm text</t>
  </si>
  <si>
    <t>3bGrme7G7WDGPxuKA1sMkmcypTAj0SawTRHodukPsavThBSNnnhBgVW5P7CQ4RrNLwGGVbsTE3cSHsje+JcK63qfH/jBGXF2HdtvUBqTmLN0rzvTSp9N0u3yLDU7YftQZHurxzu1AopGyjWDdb6tB6mHQ22RBR2/xIp5dxNuWbeU/eU9gRosy3s7SrygSnrkpD8bZ3uYzirOPN2F10DYYw==</t>
  </si>
  <si>
    <t xml:space="preserve">LN- Niedriger Druck Hydraulikstation </t>
  </si>
  <si>
    <t>LN- Bassa pressione centralina idraulica</t>
  </si>
  <si>
    <t>LN- Low pressure in hydraulic station</t>
  </si>
  <si>
    <t>J2286_L3_T3025\OperPan_PC477_15\HMI_RT_1\HMI alarms\Bitmeldung_10009\Alarm text</t>
  </si>
  <si>
    <t>3bGrme7G7WDGPxuKA1sMkmcypTAj0SawTRHodukPsavThBSNnnhBgVW5P7CQ4RrNLwGGVbsTE3cSHsje+JcK63qfH/jBGXF2HdtvUBqTmLPdfsnuqqC7suMIqV7Ew67ZjM/B3m/zKUMXtOMwZyifIzLAlGNMdVg3fpnEwXwhq5l88+P4hrxDvm8mxCBlVtb5wZe7h3Colc9OPpe6kixXXQ==</t>
  </si>
  <si>
    <t>LN- Not-Aus-Schalter gedrückt Steuerpult</t>
  </si>
  <si>
    <t>LN- Pulsante di Emergenza premuto Pulpito</t>
  </si>
  <si>
    <t>LN- Emergency Stop PB pressed on control console</t>
  </si>
  <si>
    <t>J2286_L3_T3025\OperPan_PC477_15\HMI_RT_1\HMI alarms\Bitmeldung_20\Alarm text</t>
  </si>
  <si>
    <t>3bGrme7G7WDGPxuKA1sMkmcypTAj0SawTRHodukPsavThBSNnnhBgVW5P7CQ4RrNLwGGVbsTE3cSHsje+JcK63qfH/jBGXF2HdtvUBqTmLN0rzvTSp9N0u3yLDU7YftQi8qlfpoCOu18kZ1YKAxcuuENzOlun0jT6Q5Sdjxpriu597bHXxhC2daSS9nTCRP09Luv5aSRqhp7q7q4L7jPTg==</t>
  </si>
  <si>
    <t>LN- Robox Datenübertragung unterbrochen</t>
  </si>
  <si>
    <t>LN- Trasmissione dati Robox interrotta</t>
  </si>
  <si>
    <t>LN- Robox data trasmission interrupted</t>
  </si>
  <si>
    <t>J2286_L3_T3025\OperPan_PC477_15\HMI_RT_1\HMI alarms\Bitmeldung_17\Alarm text</t>
  </si>
  <si>
    <t>3bGrme7G7WDGPxuKA1sMkmcypTAj0SawTRHodukPsavThBSNnnhBgVW5P7CQ4RrNLwGGVbsTE3cSHsje+JcK63qfH/jBGXF2HdtvUBqTmLNmvA0LCFcEYJanVzF5Si7K4Ck2UriksrCLDn1iduTLsW8b8gJWnD/jcGXHjfIgY9qoM+DpICYI6LImZLAjDVkQJBVDk7Gyi4BPoQkT3/Evyg==</t>
  </si>
  <si>
    <t>LN- Robox profibus Alarm</t>
  </si>
  <si>
    <t>LN- Allarme profibus Robox</t>
  </si>
  <si>
    <t>J2286_L3_T3025\OperPan_PC477_15\HMI_RT_1\HMI alarms\Bitmeldung_10022\Alarm text</t>
  </si>
  <si>
    <t>3bGrme7G7WDGPxuKA1sMkmcypTAj0SawTRHodukPsavThBSNnnhBgVW5P7CQ4RrNLwGGVbsTE3cSHsje+JcK63qfH/jBGXF2HdtvUBqTmLNPFwYSYVxueIJkkZ6TBKw+a0uzychFGF3ogsyKFT7wNgjiA7UV5gJkUD2GCl9HjUsPwmwdyUNiBF7QkFq/+IXph+qWnOgCTW8mv1siUDgJcQ==</t>
  </si>
  <si>
    <t>LN- Rollenende Abrollung</t>
  </si>
  <si>
    <t>LN- Svolgitori fine bobina</t>
  </si>
  <si>
    <t>LN- Unwinders reel end</t>
  </si>
  <si>
    <t>J2286_L3_T3025\OperPan_PC477_15\HMI_RT_1\HMI alarms\Bitmeldung_10001\Alarm text</t>
  </si>
  <si>
    <t>3bGrme7G7WDGPxuKA1sMkmcypTAj0SawTRHodukPsavThBSNnnhBgVW5P7CQ4RrNLwGGVbsTE3cSHsje+JcK63qfH/jBGXF2HdtvUBqTmLO0XJNrLn1oFUoS04X2jd5t5qLAo6Ng6EDsG1UdLioOYrsmSpW0SUzTfajrstQbX/dBlfZLFqnjbYCENwHhQtZfZeSZj27Ya8ByLwazIO5Vfw==</t>
  </si>
  <si>
    <t>LN- Rückmeldung Not-Aus Säge 1</t>
  </si>
  <si>
    <t>LN- Riscontro emergenza troncatrice 1</t>
  </si>
  <si>
    <t>LN- Emergency feedback on log saw 1</t>
  </si>
  <si>
    <t>J2286_L3_T3025\OperPan_PC477_15\HMI_RT_1\HMI alarms\Bitmeldung_10003\Alarm text</t>
  </si>
  <si>
    <t>3bGrme7G7WDGPxuKA1sMkmcypTAj0SawTRHodukPsavThBSNnnhBgVW5P7CQ4RrNLwGGVbsTE3cSHsje+JcK63qfH/jBGXF2HdtvUBqTmLOQHya2kTpQKn9j15hjjqvH7q/D1wfGPg9E8hBKqXXNN9oC0eqkSK2zGfRShbBd8KfOCNNYEUBlBsfStfmfglRX4CYGJ+oa6JR+Cru4OFcPfQ==</t>
  </si>
  <si>
    <t>LN- Rückmeldung Not-Aus Säge 2</t>
  </si>
  <si>
    <t>LN- Riscontro emergenza troncatrice 2</t>
  </si>
  <si>
    <t>LN- Emergency feedback on log saw 2</t>
  </si>
  <si>
    <t>J2286_L3_T3025\OperPan_PC477_15\HMI_RT_1\HMI alarms\Bitmeldung_19\Alarm text</t>
  </si>
  <si>
    <t>3bGrme7G7WDGPxuKA1sMkmcypTAj0SawTRHodukPsavThBSNnnhBgVW5P7CQ4RrNLwGGVbsTE3cSHsje+JcK63qfH/jBGXF2HdtvUBqTmLNnTg47wpgqIx/YHEc5bzr/+DvCdlJqJ2tZBcev1vyHKu2Xst2H3mBhesMR1Z7r73XoEBl9xxwr7ZsJ09dbuBlQLZLvuAQyIZGHCIAmaoS9+A==</t>
  </si>
  <si>
    <t xml:space="preserve">LN- Schmierungsdefekt </t>
  </si>
  <si>
    <t>LN- Allarme ingrassaggio</t>
  </si>
  <si>
    <t>LN- alarm greasing</t>
  </si>
  <si>
    <t>J2286_L3_T3025\OperPan_PC477_15\HMI_RT_1\HMI alarms\Bitmeldung_28\Alarm text</t>
  </si>
  <si>
    <t>3bGrme7G7WDGPxuKA1sMkmcypTAj0SawTRHodukPsavThBSNnnhBgVW5P7CQ4RrNLwGGVbsTE3cSHsje+JcK63qfH/jBGXF2HdtvUBqTmLMGHIyYzrutmxZ6GnPyf0jSHqwJGVcDcWaEOvHDypBDEepFIf5BQ9P5Z1hDa15R1dEzg23509bSC6FQ+WNc3mecXpGY+kihiGIvDDv3IqZEeg==</t>
  </si>
  <si>
    <t>LN- Schutzvorrichtung Filter Hydraulikstation verstopft</t>
  </si>
  <si>
    <t>LN- Protezione filtro centralina idraulica intasato</t>
  </si>
  <si>
    <t>LN- Protection - hydraulic station filter clogged</t>
  </si>
  <si>
    <t>J2286_L3_T3025\OperPan_PC477_15\HMI_RT_1\HMI alarms\Bitmeldung_25\Alarm text</t>
  </si>
  <si>
    <t>3bGrme7G7WDGPxuKA1sMkmcypTAj0SawTRHodukPsavThBSNnnhBgVW5P7CQ4RrNLwGGVbsTE3cSHsje+JcK63qfH/jBGXF2HdtvUBqTmLMGHIyYzrutmxZ6GnPyf0jSlvrPWIo7zg9eNVPduLsa5uIunsHM55hb6h5Tc1+Eizlextzo3oxoIKEBl+EwpEWRZ46J6Be9e6rNAwvuRmU7Fg==</t>
  </si>
  <si>
    <t>LN- Schutzvorrichtung für Ölmangel der Hydraulikstation</t>
  </si>
  <si>
    <t>LN- Protezione per mancanza olio della centralina idraulica</t>
  </si>
  <si>
    <t>LN- Protection - oil missing in hydraulic station</t>
  </si>
  <si>
    <t>J2286_L3_T3025\OperPan_PC477_15\HMI_RT_1\HMI alarms\Bitmeldung_14\Alarm text</t>
  </si>
  <si>
    <t>3bGrme7G7WDGPxuKA1sMkmcypTAj0SawTRHodukPsavThBSNnnhBgVW5P7CQ4RrNLwGGVbsTE3cSHsje+JcK63qfH/jBGXF2HdtvUBqTmLNlNP06UOlwOhpWbCop9LxHttqlaQHdh66DaDGL4LkiVMzOFxN7NWHszrTn/NfeZy0HcgDYnFSpNMrZPkOadmzcgRyrlKjxA5V+DLgp/LYO/A==</t>
  </si>
  <si>
    <t>LN- Schutzvorrichtung für Robox auf Watch-Dog</t>
  </si>
  <si>
    <t>LN- Protezione per Robox in watch-dog</t>
  </si>
  <si>
    <t>LN- Protection - Robox on watch-dog</t>
  </si>
  <si>
    <t>J2286_L3_T3025\OperPan_PC477_15\HMI_RT_1\HMI alarms\Bitmeldung_26\Alarm text</t>
  </si>
  <si>
    <t>3bGrme7G7WDGPxuKA1sMkmcypTAj0SawTRHodukPsavThBSNnnhBgVW5P7CQ4RrNLwGGVbsTE3cSHsje+JcK63qfH/jBGXF2HdtvUBqTmLNlNP06UOlwOhpWbCop9LxHXDXDwsM76kiMpDUVyMiK/fJmLTVNblwzPTnhuDKR1ZLnTfQ/kDoFaZ77hZnGzIeYMovXVqneDXSNFnb4sij2gA==</t>
  </si>
  <si>
    <t>LN- Schutzvorrichtung für Überhitzung Hydraulikstation</t>
  </si>
  <si>
    <t>LN- Protezione per sovratemperatura della centralina idraulica</t>
  </si>
  <si>
    <t>LN- Protection - hydraulic station overtemperature</t>
  </si>
  <si>
    <t>J2286_L3_T3025\OperPan_PC477_15\HMI_RT_1\HMI alarms\Bitmeldung_30\Alarm text</t>
  </si>
  <si>
    <t>3bGrme7G7WDGPxuKA1sMkmcypTAj0SawTRHodukPsavThBSNnnhBgVW5P7CQ4RrNLwGGVbsTE3cSHsje+JcK63qfH/jBGXF2HdtvUBqTmLNmvA0LCFcEYJanVzF5Si7KzJPQk8Ikew1UkUC3kTgkxkIOjM94hwRyvjJ5T+ctZxYhA4r4vEOA1oqj538ARS4EqFvuh1AAIbF3fPgirpp1lw==</t>
  </si>
  <si>
    <t>LN- Speicher Defekt maximale Geschwindigkeitsschwellen Impulsbbetrieb</t>
  </si>
  <si>
    <t>LN- Guasto soglie di massima velocita' marcia ad impulsi</t>
  </si>
  <si>
    <t xml:space="preserve">LN- Maximum speed threshold failure in jog mode </t>
  </si>
  <si>
    <t>J2286_L3_T3025\OperPan_PC477_15\HMI_RT_1\HMI alarms\Bitmeldung_29\Alarm text</t>
  </si>
  <si>
    <t>3bGrme7G7WDGPxuKA1sMkmcypTAj0SawTRHodukPsavThBSNnnhBgVW5P7CQ4RrNLwGGVbsTE3cSHsje+JcK63qfH/jBGXF2HdtvUBqTmLNv4rZfzXkHO6b2t6MRwwUH7GrR2SkPmo4mCZC6yDUj5rL3R+Xi4uvdsg1KeHaJCXYP1BK0mj9+q1f0FTw1kp2rveOmmfbMEF4WTMtobJ0evw==</t>
  </si>
  <si>
    <t>LN- Speicher fuer Defekt am Relais zur Leistungsfreigabe an den Hauptmotoren</t>
  </si>
  <si>
    <t>LN- Guasto rele' di abilitazione potenza ai motori principali</t>
  </si>
  <si>
    <t>LN- Fault in main motor power enabling relay</t>
  </si>
  <si>
    <t>J2286_L3_T3025\OperPan_PC477_15\HMI_RT_1\HMI alarms\Bitmeldung_10016\Alarm text</t>
  </si>
  <si>
    <t>3bGrme7G7WDGPxuKA1sMkmcypTAj0SawTRHodukPsavThBSNnnhBgVW5P7CQ4RrNLwGGVbsTE3cSHsje+JcK63qfH/jBGXF2HdtvUBqTmLPidbSopfp7OREEX07h0L4kelk2WxQsno6qycTQT6lEkBlzLaqb4zqlSQk1GW1O5e9tP2Q8jf0YfN0UqdR3z2EAha8TcQR9iIEp2nAW/DLXvw==</t>
  </si>
  <si>
    <t>LN- SPS-Batterie entladen</t>
  </si>
  <si>
    <t>LN- Batteria PLC scarica</t>
  </si>
  <si>
    <t>LN- PLC battery down</t>
  </si>
  <si>
    <t>J2286_L3_T3025\OperPan_PC477_15\HMI_RT_1\HMI alarms\Bitmeldung_10018\Alarm text</t>
  </si>
  <si>
    <t>3bGrme7G7WDGPxuKA1sMkmcypTAj0SawTRHodukPsavThBSNnnhBgVW5P7CQ4RrNLwGGVbsTE3cSHsje+JcK63qfH/jBGXF2HdtvUBqTmLPdfsnuqqC7suMIqV7Ew67ZKivEp+50rlERoZPU1/PjNJxLewKsBq8fQnaXhrZz2KqOODYMv30SNBD3NSfbeCHS4eoNVpBqJLTUX3R6n/H0GQ==</t>
  </si>
  <si>
    <t>LN- Standstill Cpu Achsenkontrolle Maschinenstrasse</t>
  </si>
  <si>
    <t>LN- Stop Cpu controllo assi di linea</t>
  </si>
  <si>
    <t>LN- Line axes control Cpu Stop</t>
  </si>
  <si>
    <t>J2286_L3_T3025\OperPan_PC477_15\HMI_RT_1\HMI alarms\Bitmeldung_10020\Alarm text</t>
  </si>
  <si>
    <t>3bGrme7G7WDGPxuKA1sMkmcypTAj0SawTRHodukPsavThBSNnnhBgVW5P7CQ4RrNLwGGVbsTE3cSHsje+JcK63qfH/jBGXF2HdtvUBqTmLNPFwYSYVxueIJkkZ6TBKw+phVXmTd33bIAk6PofSFTI+qE/930Bs609XFMIj1vmyonqfsOQX+776egePnlkihxiEKn/hafaOd3d1WswPzLCg==</t>
  </si>
  <si>
    <t>LN- Stop Cpu Achsen-Kontrolle "vertikales Laden Mutterrolle"</t>
  </si>
  <si>
    <t>LN- Stop Cpu controllo assi "Caricamento verticale bobina"</t>
  </si>
  <si>
    <t>LN- Stops “Vertical reel loading” axis control CPU</t>
  </si>
  <si>
    <t>J2286_L3_T3025\OperPan_PC477_15\HMI_RT_1\HMI alarms\Bitmeldung_10004\Alarm text</t>
  </si>
  <si>
    <t>3bGrme7G7WDGPxuKA1sMkmcypTAj0SawTRHodukPsavThBSNnnhBgVW5P7CQ4RrNLwGGVbsTE3cSHsje+JcK63qfH/jBGXF2HdtvUBqTmLO0XJNrLn1oFUoS04X2jd5tk+5ZE9UdUQGm1bxxgutH7Xle2BWg/oNTGOz9+5PIBCzdG4GXRsQd4kxxrDKt92bewsK/rWQ1TqFbtbVBU8/kPw==</t>
  </si>
  <si>
    <t>LN- Störung Steuerung MPI-Datenaustausch in der Master-Einheit</t>
  </si>
  <si>
    <t>LN- Anomalia gestione comunicazione MPI nell'unità master</t>
  </si>
  <si>
    <t xml:space="preserve">LN- Failure in master unit MPI communication management  </t>
  </si>
  <si>
    <t>J2286_L3_T3025\OperPan_PC477_15\HMI_RT_1\HMI alarms\Bitmeldung_12\Alarm text</t>
  </si>
  <si>
    <t>3bGrme7G7WDGPxuKA1sMkmcypTAj0SawTRHodukPsavThBSNnnhBgVW5P7CQ4RrNLwGGVbsTE3cSHsje+JcK63qfH/jBGXF2HdtvUBqTmLNv4rZfzXkHO6b2t6MRwwUHNYvuqI9cY09vjf9cDUC7Tc68Yay63XKrsojZx1kw4OmsemKpnXR/92hIQQoHCBIxzI/SiuJD2ReX05xHu2RgQQ==</t>
  </si>
  <si>
    <t>LN- Überhitzung in den Schaltschränken</t>
  </si>
  <si>
    <t>LN- Sovratemperatura quadri elettrici</t>
  </si>
  <si>
    <t>LN- Power board overtemperature</t>
  </si>
  <si>
    <t>J2286_L3_T3025\OperPan_PC477_15\HMI_RT_1\HMI alarms\Bitmeldung_16\Alarm text</t>
  </si>
  <si>
    <t>3bGrme7G7WDGPxuKA1sMkmcypTAj0SawTRHodukPsavThBSNnnhBgVW5P7CQ4RrNLwGGVbsTE3cSHsje+JcK63qfH/jBGXF2HdtvUBqTmLMGHIyYzrutmxZ6GnPyf0jSpYzibJrPp6sD+zipDsXod3AGyYj3cgH/8IlnE69BN0mAy14NlUOeeZtcwsZl5hkGMOtGjiHx/JubJXt/1yWRag==</t>
  </si>
  <si>
    <t>LN- Überschreitung maximale Zykluszeit (CPU) für Programm-Ausführung</t>
  </si>
  <si>
    <t>LN- Superamento tempo ciclo (CPU) massimo per esecuzione programma</t>
  </si>
  <si>
    <t>LN- Max run cycle time exceeded (CPU)</t>
  </si>
  <si>
    <t>J2286_L3_T3025\OperPan_PC477_15\HMI_RT_1\HMI alarms\Bitmeldung_10015\Alarm text</t>
  </si>
  <si>
    <t>3bGrme7G7WDGPxuKA1sMkmcypTAj0SawTRHodukPsavThBSNnnhBgVW5P7CQ4RrNLwGGVbsTE3cSHsje+JcK63qfH/jBGXF2HdtvUBqTmLPdfsnuqqC7suMIqV7Ew67Z4JRcDOzZb1Vp5d92JmMigCJZbCPj1jN+JOmQEp42UqPn8b1AnlEih4tqlHaWyc2h515/ruVsVExI0ls55U9WZw==</t>
  </si>
  <si>
    <t>LN- Zwei oder mehr Bereiche gleichzeitig in Betrieb</t>
  </si>
  <si>
    <t>LN- Due o piu' zone impegnate contemporaneamente</t>
  </si>
  <si>
    <t>LN- Two or more areas engaged at the same time</t>
  </si>
  <si>
    <t>J2286_L3_T3025\OperPan_PC477_15\HMI_RT_1\HMI alarms\Bitmeldung_4000\Alarm text</t>
  </si>
  <si>
    <t>3bGrme7G7WDGPxuKA1sMkmcypTAj0SawTRHodukPsavThBSNnnhBgVW5P7CQ4RrNLwGGVbsTE3cSHsje+JcK63qfH/jBGXF2HdtvUBqTmLPZ5TGIZjX5u3EW/WQ7rjVMbM4ZU9y1haUmgUuO0EqRElzIC1OlfgQ2wghZj6cSN02LZC9clZM2k22fyNjj2OwonSvsFG0NU1fIrSkutHdoFg==</t>
  </si>
  <si>
    <t>NR-  Schutzvorrichtung für Höchstgeschwindigkeit bei Tipp-Betrieb ausgelöst</t>
  </si>
  <si>
    <t>NR-  Protezione per massima velocità ad impulsi intervenuta</t>
  </si>
  <si>
    <t>NR- Protection for tripped max jog speed</t>
  </si>
  <si>
    <t>J2286_L3_T3025\OperPan_PC477_15\HMI_RT_1\HMI alarms\Bitmeldung_4012\Alarm text</t>
  </si>
  <si>
    <t>3bGrme7G7WDGPxuKA1sMkmcypTAj0SawTRHodukPsavThBSNnnhBgVW5P7CQ4RrNLwGGVbsTE3cSHsje+JcK63qfH/jBGXF2HdtvUBqTmLOOxeks0Gw69n6BHLPRSON5cr70ySQcApsPrVo/p78B7RnP41HuE4HE0vKkDdjekmKwMi2IlMcYEEW6M4c/VccDWlbibzXUYtwNsttvyeDamA==</t>
  </si>
  <si>
    <t>NR- Alarm Achse</t>
  </si>
  <si>
    <t>NR- Allarme asse</t>
  </si>
  <si>
    <t>NR- Axis alarm</t>
  </si>
  <si>
    <t>J2286_L3_T3025\OperPan_PC477_15\HMI_RT_1\HMI alarms\Bitmeldung_4014\Alarm text</t>
  </si>
  <si>
    <t>3bGrme7G7WDGPxuKA1sMkmcypTAj0SawTRHodukPsavThBSNnnhBgVW5P7CQ4RrNLwGGVbsTE3cSHsje+JcK63qfH/jBGXF2HdtvUBqTmLPidbSopfp7OREEX07h0L4k3KzKZOL9qIX1cT0Tc7cZ+UOUrlholkZvZyJroHrqE13ULVJi//0nabBItErRFspfRY2PIZ30OxlVqMwu5hRC4Q==</t>
  </si>
  <si>
    <t>NR- Alarm Encoder Tänzerwalze</t>
  </si>
  <si>
    <t>NR- Allarme encoder ballerino</t>
  </si>
  <si>
    <t>NR- Dancer roll encoder fault</t>
  </si>
  <si>
    <t>J2286_L3_T3025\OperPan_PC477_15\HMI_RT_1\HMI alarms\Bitmeldung_4011\Alarm text</t>
  </si>
  <si>
    <t>3bGrme7G7WDGPxuKA1sMkmcypTAj0SawTRHodukPsavThBSNnnhBgVW5P7CQ4RrNLwGGVbsTE3cSHsje+JcK63qfH/jBGXF2HdtvUBqTmLOOxeks0Gw69n6BHLPRSON5fwmiHEtuCXdzkTtDHtfUrneUW6RxlC0hQzq8aa0fpYC7pAYJBjSUgJbRTQVnqttTKn+jghjHrwO8D00A3hJ0uA==</t>
  </si>
  <si>
    <t>NR- Ausfall Einschalten Haupt-Drive</t>
  </si>
  <si>
    <t>NR- Mancata abilitazione drive principale</t>
  </si>
  <si>
    <t>NR- Main drive not enabled</t>
  </si>
  <si>
    <t>J2286_L3_T3025\OperPan_PC477_15\HMI_RT_1\HMI alarms\Bitmeldung_4013\Alarm text</t>
  </si>
  <si>
    <t>3bGrme7G7WDGPxuKA1sMkmcypTAj0SawTRHodukPsavThBSNnnhBgVW5P7CQ4RrNLwGGVbsTE3cSHsje+JcK63qfH/jBGXF2HdtvUBqTmLNQ+joy1tZ8Vkd4tC9kdYhCU0X62rzcpx1DvrZN+l1ZkU6AVsb4py+DTabknCPFOJMTKXws4ZUW7knUv7m61jjUT6DxdsNOi/Cx6EFRRfCxtA==</t>
  </si>
  <si>
    <t>NR- Ausfall Einschalten Leistung Haupt-Drive</t>
  </si>
  <si>
    <t>NR- Mancata abilitazione potenza drive principale</t>
  </si>
  <si>
    <t>NR- Main drive power not enabled</t>
  </si>
  <si>
    <t>J2286_L3_T3025\OperPan_PC477_15\HMI_RT_1\HMI alarms\Bitmeldung_4009\Alarm text</t>
  </si>
  <si>
    <t>3bGrme7G7WDGPxuKA1sMkmcypTAj0SawTRHodukPsavThBSNnnhBgVW5P7CQ4RrNLwGGVbsTE3cSHsje+JcK63qfH/jBGXF2HdtvUBqTmLNnTg47wpgqIx/YHEc5bzr/xKvjJlN0nPgJVWeOUIZCk2RNZsMbw8OLuL2KwoIjOjF0QDP8gvc3wywqgofhtjGxF1VAbAKI4/Oy4wOerYUTyQ==</t>
  </si>
  <si>
    <t>NR- Haupt-Antriebsreglung ausgefallen</t>
  </si>
  <si>
    <t>NR- Drive principale guasto</t>
  </si>
  <si>
    <t>NR- Main drive faulty</t>
  </si>
  <si>
    <t>J2286_L3_T3025\OperPan_PC477_15\HMI_RT_1\HMI alarms\Bitmeldung_4008\Alarm text</t>
  </si>
  <si>
    <t>3bGrme7G7WDGPxuKA1sMkmcypTAj0SawTRHodukPsavThBSNnnhBgVW5P7CQ4RrNLwGGVbsTE3cSHsje+JcK63qfH/jBGXF2HdtvUBqTmLPZ5TGIZjX5u3EW/WQ7rjVMZMEEGGQs11qbJVL7qetOEoRN7SJfBtMQZ8o4BEtiPiwI/JQCMKBYyG+m8OnvXZOKoEyjWeJRPt5Zg+Gm9AeNTA==</t>
  </si>
  <si>
    <t>NR- Merker Motorschutzschalter im Schaltschrank ausgelöst</t>
  </si>
  <si>
    <t>NR- Memoria di protezione magnetotermica intervenuta nel quadro</t>
  </si>
  <si>
    <t>NR- Memory for magnetothermal switch on inside power board</t>
  </si>
  <si>
    <t>J2286_L3_T3025\OperPan_PC477_15\HMI_RT_1\HMI alarms\Bitmeldung_14000\Alarm text</t>
  </si>
  <si>
    <t>3bGrme7G7WDGPxuKA1sMkmcypTAj0SawTRHodukPsavThBSNnnhBgVW5P7CQ4RrNLwGGVbsTE3cSHsje+JcK63qfH/jBGXF2HdtvUBqTmLN0rzvTSp9N0u3yLDU7YftQ71qaEZx4YmOFw57oNk071v4FSV1c4Xnn5+hKwXRTwefSYdacqkeduEI2nfBIKiRLqLlk4J+hnykmMwlLpVQPaQ==</t>
  </si>
  <si>
    <t>NR- Schutzvorrichtung für Geschwindigkeitsschwelle gestört</t>
  </si>
  <si>
    <t>NR- Protezione x soglia di velocità guasta</t>
  </si>
  <si>
    <t>NR- Protection - speed threshold faulty</t>
  </si>
  <si>
    <t>J2286_L3_T3025\OperPan_PC477_15\HMI_RT_1\HMI alarms\Bitmeldung_4010\Alarm text</t>
  </si>
  <si>
    <t>3bGrme7G7WDGPxuKA1sMkmcypTAj0SawTRHodukPsavThBSNnnhBgVW5P7CQ4RrNLwGGVbsTE3cSHsje+JcK63qfH/jBGXF2HdtvUBqTmLNQ+joy1tZ8Vkd4tC9kdYhCORz6GsFq3zAyYAbIQflky9XTdOfSzbD2WSKX7O1oa+ynL9l6DSO/uyyQZpytEOqb6AGci8QhdAB6yX7apq8pjQ==</t>
  </si>
  <si>
    <t>NR- Überhitzung Hauptmotor</t>
  </si>
  <si>
    <t>NR- Sovratemperatura motore principale</t>
  </si>
  <si>
    <t>NR- Main motor overtemperature</t>
  </si>
  <si>
    <t>J2286_L3_T3025\OperPan_PC477_15\HMI_RT_1\HMI alarms\Bitmeldung_1568\Alarm text</t>
  </si>
  <si>
    <t>3bGrme7G7WDGPxuKA1sMkmcypTAj0SawTRHodukPsavThBSNnnhBgVW5P7CQ4RrNLwGGVbsTE3cSHsje+JcK63qfH/jBGXF2HdtvUBqTmLOQHya2kTpQKn9j15hjjqvHgzxewMhHOCFn70TONhMgH3NzR+p8wUgvcodUjy7JWMXa51MkTDI1RCb2DTd/qSozTUw2NEAR8w3vYXBBnR5vkQ==</t>
  </si>
  <si>
    <t>PRT-  Fehler Chopper (Bremseinheit)</t>
  </si>
  <si>
    <t>PRT- Guasto  chopper (unita di frenatura)</t>
  </si>
  <si>
    <t>PRT-  Fault chopper (braking unit)</t>
  </si>
  <si>
    <t>J2286_L3_T3025\OperPan_PC477_15\HMI_RT_1\HMI alarms\Bitmeldung_1514\Alarm text</t>
  </si>
  <si>
    <t>3bGrme7G7WDGPxuKA1sMkmcypTAj0SawTRHodukPsavThBSNnnhBgVW5P7CQ4RrNLwGGVbsTE3cSHsje+JcK63qfH/jBGXF2HdtvUBqTmLNv4rZfzXkHO6b2t6MRwwUHyWv9/n2kvQYdZFSc920DihsUqcKGvUGrwtexy8ll0Kdm6uq2BolChA1NPiSVMu2RB7Z6S1yqxjEf1547SL4IFA==</t>
  </si>
  <si>
    <t>PRT- Alarm Achse</t>
  </si>
  <si>
    <t>PRT- Allarme asse</t>
  </si>
  <si>
    <t>PRT- Axis alarm</t>
  </si>
  <si>
    <t>J2286_L3_T3025\OperPan_PC477_15\HMI_RT_1\HMI alarms\Bitmeldung_1522\Alarm text</t>
  </si>
  <si>
    <t>3bGrme7G7WDGPxuKA1sMkmcypTAj0SawTRHodukPsavThBSNnnhBgVW5P7CQ4RrNLwGGVbsTE3cSHsje+JcK63qfH/jBGXF2HdtvUBqTmLPZ5TGIZjX5u3EW/WQ7rjVM43HssLOjYH80Y4cQv+xQwunpaYK77ZD98kAbCnI0ex48zh5ghexr5tlU9lW4FRhyIESf7zPpSaGPN2pMSVBMdQ==</t>
  </si>
  <si>
    <t>PRT- Alarm Encoder Tänzerwalze</t>
  </si>
  <si>
    <t>PRT- Allarme encoder ballerino</t>
  </si>
  <si>
    <t>PRT- Dancer roll encoder fault</t>
  </si>
  <si>
    <t>J2286_L3_T3025\OperPan_PC477_15\HMI_RT_1\HMI alarms\Bitmeldung_11545\Alarm text</t>
  </si>
  <si>
    <t>3bGrme7G7WDGPxuKA1sMkmcypTAj0SawTRHodukPsavThBSNnnhBgVW5P7CQ4RrNLwGGVbsTE3cSHsje+JcK63qfH/jBGXF2HdtvUBqTmLNnTg47wpgqIx/YHEc5bzr/d8T28wFi6Ttk8T+Mymg9dciLQapSFokVTyWr+4glfHmojIIqd0TEagdA42aW8QKrD0Sf8zEJN7Flu2+YAkx4rg==</t>
  </si>
  <si>
    <t>PRT- Anpresswalze ausgangsseite aus</t>
  </si>
  <si>
    <t>PRT- Pressina di trascinamento di uscita disinserita</t>
  </si>
  <si>
    <t>PRT- Outfeed nip roll Off</t>
  </si>
  <si>
    <t>J2286_L3_T3025\OperPan_PC477_15\HMI_RT_1\HMI alarms\Bitmeldung_11546\Alarm text</t>
  </si>
  <si>
    <t>3bGrme7G7WDGPxuKA1sMkmcypTAj0SawTRHodukPsavThBSNnnhBgVW5P7CQ4RrNLwGGVbsTE3cSHsje+JcK63qfH/jBGXF2HdtvUBqTmLPZ5TGIZjX5u3EW/WQ7rjVMby8uBkEZl7Z9flun99h4lAIVGJUn20WzQ62DcgSXuxTucx53i4PcYiHbv07Cma7R7RkmmWZ9kv14PP1mmitLWQ==</t>
  </si>
  <si>
    <t>PRT- Anpresswalze eingangsseite aus</t>
  </si>
  <si>
    <t>PRT- Pressina di trascinamento d'ingresso disinserita</t>
  </si>
  <si>
    <t>PRT- Infeed nip roll Off</t>
  </si>
  <si>
    <t>J2286_L3_T3025\OperPan_PC477_15\HMI_RT_1\HMI alarms\Bitmeldung_1575\Alarm text</t>
  </si>
  <si>
    <t>3bGrme7G7WDGPxuKA1sMkmcypTAj0SawTRHodukPsavThBSNnnhBgVW5P7CQ4RrNLwGGVbsTE3cSHsje+JcK63qfH/jBGXF2HdtvUBqTmLMGHIyYzrutmxZ6GnPyf0jSLWrKJvbgi/qqkXAH24ztF9ZCucypSyUBchgWv8fLPUi91GfXb65MxUt8uO486s/3X4uWBGahpVpUhe/BZkvFmA==</t>
  </si>
  <si>
    <t>PRT- Antriebs Pass Kartenfehler</t>
  </si>
  <si>
    <t>PRT- Drive motore passaggio carta guasto</t>
  </si>
  <si>
    <t>PRT -Paper passage motor drive faulty</t>
  </si>
  <si>
    <t>J2286_L3_T3025\OperPan_PC477_15\HMI_RT_1\HMI alarms\Bitmeldung_11516\Alarm text</t>
  </si>
  <si>
    <t>3bGrme7G7WDGPxuKA1sMkmcypTAj0SawTRHodukPsavThBSNnnhBgVW5P7CQ4RrNLwGGVbsTE3cSHsje+JcK63qfH/jBGXF2HdtvUBqTmLNmvA0LCFcEYJanVzF5Si7K1uWtSXmpa70ByVGe+Ubrdct473sewQb6/v+o54R2anTrNQxgExRDAcKwfpGDuCQc8yTHxPLe8hvRjQQ7d28F3Q==</t>
  </si>
  <si>
    <t>PRT- Anzeige Störung Fettmangel Pumpe</t>
  </si>
  <si>
    <t>PRT- Segnalazione mancanza grasso pompa</t>
  </si>
  <si>
    <t>PRT- Signal for pump grease missing</t>
  </si>
  <si>
    <t>J2286_L3_T3025\OperPan_PC477_15\HMI_RT_1\HMI alarms\Bitmeldung_1513\Alarm text</t>
  </si>
  <si>
    <t>3bGrme7G7WDGPxuKA1sMkmcypTAj0SawTRHodukPsavThBSNnnhBgVW5P7CQ4RrNLwGGVbsTE3cSHsje+JcK63qfH/jBGXF2HdtvUBqTmLPZ5TGIZjX5u3EW/WQ7rjVML3XQZepxSoxnL/BeIe1zFFG/WD9iTIgiQ24y9SaotuSHAgbdBJz2fQeuxwbNYvS4lt2b/uVKqipwx3GWSLzJeQ==</t>
  </si>
  <si>
    <t>PRT- Ausfall Einschalten Haupt-Drive</t>
  </si>
  <si>
    <t>PRT- Mancata abilitazione drive principale</t>
  </si>
  <si>
    <t>PRT- Main drive not enabled</t>
  </si>
  <si>
    <t>J2286_L3_T3025\OperPan_PC477_15\HMI_RT_1\HMI alarms\Bitmeldung_1507\Alarm text</t>
  </si>
  <si>
    <t>3bGrme7G7WDGPxuKA1sMkmcypTAj0SawTRHodukPsavThBSNnnhBgVW5P7CQ4RrNLwGGVbsTE3cSHsje+JcK63qfH/jBGXF2HdtvUBqTmLP2XxZgqGBUmGhEFpBZAC67xgVTbJFCbKk6qPBCZJ7zkGEO4PzDYIbwXk8vQ+4P88RkSdsSUIWOsfpR7UWTVk1KN7gQKFKv8ZEd9/YuOJNQVA==</t>
  </si>
  <si>
    <t>PRT- Ausfall Einschalten Leistung Haupt-Drive</t>
  </si>
  <si>
    <t>PRT- Mancata abilitazione potenza drive principale</t>
  </si>
  <si>
    <t>PRT- Main drive power not enabled</t>
  </si>
  <si>
    <t>J2286_L3_T3025\OperPan_PC477_15\HMI_RT_1\HMI alarms\Bitmeldung_11510\Alarm text</t>
  </si>
  <si>
    <t>3bGrme7G7WDGPxuKA1sMkmcypTAj0SawTRHodukPsavThBSNnnhBgVW5P7CQ4RrNLwGGVbsTE3cSHsje+JcK63qfH/jBGXF2HdtvUBqTmLNQ+joy1tZ8Vkd4tC9kdYhCI/W/jt6WRvXlUQ5x0QoWWLSQJ+Z4NpsHhOaaKmH5RRLzZ+2EHMUQdYBvvaz3mpqm1YE8Hhwtpzmbpy4f0HCmvw==</t>
  </si>
  <si>
    <t>PRT- Ausgangsbereich Druckwerk in Betrieb</t>
  </si>
  <si>
    <t>PRT- Zona uscita stampa impegnata</t>
  </si>
  <si>
    <t>PRT- Printing unit outfeed area engaged</t>
  </si>
  <si>
    <t>J2286_L3_T3025\OperPan_PC477_15\HMI_RT_1\HMI alarms\Bitmeldung_1578\Alarm text</t>
  </si>
  <si>
    <t>3bGrme7G7WDGPxuKA1sMkmcypTAj0SawTRHodukPsavThBSNnnhBgVW5P7CQ4RrNLwGGVbsTE3cSHsje+JcK63qfH/jBGXF2HdtvUBqTmLPZ5TGIZjX5u3EW/WQ7rjVMh2YCpreJAaVp0dGRbuUmWoVTvSiShpK0bWacUd+s1KEvS4SOdFI0CrM+hnHD191RclhpM1IPbAIas8UJCdTQ0A==</t>
  </si>
  <si>
    <t>PRT- Automatische Verschließen aus</t>
  </si>
  <si>
    <t>PRT- Chiusura autiomatica esclusa</t>
  </si>
  <si>
    <t>PRT- Automatic closing off</t>
  </si>
  <si>
    <t>J2286_L3_T3025\OperPan_PC477_15\HMI_RT_1\HMI alarms\Bitmeldung_11508\Alarm text</t>
  </si>
  <si>
    <t>3bGrme7G7WDGPxuKA1sMkmcypTAj0SawTRHodukPsavThBSNnnhBgVW5P7CQ4RrNLwGGVbsTE3cSHsje+JcK63qfH/jBGXF2HdtvUBqTmLP2XxZgqGBUmGhEFpBZAC67lMZuEF7YzZFo9pACwN3PfFjDPwXJyuJqk/hsu16Sjq/6VODdqE5r5/b2OvsrO7Usd/uqzS26ZSLehqlRXD3t9A==</t>
  </si>
  <si>
    <t>PRT- Bereich Druckwerk ohne Möglichkeit für Tipp-Betrieb</t>
  </si>
  <si>
    <t>PRT- Zona stampa che non consente jog</t>
  </si>
  <si>
    <t>PRT- No-jog area in printing unit</t>
  </si>
  <si>
    <t>J2286_L3_T3025\OperPan_PC477_15\HMI_RT_1\HMI alarms\Bitmeldung_1565\Alarm text</t>
  </si>
  <si>
    <t>3bGrme7G7WDGPxuKA1sMkmcypTAj0SawTRHodukPsavThBSNnnhBgVW5P7CQ4RrNLwGGVbsTE3cSHsje+JcK63qfH/jBGXF2HdtvUBqTmLNnTg47wpgqIx/YHEc5bzr/o+SMMh2BH8TLg4WjajCfmn17l1Orlb0lalzAyUd6GIKI1DtqVvETE+/mw9fbZ9EC/tx2cXMd1Ta/9nAS7zDqog==</t>
  </si>
  <si>
    <t xml:space="preserve">PRT- Bremssattel blockiert </t>
  </si>
  <si>
    <t>PRT- Pinza del freno bloccata</t>
  </si>
  <si>
    <t xml:space="preserve">PRT- Brake calliper jammed </t>
  </si>
  <si>
    <t>J2286_L3_T3025\OperPan_PC477_15\HMI_RT_1\HMI alarms\Bitmeldung_1515\Alarm text</t>
  </si>
  <si>
    <t>3bGrme7G7WDGPxuKA1sMkmcypTAj0SawTRHodukPsavThBSNnnhBgVW5P7CQ4RrNLwGGVbsTE3cSHsje+JcK63qfH/jBGXF2HdtvUBqTmLPZ5TGIZjX5u3EW/WQ7rjVMFKXbskEEH2G0q4OjCSq7ZbedJ7PgugcX/3Mmx8xISiQcx1pdmVl0jq2+KWmIY0bP4WJslSToZ+JQ6MUL+cRzXw==</t>
  </si>
  <si>
    <t>PRT- Defekt Speisegerät Haupt-Drive</t>
  </si>
  <si>
    <t>PRT- Guasto alimentatore drive principale</t>
  </si>
  <si>
    <t>PRT- Main drive supplier failure</t>
  </si>
  <si>
    <t>J2286_L3_T3025\OperPan_PC477_15\HMI_RT_1\HMI alarms\Bitmeldung_1535\Alarm text</t>
  </si>
  <si>
    <t>3bGrme7G7WDGPxuKA1sMkmcypTAj0SawTRHodukPsavThBSNnnhBgVW5P7CQ4RrNLwGGVbsTE3cSHsje+JcK63qfH/jBGXF2HdtvUBqTmLPidbSopfp7OREEX07h0L4kJ6/fLPWx0wpBgnb1tahWhepEOqqo1tJcJqML1MUus/JUifayLPDwQttDvT4JZmeAneGgbD5fbN/sKM4l5q0Wtw==</t>
  </si>
  <si>
    <t>PRT- Defekt Vakuumpumpe</t>
  </si>
  <si>
    <t>PRT- Guasto pompa a vuoto</t>
  </si>
  <si>
    <t>PRT- Dry pump fault</t>
  </si>
  <si>
    <t>J2286_L3_T3025\OperPan_PC477_15\HMI_RT_1\HMI alarms\Bitmeldung_1556\Alarm text</t>
  </si>
  <si>
    <t>3bGrme7G7WDGPxuKA1sMkmcypTAj0SawTRHodukPsavThBSNnnhBgVW5P7CQ4RrNLwGGVbsTE3cSHsje+JcK63qfH/jBGXF2HdtvUBqTmLPZ5TGIZjX5u3EW/WQ7rjVMcryrYi5EfBUqYpwVaoeJidJYw+ms+bCGthb59dGLhVKEtnYYykIBlvQUl3Q+oAF9siEev/4VCT8jfyDaTsgrGg==</t>
  </si>
  <si>
    <t>PRT- Druckwächter Cantilever "A / B"</t>
  </si>
  <si>
    <t>PRT- Pressostato cantilever intervenuto 'A/B'</t>
  </si>
  <si>
    <t>PRT- pressure cantilever intervened 'A / B'</t>
  </si>
  <si>
    <t>J2286_L3_T3025\OperPan_PC477_15\HMI_RT_1\HMI alarms\Bitmeldung_1560\Alarm text</t>
  </si>
  <si>
    <t>3bGrme7G7WDGPxuKA1sMkmcypTAj0SawTRHodukPsavThBSNnnhBgVW5P7CQ4RrNLwGGVbsTE3cSHsje+JcK63qfH/jBGXF2HdtvUBqTmLNQ+joy1tZ8Vkd4tC9kdYhC58bWNumsg/KndN6OewNol3Dz4JRAcKZXhBPG3Tv4SnlA+w7Jp8mE5jm5RrDR9g0+08w8vhmJA/ugoTp+BbT3KQ==</t>
  </si>
  <si>
    <t>PRT- Druckwächter Clichéhalter-Entnahme ausgelöst -A-</t>
  </si>
  <si>
    <t>PRT- Pressostato estrazione camicia intervenuto -A-</t>
  </si>
  <si>
    <t>PRT- Sleeve change safety pressure switch intervened</t>
  </si>
  <si>
    <t>J2286_L3_T3025\OperPan_PC477_15\HMI_RT_1\HMI alarms\Bitmeldung_1557\Alarm text</t>
  </si>
  <si>
    <t>3bGrme7G7WDGPxuKA1sMkmcypTAj0SawTRHodukPsavThBSNnnhBgVW5P7CQ4RrNLwGGVbsTE3cSHsje+JcK63qfH/jBGXF2HdtvUBqTmLN0rzvTSp9N0u3yLDU7YftQlRWxv9rtXHAmpuzIouDReD1J1PTuoTX5fiIJFg3C4ag2GPJJIowXHsz+w1DYI5mdosRzMhnulGNlbz6T0bn25w==</t>
  </si>
  <si>
    <t>PRT- Druckwächter Clichéhalter-Entnahme ausgelöst -B-</t>
  </si>
  <si>
    <t>PRT- Pressostato estrazione camicia intervenuto -B-</t>
  </si>
  <si>
    <t>J2286_L3_T3025\OperPan_PC477_15\HMI_RT_1\HMI alarms\Bitmeldung_1528\Alarm text</t>
  </si>
  <si>
    <t>3bGrme7G7WDGPxuKA1sMkmcypTAj0SawTRHodukPsavThBSNnnhBgVW5P7CQ4RrNLwGGVbsTE3cSHsje+JcK63qfH/jBGXF2HdtvUBqTmLMGHIyYzrutmxZ6GnPyf0jSuuJ/wRb9wyTv9cxlhW1QNWR7HKJjbPcvtKcO5tvk+rClB+Pg+e403/grKo+WWctvJFMSVRYo5Mp5AuvKLbGvEw==</t>
  </si>
  <si>
    <t>PRT- Druckwerk  auf manuell</t>
  </si>
  <si>
    <t>PRT- Gruppo stampa  in modo manuale</t>
  </si>
  <si>
    <t>PRT- Print deck  in manual mode</t>
  </si>
  <si>
    <t>J2286_L3_T3025\OperPan_PC477_15\HMI_RT_1\HMI alarms\Bitmeldung_1529\Alarm text</t>
  </si>
  <si>
    <t>3bGrme7G7WDGPxuKA1sMkmcypTAj0SawTRHodukPsavThBSNnnhBgVW5P7CQ4RrNLwGGVbsTE3cSHsje+JcK63qfH/jBGXF2HdtvUBqTmLNQ+joy1tZ8Vkd4tC9kdYhC/DdcV5P6acDLP/sK5kT8fxhLV3Brt4ufM6K+SSkOdlQm/kthnOYr3HSt4Ngjq/acxVOtWzguPErP9rNrSVxF6g==</t>
  </si>
  <si>
    <t>PRT- Druckwerk -B- auf manuell</t>
  </si>
  <si>
    <t>PRT- Gruppo stampa -B- in modo manuale</t>
  </si>
  <si>
    <t>PRT- Print deck -B- in manual mode</t>
  </si>
  <si>
    <t>J2286_L3_T3025\OperPan_PC477_15\HMI_RT_1\HMI alarms\Bitmeldung_1530\Alarm text</t>
  </si>
  <si>
    <t>3bGrme7G7WDGPxuKA1sMkmcypTAj0SawTRHodukPsavThBSNnnhBgVW5P7CQ4RrNLwGGVbsTE3cSHsje+JcK63qfH/jBGXF2HdtvUBqTmLOlb1Hoo2Uf0Xa9G6g7SEw87oP0wDJ87SWL7CFco2slWp5FKIiRA35GFYouHNLiOXiz85zGRfvRYvuueRiePgZrrXoxlTZdTE4htIWqlFXlWg==</t>
  </si>
  <si>
    <t>PRT- Druckwerk -C- auf manuell</t>
  </si>
  <si>
    <t>PRT- Gruppo stampa -C- in modo manuale</t>
  </si>
  <si>
    <t>PRT- Print deck -C- in manual mode</t>
  </si>
  <si>
    <t>J2286_L3_T3025\OperPan_PC477_15\HMI_RT_1\HMI alarms\Bitmeldung_1554\Alarm text</t>
  </si>
  <si>
    <t>3bGrme7G7WDGPxuKA1sMkmcypTAj0SawTRHodukPsavThBSNnnhBgVW5P7CQ4RrNLwGGVbsTE3cSHsje+JcK63qfH/jBGXF2HdtvUBqTmLNnTg47wpgqIx/YHEc5bzr/A3L/P8JT2fACl/Hn9/i5YmyNsXb+eCN7DToTZjEp7xRRH7yLk9B/VI8jh8VCyMxhRNixxfQGfo3PrxnfK7TpkQ==</t>
  </si>
  <si>
    <t xml:space="preserve">PRT- Eine oder mehrere Bereiche in Betrieb </t>
  </si>
  <si>
    <t xml:space="preserve">PRT- Una o più zone impegnate </t>
  </si>
  <si>
    <t>PRT- One or more areas engaged</t>
  </si>
  <si>
    <t>J2286_L3_T3025\OperPan_PC477_15\HMI_RT_1\HMI alarms\Bitmeldung_11509\Alarm text</t>
  </si>
  <si>
    <t>3bGrme7G7WDGPxuKA1sMkmcypTAj0SawTRHodukPsavThBSNnnhBgVW5P7CQ4RrNLwGGVbsTE3cSHsje+JcK63qfH/jBGXF2HdtvUBqTmLPidbSopfp7OREEX07h0L4kimMJMmX957xN8HYGKR7fb9+gU/+bfBcJWYYPVc5WpLbilKskK/Lk1HbtzXL/kkJoldZBGeBMGEFmp83HMA7xjg==</t>
  </si>
  <si>
    <t>PRT- Eingangsbereich Druckwerk in Betrieb</t>
  </si>
  <si>
    <t>PRT- Zona ingresso stampa impegnata</t>
  </si>
  <si>
    <t>PRT- Printing unit infeed area engaged</t>
  </si>
  <si>
    <t>J2286_L3_T3025\OperPan_PC477_15\HMI_RT_1\HMI alarms\Bitmeldung_1534\Alarm text</t>
  </si>
  <si>
    <t>3bGrme7G7WDGPxuKA1sMkmcypTAj0SawTRHodukPsavThBSNnnhBgVW5P7CQ4RrNLwGGVbsTE3cSHsje+JcK63qfH/jBGXF2HdtvUBqTmLPidbSopfp7OREEX07h0L4kRSENoANgEbC1RQrkuImHouEgUa/GiJhIcgcmaiSdot4s437E0G06L/T9ULjj20/NjDDPs5aVfhrDkEIBosfm2g==</t>
  </si>
  <si>
    <t>PRT- Encoder nicht ok  -B-</t>
  </si>
  <si>
    <t>PRT- Encoder nicht ok -B-</t>
  </si>
  <si>
    <t>J2286_L3_T3025\OperPan_PC477_15\HMI_RT_1\HMI alarms\Bitmeldung_1525\Alarm text</t>
  </si>
  <si>
    <t>3bGrme7G7WDGPxuKA1sMkmcypTAj0SawTRHodukPsavThBSNnnhBgVW5P7CQ4RrNLwGGVbsTE3cSHsje+JcK63qfH/jBGXF2HdtvUBqTmLNQ+joy1tZ8Vkd4tC9kdYhCDUuFd4zP0t2WmHLMYFiaxcN8LRUhipRclqTTi6Z5IooW1hR7AUaMCAYErnnD2CKz/OimQqSUazaZ02k93cIyZw==</t>
  </si>
  <si>
    <t>PRT- Encoder nicht ok -A-</t>
  </si>
  <si>
    <t>J2286_L3_T3025\OperPan_PC477_15\HMI_RT_1\HMI alarms\Bitmeldung_1564\Alarm text</t>
  </si>
  <si>
    <t>3bGrme7G7WDGPxuKA1sMkmcypTAj0SawTRHodukPsavThBSNnnhBgVW5P7CQ4RrNLwGGVbsTE3cSHsje+JcK63qfH/jBGXF2HdtvUBqTmLNlNP06UOlwOhpWbCop9LxH27bM1UH211TlBvn1xlvrbTvCqoStbsnKKp0N8o31vEz13SV2zkKLYEGQKkXXf6nEO0rel3XkSx5OUgfYTlPNBQ==</t>
  </si>
  <si>
    <t xml:space="preserve">PRT- Falsche Sequenz Tipp-Betrieb </t>
  </si>
  <si>
    <t>PRT- Errata sequenza marcia impulsi</t>
  </si>
  <si>
    <t>PRT- Wrong jog sequence</t>
  </si>
  <si>
    <t>J2286_L3_T3025\OperPan_PC477_15\HMI_RT_1\HMI alarms\Bitmeldung_11512\Alarm text</t>
  </si>
  <si>
    <t>3bGrme7G7WDGPxuKA1sMkmcypTAj0SawTRHodukPsavThBSNnnhBgVW5P7CQ4RrNLwGGVbsTE3cSHsje+JcK63qfH/jBGXF2HdtvUBqTmLNQ+joy1tZ8Vkd4tC9kdYhCv5y8Qf8leI4y9NJ17ZA4xgfpSzkE8H7lFlgfuGZERZ5idpRpTABFCTSF5IE0DbghKENvEXVcDKQ3mtVeF13a8w==</t>
  </si>
  <si>
    <t>PRT- Farb-Mindeststand Druckwerk A</t>
  </si>
  <si>
    <t>PRT- Livello minimo colore stampa A</t>
  </si>
  <si>
    <t>PRT- Minimum color level - print deck A</t>
  </si>
  <si>
    <t>J2286_L3_T3025\OperPan_PC477_15\HMI_RT_1\HMI alarms\Bitmeldung_11513\Alarm text</t>
  </si>
  <si>
    <t>3bGrme7G7WDGPxuKA1sMkmcypTAj0SawTRHodukPsavThBSNnnhBgVW5P7CQ4RrNLwGGVbsTE3cSHsje+JcK63qfH/jBGXF2HdtvUBqTmLNv4rZfzXkHO6b2t6MRwwUHXjjoFScoyqrjHbsvr0LrSmE3SScNvH3EI4HZuz3DxKq5Hz3mETnu/EXhctUDVdaCWbsAUEtYktyNdw3o5RfAFQ==</t>
  </si>
  <si>
    <t>PRT- Farb-Mindeststand Druckwerk B</t>
  </si>
  <si>
    <t>PRT- Livello minimo colore stampa B</t>
  </si>
  <si>
    <t>PRT- Minimum color level - print deck B</t>
  </si>
  <si>
    <t>J2286_L3_T3025\OperPan_PC477_15\HMI_RT_1\HMI alarms\Bitmeldung_11514\Alarm text</t>
  </si>
  <si>
    <t>3bGrme7G7WDGPxuKA1sMkmcypTAj0SawTRHodukPsavThBSNnnhBgVW5P7CQ4RrNLwGGVbsTE3cSHsje+JcK63qfH/jBGXF2HdtvUBqTmLPidbSopfp7OREEX07h0L4kWi09rh83VKicpJvCCxrL/79lY3GhdUHYm7okL7RWILkJTowqy67kd2txLHHyhTJu4eYGTqFilH3GCxGOhibjEg==</t>
  </si>
  <si>
    <t>PRT- Farb-Mindeststand Druckwerk C</t>
  </si>
  <si>
    <t>PRT- Livello minimo colore stampa C</t>
  </si>
  <si>
    <t>PRT- Minimum color level - print deck C</t>
  </si>
  <si>
    <t>J2286_L3_T3025\OperPan_PC477_15\HMI_RT_1\HMI alarms\Bitmeldung_11515\Alarm text</t>
  </si>
  <si>
    <t>3bGrme7G7WDGPxuKA1sMkmcypTAj0SawTRHodukPsavThBSNnnhBgVW5P7CQ4RrNLwGGVbsTE3cSHsje+JcK63qfH/jBGXF2HdtvUBqTmLPZ5TGIZjX5u3EW/WQ7rjVMM1EulCEZI2JEUvhjC3HVDruVHt1kbvD82XS9CefVr/VudKMfTRC4ylME4iiC0w2ejhSToz4kB/9TjHT79U88RQ==</t>
  </si>
  <si>
    <t>PRT- Farb-Mindeststand Druckwerk D</t>
  </si>
  <si>
    <t>PRT- Livello minimo colore stampa D</t>
  </si>
  <si>
    <t>PRT- Minimum color level - print deck D</t>
  </si>
  <si>
    <t>J2286_L3_T3025\OperPan_PC477_15\HMI_RT_1\HMI alarms\Bitmeldung_1502\Alarm text</t>
  </si>
  <si>
    <t>3bGrme7G7WDGPxuKA1sMkmcypTAj0SawTRHodukPsavThBSNnnhBgVW5P7CQ4RrNLwGGVbsTE3cSHsje+JcK63qfH/jBGXF2HdtvUBqTmLNmvA0LCFcEYJanVzF5Si7KuPDK0+YayQj2dzHSpQPMGnQBGZEXZx/2BN4uCv8E+zUzsvjVQfElNpD2Cd0KRy/U5N/Pw2NUwR12CYKugix30A==</t>
  </si>
  <si>
    <t>PRT- Fettmangel Pumpe</t>
  </si>
  <si>
    <t>PRT- Mancanza grasso pompa</t>
  </si>
  <si>
    <t xml:space="preserve">PRT- Pump grease missing </t>
  </si>
  <si>
    <t>J2286_L3_T3025\OperPan_PC477_15\HMI_RT_1\HMI alarms\Bitmeldung_11524\Alarm text</t>
  </si>
  <si>
    <t>3bGrme7G7WDGPxuKA1sMkmcypTAj0SawTRHodukPsavThBSNnnhBgVW5P7CQ4RrNLwGGVbsTE3cSHsje+JcK63qfH/jBGXF2HdtvUBqTmLP2XxZgqGBUmGhEFpBZAC67KgPzTEqZHOCj1lp5zdn+U2oppo2JHw9EW/1sPxxU1gUHupEWgKvqb+7AsLiP0yF9dh2Il/ZED7I5Wqc3BRsG2w==</t>
  </si>
  <si>
    <t>PRT- Filter Hydraulikstation verstopft</t>
  </si>
  <si>
    <t>PRT- Filtro centralina idraulica intasato</t>
  </si>
  <si>
    <t>PRT- Hydraulic station filter clogged</t>
  </si>
  <si>
    <t>J2286_L3_T3025\OperPan_PC477_15\HMI_RT_1\HMI alarms\Bitmeldung_1536\Alarm text</t>
  </si>
  <si>
    <t>3bGrme7G7WDGPxuKA1sMkmcypTAj0SawTRHodukPsavThBSNnnhBgVW5P7CQ4RrNLwGGVbsTE3cSHsje+JcK63qfH/jBGXF2HdtvUBqTmLNPFwYSYVxueIJkkZ6TBKw+e5J3M5kbNlIxIS94Z5K5yv73vVQ5dZP8zht+J0lx4gkMduDuv4Vh/8rW6Al3pa5cLQM4ybgg8S3abFmp4nbK7w==</t>
  </si>
  <si>
    <t>PRT- Filter Vakuumpumpe verstopft</t>
  </si>
  <si>
    <t>PRT- Filtro pompa a vuoto intasato</t>
  </si>
  <si>
    <t>PRT- Clogged vacuum pump filter</t>
  </si>
  <si>
    <t>J2286_L3_T3025\OperPan_PC477_15\HMI_RT_1\HMI alarms\Bitmeldung_1511\Alarm text</t>
  </si>
  <si>
    <t>3bGrme7G7WDGPxuKA1sMkmcypTAj0SawTRHodukPsavThBSNnnhBgVW5P7CQ4RrNLwGGVbsTE3cSHsje+JcK63qfH/jBGXF2HdtvUBqTmLOlb1Hoo2Uf0Xa9G6g7SEw84A2+4TFjhJ9QAG4QLFB+87m1WK1E0FATzgNGD5x7Ahwagf2WOY+ZglmXHkWF1Zat8bFOoyZf6Bp1bvASzaoidQ==</t>
  </si>
  <si>
    <t>PRT- Haupt-Antriebsreglung ausgefallen</t>
  </si>
  <si>
    <t>PRT- Drive principale guasto</t>
  </si>
  <si>
    <t>PRT- Main drive faulty</t>
  </si>
  <si>
    <t>J2286_L3_T3025\OperPan_PC477_15\HMI_RT_1\HMI alarms\Bitmeldung_1574\Alarm text</t>
  </si>
  <si>
    <t>3bGrme7G7WDGPxuKA1sMkmcypTAj0SawTRHodukPsavThBSNnnhBgVW5P7CQ4RrNLwGGVbsTE3cSHsje+JcK63qfH/jBGXF2HdtvUBqTmLOQHya2kTpQKn9j15hjjqvHJdaxJWnFW1AFs2NwPqLlsUS/DM5/DkjlNJv/t5Drjo8SNJPishsQboEkmznntT0zCd36eLvbAa5EsMn8/AgfPg==</t>
  </si>
  <si>
    <t>PRT- Hydraulikstation - aus oder störung</t>
  </si>
  <si>
    <t xml:space="preserve">PRT- Protezione per gruppo inserito con centralina disinserita </t>
  </si>
  <si>
    <t xml:space="preserve">PRT- Protection - unit turned on with central station off </t>
  </si>
  <si>
    <t>J2286_L3_T3025\OperPan_PC477_15\HMI_RT_1\HMI alarms\Bitmeldung_1552\Alarm text</t>
  </si>
  <si>
    <t>3bGrme7G7WDGPxuKA1sMkmcypTAj0SawTRHodukPsavThBSNnnhBgVW5P7CQ4RrNLwGGVbsTE3cSHsje+JcK63qfH/jBGXF2HdtvUBqTmLPdfsnuqqC7suMIqV7Ew67ZO0heAy57hAUMEbG6+WDdmcbtppegHpvSbfChv1F6qRAD5TXoj+IBlmcU9bCoGC3SleRxjw11WxYFujjeT2DBrA==</t>
  </si>
  <si>
    <t>PRT- Initator kliche defekt</t>
  </si>
  <si>
    <t>PRT- Lettura sensore clichè ko</t>
  </si>
  <si>
    <t>PRT-Reading sensor cliché ko</t>
  </si>
  <si>
    <t>J2286_L3_T3025\OperPan_PC477_15\HMI_RT_1\HMI alarms\Bitmeldung_1527\Alarm text</t>
  </si>
  <si>
    <t>3bGrme7G7WDGPxuKA1sMkmcypTAj0SawTRHodukPsavThBSNnnhBgVW5P7CQ4RrNLwGGVbsTE3cSHsje+JcK63qfH/jBGXF2HdtvUBqTmLOOxeks0Gw69n6BHLPRSON5fyZAzB90ZtzJpwRHxT5txFPupgM4l76sJ8Y9yO2ZVseIHjZBpUvhDkfd2NZLaQJTH16Y0BDOgKmSBS9lvlAQlQ==</t>
  </si>
  <si>
    <t>PRT- Kliche bremse nicht ok -A-</t>
  </si>
  <si>
    <t>PRT- Protezione per freni ceppo fuori posizione -A-</t>
  </si>
  <si>
    <t>PRT- Protection for brakes strain out of position -A-</t>
  </si>
  <si>
    <t>J2286_L3_T3025\OperPan_PC477_15\HMI_RT_1\HMI alarms\Bitmeldung_1545\Alarm text</t>
  </si>
  <si>
    <t>3bGrme7G7WDGPxuKA1sMkmcypTAj0SawTRHodukPsavThBSNnnhBgVW5P7CQ4RrNLwGGVbsTE3cSHsje+JcK63qfH/jBGXF2HdtvUBqTmLP2XxZgqGBUmGhEFpBZAC67W5W5YvM2sCkEI2CHRRR1LTDbA/Rt5y20NQia4RSVvSEl3lF1vj08oGJHG4HM2DGeBNcPQMoVFqWXNkvB1U/m5w==</t>
  </si>
  <si>
    <t>PRT- Kliche bremse nicht ok -B-</t>
  </si>
  <si>
    <t>PRT- Protezione per freni ceppo fuori posizione -B-</t>
  </si>
  <si>
    <t>PRT- Protection for brakes strain out of position -B-</t>
  </si>
  <si>
    <t>J2286_L3_T3025\OperPan_PC477_15\HMI_RT_1\HMI alarms\Bitmeldung_1586\Alarm text</t>
  </si>
  <si>
    <t>3bGrme7G7WDGPxuKA1sMkmcypTAj0SawTRHodukPsavThBSNnnhBgVW5P7CQ4RrNLwGGVbsTE3cSHsje+JcK63qfH/jBGXF2HdtvUBqTmLO0XJNrLn1oFUoS04X2jd5tIGiDSTJ2MErQAvDhz+8INwiexLDhk+Xx9fith70jEA5IwHhVfGBJIkVkR1HaS+0aBSD03dRSPvW9N29okCbGxA==</t>
  </si>
  <si>
    <t>PRT- maximalen Wasserstand in den Papierkorb</t>
  </si>
  <si>
    <t xml:space="preserve">PRT- Livello massimo acqua nel bidone </t>
  </si>
  <si>
    <t>PRT- maximum water level in the bin</t>
  </si>
  <si>
    <t>J2286_L3_T3025\OperPan_PC477_15\HMI_RT_1\HMI alarms\Bitmeldung_1510\Alarm text</t>
  </si>
  <si>
    <t>3bGrme7G7WDGPxuKA1sMkmcypTAj0SawTRHodukPsavThBSNnnhBgVW5P7CQ4RrNLwGGVbsTE3cSHsje+JcK63qfH/jBGXF2HdtvUBqTmLPdfsnuqqC7suMIqV7Ew67ZOF4oPFG5nbbyTndXdowM5rws1QzH/hHoSftcuyUWGXtLxNsFH6AU5QFiT2W9dh0hd3W3v3NQpFyymqSILnSG9w==</t>
  </si>
  <si>
    <t>PRT- Merker Motorschutzschalter im Schaltschrank ausgelöst</t>
  </si>
  <si>
    <t>PRT- Memoria di protezione magnetotermica intervenuta nel quadro</t>
  </si>
  <si>
    <t>PRT- Memory for magnetothermal protection tripped on power board</t>
  </si>
  <si>
    <t>J2286_L3_T3025\OperPan_PC477_15\HMI_RT_1\HMI alarms\Bitmeldung_11540\Alarm text</t>
  </si>
  <si>
    <t>3bGrme7G7WDGPxuKA1sMkmcypTAj0SawTRHodukPsavThBSNnnhBgVW5P7CQ4RrNLwGGVbsTE3cSHsje+JcK63qfH/jBGXF2HdtvUBqTmLOOxeks0Gw69n6BHLPRSON5SAUyJB2v1hEv4i1OfoqadwSwiNAY7Dd8e8wl93eOGyNzJ0ftKnzAFRYObsUfagZerxfJo/LPh5ixKYHWb9uPtA==</t>
  </si>
  <si>
    <t>PRT- Merker oberer Füllstandwächter</t>
  </si>
  <si>
    <t>PRT- Memoria livellostato superiore</t>
  </si>
  <si>
    <t>PRT- Memory - upper level switch</t>
  </si>
  <si>
    <t>J2286_L3_T3025\OperPan_PC477_15\HMI_RT_1\HMI alarms\Bitmeldung_11541\Alarm text</t>
  </si>
  <si>
    <t>3bGrme7G7WDGPxuKA1sMkmcypTAj0SawTRHodukPsavThBSNnnhBgVW5P7CQ4RrNLwGGVbsTE3cSHsje+JcK63qfH/jBGXF2HdtvUBqTmLPidbSopfp7OREEX07h0L4kzjOuZvvt6vLyWijPv9QVqZK+SPtbSnpmoks0W+hmkAfj05V9BXD8WpAkqj1HEP5hrUaIBweb4C7AIZZct1+zFw==</t>
  </si>
  <si>
    <t>PRT- Merker unterer Füllstandwächter</t>
  </si>
  <si>
    <t>PRT- Memoria livellostato inferiore</t>
  </si>
  <si>
    <t>PRT- Memory - lower level switch</t>
  </si>
  <si>
    <t>J2286_L3_T3025\OperPan_PC477_15\HMI_RT_1\HMI alarms\Bitmeldung_11518\Alarm text</t>
  </si>
  <si>
    <t>3bGrme7G7WDGPxuKA1sMkmcypTAj0SawTRHodukPsavThBSNnnhBgVW5P7CQ4RrNLwGGVbsTE3cSHsje+JcK63qfH/jBGXF2HdtvUBqTmLNv4rZfzXkHO6b2t6MRwwUHUIfdFuoy5hhyMARq/H7U9ygzfISyLSMFQOljYcCYHxIM7T6hlfB1Lkx74cAfskM9nrlqhyUxiKAqxoUdFuFqHw==</t>
  </si>
  <si>
    <t>PRT- Mikroschalter Tür am Druckwerk (Antriebsseite)</t>
  </si>
  <si>
    <t>PRT- Microinterruttore porta su stampa (lato trasmissioni)</t>
  </si>
  <si>
    <t>PRT- Door microswitch on printing unit (drive side)</t>
  </si>
  <si>
    <t>J2286_L3_T3025\OperPan_PC477_15\HMI_RT_1\HMI alarms\Bitmeldung_11517\Alarm text</t>
  </si>
  <si>
    <t>3bGrme7G7WDGPxuKA1sMkmcypTAj0SawTRHodukPsavThBSNnnhBgVW5P7CQ4RrNLwGGVbsTE3cSHsje+JcK63qfH/jBGXF2HdtvUBqTmLNQ+joy1tZ8Vkd4tC9kdYhCqHKsyaW/L65Lf/UYAUCmR1DoQzt3RvkR6m5PXAi9C8r45BILAiiKngWL59fRMZ/FP+V9Dx7G2GcTuOFKLMm7Xw==</t>
  </si>
  <si>
    <t>J2286_L3_T3025\OperPan_PC477_15\HMI_RT_1\HMI alarms\Bitmeldung_11519\Alarm text</t>
  </si>
  <si>
    <t>3bGrme7G7WDGPxuKA1sMkmcypTAj0SawTRHodukPsavThBSNnnhBgVW5P7CQ4RrNLwGGVbsTE3cSHsje+JcK63qfH/jBGXF2HdtvUBqTmLPidbSopfp7OREEX07h0L4kOOwEC2SzNIHFBtYijKCRTi6p6GyiRVUppV3PM0c47pfa8A98eX3cwTa87iCilPMKR+3EdLu1z3OBw4DEAgEAhQ==</t>
  </si>
  <si>
    <t>PRT- Mikroschalter Zugangstür Clichéwalze (Bedienerseite –links-)</t>
  </si>
  <si>
    <t>PRT- Microinterruttore porta ingresso clichè (lato servizi -sinistra-)</t>
  </si>
  <si>
    <t>PRT- Door microswitch cliché roll infeed (service side-left-)</t>
  </si>
  <si>
    <t>J2286_L3_T3025\OperPan_PC477_15\HMI_RT_1\HMI alarms\Bitmeldung_11520\Alarm text</t>
  </si>
  <si>
    <t>3bGrme7G7WDGPxuKA1sMkmcypTAj0SawTRHodukPsavThBSNnnhBgVW5P7CQ4RrNLwGGVbsTE3cSHsje+JcK63qfH/jBGXF2HdtvUBqTmLMGHIyYzrutmxZ6GnPyf0jSTxKUweul+VudBbYWRlTGZOY9EJg/7ex1+vgkRHFs8+dwv5AcXhTMxIE7BWc5Kb4+QozR3T00kmLrLettQ4dmsQ==</t>
  </si>
  <si>
    <t>PRT- Mikroschalter Zugangstür Clichéwalze (Bedienerseite –rechts-)</t>
  </si>
  <si>
    <t>PRT- Microinterruttore porta ingresso clichè (lato servizi -destra-)</t>
  </si>
  <si>
    <t>PRT- Door microswitch cliché roll infeed (service side-right-)</t>
  </si>
  <si>
    <t>J2286_L3_T3025\OperPan_PC477_15\HMI_RT_1\HMI alarms\Bitmeldung_1587\Alarm text</t>
  </si>
  <si>
    <t>3bGrme7G7WDGPxuKA1sMkmcypTAj0SawTRHodukPsavThBSNnnhBgVW5P7CQ4RrNLwGGVbsTE3cSHsje+JcK63qfH/jBGXF2HdtvUBqTmLNmvA0LCFcEYJanVzF5Si7K0LZYBkakDq7CfDcCteOcnPDxL5208n37fUYlMCXKV4mmBsADwB5nMnr9e7lpfrZxdFfRqCzzOH4DG23S024M4Q==</t>
  </si>
  <si>
    <t>PRT- Mindestwasserstand in den Papierkorb</t>
  </si>
  <si>
    <t xml:space="preserve">PRT- Livello minimo acqua nel bidone </t>
  </si>
  <si>
    <t>PRT- minimum water level in the bin</t>
  </si>
  <si>
    <t>J2286_L3_T3025\OperPan_PC477_15\HMI_RT_1\HMI alarms\Bitmeldung_11500\Alarm text</t>
  </si>
  <si>
    <t>3bGrme7G7WDGPxuKA1sMkmcypTAj0SawTRHodukPsavThBSNnnhBgVW5P7CQ4RrNLwGGVbsTE3cSHsje+JcK63qfH/jBGXF2HdtvUBqTmLPZ5TGIZjX5u3EW/WQ7rjVM4t2UZGUNVm69nEUBzyVJk1MretO0pyojWz/Jii7zUciG1rAADz3zXIKyMNlusPd7ym6iam0JfOTFZPzEPQ0vzQ==</t>
  </si>
  <si>
    <t>PRT- Not-Aus-Schalter gedrückt Druckwerk -A-</t>
  </si>
  <si>
    <t>PRT- Pulsante di Emergenza premuto stampa -A-</t>
  </si>
  <si>
    <t>PRT- Emergency PB pressed - print deck -A-</t>
  </si>
  <si>
    <t>J2286_L3_T3025\OperPan_PC477_15\HMI_RT_1\HMI alarms\Bitmeldung_11503\Alarm text</t>
  </si>
  <si>
    <t>3bGrme7G7WDGPxuKA1sMkmcypTAj0SawTRHodukPsavThBSNnnhBgVW5P7CQ4RrNLwGGVbsTE3cSHsje+JcK63qfH/jBGXF2HdtvUBqTmLNnTg47wpgqIx/YHEc5bzr/5Bwc9yHaTzCFvoRvtOP4cznusbOUkBb5EHpH6KNyESVDc8W6UJieZEoRJ296PzKbhJjFKezAuIhqIiHZPnnCnQ==</t>
  </si>
  <si>
    <t>PRT- Not-Aus-Schalter gedrückt Druckwerk -B-</t>
  </si>
  <si>
    <t>PRT- Pulsante di Emergenza premuto stampa -B-</t>
  </si>
  <si>
    <t>PRT- Emergency PB pressed - print deck -B-</t>
  </si>
  <si>
    <t>J2286_L3_T3025\OperPan_PC477_15\HMI_RT_1\HMI alarms\Bitmeldung_11506\Alarm text</t>
  </si>
  <si>
    <t>3bGrme7G7WDGPxuKA1sMkmcypTAj0SawTRHodukPsavThBSNnnhBgVW5P7CQ4RrNLwGGVbsTE3cSHsje+JcK63qfH/jBGXF2HdtvUBqTmLPZ5TGIZjX5u3EW/WQ7rjVMy16Tq/r+n9d37lGGBg2BSAlPX9FLHnUVCWJ5qPaK2HHSmOcwEsxNwr6fk5dqKzewMngkYOkmAOWbO39CGAlvFA==</t>
  </si>
  <si>
    <t>PRT- Not-Aus-Schalter gedrückt Druckwerk -C-</t>
  </si>
  <si>
    <t>PRT- Pulsante di Emergenza premuto stampa -C-</t>
  </si>
  <si>
    <t>PRT- Emergency PB pressed - print deck -C-</t>
  </si>
  <si>
    <t>J2286_L3_T3025\OperPan_PC477_15\HMI_RT_1\HMI alarms\Bitmeldung_11525\Alarm text</t>
  </si>
  <si>
    <t>3bGrme7G7WDGPxuKA1sMkmcypTAj0SawTRHodukPsavThBSNnnhBgVW5P7CQ4RrNLwGGVbsTE3cSHsje+JcK63qfH/jBGXF2HdtvUBqTmLNnTg47wpgqIx/YHEc5bzr/V1xil9TfZhJ7O5ft5CO9bA6MTkxDjBpSnv5xqqsa806yGgwcrnDjNi9ekxPhnvyFGE4/6pIsn7Ds1TOd88QCPA==</t>
  </si>
  <si>
    <t>PRT- Not-Aus-Schalter gedrückt Druckwerk -D-</t>
  </si>
  <si>
    <t>PRT- Pulsante di Emergenza premuto stampa -D-</t>
  </si>
  <si>
    <t>PRT- Emergency PB pressed - print deck -D-</t>
  </si>
  <si>
    <t>J2286_L3_T3025\OperPan_PC477_15\HMI_RT_1\HMI alarms\Bitmeldung_11547\Alarm text</t>
  </si>
  <si>
    <t>3bGrme7G7WDGPxuKA1sMkmcypTAj0SawTRHodukPsavThBSNnnhBgVW5P7CQ4RrNLwGGVbsTE3cSHsje+JcK63qfH/jBGXF2HdtvUBqTmLOOxeks0Gw69n6BHLPRSON5y0A5+voWJCyEfOfOh9dW4sAkHJxTlLbEVaAD4rNaPTpx7ZM+qX1J6CcbZZTDhfaCKAdyPNmpDVX601b5RV0q7Q==</t>
  </si>
  <si>
    <t>PRT- Not-Aus-Schalter gedrückt Steuerpult</t>
  </si>
  <si>
    <t>PRT- Pulsante di Emergenza premuto Pulpito</t>
  </si>
  <si>
    <t>PRT- Emergency Stop PB pressed on control console</t>
  </si>
  <si>
    <t>J2286_L3_T3025\OperPan_PC477_15\HMI_RT_1\HMI alarms\Bitmeldung_11507\Alarm text</t>
  </si>
  <si>
    <t>3bGrme7G7WDGPxuKA1sMkmcypTAj0SawTRHodukPsavThBSNnnhBgVW5P7CQ4RrNLwGGVbsTE3cSHsje+JcK63qfH/jBGXF2HdtvUBqTmLOOxeks0Gw69n6BHLPRSON5Okc8zy9uvFGLxlOQZdabZiTzJkoT4bK6ZVNIQQ4l4QoIVHM9KdiB4SaSLHT6XnhYgfYspHGiY8JRGrQarCo4tg==</t>
  </si>
  <si>
    <t>PRT- Not-Aus-Schalter gedrückt Vorzugwalze</t>
  </si>
  <si>
    <t>PRT- Pulsante di Emergenza premuto pressina trascinamento</t>
  </si>
  <si>
    <t>J2286_L3_T3025\OperPan_PC477_15\HMI_RT_1\HMI alarms\Bitmeldung_1550\Alarm text</t>
  </si>
  <si>
    <t>3bGrme7G7WDGPxuKA1sMkmcypTAj0SawTRHodukPsavThBSNnnhBgVW5P7CQ4RrNLwGGVbsTE3cSHsje+JcK63qfH/jBGXF2HdtvUBqTmLN0rzvTSp9N0u3yLDU7YftQl3CuZcW4T02nN/vh2UVxQYeQuLRxwlYcAYHWg77cJc3AIgZcoK6WPI1pCDspjHRYGWDHyHIgtCiAlrWdMjqLnA==</t>
  </si>
  <si>
    <t>PRT- Papierstau an Clichéwalze –A-</t>
  </si>
  <si>
    <t>PRT- Accumulo carta su rullo cliché -A-</t>
  </si>
  <si>
    <t>PRT- Paper bunching in clichè roll -A-</t>
  </si>
  <si>
    <t>J2286_L3_T3025\OperPan_PC477_15\HMI_RT_1\HMI alarms\Bitmeldung_1551\Alarm text</t>
  </si>
  <si>
    <t>3bGrme7G7WDGPxuKA1sMkmcypTAj0SawTRHodukPsavThBSNnnhBgVW5P7CQ4RrNLwGGVbsTE3cSHsje+JcK63qfH/jBGXF2HdtvUBqTmLNlNP06UOlwOhpWbCop9LxH/DjtYytT2E3P/anhyhZ8YdnY+7v48ZMmxH2HvcvWUJtRgOcJVWx5k8d4Lzmxc9OmoJV6dg43tjHAJ+ehSogsRA==</t>
  </si>
  <si>
    <t>PRT- Papierstau an Clichéwalze –B-</t>
  </si>
  <si>
    <t>PRT- Accumulo carta su rullo cliché -B-</t>
  </si>
  <si>
    <t>PRT- Paper bunching in clichè roll -B-</t>
  </si>
  <si>
    <t>J2286_L3_T3025\OperPan_PC477_15\HMI_RT_1\HMI alarms\Bitmeldung_1549\Alarm text</t>
  </si>
  <si>
    <t>3bGrme7G7WDGPxuKA1sMkmcypTAj0SawTRHodukPsavThBSNnnhBgVW5P7CQ4RrNLwGGVbsTE3cSHsje+JcK63qfH/jBGXF2HdtvUBqTmLPdfsnuqqC7suMIqV7Ew67Zn2F8FE02g2odGIUI+fz3qJ/LXy6jJ7+CFd9AqASJp2qSEMYZ+MruZhBQ35YblR6mHjVkeiSGWYw/e189YVK64w==</t>
  </si>
  <si>
    <t>PRT- Papierstau an Vorzugswalze - Ausgang</t>
  </si>
  <si>
    <t>PRT- Accumulo carta su pressina di trascinamento - uscita</t>
  </si>
  <si>
    <t>PRT- Paper bunching in nip roll - outfeed</t>
  </si>
  <si>
    <t>J2286_L3_T3025\OperPan_PC477_15\HMI_RT_1\HMI alarms\Bitmeldung_1548\Alarm text</t>
  </si>
  <si>
    <t>3bGrme7G7WDGPxuKA1sMkmcypTAj0SawTRHodukPsavThBSNnnhBgVW5P7CQ4RrNLwGGVbsTE3cSHsje+JcK63qfH/jBGXF2HdtvUBqTmLO0XJNrLn1oFUoS04X2jd5th6/fYIIUMAld7XFOAC4k1taAtKpSvU9ANAC4cfx1vIGOaJGg8h8TiNRegdqk65FWVb35SFFlDAoS15vp/wwd3A==</t>
  </si>
  <si>
    <t>PRT- Papierstau an Vorzugswalze - Eingang</t>
  </si>
  <si>
    <t>PRT- Accumulo carta su pressina di trascinamento - ingresso</t>
  </si>
  <si>
    <t>PRT- Paper bunching in nip roll - infeed</t>
  </si>
  <si>
    <t>J2286_L3_T3025\OperPan_PC477_15\HMI_RT_1\HMI alarms\Bitmeldung_1584\Alarm text</t>
  </si>
  <si>
    <t>3bGrme7G7WDGPxuKA1sMkmcypTAj0SawTRHodukPsavThBSNnnhBgVW5P7CQ4RrNLwGGVbsTE3cSHsje+JcK63qfH/jBGXF2HdtvUBqTmLNnTg47wpgqIx/YHEc5bzr/HkSCTailUzdMP/Wf3ujQr0QwSc9SPCE7hC/ndH5iNoi5WkMi1sHpn1C/JPlvjVWl0SiYhwCNmGZzw9nqPZ4CMA==</t>
  </si>
  <si>
    <t>PRT- Papirstau vorz. walze</t>
  </si>
  <si>
    <t>PRT- Accumulo carta su rullo pressore</t>
  </si>
  <si>
    <t>PRT- Paper bunching in pressure roll</t>
  </si>
  <si>
    <t>J2286_L3_T3025\OperPan_PC477_15\HMI_RT_1\HMI alarms\Bitmeldung_1572\Alarm text</t>
  </si>
  <si>
    <t>3bGrme7G7WDGPxuKA1sMkmcypTAj0SawTRHodukPsavThBSNnnhBgVW5P7CQ4RrNLwGGVbsTE3cSHsje+JcK63qfH/jBGXF2HdtvUBqTmLOOxeks0Gw69n6BHLPRSON5VXaKFeWNrRlpAcyxZ7qBTuhU1waegBJMfwu7f5rdxIE6L896TYoPR8rJiaJZFs9pqS91vTGrbiKOvXAvapgqJg==</t>
  </si>
  <si>
    <t>PRT- PRT- Anfrage rephasierenden -A-</t>
  </si>
  <si>
    <t>PRT- Richiesta rifasamento -A-</t>
  </si>
  <si>
    <t>PRT- request rephasing -A-</t>
  </si>
  <si>
    <t>J2286_L3_T3025\OperPan_PC477_15\HMI_RT_1\HMI alarms\Bitmeldung_1573\Alarm text</t>
  </si>
  <si>
    <t>3bGrme7G7WDGPxuKA1sMkmcypTAj0SawTRHodukPsavThBSNnnhBgVW5P7CQ4RrNLwGGVbsTE3cSHsje+JcK63qfH/jBGXF2HdtvUBqTmLNPFwYSYVxueIJkkZ6TBKw+lirob3qs7+gAndC+uN41gCX5ykgzALUTii+TDIB50LiMK5zJfcQxL0xVUA4L+Tp/P77C04Ha3IIK4b4/PDt4YA==</t>
  </si>
  <si>
    <t>PRT- PRT- Anfrage rephasierenden -B-</t>
  </si>
  <si>
    <t>PRT- Richiesta rifasamento -B-</t>
  </si>
  <si>
    <t>PRT- request rephasing -B-</t>
  </si>
  <si>
    <t>J2286_L3_T3025\OperPan_PC477_15\HMI_RT_1\HMI alarms\Bitmeldung_1526\Alarm text</t>
  </si>
  <si>
    <t>3bGrme7G7WDGPxuKA1sMkmcypTAj0SawTRHodukPsavThBSNnnhBgVW5P7CQ4RrNLwGGVbsTE3cSHsje+JcK63qfH/jBGXF2HdtvUBqTmLN0rzvTSp9N0u3yLDU7YftQ9qXtw8A1gvF6POEmQ+diUzaou7+39xTNI7ToMh9zlqFA+NRq+Y8c7ly6oNBsY5aIT5Ar5mfBRwTnlicrWP/iBQ==</t>
  </si>
  <si>
    <t>PRT- Schutz für falsche Position der Leistungsfaktorkorrektur -A-</t>
  </si>
  <si>
    <t>PRT- Protezione per posizione di  rifasamento errata -A-</t>
  </si>
  <si>
    <t>PRT- Protection for wrong position of power factor correction -A-</t>
  </si>
  <si>
    <t>J2286_L3_T3025\OperPan_PC477_15\HMI_RT_1\HMI alarms\Bitmeldung_1546\Alarm text</t>
  </si>
  <si>
    <t>3bGrme7G7WDGPxuKA1sMkmcypTAj0SawTRHodukPsavThBSNnnhBgVW5P7CQ4RrNLwGGVbsTE3cSHsje+JcK63qfH/jBGXF2HdtvUBqTmLNv4rZfzXkHO6b2t6MRwwUHkPZEu3usAkZLZrn/OEraqKza+nkB2eha16CiLsUywrmfFhfP6T2oCZHMDmYdkg1c9m/XJMLbUhqUUF1yxmzNiQ==</t>
  </si>
  <si>
    <t>PRT- Schutz für falsche Position der Leistungsfaktorkorrektur -B-</t>
  </si>
  <si>
    <t>PRT- Protezione per posizione di  rifasamento errata -B-</t>
  </si>
  <si>
    <t>PRT- Protection for wrong position of power factor correction  -B-</t>
  </si>
  <si>
    <t>J2286_L3_T3025\OperPan_PC477_15\HMI_RT_1\HMI alarms\Bitmeldung_1524\Alarm text</t>
  </si>
  <si>
    <t>3bGrme7G7WDGPxuKA1sMkmcypTAj0SawTRHodukPsavThBSNnnhBgVW5P7CQ4RrNLwGGVbsTE3cSHsje+JcK63qfH/jBGXF2HdtvUBqTmLPidbSopfp7OREEX07h0L4k38Px9XQVHA6ZUXk9wSzIJdEalJA4TT2x4zvsJKVgAFFBDplt8t0LvYoamlUCbyvzzE+PDDkLZWoc8rZJeSrvJw==</t>
  </si>
  <si>
    <t>PRT- Schutzvorrichtung für Druckwerk  auf Cantilever</t>
  </si>
  <si>
    <t>PRT- Protezione per stampa  in cantilever</t>
  </si>
  <si>
    <t>PRT- Protection - print deck  cantilever</t>
  </si>
  <si>
    <t>J2286_L3_T3025\OperPan_PC477_15\HMI_RT_1\HMI alarms\Bitmeldung_1542\Alarm text</t>
  </si>
  <si>
    <t>3bGrme7G7WDGPxuKA1sMkmcypTAj0SawTRHodukPsavThBSNnnhBgVW5P7CQ4RrNLwGGVbsTE3cSHsje+JcK63qfH/jBGXF2HdtvUBqTmLOQHya2kTpQKn9j15hjjqvHvLW/CULrlBMEcFFlrkwGcwq0ZQX6EdOBEhI1T7odLn6TwHntjOPCWa7fvmo+rl0JajFL6qLOIQO2H1RpNsz2vQ==</t>
  </si>
  <si>
    <t>PRT- Schutzvorrichtung für Einheit eingeschaltet bei ausgeschalteter Hydraulikstation oder eingeschalteter Kupplung</t>
  </si>
  <si>
    <t>PRT- Protezione per gruppo inserito con centralina disinserita o frizione inserita</t>
  </si>
  <si>
    <t>PRT- Protection - unit turned on with central station off or clutch engaged</t>
  </si>
  <si>
    <t>J2286_L3_T3025\OperPan_PC477_15\HMI_RT_1\HMI alarms\Bitmeldung_1521\Alarm text</t>
  </si>
  <si>
    <t>3bGrme7G7WDGPxuKA1sMkmcypTAj0SawTRHodukPsavThBSNnnhBgVW5P7CQ4RrNLwGGVbsTE3cSHsje+JcK63qfH/jBGXF2HdtvUBqTmLPidbSopfp7OREEX07h0L4kW8NoU7ibSrdx01RTsLOm59LmDxc3MIpqg9Eis+E3uth/YbSKRcsnD3yQnoOa9FGE7BmLLipqNxdQvXUDbD8PWw==</t>
  </si>
  <si>
    <t>PRT- Schutzvorrichtung für Erfassung Wechsel Rakelmesser läuft</t>
  </si>
  <si>
    <t>PRT- Protezione per rilevamento cambio lama racle in corso</t>
  </si>
  <si>
    <t xml:space="preserve">PRT- Protection - detection of doctor blade change in progress </t>
  </si>
  <si>
    <t>J2286_L3_T3025\OperPan_PC477_15\HMI_RT_1\HMI alarms\Bitmeldung_1519\Alarm text</t>
  </si>
  <si>
    <t>3bGrme7G7WDGPxuKA1sMkmcypTAj0SawTRHodukPsavThBSNnnhBgVW5P7CQ4RrNLwGGVbsTE3cSHsje+JcK63qfH/jBGXF2HdtvUBqTmLNnTg47wpgqIx/YHEc5bzr/aANuoTCRQLObtyWfAU84I5KIu6EzFqUdp7CFkmAcyTaKf5jkkQ3WD7walACW16CUIdSfTzyCStg4Dvd+ovYm5A==</t>
  </si>
  <si>
    <t>PRT- Schutzvorrichtung für Farbmangel Flussregler -D-</t>
  </si>
  <si>
    <t>PRT- Protezione per mancanza colore flussostato -D-</t>
  </si>
  <si>
    <t>PRT- Protection - color missing, flow switch -D-</t>
  </si>
  <si>
    <t>J2286_L3_T3025\OperPan_PC477_15\HMI_RT_1\HMI alarms\Bitmeldung_1516\Alarm text</t>
  </si>
  <si>
    <t>3bGrme7G7WDGPxuKA1sMkmcypTAj0SawTRHodukPsavThBSNnnhBgVW5P7CQ4RrNLwGGVbsTE3cSHsje+JcK63qfH/jBGXF2HdtvUBqTmLN0rzvTSp9N0u3yLDU7YftQ47I3G52eLNIaBEN59t8u0YjxriIKuP/q5D6lvtLNTvQ4n6T1wkEk2L9dcyEHfJggWAUqHnfFvLx+Ts9BeAIlIg==</t>
  </si>
  <si>
    <t>PRT- Schutzvorrichtung für Farbmangel Tank -A-</t>
  </si>
  <si>
    <t>PRT- Protezione per mancanza colore bidone -A-</t>
  </si>
  <si>
    <t>PRT- Protection - color missing, flow switch -A-</t>
  </si>
  <si>
    <t>J2286_L3_T3025\OperPan_PC477_15\HMI_RT_1\HMI alarms\Bitmeldung_1517\Alarm text</t>
  </si>
  <si>
    <t>3bGrme7G7WDGPxuKA1sMkmcypTAj0SawTRHodukPsavThBSNnnhBgVW5P7CQ4RrNLwGGVbsTE3cSHsje+JcK63qfH/jBGXF2HdtvUBqTmLOQHya2kTpQKn9j15hjjqvHZblw55V4pyt3LItvMZUOesnT0U6E50TbZGd9RUnb/qbwCefyMzhOIR+pNT4OAswyDD1nyT4tdafLA9sh5OXINQ==</t>
  </si>
  <si>
    <t>PRT- Schutzvorrichtung für Farbmangel Tank -B-</t>
  </si>
  <si>
    <t>PRT- Protezione per mancanza colore bidone -B-</t>
  </si>
  <si>
    <t>PRT- Protection - color missing, flow switch -B-</t>
  </si>
  <si>
    <t>J2286_L3_T3025\OperPan_PC477_15\HMI_RT_1\HMI alarms\Bitmeldung_1543\Alarm text</t>
  </si>
  <si>
    <t>3bGrme7G7WDGPxuKA1sMkmcypTAj0SawTRHodukPsavThBSNnnhBgVW5P7CQ4RrNLwGGVbsTE3cSHsje+JcK63qfH/jBGXF2HdtvUBqTmLPidbSopfp7OREEX07h0L4kmVrOIYjTFanbPIhkQQKAHjWkc5Gq0qMPeSodUXKtRg/N6xjmiTCua1iNeI9My4p6PMb4wUqFvONtdZdrWc4J4Q==</t>
  </si>
  <si>
    <t>PRT- Schutzvorrichtung für Farbwanne -A- voll</t>
  </si>
  <si>
    <t>PRT- Protezione per vasca colore -A- piena</t>
  </si>
  <si>
    <t>PRT- Protection - color tank -A- full</t>
  </si>
  <si>
    <t>J2286_L3_T3025\OperPan_PC477_15\HMI_RT_1\HMI alarms\Bitmeldung_1544\Alarm text</t>
  </si>
  <si>
    <t>3bGrme7G7WDGPxuKA1sMkmcypTAj0SawTRHodukPsavThBSNnnhBgVW5P7CQ4RrNLwGGVbsTE3cSHsje+JcK63qfH/jBGXF2HdtvUBqTmLOOxeks0Gw69n6BHLPRSON55JvIMKzYxpIIZbrOM6/vDrJfL+eBVSo576Q6ty+Ngi2b1MXu7rJJFnH9Zibn3W39DkBfqN4Gz2yZRkwdzYGPXg==</t>
  </si>
  <si>
    <t>PRT- Schutzvorrichtung für Farbwanne -B- voll</t>
  </si>
  <si>
    <t>PRT- Protezione per vasca colore -B- piena</t>
  </si>
  <si>
    <t>PRT- Protection - color tank -B- full</t>
  </si>
  <si>
    <t>J2286_L3_T3025\OperPan_PC477_15\HMI_RT_1\HMI alarms\Bitmeldung_1505\Alarm text</t>
  </si>
  <si>
    <t>3bGrme7G7WDGPxuKA1sMkmcypTAj0SawTRHodukPsavThBSNnnhBgVW5P7CQ4RrNLwGGVbsTE3cSHsje+JcK63qfH/jBGXF2HdtvUBqTmLNmvA0LCFcEYJanVzF5Si7KCF0kWuGAjTbxmC/sIlzg2+CXP5M7BKPen1aYTJjC05kxHNwdq4BwLSqKWhIOMSz0oXc6MOyT7NJVCDx7wc0ChA==</t>
  </si>
  <si>
    <t>PRT- Schutzvorrichtung für Filter der Hydraulikstation verstopft</t>
  </si>
  <si>
    <t>PRT- Protezione per filtro della centralina idraulica intasato</t>
  </si>
  <si>
    <t>PRT- Protection - hydraulic station filter clogged</t>
  </si>
  <si>
    <t>J2286_L3_T3025\OperPan_PC477_15\HMI_RT_1\HMI alarms\Bitmeldung_11523\Alarm text</t>
  </si>
  <si>
    <t>3bGrme7G7WDGPxuKA1sMkmcypTAj0SawTRHodukPsavThBSNnnhBgVW5P7CQ4RrNLwGGVbsTE3cSHsje+JcK63qfH/jBGXF2HdtvUBqTmLP2XxZgqGBUmGhEFpBZAC67Oaf3fmFPTshBgmyOi22Gc0q5mIqsFqFPWg4ENUjq8gYWJyKvsJ6GlTq6R9JX/gyEXBrB2HQVjq7kyp9PbtcbVA==</t>
  </si>
  <si>
    <t>PRT- Schutzvorrichtung für Geschwindigkeitsschwelle gestört</t>
  </si>
  <si>
    <t>PRT- Protezione x soglia di velocità guasta</t>
  </si>
  <si>
    <t>PRT- Protection - speed threshold faulty</t>
  </si>
  <si>
    <t>J2286_L3_T3025\OperPan_PC477_15\HMI_RT_1\HMI alarms\Bitmeldung_1561\Alarm text</t>
  </si>
  <si>
    <t>3bGrme7G7WDGPxuKA1sMkmcypTAj0SawTRHodukPsavThBSNnnhBgVW5P7CQ4RrNLwGGVbsTE3cSHsje+JcK63qfH/jBGXF2HdtvUBqTmLMGHIyYzrutmxZ6GnPyf0jSNRwhOPWAr3wGqSIlda+DNe/T9IGI8Xr34YtmicnpGz+9j28e6XZf6G5L4LyZEq8y21x8BJcX1QFMBoNTwoSOLg==</t>
  </si>
  <si>
    <t>PRT- Schutzvorrichtung für Höchstgeschwindigkeit bei Tipp-Betrieb ausgelöst</t>
  </si>
  <si>
    <t>PRT- Protezione per massima velocità ad impulsi intervenuta</t>
  </si>
  <si>
    <t>PRT- Protection for tripped max jog speed</t>
  </si>
  <si>
    <t>J2286_L3_T3025\OperPan_PC477_15\HMI_RT_1\HMI alarms\Bitmeldung_1585\Alarm text</t>
  </si>
  <si>
    <t>3bGrme7G7WDGPxuKA1sMkmcypTAj0SawTRHodukPsavThBSNnnhBgVW5P7CQ4RrNLwGGVbsTE3cSHsje+JcK63qfH/jBGXF2HdtvUBqTmLOOxeks0Gw69n6BHLPRSON5fIdtZ5uepgkgTnn4LBUdqvRb6ak+8uqj9Um2w3oWLAV2P37DzMP6uS7T1cKllY1vT7zJC9x6Rh4jBbY4R2p3Ow==</t>
  </si>
  <si>
    <t>PRT- Schutzvorrichtung für hohe Temperatur Bremswiderstände</t>
  </si>
  <si>
    <t>PRT-  Protezione per elevata temperatura resistenza di frenatura</t>
  </si>
  <si>
    <t>PRT-  Protection for brake resistor overtemperature</t>
  </si>
  <si>
    <t>J2286_L3_T3025\OperPan_PC477_15\HMI_RT_1\HMI alarms\Bitmeldung_1520\Alarm text</t>
  </si>
  <si>
    <t>3bGrme7G7WDGPxuKA1sMkmcypTAj0SawTRHodukPsavThBSNnnhBgVW5P7CQ4RrNLwGGVbsTE3cSHsje+JcK63qfH/jBGXF2HdtvUBqTmLOQHya2kTpQKn9j15hjjqvHQxDgxgqacMf86hcqF1odNFDhQRZiwpNe2jBsdNXlM236cHUlZ8wez+dNW39QjiSv3USDdYf4lVMf0zoFxXPtIQ==</t>
  </si>
  <si>
    <t>PRT- Schutzvorrichtung für niedriger Druck Blockierungs-Vorrichtung Rakelmesser</t>
  </si>
  <si>
    <t>PRT- Protezione per bassa pressione dispositivo bloccaggio lama racle</t>
  </si>
  <si>
    <t>PRT- Protection - low pressure in doctor blade locking device</t>
  </si>
  <si>
    <t>J2286_L3_T3025\OperPan_PC477_15\HMI_RT_1\HMI alarms\Bitmeldung_1580\Alarm text</t>
  </si>
  <si>
    <t>3bGrme7G7WDGPxuKA1sMkmcypTAj0SawTRHodukPsavThBSNnnhBgVW5P7CQ4RrNLwGGVbsTE3cSHsje+JcK63qfH/jBGXF2HdtvUBqTmLPdfsnuqqC7suMIqV7Ew67Ze1n9NgzcmSA00t5FNckN69BhDUeMkp26ubX7z0kI7+Jj2HHeMJHKRD6BuTzmBJEs4VrQRz+mzDy1CCkjfzFqEA==</t>
  </si>
  <si>
    <t>PRT- Schutzvorrichtung für niedriger Druck Blockierungs-Vorrichtung Rakelmesser -A-</t>
  </si>
  <si>
    <t>PRT- Protezione per bassa pressione dispositivo bloccaggio lama racle -A-</t>
  </si>
  <si>
    <t>PRT- Protection - low pressure in doctor blade locking device -A-</t>
  </si>
  <si>
    <t>J2286_L3_T3025\OperPan_PC477_15\HMI_RT_1\HMI alarms\Bitmeldung_1581\Alarm text</t>
  </si>
  <si>
    <t>3bGrme7G7WDGPxuKA1sMkmcypTAj0SawTRHodukPsavThBSNnnhBgVW5P7CQ4RrNLwGGVbsTE3cSHsje+JcK63qfH/jBGXF2HdtvUBqTmLO0XJNrLn1oFUoS04X2jd5t3C6/SkX4awL9Nf80UCFuUcNSLKA98y2Uo9wCF6y2e4RekSwBhHd0DSoX/a5S+UZpY49LW2KiIOYWlt93ASToqw==</t>
  </si>
  <si>
    <t>PRT- Schutzvorrichtung für niedriger Druck Blockierungs-Vorrichtung Rakelmesser -B-</t>
  </si>
  <si>
    <t>PRT- Protezione per bassa pressione dispositivo bloccaggio lama racle -B-</t>
  </si>
  <si>
    <t>PRT- Protection - low pressure in doctor blade locking device -B-</t>
  </si>
  <si>
    <t>J2286_L3_T3025\OperPan_PC477_15\HMI_RT_1\HMI alarms\Bitmeldung_1582\Alarm text</t>
  </si>
  <si>
    <t>3bGrme7G7WDGPxuKA1sMkmcypTAj0SawTRHodukPsavThBSNnnhBgVW5P7CQ4RrNLwGGVbsTE3cSHsje+JcK63qfH/jBGXF2HdtvUBqTmLP2XxZgqGBUmGhEFpBZAC679ifHjgLiHuPZE44Id0adl+0aWry9nW9UIY/++Xu0fj9Op88uuk8+sjBC1g//kryZs6RImVlCzFexRKinEmO7aw==</t>
  </si>
  <si>
    <t>PRT- Schutzvorrichtung für niedriger Druck Blockierungs-Vorrichtung Rakelmesser -C-</t>
  </si>
  <si>
    <t>PRT- Guasto drive rifasamento</t>
  </si>
  <si>
    <t>PRT- Failure drive power factor correction</t>
  </si>
  <si>
    <t>J2286_L3_T3025\OperPan_PC477_15\HMI_RT_1\HMI alarms\Bitmeldung_1523\Alarm text</t>
  </si>
  <si>
    <t>3bGrme7G7WDGPxuKA1sMkmcypTAj0SawTRHodukPsavThBSNnnhBgVW5P7CQ4RrNLwGGVbsTE3cSHsje+JcK63qfH/jBGXF2HdtvUBqTmLOlb1Hoo2Uf0Xa9G6g7SEw8VezW3F7Gep4FWq69Jr4IXl8tRWIy9siazWPMATR4ajAw3izW3tHPq22Rk6MyHz2cfSoAjSj7l40L+4t24HOH5w==</t>
  </si>
  <si>
    <t>PRT- Schutzvorrichtung für niedriger Luftdruck Reinigungspumpen Clichéwalze Druckwerk</t>
  </si>
  <si>
    <t>PRT- Protezione per bassa pressione aria pompe lavaggio cliché stampa</t>
  </si>
  <si>
    <t>PRT- Protection - low air pressure on printing cliché washing pumps</t>
  </si>
  <si>
    <t>J2286_L3_T3025\OperPan_PC477_15\HMI_RT_1\HMI alarms\Bitmeldung_1500\Alarm text</t>
  </si>
  <si>
    <t>3bGrme7G7WDGPxuKA1sMkmcypTAj0SawTRHodukPsavThBSNnnhBgVW5P7CQ4RrNLwGGVbsTE3cSHsje+JcK63qfH/jBGXF2HdtvUBqTmLOQHya2kTpQKn9j15hjjqvHsVknAffAESAyghVJJclGMVzlAA7sqICDRm7UeRV/q8nqb1HnQgYuIcY7qBCG4n/hMk+ZYK5uc5xIvA3UNxXdeQ==</t>
  </si>
  <si>
    <t>PRT- Schutzvorrichtung für Störung der Schmierungs-Dosiervorrichtung</t>
  </si>
  <si>
    <t>PRT- Protezione guasto dosatore ingrassaggio</t>
  </si>
  <si>
    <t>PRT- Protection - grease dispenser failure</t>
  </si>
  <si>
    <t>J2286_L3_T3025\OperPan_PC477_15\HMI_RT_1\HMI alarms\Bitmeldung_1501\Alarm text</t>
  </si>
  <si>
    <t>3bGrme7G7WDGPxuKA1sMkmcypTAj0SawTRHodukPsavThBSNnnhBgVW5P7CQ4RrNLwGGVbsTE3cSHsje+JcK63qfH/jBGXF2HdtvUBqTmLNlNP06UOlwOhpWbCop9LxH0PyUA027p4xSo5BiJR98vL2Tl4eZUvad/Fi9ACAhWP/ykzW1c97A8/XjQSVHwnv4wIarxA2SWY/qAQPxVuvAHA==</t>
  </si>
  <si>
    <t>J2286_L3_T3025\OperPan_PC477_15\HMI_RT_1\HMI alarms\Bitmeldung_1547\Alarm text</t>
  </si>
  <si>
    <t>3bGrme7G7WDGPxuKA1sMkmcypTAj0SawTRHodukPsavThBSNnnhBgVW5P7CQ4RrNLwGGVbsTE3cSHsje+JcK63qfH/jBGXF2HdtvUBqTmLOlb1Hoo2Uf0Xa9G6g7SEw8fbMcxwwOqh+vKNTyfw9p/8NmLlLDzmyXLa7wGv/HpdD74pBQJfdu6JKR+6jz9ONUuViB6a1CAOJw1db+sTlSqg==</t>
  </si>
  <si>
    <t>PRT- Schutzvorrichtung für Störung Kupplung Druckwerk -A-</t>
  </si>
  <si>
    <t>PRT- Protezione per guasto frizione stampa -A-</t>
  </si>
  <si>
    <t>PRT- Protection - clutch failure on print deck -A-</t>
  </si>
  <si>
    <t>J2286_L3_T3025\OperPan_PC477_15\HMI_RT_1\HMI alarms\Bitmeldung_1532\Alarm text</t>
  </si>
  <si>
    <t>3bGrme7G7WDGPxuKA1sMkmcypTAj0SawTRHodukPsavThBSNnnhBgVW5P7CQ4RrNLwGGVbsTE3cSHsje+JcK63qfH/jBGXF2HdtvUBqTmLNmvA0LCFcEYJanVzF5Si7KuVF9kfVJUenbOCJ9TBJJHT3C0b8zPoZbY3jVIpDxQghVAiGvisOYwi7n+2twhmG0kH2QfqGFTJl0kM+dcGM9CA==</t>
  </si>
  <si>
    <t>PRT- Schutzvorrichtung für Störung Kupplung Druckwerk -B-</t>
  </si>
  <si>
    <t>PRT- Protezione per guasto frizione stampa -B-</t>
  </si>
  <si>
    <t>PRT- Protection - clutch failure on print deck -B-</t>
  </si>
  <si>
    <t>J2286_L3_T3025\OperPan_PC477_15\HMI_RT_1\HMI alarms\Bitmeldung_1533\Alarm text</t>
  </si>
  <si>
    <t>3bGrme7G7WDGPxuKA1sMkmcypTAj0SawTRHodukPsavThBSNnnhBgVW5P7CQ4RrNLwGGVbsTE3cSHsje+JcK63qfH/jBGXF2HdtvUBqTmLNPFwYSYVxueIJkkZ6TBKw+JBN5tN7t6aKymZTEJpFAf3IOKyEfF3aUsgMKddeNlEmlbtKXEXrE3F6zml4vTDjdvCn/LGEP1WfAfWFQXEuV7g==</t>
  </si>
  <si>
    <t>PRT- Schutzvorrichtung für Störung Kupplung Druckwerk -C-</t>
  </si>
  <si>
    <t>PRT- Protezione per guasto frizione stampa -C-</t>
  </si>
  <si>
    <t>PRT- Protection - clutch failure on print deck -C-</t>
  </si>
  <si>
    <t>J2286_L3_T3025\OperPan_PC477_15\HMI_RT_1\HMI alarms\Bitmeldung_1563\Alarm text</t>
  </si>
  <si>
    <t>3bGrme7G7WDGPxuKA1sMkmcypTAj0SawTRHodukPsavThBSNnnhBgVW5P7CQ4RrNLwGGVbsTE3cSHsje+JcK63qfH/jBGXF2HdtvUBqTmLNv4rZfzXkHO6b2t6MRwwUH98+I7YV8HVW13xNJ1G1pOBUUs6/WVERByJU4w2ZjGJ51p/T0r5plV8c37ZzokuHcw0jbCl8OW1A4+ZJFAR+KSg==</t>
  </si>
  <si>
    <t>PRT- Schutzvorrichtung für Störung Spulen Tür-Mikroschalter</t>
  </si>
  <si>
    <t>PRT- Protezione per anomalia bobine microinterruttori porte</t>
  </si>
  <si>
    <t>PRT- Protection for door microswitch coil failure</t>
  </si>
  <si>
    <t>J2286_L3_T3025\OperPan_PC477_15\HMI_RT_1\HMI alarms\Bitmeldung_1503\Alarm text</t>
  </si>
  <si>
    <t>3bGrme7G7WDGPxuKA1sMkmcypTAj0SawTRHodukPsavThBSNnnhBgVW5P7CQ4RrNLwGGVbsTE3cSHsje+JcK63qfH/jBGXF2HdtvUBqTmLP2XxZgqGBUmGhEFpBZAC67OiPEsAwFFYQH4gKqid/sZfvkpgpU2n6OkcJjNxO4hKmxdltppQfJNa0Z4yKkRZ+7uCZ45UtlQX6HtCfZ8KsT+w==</t>
  </si>
  <si>
    <t>PRT- Schutzvorrichtung für Überhitzung Hydraulikstation</t>
  </si>
  <si>
    <t>PRT- Protezione per eccessiva temperatura della centralina idraulica</t>
  </si>
  <si>
    <t>PRT- Protection - hydraulic station overtemperature</t>
  </si>
  <si>
    <t>J2286_L3_T3025\OperPan_PC477_15\HMI_RT_1\HMI alarms\Bitmeldung_1562\Alarm text</t>
  </si>
  <si>
    <t>3bGrme7G7WDGPxuKA1sMkmcypTAj0SawTRHodukPsavThBSNnnhBgVW5P7CQ4RrNLwGGVbsTE3cSHsje+JcK63qfH/jBGXF2HdtvUBqTmLOOxeks0Gw69n6BHLPRSON57UNOsNuVrJN+nfr75ESF6SIuuJhIvxj6FAEy6aMvCpwIgfqRapTme4EQPJDPhCHyEqSqhh/CbiLiV8Gt4Y3CSw==</t>
  </si>
  <si>
    <t>PRT- Schutzvorrichtung für unzureichenden Anlagen-Luftdruck</t>
  </si>
  <si>
    <t>PRT- Protezione per insufficiente pressione dell'aria di Linea</t>
  </si>
  <si>
    <t>PRT- Protection for insufficient Line air pressure</t>
  </si>
  <si>
    <t>J2286_L3_T3025\OperPan_PC477_15\HMI_RT_1\HMI alarms\Bitmeldung_1504\Alarm text</t>
  </si>
  <si>
    <t>3bGrme7G7WDGPxuKA1sMkmcypTAj0SawTRHodukPsavThBSNnnhBgVW5P7CQ4RrNLwGGVbsTE3cSHsje+JcK63qfH/jBGXF2HdtvUBqTmLNlNP06UOlwOhpWbCop9LxHNrvDFJyK20JB1+C3qaqqKpxWJmXgFErrM04qR3tUNANwo4pnSmPO1q6LOShEknmgcQp4yhCEFvYw4XK+Yf8kOQ==</t>
  </si>
  <si>
    <t>PRT- Schutzvorrichtung Ölmangel in Hydraulikstation</t>
  </si>
  <si>
    <t>PRT- Protezione per mancanza olio nella centralina idraulica</t>
  </si>
  <si>
    <t>PRT- Protection - oil missing in hydraulic station</t>
  </si>
  <si>
    <t>J2286_L3_T3025\OperPan_PC477_15\HMI_RT_1\HMI alarms\Bitmeldung_1508\Alarm text</t>
  </si>
  <si>
    <t>3bGrme7G7WDGPxuKA1sMkmcypTAj0SawTRHodukPsavThBSNnnhBgVW5P7CQ4RrNLwGGVbsTE3cSHsje+JcK63qfH/jBGXF2HdtvUBqTmLP2XxZgqGBUmGhEFpBZAC676XEi+/gAuEUdXKS7vHXgWRheMB5q6n+LASyJCu6+cMhZo7r+0n4HHGKjAgkoAAdKvb5CP36UrFCTd1YERV2SFA==</t>
  </si>
  <si>
    <t>PRT- Schutzvorrichtung Papierriss (Papierbahn Ausgang)</t>
  </si>
  <si>
    <t>PRT- Protezione rottura carta (velo uscita)</t>
  </si>
  <si>
    <t>PRT- Paper breakage protection (outfeed ply)</t>
  </si>
  <si>
    <t>J2286_L3_T3025\OperPan_PC477_15\HMI_RT_1\HMI alarms\Bitmeldung_1541\Alarm text</t>
  </si>
  <si>
    <t>3bGrme7G7WDGPxuKA1sMkmcypTAj0SawTRHodukPsavThBSNnnhBgVW5P7CQ4RrNLwGGVbsTE3cSHsje+JcK63qfH/jBGXF2HdtvUBqTmLMGHIyYzrutmxZ6GnPyf0jSdHm1TZPNOHO5o6rlUra9xVrJutVrNnGG6NlP+bU2ptTnnXI7G5W9CSl80c5JCHzIlqlMIBNh/+yCvDJ1sGqoDQ==</t>
  </si>
  <si>
    <t>PRT- Schutzvorrichtung Warten auf Farbe in den Rakeln</t>
  </si>
  <si>
    <t>PRT- Protezione per attesa colore nelle racle</t>
  </si>
  <si>
    <t xml:space="preserve">PRT- Protection - waiting for color in doctor blades </t>
  </si>
  <si>
    <t>J2286_L3_T3025\OperPan_PC477_15\HMI_RT_1\HMI alarms\Bitmeldung_1518\Alarm text</t>
  </si>
  <si>
    <t>3bGrme7G7WDGPxuKA1sMkmcypTAj0SawTRHodukPsavThBSNnnhBgVW5P7CQ4RrNLwGGVbsTE3cSHsje+JcK63qfH/jBGXF2HdtvUBqTmLO0XJNrLn1oFUoS04X2jd5tkG8R/yks2j+3c440uVmI16l0dWZ9l66ocZiaiqcxoZ7xpAiNBlyetpUaAFWwuOgFvPI2/+pviAc22WGOLs9p8w==</t>
  </si>
  <si>
    <t>PRT- Spannvorrichtung Haupt-Antriebsreglung ausgefallen</t>
  </si>
  <si>
    <t>PRT- Pressina Drive principale guasto</t>
  </si>
  <si>
    <t>PRT- clamping device Main drive faulty</t>
  </si>
  <si>
    <t>J2286_L3_T3025\OperPan_PC477_15\HMI_RT_1\HMI alarms\Bitmeldung_1555\Alarm text</t>
  </si>
  <si>
    <t>3bGrme7G7WDGPxuKA1sMkmcypTAj0SawTRHodukPsavThBSNnnhBgVW5P7CQ4RrNLwGGVbsTE3cSHsje+JcK63qfH/jBGXF2HdtvUBqTmLO0XJNrLn1oFUoS04X2jd5tqy+mcmyYUR+RfTiVBu4EOVX9IWzzstJh842+VruOqICM7ZeNherhqr6T/0aF3di6LPvLpxEWsLAl8CN2i8gxLQ==</t>
  </si>
  <si>
    <t>PRT- Speicher Erfassung Ausfall 24Vcc</t>
  </si>
  <si>
    <t>PRT- Memoria rilevamento mancanza 24Vcc</t>
  </si>
  <si>
    <t>PRT- Memory - 24Vdc failure detection</t>
  </si>
  <si>
    <t>J2286_L3_T3025\OperPan_PC477_15\HMI_RT_1\HMI alarms\Bitmeldung_1583\Alarm text</t>
  </si>
  <si>
    <t>3bGrme7G7WDGPxuKA1sMkmcypTAj0SawTRHodukPsavThBSNnnhBgVW5P7CQ4RrNLwGGVbsTE3cSHsje+JcK63qfH/jBGXF2HdtvUBqTmLNQ+joy1tZ8Vkd4tC9kdYhCxR5sWG7r2PtMp/Og6H1jG4gI71jcnSLtRXlnNDmFye17OBhVbZgHeDsW5Ddipxo8otDm83Z8RIt3r6AGyFHLqw==</t>
  </si>
  <si>
    <t>PRT- Sperrsegement nicht in positioniert</t>
  </si>
  <si>
    <t>PRT- Zeppe non posizionate</t>
  </si>
  <si>
    <t>PRT- Wedges not positioned</t>
  </si>
  <si>
    <t>J2286_L3_T3025\OperPan_PC477_15\HMI_RT_1\HMI alarms\Bitmeldung_11537\Alarm text</t>
  </si>
  <si>
    <t>3bGrme7G7WDGPxuKA1sMkmcypTAj0SawTRHodukPsavThBSNnnhBgVW5P7CQ4RrNLwGGVbsTE3cSHsje+JcK63qfH/jBGXF2HdtvUBqTmLP2XxZgqGBUmGhEFpBZAC67D72XouPs4SFwdELYjoA3sQA+98DnwGak2BdlP6EclZ8Wsq4FhIKuubnin2z15Qd6i+mqWPSCbQjp+/Xh3/LMTw==</t>
  </si>
  <si>
    <t>PRT- SPS-Batterie entladen</t>
  </si>
  <si>
    <t>PRT- Batteria PLC scarica</t>
  </si>
  <si>
    <t>PRT- PLC battery down</t>
  </si>
  <si>
    <t>J2286_L3_T3025\OperPan_PC477_15\HMI_RT_1\HMI alarms\Bitmeldung_1540\Alarm text</t>
  </si>
  <si>
    <t>3bGrme7G7WDGPxuKA1sMkmcypTAj0SawTRHodukPsavThBSNnnhBgVW5P7CQ4RrNLwGGVbsTE3cSHsje+JcK63qfH/jBGXF2HdtvUBqTmLPdfsnuqqC7suMIqV7Ew67ZuQqZzBr8EHwE2kPUvFIc+XdjCLvidKChhMJ1GoK/edPZlC10umwMFklQ588ByxXHNXKkIk/Zd4w+HY8YXZIDeQ==</t>
  </si>
  <si>
    <t>PRT- Störung an Schutzvorrichtung</t>
  </si>
  <si>
    <t>PRT- Anomalia dispositivo di sicurezza</t>
  </si>
  <si>
    <t>PRT- Safety device failure</t>
  </si>
  <si>
    <t>J2286_L3_T3025\OperPan_PC477_15\HMI_RT_1\HMI alarms\Bitmeldung_1506\Alarm text</t>
  </si>
  <si>
    <t>3bGrme7G7WDGPxuKA1sMkmcypTAj0SawTRHodukPsavThBSNnnhBgVW5P7CQ4RrNLwGGVbsTE3cSHsje+JcK63qfH/jBGXF2HdtvUBqTmLPZ5TGIZjX5u3EW/WQ7rjVM0vfu1xsNHGAht6har0uB3PThHh56l1GP8HC0GaqvYox4Ect4rDCrG3tSmgA+7gDeSEdqunBBTQO+2QU9WsVE2A==</t>
  </si>
  <si>
    <t>PRT- Störung an Schutzvorrichtung (K1A)</t>
  </si>
  <si>
    <t>PRT- Anomalia dispositivo di sicurezza (K1A)</t>
  </si>
  <si>
    <t>PRT- Anomaly in safety device (K1A)</t>
  </si>
  <si>
    <t>J2286_L3_T3025\OperPan_PC477_15\HMI_RT_1\HMI alarms\Bitmeldung_1537\Alarm text</t>
  </si>
  <si>
    <t>3bGrme7G7WDGPxuKA1sMkmcypTAj0SawTRHodukPsavThBSNnnhBgVW5P7CQ4RrNLwGGVbsTE3cSHsje+JcK63qfH/jBGXF2HdtvUBqTmLNmvA0LCFcEYJanVzF5Si7KrE37O0889gYFhAw5kSSy4J7nqqMjNlu/gzGUFfx/SA16XIiNzuBvqAwrfpYgoMdJbx6k3HBbN/LIqdyb8ImHFQ==</t>
  </si>
  <si>
    <t>PRT- Störung an Schutzvorrichtung (K3A)</t>
  </si>
  <si>
    <t>PRT- Anomalia dispositivo di sicurezza (K3A)</t>
  </si>
  <si>
    <t>PRT- Anomaly in safety device (K3A)</t>
  </si>
  <si>
    <t>J2286_L3_T3025\OperPan_PC477_15\HMI_RT_1\HMI alarms\Bitmeldung_1538\Alarm text</t>
  </si>
  <si>
    <t>3bGrme7G7WDGPxuKA1sMkmcypTAj0SawTRHodukPsavThBSNnnhBgVW5P7CQ4RrNLwGGVbsTE3cSHsje+JcK63qfH/jBGXF2HdtvUBqTmLNnTg47wpgqIx/YHEc5bzr/Dn63eNQdFKFZHupXQQbWVr9CL28QGCiinDVoXrKTBQ2wWSHGcR59WdwdNt6YAS5TntMVm5ZbB35sRujEHwGM4w==</t>
  </si>
  <si>
    <t>PRT- Störung an Schutzvorrichtung (K5)</t>
  </si>
  <si>
    <t>PRT- Anomalia dispositivo di sicurezza (K5)</t>
  </si>
  <si>
    <t>PRT- Anomaly in safety device (K5)</t>
  </si>
  <si>
    <t>J2286_L3_T3025\OperPan_PC477_15\HMI_RT_1\HMI alarms\Bitmeldung_1509\Alarm text</t>
  </si>
  <si>
    <t>3bGrme7G7WDGPxuKA1sMkmcypTAj0SawTRHodukPsavThBSNnnhBgVW5P7CQ4RrNLwGGVbsTE3cSHsje+JcK63qfH/jBGXF2HdtvUBqTmLNmvA0LCFcEYJanVzF5Si7KA+Yz/Br+M+6mVcBAicRT4wECFNRcWhAg1Vb/D845Cmtp+ZFsokahHkE4gcH0B18PhtjQemtq5HjMsuxOPX5GQg==</t>
  </si>
  <si>
    <t>PRT- Störung an Schutzvorrichtung (K7A)</t>
  </si>
  <si>
    <t>PRT- Anomalia dispositivo di sicurezza (K7A)</t>
  </si>
  <si>
    <t>PRT- Anomaly in safety device (K7A)</t>
  </si>
  <si>
    <t>J2286_L3_T3025\OperPan_PC477_15\HMI_RT_1\HMI alarms\Bitmeldung_1558\Alarm text</t>
  </si>
  <si>
    <t>3bGrme7G7WDGPxuKA1sMkmcypTAj0SawTRHodukPsavThBSNnnhBgVW5P7CQ4RrNLwGGVbsTE3cSHsje+JcK63qfH/jBGXF2HdtvUBqTmLNv4rZfzXkHO6b2t6MRwwUHDxB6QygDnt37qAW2ikw9BdZ/zdtW1gPq/6rGbf7+KI7ppRb2s+eWg9jAXnj50wr+O9vDoUTPE5Kk9JpkGmdd1A==</t>
  </si>
  <si>
    <t>PRT- Störung Hydraulikstation</t>
  </si>
  <si>
    <t>PRT- Guasto centralina idraulica</t>
  </si>
  <si>
    <t>PRT- Hydraulic station failure</t>
  </si>
  <si>
    <t>J2286_L3_T3025\OperPan_PC477_15\HMI_RT_1\HMI alarms\Bitmeldung_1553\Alarm text</t>
  </si>
  <si>
    <t>3bGrme7G7WDGPxuKA1sMkmcypTAj0SawTRHodukPsavThBSNnnhBgVW5P7CQ4RrNLwGGVbsTE3cSHsje+JcK63qfH/jBGXF2HdtvUBqTmLNPFwYSYVxueIJkkZ6TBKw+u9Z6gq7siv3LpEJQr9xNalFaU/LKef5MiJrCa+MQP6BCv4v6Eq4B0F0wxkUIrcXN4Dpd5I/1dh43RwxlVd2gxw==</t>
  </si>
  <si>
    <t>PRT- Störung Klimaanlage Schaltschrank</t>
  </si>
  <si>
    <t>PRT- Anomalia condizionatore quadro elettrico</t>
  </si>
  <si>
    <t>PRT- Failure in electric panel conditioning unit</t>
  </si>
  <si>
    <t>J2286_L3_T3025\OperPan_PC477_15\HMI_RT_1\HMI alarms\Bitmeldung_1512\Alarm text</t>
  </si>
  <si>
    <t>3bGrme7G7WDGPxuKA1sMkmcypTAj0SawTRHodukPsavThBSNnnhBgVW5P7CQ4RrNLwGGVbsTE3cSHsje+JcK63qfH/jBGXF2HdtvUBqTmLNQ+joy1tZ8Vkd4tC9kdYhCZVk1j4RlwlLaKBANnU5gdSXxPKPr3TSVXfgOctKpylcJ8oimY6y/j+/ymOiEXzPxJqL0ZmNrXh4+/6/sNvm1Vw==</t>
  </si>
  <si>
    <t>PRT- Überhitzung Hauptmotor</t>
  </si>
  <si>
    <t>PRT- Sovratemperatura motore principale</t>
  </si>
  <si>
    <t>PRT- Main motor overtemperature</t>
  </si>
  <si>
    <t>J2286_L3_T3025\OperPan_PC477_15\HMI_RT_1\HMI alarms\Bitmeldung_11532\Alarm text</t>
  </si>
  <si>
    <t>3bGrme7G7WDGPxuKA1sMkmcypTAj0SawTRHodukPsavThBSNnnhBgVW5P7CQ4RrNLwGGVbsTE3cSHsje+JcK63qfH/jBGXF2HdtvUBqTmLPZ5TGIZjX5u3EW/WQ7rjVMwDdduNFTpIRaYgTrPr45j89257bet3WAIMgmkJdtvDq8aiq4wzId8qNj5f/e9QkAH3DtsV/s98d6k1oJAAytBg==</t>
  </si>
  <si>
    <t>PRT- Unterdruckwächter Erfassung verstopfter Filter Druckwerk –A-</t>
  </si>
  <si>
    <t>PRT- Vuotostato rilevamento filtro intasato -Stampa A-</t>
  </si>
  <si>
    <t>PRT- Vaccum switch for clogged filter - printing unit A</t>
  </si>
  <si>
    <t>J2286_L3_T3025\OperPan_PC477_15\HMI_RT_1\HMI alarms\Bitmeldung_11533\Alarm text</t>
  </si>
  <si>
    <t>3bGrme7G7WDGPxuKA1sMkmcypTAj0SawTRHodukPsavThBSNnnhBgVW5P7CQ4RrNLwGGVbsTE3cSHsje+JcK63qfH/jBGXF2HdtvUBqTmLOOxeks0Gw69n6BHLPRSON5YdRIrZEiJK9YHRIXKA/MpFcRb53reMLn4SAYPcC/qt4Joyw7e5nYa4HF3gpW/8n9Pr0RPRItAaTG2w2obErMxg==</t>
  </si>
  <si>
    <t>PRT- Unterdruckwächter Erfassung verstopfter Filter Druckwerk –B-</t>
  </si>
  <si>
    <t>PRT- Vuotostato rilevamento filtro intasato -Stampa B-</t>
  </si>
  <si>
    <t>PRT- Vaccum switch for clogged filter - printing unit B</t>
  </si>
  <si>
    <t>J2286_L3_T3025\OperPan_PC477_15\HMI_RT_1\HMI alarms\Bitmeldung_11534\Alarm text</t>
  </si>
  <si>
    <t>3bGrme7G7WDGPxuKA1sMkmcypTAj0SawTRHodukPsavThBSNnnhBgVW5P7CQ4RrNLwGGVbsTE3cSHsje+JcK63qfH/jBGXF2HdtvUBqTmLOOxeks0Gw69n6BHLPRSON5Fydcwm672GXB5bG/Vf1LQsdCC77VFLVbLTDFAf/j5mdFc5XwI+g012FiedCpvqDOHB1KDtknH2hNJEDirYiyqw==</t>
  </si>
  <si>
    <t>PRT- Unterdruckwächter Erfassung verstopfter Filter Druckwerk –C-</t>
  </si>
  <si>
    <t>PRT- Vuotostato rilevamento filtro intasato -Stampa C-</t>
  </si>
  <si>
    <t>PRT- Vaccum switch for clogged filter - printing unit C</t>
  </si>
  <si>
    <t>J2286_L3_T3025\OperPan_PC477_15\HMI_RT_1\HMI alarms\Bitmeldung_11535\Alarm text</t>
  </si>
  <si>
    <t>3bGrme7G7WDGPxuKA1sMkmcypTAj0SawTRHodukPsavThBSNnnhBgVW5P7CQ4RrNLwGGVbsTE3cSHsje+JcK63qfH/jBGXF2HdtvUBqTmLNQ+joy1tZ8Vkd4tC9kdYhCn7O4QeijhAJiq+XazZU9s8DGmaTIhmNK5XV5Ytw2M9/5WYrozTH6ApDphC+Gf4Nc69RfHtddzapDYF8wP366Zw==</t>
  </si>
  <si>
    <t>PRT- Unterdruckwächter Erfassung verstopfter Filter Druckwerk –D-</t>
  </si>
  <si>
    <t>PRT- Vuotostato rilevamento filtro intasato -Stampa D-</t>
  </si>
  <si>
    <t>PRT- Vaccum switch for clogged filter - printing unit D</t>
  </si>
  <si>
    <t>J2286_L3_T3025\OperPan_PC477_15\HMI_RT_1\HMI alarms\Bitmeldung_1559\Alarm text</t>
  </si>
  <si>
    <t>3bGrme7G7WDGPxuKA1sMkmcypTAj0SawTRHodukPsavThBSNnnhBgVW5P7CQ4RrNLwGGVbsTE3cSHsje+JcK63qfH/jBGXF2HdtvUBqTmLOOxeks0Gw69n6BHLPRSON5xNpatdyrI0OiRGM17nUn3L80uThlbsRspXHGxpCXd6K4zwwExsdAMzldvOcgldfWp+v7qZ+XrMRY+IfAAMAbuQ==</t>
  </si>
  <si>
    <t>PRT- Voryugs-walze  Fehler Chopper (Bremseinheit)</t>
  </si>
  <si>
    <t>PRT- Pressina Guasto  chopper (unita di frenatura)</t>
  </si>
  <si>
    <t>J2286_L3_T3025\OperPan_PC477_15\HMI_RT_1\HMI alarms\Bitmeldung_1539\Alarm text</t>
  </si>
  <si>
    <t>3bGrme7G7WDGPxuKA1sMkmcypTAj0SawTRHodukPsavThBSNnnhBgVW5P7CQ4RrNLwGGVbsTE3cSHsje+JcK63qfH/jBGXF2HdtvUBqTmLMGHIyYzrutmxZ6GnPyf0jSb8cmu8LNEiEnMXANTioscaDdsQnZg3vQ2YxkZVuBf2HXUjhYMEHCJFZLH3pN7MV24RwkUY/6UU65qrmC2kx7aA==</t>
  </si>
  <si>
    <t>PRT- VV Manueller Betrieb Reinigungswagen</t>
  </si>
  <si>
    <t>PRT- Funzionamento manuale carrelli lavaggio</t>
  </si>
  <si>
    <t>PRT- VV - Manual washing trolley operation</t>
  </si>
  <si>
    <t>J2286_L3_T3025\OperPan_PC477_15\HMI_RT_1\HMI alarms\Bitmeldung_1576\Alarm text</t>
  </si>
  <si>
    <t>3bGrme7G7WDGPxuKA1sMkmcypTAj0SawTRHodukPsavThBSNnnhBgVW5P7CQ4RrNLwGGVbsTE3cSHsje+JcK63qfH/jBGXF2HdtvUBqTmLNPFwYSYVxueIJkkZ6TBKw+Rtw5XjkWk/zP46kR9JUohQ09g+6DHW/SOS23+Sq4BrWVyXqa5dEAW/fu14o4TKfw8z4kWg/Zb/H5rlLeMJlysA==</t>
  </si>
  <si>
    <t>PRT- Waschdüse blockiert - Gruppe A -</t>
  </si>
  <si>
    <t>PRT- Carrello lavaggio bloccato -A-</t>
  </si>
  <si>
    <t>PRT- Protection washing trolley faulty -A-</t>
  </si>
  <si>
    <t>J2286_L3_T3025\OperPan_PC477_15\HMI_RT_1\HMI alarms\Bitmeldung_1577\Alarm text</t>
  </si>
  <si>
    <t>3bGrme7G7WDGPxuKA1sMkmcypTAj0SawTRHodukPsavThBSNnnhBgVW5P7CQ4RrNLwGGVbsTE3cSHsje+JcK63qfH/jBGXF2HdtvUBqTmLMGHIyYzrutmxZ6GnPyf0jSiQHhBmC+uOlQjqMkoGYWJ1fJji+lDs0CGkPVvHY2gFcY5FtvXP9CeQoiSf8TEqjj4E3Kfw813eoqFWiCbrERNA==</t>
  </si>
  <si>
    <t>PRT- Waschdüse blockiert - Gruppe B -</t>
  </si>
  <si>
    <t>PRT- Carrello lavaggio bloccato -B-</t>
  </si>
  <si>
    <t>PRT- Protection washing trolley faulty -B-</t>
  </si>
  <si>
    <t>J2286_L3_T3025\OperPan_PC477_15\HMI_RT_1\HMI alarms\Bitmeldung_1579\Alarm text</t>
  </si>
  <si>
    <t>3bGrme7G7WDGPxuKA1sMkmcypTAj0SawTRHodukPsavThBSNnnhBgVW5P7CQ4RrNLwGGVbsTE3cSHsje+JcK63qfH/jBGXF2HdtvUBqTmLO0XJNrLn1oFUoS04X2jd5tdfJhU27HImzIh/8hYxSx8Xt1nlRJx+FL6gNHSjfgRt5YhTZTh5fUXER2gUn1fo914i4YHe5iU2PL872BoQGh6g==</t>
  </si>
  <si>
    <t>PRT- Waschdüse blockiert - Gruppe D -</t>
  </si>
  <si>
    <t>PRT- Carrello lavaggio bloccato -D-</t>
  </si>
  <si>
    <t>PRT- Protection washing trolley faulty -D-</t>
  </si>
  <si>
    <t>J2286_L3_T3025\OperPan_PC477_15\HMI_RT_1\HMI alarms\Bitmeldung_11536\Alarm text</t>
  </si>
  <si>
    <t>3bGrme7G7WDGPxuKA1sMkmcypTAj0SawTRHodukPsavThBSNnnhBgVW5P7CQ4RrNLwGGVbsTE3cSHsje+JcK63qfH/jBGXF2HdtvUBqTmLNQ+joy1tZ8Vkd4tC9kdYhC4dZfU+J0FK8vGQdPtpZrqa4r0BEZlBK24fQFyLSM7tZO8+dmZSPMGzk9lEvWAyYsekJZAv1BLeMuE4ruIUr8uQ==</t>
  </si>
  <si>
    <t>PRT- Zwei oder mehr Bereiche gleichzeitig in Betrieb</t>
  </si>
  <si>
    <t>PRT- Due o piu' zone impegnate contemporaneamente</t>
  </si>
  <si>
    <t>PRT - Two or more areas engaged at the same time</t>
  </si>
  <si>
    <t>J2286_L3_T3025\OperPan_PC477_15\HMI_RT_1\HMI alarms\Bitmeldung_1531\Alarm text</t>
  </si>
  <si>
    <t>3bGrme7G7WDGPxuKA1sMkmcypTAj0SawTRHodukPsavThBSNnnhBgVW5P7CQ4RrNLwGGVbsTE3cSHsje+JcK63qfH/jBGXF2HdtvUBqTmLNlNP06UOlwOhpWbCop9LxHJPi4y06QbFOcM0ZNoLLdD1FHeNdetPy+o8bPe4AjZfKkIYBtkkA4K1LP5ZoL1E2v2gIFDtnRDtDUVsJHXLcWQg==</t>
  </si>
  <si>
    <t>PRT-Vorzugs walye thermosch.am luefter</t>
  </si>
  <si>
    <t>PRT- Protezione magnetotermica intervenuta pressina di trascinamento</t>
  </si>
  <si>
    <t>PRT-Thermal magnetic device intervened pressure roll</t>
  </si>
  <si>
    <t>REW- ***********</t>
  </si>
  <si>
    <t>REW- *************</t>
  </si>
  <si>
    <t>J2286_L3_T3025\OperPan_PC477_15\HMI_RT_1\HMI alarms\Bitmeldung_3116\Alarm text</t>
  </si>
  <si>
    <t>3bGrme7G7WDGPxuKA1sMkmcypTAj0SawTRHodukPsavThBSNnnhBgVW5P7CQ4RrNLwGGVbsTE3cSHsje+JcK63qfH/jBGXF2HdtvUBqTmLO0XJNrLn1oFUoS04X2jd5tQJPqKFd/1MeRE6BPqPrTT2X64462a+4ao+3bZ/xkjt4vth0pvok60UvySUrbxjeF0PZp190UkeVkw/ym7Wpqog==</t>
  </si>
  <si>
    <t>REW- Fault chopper (braking unit)</t>
  </si>
  <si>
    <t>J2286_L3_T3025\OperPan_PC477_15\HMI_RT_1\HMI alarms\Bitmeldung_3013\Alarm text</t>
  </si>
  <si>
    <t>3bGrme7G7WDGPxuKA1sMkmcypTAj0SawTRHodukPsavThBSNnnhBgVW5P7CQ4RrNLwGGVbsTE3cSHsje+JcK63qfH/jBGXF2HdtvUBqTmLPidbSopfp7OREEX07h0L4kkaQrToksPp/U0rJzyMshncaVgaMbrzenW/G7lj7+KFHLK9mdquwkWgVUn+0jc7hDHY8OMkaSxdgcu1RVkLfOCg==</t>
  </si>
  <si>
    <t>REW- Alarm Achse</t>
  </si>
  <si>
    <t>REW- Allarme asse</t>
  </si>
  <si>
    <t xml:space="preserve">REW- Axis alarm </t>
  </si>
  <si>
    <t>J2286_L3_T3025\OperPan_PC477_15\HMI_RT_1\HMI alarms\Bitmeldung_3100\Alarm text</t>
  </si>
  <si>
    <t>3bGrme7G7WDGPxuKA1sMkmcypTAj0SawTRHodukPsavThBSNnnhBgVW5P7CQ4RrNLwGGVbsTE3cSHsje+JcK63qfH/jBGXF2HdtvUBqTmLNQ+joy1tZ8Vkd4tC9kdYhCynl6Slmiq7j6s/8mvn3Z+7n2PGBTcbM5p0oSRnpgvysBfz+znjJlGjLeewQX6S7q6ZNLusnQbusRcHsunRdXYA==</t>
  </si>
  <si>
    <t>REW- Alarm Achse Antrieb Bogenwalze</t>
  </si>
  <si>
    <t>REW- Allarme asse drive rullo gobbo</t>
  </si>
  <si>
    <t xml:space="preserve">REW- Bowed roll drive axis alarm </t>
  </si>
  <si>
    <t>J2286_L3_T3025\OperPan_PC477_15\HMI_RT_1\HMI alarms\Bitmeldung_3097\Alarm text</t>
  </si>
  <si>
    <t>3bGrme7G7WDGPxuKA1sMkmcypTAj0SawTRHodukPsavThBSNnnhBgVW5P7CQ4RrNLwGGVbsTE3cSHsje+JcK63qfH/jBGXF2HdtvUBqTmLNv4rZfzXkHO6b2t6MRwwUHUspV0EqLF6r4HhRijH1XnwRoxKTWBrb9Rq2SL/D211h8NJmr2sajpHhYOh5mgEWUIMVsXqeDFcNjALVkt6i18A==</t>
  </si>
  <si>
    <t>REW- Alarm Achse Antrieb Obere Vorzugswalze</t>
  </si>
  <si>
    <t>REW- Allarme asse drive pressina trascinamento superiore</t>
  </si>
  <si>
    <t>REW- Upper drow roll drive axis alarm</t>
  </si>
  <si>
    <t>J2286_L3_T3025\OperPan_PC477_15\HMI_RT_1\HMI alarms\Bitmeldung_3105\Alarm text</t>
  </si>
  <si>
    <t>3bGrme7G7WDGPxuKA1sMkmcypTAj0SawTRHodukPsavThBSNnnhBgVW5P7CQ4RrNLwGGVbsTE3cSHsje+JcK63qfH/jBGXF2HdtvUBqTmLNPFwYSYVxueIJkkZ6TBKw+99Q3ZnMC5zQ7mSf42y6XlFPOHd1yDDeAixBO7dM0hz6+H7r6P670ZxbpDTBcmuWmIinM2lKChSFEfK4agAj3Kg==</t>
  </si>
  <si>
    <t>REW- Alarm Achse Antrieb Untere Vorzugswalze</t>
  </si>
  <si>
    <t>REW- Allarme asse drive pressina trascinamento inferiore</t>
  </si>
  <si>
    <t>REW- Lower Draw Roll drive axis alarm</t>
  </si>
  <si>
    <t>J2286_L3_T3025\OperPan_PC477_15\HMI_RT_1\HMI alarms\Bitmeldung_13053\Alarm text</t>
  </si>
  <si>
    <t>3bGrme7G7WDGPxuKA1sMkmcypTAj0SawTRHodukPsavThBSNnnhBgVW5P7CQ4RrNLwGGVbsTE3cSHsje+JcK63qfH/jBGXF2HdtvUBqTmLPZ5TGIZjX5u3EW/WQ7rjVMboptoHvxKXlOP8StB+4rLCXgyy6ZlwWXUff80TxOgl7RdSGG1FyToU9yRWn8UXa9S7/xYSUXS79o0ThV/VZYdQ==</t>
  </si>
  <si>
    <t>REW- Alarm Encoder Hülseneinführung</t>
  </si>
  <si>
    <t>REW- Allarme encoder introduzione anime</t>
  </si>
  <si>
    <t>REW- Core introduction encoder alarm</t>
  </si>
  <si>
    <t>J2286_L3_T3025\OperPan_PC477_15\HMI_RT_1\HMI alarms\Bitmeldung_13054\Alarm text</t>
  </si>
  <si>
    <t>3bGrme7G7WDGPxuKA1sMkmcypTAj0SawTRHodukPsavThBSNnnhBgVW5P7CQ4RrNLwGGVbsTE3cSHsje+JcK63qfH/jBGXF2HdtvUBqTmLNnTg47wpgqIx/YHEc5bzr/XqY2BbDCD89qHwDDzoneFQF7UXWGSbzbsknLVW9781onS1YR0XUBvQ3ZJ+osaTpYKK4v3dLGXRAgxMsHUvcyEA==</t>
  </si>
  <si>
    <t>REW- Alarm Encoder Log-Entladevorrichtung</t>
  </si>
  <si>
    <t>REW- Allarme encoder dispositivo scarico log</t>
  </si>
  <si>
    <t>REW- Log unloading device encoder alarm</t>
  </si>
  <si>
    <t>J2286_L3_T3025\OperPan_PC477_15\HMI_RT_1\HMI alarms\Bitmeldung_13020\Alarm text</t>
  </si>
  <si>
    <t>3bGrme7G7WDGPxuKA1sMkmcypTAj0SawTRHodukPsavThBSNnnhBgVW5P7CQ4RrNLwGGVbsTE3cSHsje+JcK63qfH/jBGXF2HdtvUBqTmLOOxeks0Gw69n6BHLPRSON5O6yG5bn3j3fXS+SfsF3QJHV9CpkPDhQ7kO1DjYxrRzlvEOkXy80IjAbXD/y2DoN6vbQOOY1DWD85fxLB1cT17w==</t>
  </si>
  <si>
    <t>REW- Alarm Encoder Riemenverschieber Perforierung</t>
  </si>
  <si>
    <t>REW- Allarme encoder spostacinghie perforazioni</t>
  </si>
  <si>
    <t xml:space="preserve">REW- Perforation belt shifter encoder alarm </t>
  </si>
  <si>
    <t>J2286_L3_T3025\OperPan_PC477_15\HMI_RT_1\HMI alarms\Bitmeldung_13019\Alarm text</t>
  </si>
  <si>
    <t>3bGrme7G7WDGPxuKA1sMkmcypTAj0SawTRHodukPsavThBSNnnhBgVW5P7CQ4RrNLwGGVbsTE3cSHsje+JcK63qfH/jBGXF2HdtvUBqTmLNQ+joy1tZ8Vkd4tC9kdYhCm6ndPwHDVOTIiy8qzpesGaWwFDPA51H+O2Asw/ufl4ahNp6yaKUTUbCKskHREqPVQmBm0KvIJ7igngKDsKF6YA==</t>
  </si>
  <si>
    <t>REW- Alarm Encoder Stellleiste Perforierung</t>
  </si>
  <si>
    <t>REW- Allarme encoder lardone perforazioni</t>
  </si>
  <si>
    <t xml:space="preserve">REW- Perforation gib encoder alarm </t>
  </si>
  <si>
    <t>J2286_L3_T3025\OperPan_PC477_15\HMI_RT_1\HMI alarms\Bitmeldung_13052\Alarm text</t>
  </si>
  <si>
    <t>3bGrme7G7WDGPxuKA1sMkmcypTAj0SawTRHodukPsavThBSNnnhBgVW5P7CQ4RrNLwGGVbsTE3cSHsje+JcK63qfH/jBGXF2HdtvUBqTmLNmvA0LCFcEYJanVzF5Si7Kb35wF3krTEq47HnDYCcrxDN26fXwgaqNwPsOD+hR87JpAUJOd9hX665aKHy3EBHwDt43bStXA9rmwRrqRxpLPw==</t>
  </si>
  <si>
    <t>REW- Alarm Encoder untere Aufwickelwalze</t>
  </si>
  <si>
    <t>REW- Allarme encoder rullo inferiore di avvolgimento</t>
  </si>
  <si>
    <t>REW- Lower winding roll encoder alarm</t>
  </si>
  <si>
    <t>J2286_L3_T3025\OperPan_PC477_15\HMI_RT_1\HMI alarms\Bitmeldung_13018\Alarm text</t>
  </si>
  <si>
    <t>3bGrme7G7WDGPxuKA1sMkmcypTAj0SawTRHodukPsavThBSNnnhBgVW5P7CQ4RrNLwGGVbsTE3cSHsje+JcK63qfH/jBGXF2HdtvUBqTmLNlNP06UOlwOhpWbCop9LxHlmrJOaaFjUfg/iMAipYVUcJJ8tqtZd6fQDL0CuYR6oDUSuAQBAVMCKkvQkjfXevo2t2FU/XWd4QxfSm0s2ymXg==</t>
  </si>
  <si>
    <t>REW- Änderung Blattlänge läuft</t>
  </si>
  <si>
    <t>REW- Cambio lunghezza di perforazione in corso</t>
  </si>
  <si>
    <t>REW- Changing perforation length</t>
  </si>
  <si>
    <t>J2286_L3_T3025\OperPan_PC477_15\HMI_RT_1\HMI alarms\Bitmeldung_13031\Alarm text</t>
  </si>
  <si>
    <t>3bGrme7G7WDGPxuKA1sMkmcypTAj0SawTRHodukPsavThBSNnnhBgVW5P7CQ4RrNLwGGVbsTE3cSHsje+JcK63qfH/jBGXF2HdtvUBqTmLOQHya2kTpQKn9j15hjjqvHSpKrCwfNWeeUguP07R9W3BALHdjAHCVj2EgS4crwayT5PCajxBl805gVmE54ogR8p/waB1Ffn4xbcYkaDdR2Aw==</t>
  </si>
  <si>
    <t>REW- Anpresswalze Manuell</t>
  </si>
  <si>
    <t>REW- Pressina avvolgimento in manuale</t>
  </si>
  <si>
    <t>REW- Rider roll in manual</t>
  </si>
  <si>
    <t>J2286_L3_T3025\OperPan_PC477_15\HMI_RT_1\HMI alarms\Bitmeldung_13011\Alarm text</t>
  </si>
  <si>
    <t>3bGrme7G7WDGPxuKA1sMkmcypTAj0SawTRHodukPsavThBSNnnhBgVW5P7CQ4RrNLwGGVbsTE3cSHsje+JcK63qfH/jBGXF2HdtvUBqTmLP2XxZgqGBUmGhEFpBZAC671a+TVcmi0Rjr9D6FNI2fgM5hovgXL5Ud9dTbdvbOv/mL64zeEHgiho84/GUuyII1BgUFHHA+6AU1uM5l1gK6bg==</t>
  </si>
  <si>
    <t>REW- Anzeige Störung Fettmangel Pumpe</t>
  </si>
  <si>
    <t>REW- Segnalazione mancanza grasso pompa</t>
  </si>
  <si>
    <t>REW- Signal for pump grease missing</t>
  </si>
  <si>
    <t>J2286_L3_T3025\OperPan_PC477_15\HMI_RT_1\HMI alarms\Bitmeldung_3103\Alarm text</t>
  </si>
  <si>
    <t>3bGrme7G7WDGPxuKA1sMkmcypTAj0SawTRHodukPsavThBSNnnhBgVW5P7CQ4RrNLwGGVbsTE3cSHsje+JcK63qfH/jBGXF2HdtvUBqTmLMGHIyYzrutmxZ6GnPyf0jSeqYF95Yfvvr75JfEN4e3+2ZUR+TS30Xq68hkkxlr7a5bfbpibzISRaJT1tJvwDQXb/MQy2aDlfxVhp7O7Y/G4w==</t>
  </si>
  <si>
    <t>REW- Aufwickelstange blockiert auf Transportband A.S.</t>
  </si>
  <si>
    <t>REW- Mandrino bloccato su nastro di trasporto L.T.</t>
  </si>
  <si>
    <t>REW- Mandrel jammed on conveyor belt DS</t>
  </si>
  <si>
    <t>J2286_L3_T3025\OperPan_PC477_15\HMI_RT_1\HMI alarms\Bitmeldung_3102\Alarm text</t>
  </si>
  <si>
    <t>3bGrme7G7WDGPxuKA1sMkmcypTAj0SawTRHodukPsavThBSNnnhBgVW5P7CQ4RrNLwGGVbsTE3cSHsje+JcK63qfH/jBGXF2HdtvUBqTmLN0rzvTSp9N0u3yLDU7YftQ1auC+e9gdHVGRH4t+I444nxINclemIDNDCDfNRkCv6xwnGyKA3VAa2QIe7xcJ4+Qx1HY+cXL8f2ZLXPLZBSF9Q==</t>
  </si>
  <si>
    <t>REW- Aufwickelstange blockiert auf Transportband B.S.</t>
  </si>
  <si>
    <t>REW- Mandrino bloccato su nastro di trasporto L.O.</t>
  </si>
  <si>
    <t>REW- Mandrel jammed on conveyor belt SS</t>
  </si>
  <si>
    <t>J2286_L3_T3025\OperPan_PC477_15\HMI_RT_1\HMI alarms\Bitmeldung_3076\Alarm text</t>
  </si>
  <si>
    <t>3bGrme7G7WDGPxuKA1sMkmcypTAj0SawTRHodukPsavThBSNnnhBgVW5P7CQ4RrNLwGGVbsTE3cSHsje+JcK63qfH/jBGXF2HdtvUBqTmLOOxeks0Gw69n6BHLPRSON5LHlH21WQVV4zLVK4qXiQGiLTOl+/fC+KCLrJtJeqX0lk0IKF3kLbjcpaXKjFoadWoi2xZeodX4aAq2hoDQDvFQ==</t>
  </si>
  <si>
    <t>REW- Aufwickelstange blockiert in Reinigungskammer A.S.</t>
  </si>
  <si>
    <t>REW- Mandrino bloccato nella camera di lavaggio L.M.</t>
  </si>
  <si>
    <t>REW- Mandrel locked in washing chamber DS</t>
  </si>
  <si>
    <t>J2286_L3_T3025\OperPan_PC477_15\HMI_RT_1\HMI alarms\Bitmeldung_3077\Alarm text</t>
  </si>
  <si>
    <t>3bGrme7G7WDGPxuKA1sMkmcypTAj0SawTRHodukPsavThBSNnnhBgVW5P7CQ4RrNLwGGVbsTE3cSHsje+JcK63qfH/jBGXF2HdtvUBqTmLOlb1Hoo2Uf0Xa9G6g7SEw8+qmrv/sDb77eaT21dVajnNzQmsCrLtJstUxKFidrXIlzkolzQP1bJUl8AlixztHaKO7hTfTJ3ncGQA5U/f6IEA==</t>
  </si>
  <si>
    <t>REW- Aufwickelstange blockiert in Reinigungskammer B.S.</t>
  </si>
  <si>
    <t>REW- Mandrino bloccato nella camera di lavaggio L.O.</t>
  </si>
  <si>
    <t>REW- Mandrel locked in washing chamber SS</t>
  </si>
  <si>
    <t>J2286_L3_T3025\OperPan_PC477_15\HMI_RT_1\HMI alarms\Bitmeldung_3075\Alarm text</t>
  </si>
  <si>
    <t>3bGrme7G7WDGPxuKA1sMkmcypTAj0SawTRHodukPsavThBSNnnhBgVW5P7CQ4RrNLwGGVbsTE3cSHsje+JcK63qfH/jBGXF2HdtvUBqTmLOOxeks0Gw69n6BHLPRSON5YPXEcZa/wngs+dqfSQ+bvnzu+g8hM/MOJKbnu9SDgaw8SgxtA+Ipub7WLSBG+ArkQz3D/vrVdgSq+NBUW8MGmQ==</t>
  </si>
  <si>
    <t>REW- Aufwickelstange fehlt an den Ketten</t>
  </si>
  <si>
    <t>REW- Mancanza mandrino sulle catene</t>
  </si>
  <si>
    <t>REW- No mandrel on chains</t>
  </si>
  <si>
    <t>J2286_L3_T3025\OperPan_PC477_15\HMI_RT_1\HMI alarms\Bitmeldung_3072\Alarm text</t>
  </si>
  <si>
    <t>3bGrme7G7WDGPxuKA1sMkmcypTAj0SawTRHodukPsavThBSNnnhBgVW5P7CQ4RrNLwGGVbsTE3cSHsje+JcK63qfH/jBGXF2HdtvUBqTmLOQHya2kTpQKn9j15hjjqvHmXHdagooSuanN93zvUliRAXxdNrn4eBJsQ7m4Yhrw6LdC+R+UPBm/Pm8oZ3+CCUmACF+Xp36SW0hSznDqGx0rw==</t>
  </si>
  <si>
    <t>REW- Aufwickelstange nicht zusammengesetzt</t>
  </si>
  <si>
    <t>REW- Mandrino non unito</t>
  </si>
  <si>
    <t>REW- Mandrel not joined</t>
  </si>
  <si>
    <t>J2286_L3_T3025\OperPan_PC477_15\HMI_RT_1\HMI alarms\Bitmeldung_3048\Alarm text</t>
  </si>
  <si>
    <t>3bGrme7G7WDGPxuKA1sMkmcypTAj0SawTRHodukPsavThBSNnnhBgVW5P7CQ4RrNLwGGVbsTE3cSHsje+JcK63qfH/jBGXF2HdtvUBqTmLNlNP06UOlwOhpWbCop9LxHgQSUw1Uok+L8lYoEAWt4yo9nsAUHCmBuIxwjwo0/VjykXRk2U7ycCcMZJFKg//EceDNlBpmInX+fHXjzE/dTfw==</t>
  </si>
  <si>
    <t>REW- Aufwickler-Einheit in Eichung mit offenen Türen</t>
  </si>
  <si>
    <t>REW- Gruppo Ribobinatrice in taratura con porte aperte</t>
  </si>
  <si>
    <t xml:space="preserve">REW-  Rewinder unit under calibration with doors open </t>
  </si>
  <si>
    <t>J2286_L3_T3025\OperPan_PC477_15\HMI_RT_1\HMI alarms\Bitmeldung_3023\Alarm text</t>
  </si>
  <si>
    <t>3bGrme7G7WDGPxuKA1sMkmcypTAj0SawTRHodukPsavThBSNnnhBgVW5P7CQ4RrNLwGGVbsTE3cSHsje+JcK63qfH/jBGXF2HdtvUBqTmLO0XJNrLn1oFUoS04X2jd5tJsgqyQsl1L8yfp89oI52tKKY+ev74cj7IuE2OvF3wThqAt4bejdmHf0uC7oI3LaB/3DADd167gcQwZj8heG4mQ==</t>
  </si>
  <si>
    <t>REW- Ausfall 24Vcc</t>
  </si>
  <si>
    <t>REW- Mancanza 24Vcc</t>
  </si>
  <si>
    <t>REW- 24Vcc failure</t>
  </si>
  <si>
    <t>J2286_L3_T3025\OperPan_PC477_15\HMI_RT_1\HMI alarms\Bitmeldung_3012\Alarm text</t>
  </si>
  <si>
    <t>3bGrme7G7WDGPxuKA1sMkmcypTAj0SawTRHodukPsavThBSNnnhBgVW5P7CQ4RrNLwGGVbsTE3cSHsje+JcK63qfH/jBGXF2HdtvUBqTmLNPFwYSYVxueIJkkZ6TBKw+yrgUxxLKMj99PkuIUxkBpWMQ/yE4ku6jELbBJ+PG6PFClB3vObfzIM39IgwKVnTPZoKxwiZCTNO0/smn5pfTFw==</t>
  </si>
  <si>
    <t>REW- Ausfall Einschalten Haupt-Drive</t>
  </si>
  <si>
    <t>REW- Mancata abilitazione drive principale</t>
  </si>
  <si>
    <t>REW- Main drive not enabled</t>
  </si>
  <si>
    <t>J2286_L3_T3025\OperPan_PC477_15\HMI_RT_1\HMI alarms\Bitmeldung_3050\Alarm text</t>
  </si>
  <si>
    <t>3bGrme7G7WDGPxuKA1sMkmcypTAj0SawTRHodukPsavThBSNnnhBgVW5P7CQ4RrNLwGGVbsTE3cSHsje+JcK63qfH/jBGXF2HdtvUBqTmLPdfsnuqqC7suMIqV7Ew67Zeweh7QurxdXNv1UNEsLesL2ikNmTGuI7KSnPCdAPRn03QS/pZn33Wn8JTHTU6HeDOWaD1Ju7QqGs83AW6OEMAA==</t>
  </si>
  <si>
    <t>REW- Ausfall Einschalten Leistung Haupt-Drive</t>
  </si>
  <si>
    <t>REW- Mancata abilitazione potenza drive principale</t>
  </si>
  <si>
    <t>REW- Main drive power not enabled</t>
  </si>
  <si>
    <t>J2286_L3_T3025\OperPan_PC477_15\HMI_RT_1\HMI alarms\Bitmeldung_13017\Alarm text</t>
  </si>
  <si>
    <t>3bGrme7G7WDGPxuKA1sMkmcypTAj0SawTRHodukPsavThBSNnnhBgVW5P7CQ4RrNLwGGVbsTE3cSHsje+JcK63qfH/jBGXF2HdtvUBqTmLOQHya2kTpQKn9j15hjjqvHlMjDB+3nPAAeQ0G8M4Cr2zKB18H/aPqUYNl68kYpzg5iKKOOwo7vzX/vu1DOwE7fclbtxL4coHv+cGh4QKRFfg==</t>
  </si>
  <si>
    <t>REW- Ausgangsbereich Aufwickler in Betrieb</t>
  </si>
  <si>
    <t>REW- Zona uscita ribobinatrice impegnata</t>
  </si>
  <si>
    <t>REW- Rewinder outfeed area engaged</t>
  </si>
  <si>
    <t>J2286_L3_T3025\OperPan_PC477_15\HMI_RT_1\HMI alarms\Bitmeldung_13025\Alarm text</t>
  </si>
  <si>
    <t>3bGrme7G7WDGPxuKA1sMkmcypTAj0SawTRHodukPsavThBSNnnhBgVW5P7CQ4RrNLwGGVbsTE3cSHsje+JcK63qfH/jBGXF2HdtvUBqTmLNlNP06UOlwOhpWbCop9LxH+MMMlBcon8f02cqq6akx9NMLsFtCEBUt953R0hBzOxyjWpgbmY0155rb7ajj+yY5bQ1ln1OrgWnHiQEN+20Gjw==</t>
  </si>
  <si>
    <t>REW- Bereich Aufwickler ohne Möglichkeit für Tipp-Betrieb in Betrieb</t>
  </si>
  <si>
    <t>REW- Zona Ribobinatrice che non consente jog ,impegnata</t>
  </si>
  <si>
    <t xml:space="preserve">REW- No-jog area engaged in rewinder </t>
  </si>
  <si>
    <t>J2286_L3_T3025\OperPan_PC477_15\HMI_RT_1\HMI alarms\Bitmeldung_13030\Alarm text</t>
  </si>
  <si>
    <t>3bGrme7G7WDGPxuKA1sMkmcypTAj0SawTRHodukPsavThBSNnnhBgVW5P7CQ4RrNLwGGVbsTE3cSHsje+JcK63qfH/jBGXF2HdtvUBqTmLPZ5TGIZjX5u3EW/WQ7rjVMGZRQHB213rOtHgDCYIUPdABfsZLK18j4PLLae8apBToc4DQZNCsUVwyUT4L7k48ttp5gCi31dNicXbeBntFF0A==</t>
  </si>
  <si>
    <t>REW- Bereich Hülsenspeicher in Betrieb -Ausgang -</t>
  </si>
  <si>
    <t>REW- Zona cassone accumulatore anime impegnata -uscita-</t>
  </si>
  <si>
    <t>REW- Core bin area engaged -outfeed-</t>
  </si>
  <si>
    <t>J2286_L3_T3025\OperPan_PC477_15\HMI_RT_1\HMI alarms\Bitmeldung_13028\Alarm text</t>
  </si>
  <si>
    <t>3bGrme7G7WDGPxuKA1sMkmcypTAj0SawTRHodukPsavThBSNnnhBgVW5P7CQ4RrNLwGGVbsTE3cSHsje+JcK63qfH/jBGXF2HdtvUBqTmLNlNP06UOlwOhpWbCop9LxHZO5lreYbqlbwfCrzpR29TTldQ52e6ofQh/8P8Xfm09oXTtD7UMxwzvTSNRKXk0fEVaYLb7g/riC96hm0ikXzDg==</t>
  </si>
  <si>
    <t>REW- Bereich Speicher/ Hülsenhebevorrichtung in Betrieb</t>
  </si>
  <si>
    <t>REW- Zona cassone/elevatore anime impegnata</t>
  </si>
  <si>
    <t>REW- Core bin/elevator area engaged</t>
  </si>
  <si>
    <t>J2286_L3_T3025\OperPan_PC477_15\HMI_RT_1\HMI alarms\Bitmeldung_13008\Alarm text</t>
  </si>
  <si>
    <t>3bGrme7G7WDGPxuKA1sMkmcypTAj0SawTRHodukPsavThBSNnnhBgVW5P7CQ4RrNLwGGVbsTE3cSHsje+JcK63qfH/jBGXF2HdtvUBqTmLP2XxZgqGBUmGhEFpBZAC67KejBKaK4rPdUtgKNA+fIPUyo+wUA5NhYm6PATxQg0MT5AJIBaADoORskC2kia2urTlpahg0hvVmbjk1gtqEdjg==</t>
  </si>
  <si>
    <t>REW- Blockierung Geschwindigkeitszunahme wegen ausgeschalteter Vorzugswalze oder Ansauggerät</t>
  </si>
  <si>
    <t>REW- Blocco incremento velocità per pressina di trascinamento o aspiratore esclusi</t>
  </si>
  <si>
    <t>REW- Speed increase block due to draw roll or exhauster off</t>
  </si>
  <si>
    <t>J2286_L3_T3025\OperPan_PC477_15\HMI_RT_1\HMI alarms\Bitmeldung_3066\Alarm text</t>
  </si>
  <si>
    <t>3bGrme7G7WDGPxuKA1sMkmcypTAj0SawTRHodukPsavThBSNnnhBgVW5P7CQ4RrNLwGGVbsTE3cSHsje+JcK63qfH/jBGXF2HdtvUBqTmLN0rzvTSp9N0u3yLDU7YftQQxyr+TGmmrHe6eAc/JJtqMfjIZtr4fx5fH8EYv5DS1o+Gk2KBcGTUN95SaSurL87/JMl7QRFg4SiKzCqkyLXcQ==</t>
  </si>
  <si>
    <t xml:space="preserve">REW- Bremssattel blockiert </t>
  </si>
  <si>
    <t>REW- Pinza del freno bloccata</t>
  </si>
  <si>
    <t xml:space="preserve">REW- Brake calliper jammed </t>
  </si>
  <si>
    <t>J2286_L3_T3025\OperPan_PC477_15\HMI_RT_1\HMI alarms\Bitmeldung_3051\Alarm text</t>
  </si>
  <si>
    <t>3bGrme7G7WDGPxuKA1sMkmcypTAj0SawTRHodukPsavThBSNnnhBgVW5P7CQ4RrNLwGGVbsTE3cSHsje+JcK63qfH/jBGXF2HdtvUBqTmLMGHIyYzrutmxZ6GnPyf0jSQFIDDoAEkDMnG3y5r/QeR+lKkzObL+L8df3iYSDvT9Ou3J8CvNS+h35tMft4wu/7cvehoZMgXLHd7CQxbx81+w==</t>
  </si>
  <si>
    <t>REW- Defekt Speisegerät Haupt-Drive</t>
  </si>
  <si>
    <t>REW- Guasto alimentatore drive principale</t>
  </si>
  <si>
    <t>REW- Main drive supplier failure</t>
  </si>
  <si>
    <t>J2286_L3_T3025\OperPan_PC477_15\HMI_RT_1\HMI alarms\Bitmeldung_3052\Alarm text</t>
  </si>
  <si>
    <t>3bGrme7G7WDGPxuKA1sMkmcypTAj0SawTRHodukPsavThBSNnnhBgVW5P7CQ4RrNLwGGVbsTE3cSHsje+JcK63qfH/jBGXF2HdtvUBqTmLOQHya2kTpQKn9j15hjjqvH3l/kISNuFACLUe37tGS23s1+n/iIHZwDo+ZHuoUgF7OXPrvTa6bRe7gIZbT5CwKc8CvJX5tjs6GgiNVu+BFCGQ==</t>
  </si>
  <si>
    <t>REW- Defekt Speisegerät Haupt-Drive -2-</t>
  </si>
  <si>
    <t>REW- Guasto alimentatore drive principale -2-</t>
  </si>
  <si>
    <t>REW- Main drive supplier failure -2-</t>
  </si>
  <si>
    <t>J2286_L3_T3025\OperPan_PC477_15\HMI_RT_1\HMI alarms\Bitmeldung_3080\Alarm text</t>
  </si>
  <si>
    <t>3bGrme7G7WDGPxuKA1sMkmcypTAj0SawTRHodukPsavThBSNnnhBgVW5P7CQ4RrNLwGGVbsTE3cSHsje+JcK63qfH/jBGXF2HdtvUBqTmLMGHIyYzrutmxZ6GnPyf0jSlg67gynzPupgAEdQYu0NSPI3fXhO9N7ThDTT4lflHpQOtgvKzwsNNzV7b6FOUDdbd+msdVhYlv4C4YwHux5ViQ==</t>
  </si>
  <si>
    <t>REW- Drive Gebläse Web-Tuck obere Aufwickelwalze defekt</t>
  </si>
  <si>
    <t>REW- Guasto drive soffi web-tuck rullo superiore avvolgimento</t>
  </si>
  <si>
    <t>REW- Drive fault of web-tuck blows in upper winding roll</t>
  </si>
  <si>
    <t>J2286_L3_T3025\OperPan_PC477_15\HMI_RT_1\HMI alarms\Bitmeldung_3067\Alarm text</t>
  </si>
  <si>
    <t>3bGrme7G7WDGPxuKA1sMkmcypTAj0SawTRHodukPsavThBSNnnhBgVW5P7CQ4RrNLwGGVbsTE3cSHsje+JcK63qfH/jBGXF2HdtvUBqTmLPdfsnuqqC7suMIqV7Ew67ZJxmP43iR6ubcEyTuV8EsUjhEC6aU+SuC02T6irnNqBjb4EV3k7G6LvxPJphsjazymB/V2rGodcpLKXxUanLTqA==</t>
  </si>
  <si>
    <t>REW- Drive Randschnitt-Messer defekt</t>
  </si>
  <si>
    <t>REW- Drive coltelli rifili guasto</t>
  </si>
  <si>
    <t>REW- Trim blade drive failure</t>
  </si>
  <si>
    <t>J2286_L3_T3025\OperPan_PC477_15\HMI_RT_1\HMI alarms\Bitmeldung_3083\Alarm text</t>
  </si>
  <si>
    <t>3bGrme7G7WDGPxuKA1sMkmcypTAj0SawTRHodukPsavThBSNnnhBgVW5P7CQ4RrNLwGGVbsTE3cSHsje+JcK63qfH/jBGXF2HdtvUBqTmLNPFwYSYVxueIJkkZ6TBKw+dc79RPCHolZ4rDV5JL4NzWpCK36/jHRQL1mR4g1foxVED6i8Quw/q6WZu6imDt+BzbxIQNxLdtyI/VkScx0ptw==</t>
  </si>
  <si>
    <t>REW- Drive Web-Tuck defekt</t>
  </si>
  <si>
    <t>REW- Guasto drive web-tuck</t>
  </si>
  <si>
    <t>REW- Drive fault of web-tuck</t>
  </si>
  <si>
    <t>J2286_L3_T3025\OperPan_PC477_15\HMI_RT_1\HMI alarms\Bitmeldung_3053\Alarm text</t>
  </si>
  <si>
    <t>3bGrme7G7WDGPxuKA1sMkmcypTAj0SawTRHodukPsavThBSNnnhBgVW5P7CQ4RrNLwGGVbsTE3cSHsje+JcK63qfH/jBGXF2HdtvUBqTmLNv4rZfzXkHO6b2t6MRwwUHqXSpf8ZHDz8W+ahE9HppRHJZiJDR8SqAGP6NcLHvEKDojG+Nyd7BopQI39KYpVPUcEqaLExM0KZEmbN+++sMCw==</t>
  </si>
  <si>
    <t>REW- Eichung Rändelwerk über Video-Steuerfeld eingeschaltet</t>
  </si>
  <si>
    <t>REW- Taratura gruppo mollette abilitata da pannello</t>
  </si>
  <si>
    <t>REW- Calibration of ply bonding unit enabled from Panel</t>
  </si>
  <si>
    <t>J2286_L3_T3025\OperPan_PC477_15\HMI_RT_1\HMI alarms\Bitmeldung_13057\Alarm text</t>
  </si>
  <si>
    <t>3bGrme7G7WDGPxuKA1sMkmcypTAj0SawTRHodukPsavThBSNnnhBgVW5P7CQ4RrNLwGGVbsTE3cSHsje+JcK63qfH/jBGXF2HdtvUBqTmLOQHya2kTpQKn9j15hjjqvH02QGqmIHwueHpomyOugAktd5O8kjuIVFQ+j3P1nxRHXSQEg6tW+GH7cGE0HQJUzKewj8dc4daMQsTrjoobyHqQ==</t>
  </si>
  <si>
    <t>REW- Eichung Reiterwalze gefordert</t>
  </si>
  <si>
    <t>REW- Taratura pressina avvolgimento, richiesta</t>
  </si>
  <si>
    <t>REW- Rider roll calibration, requested</t>
  </si>
  <si>
    <t>J2286_L3_T3025\OperPan_PC477_15\HMI_RT_1\HMI alarms\Bitmeldung_13016\Alarm text</t>
  </si>
  <si>
    <t>3bGrme7G7WDGPxuKA1sMkmcypTAj0SawTRHodukPsavThBSNnnhBgVW5P7CQ4RrNLwGGVbsTE3cSHsje+JcK63qfH/jBGXF2HdtvUBqTmLPdfsnuqqC7suMIqV7Ew67Z4s46euHpoJewvSIxrflBTBb5I8NsAPK0DMw1BShuYyx2MVlO0d5x4KdhVZGIWR3XIvb43WWgsJIjBpOfKDmp6A==</t>
  </si>
  <si>
    <t>REW- Eingangsbereich Aufwickler in Betrieb</t>
  </si>
  <si>
    <t>REW- Zona ingresso ribobinatrice impegnata</t>
  </si>
  <si>
    <t>REW- Rewinder infeed area engaged</t>
  </si>
  <si>
    <t>J2286_L3_T3025\OperPan_PC477_15\HMI_RT_1\HMI alarms\Bitmeldung_3065\Alarm text</t>
  </si>
  <si>
    <t>3bGrme7G7WDGPxuKA1sMkmcypTAj0SawTRHodukPsavThBSNnnhBgVW5P7CQ4RrNLwGGVbsTE3cSHsje+JcK63qfH/jBGXF2HdtvUBqTmLOOxeks0Gw69n6BHLPRSON51GCNSQsYcVj8bhVnRm+moJ/kXCw+uHIyVeW+X/DoUIRC5ojz30dV/kfd3T8dL2PFgw2NdC10K/NHuC6YRCl19w==</t>
  </si>
  <si>
    <t xml:space="preserve">REW- Falsche Sequenz Tipp-Betrieb </t>
  </si>
  <si>
    <t>REW- Errata sequenza marcia impulsi</t>
  </si>
  <si>
    <t>REW- Wrong jog sequence</t>
  </si>
  <si>
    <t>J2286_L3_T3025\OperPan_PC477_15\HMI_RT_1\HMI alarms\Bitmeldung_3099\Alarm text</t>
  </si>
  <si>
    <t>3bGrme7G7WDGPxuKA1sMkmcypTAj0SawTRHodukPsavThBSNnnhBgVW5P7CQ4RrNLwGGVbsTE3cSHsje+JcK63qfH/jBGXF2HdtvUBqTmLNv4rZfzXkHO6b2t6MRwwUHlYlXh0E6pHFyJWDF7uyMz1Ni8S8la158J4XFJbLHbUkwDAMR8LWyi0osbhOGXp4GxUyH9ONetToC+MZEmQVDMw==</t>
  </si>
  <si>
    <t>REW- Fehlende Freigabe Antrieb Bogenwalze</t>
  </si>
  <si>
    <t>REW- Mancata abilitazione drive rullo gobbo</t>
  </si>
  <si>
    <t>REW- Bowed roll drive enable missing</t>
  </si>
  <si>
    <t>J2286_L3_T3025\OperPan_PC477_15\HMI_RT_1\HMI alarms\Bitmeldung_3096\Alarm text</t>
  </si>
  <si>
    <t>3bGrme7G7WDGPxuKA1sMkmcypTAj0SawTRHodukPsavThBSNnnhBgVW5P7CQ4RrNLwGGVbsTE3cSHsje+JcK63qfH/jBGXF2HdtvUBqTmLPdfsnuqqC7suMIqV7Ew67ZUl+EUmTyVfjSctyu1E8TTRaXEzEBc+7/1uFAQ6pYzF6YUxxW/GVJCxhrdIpF5uJn78hsSKT8QySmhOHXNxhIyg==</t>
  </si>
  <si>
    <t>REW- Fehlende Freigabe Antrieb Obere Vorzugswalze</t>
  </si>
  <si>
    <t>REW- Mancata abilitazione drive pressina trascinamento superiore</t>
  </si>
  <si>
    <t>REW- Upper drow roll drive enable missing</t>
  </si>
  <si>
    <t>J2286_L3_T3025\OperPan_PC477_15\HMI_RT_1\HMI alarms\Bitmeldung_3104\Alarm text</t>
  </si>
  <si>
    <t>3bGrme7G7WDGPxuKA1sMkmcypTAj0SawTRHodukPsavThBSNnnhBgVW5P7CQ4RrNLwGGVbsTE3cSHsje+JcK63qfH/jBGXF2HdtvUBqTmLNv4rZfzXkHO6b2t6MRwwUHpBIfcw7DuGVmJrqAWAFs9liKzdUlzih2nxInvXD939SpI5hyweaHXGMmulBzjmsvA45tAIkPZiyWW1QcVFizFQ==</t>
  </si>
  <si>
    <t>REW- Fehlende Freigabe Antrieb Untere Vorzugswalze</t>
  </si>
  <si>
    <t>REW- Mancata abilitazione drive pressina trascinamento inferiore</t>
  </si>
  <si>
    <t>REW- Lower Draw Roll drive enable missing</t>
  </si>
  <si>
    <t>J2286_L3_T3025\OperPan_PC477_15\HMI_RT_1\HMI alarms\Bitmeldung_3101\Alarm text</t>
  </si>
  <si>
    <t>3bGrme7G7WDGPxuKA1sMkmcypTAj0SawTRHodukPsavThBSNnnhBgVW5P7CQ4RrNLwGGVbsTE3cSHsje+JcK63qfH/jBGXF2HdtvUBqTmLNlNP06UOlwOhpWbCop9LxHgoOIG2MW8uecU3wWVbQUSUpDFc32ZMYTV/HBXGxN6PH+11uwl+KxN3z8FKDITobMUFNwM7HiRum+qkvC7OU9sg==</t>
  </si>
  <si>
    <t>REW- Fehlende Freigabe Leistung Antrieb Bogenwalze</t>
  </si>
  <si>
    <t>REW- Mancata abilitazione potenza drive rullo gobbo</t>
  </si>
  <si>
    <t>REW- Bowed roll drive power enable missing</t>
  </si>
  <si>
    <t>J2286_L3_T3025\OperPan_PC477_15\HMI_RT_1\HMI alarms\Bitmeldung_3098\Alarm text</t>
  </si>
  <si>
    <t>3bGrme7G7WDGPxuKA1sMkmcypTAj0SawTRHodukPsavThBSNnnhBgVW5P7CQ4RrNLwGGVbsTE3cSHsje+JcK63qfH/jBGXF2HdtvUBqTmLNPFwYSYVxueIJkkZ6TBKw+JwJvmBhBr7QPAs0mgOdH1QpdLb/aX4Ab3DNYfL8S4olDefuJt7g6q2ByefAN4oUo0Ky23hQ5mqvOsETGqPWRiw==</t>
  </si>
  <si>
    <t>REW- Fehlende Freigabe Leistung Antrieb Obere Vorzugswalze</t>
  </si>
  <si>
    <t>REW- Mancata abilitazione potenza drive pressina trascinamento superiore</t>
  </si>
  <si>
    <t>REW- Upper drow roll drive power enable missing</t>
  </si>
  <si>
    <t>J2286_L3_T3025\OperPan_PC477_15\HMI_RT_1\HMI alarms\Bitmeldung_3106\Alarm text</t>
  </si>
  <si>
    <t>3bGrme7G7WDGPxuKA1sMkmcypTAj0SawTRHodukPsavThBSNnnhBgVW5P7CQ4RrNLwGGVbsTE3cSHsje+JcK63qfH/jBGXF2HdtvUBqTmLOlb1Hoo2Uf0Xa9G6g7SEw8y31WuKlUkCrcH2k13wDi1SWRquouF2yJIGkY6iDoUR0Mh3dMry9mvLUHx2NOVYamVXPhnIJ083cmtUIHPW6GZQ==</t>
  </si>
  <si>
    <t>REW- Fehlende Freigabe Leistung Antrieb Untere Vorzugswalze</t>
  </si>
  <si>
    <t>REW- Mancata abilitazione potenza drive pressina trascinamento inferiore</t>
  </si>
  <si>
    <t>REW- Lower Draw Roll drive power enable missing</t>
  </si>
  <si>
    <t>J2286_L3_T3025\OperPan_PC477_15\HMI_RT_1\HMI alarms\Bitmeldung_3001\Alarm text</t>
  </si>
  <si>
    <t>3bGrme7G7WDGPxuKA1sMkmcypTAj0SawTRHodukPsavThBSNnnhBgVW5P7CQ4RrNLwGGVbsTE3cSHsje+JcK63qfH/jBGXF2HdtvUBqTmLPdfsnuqqC7suMIqV7Ew67Z4TIkjJ7QMlz9wmOKQ5IUHwcFz3p6A+NHLGwrJRgW/K86+Pi22SbRKNKAdPvP4CkwM9XnDiJKLTVB0JtxduqXaw==</t>
  </si>
  <si>
    <t>REW- Fettmangel Pumpe</t>
  </si>
  <si>
    <t>REW- Mancanza grasso pompa</t>
  </si>
  <si>
    <t>REW- Pump grease missing</t>
  </si>
  <si>
    <t>J2286_L3_T3025\OperPan_PC477_15\HMI_RT_1\HMI alarms\Bitmeldung_3020\Alarm text</t>
  </si>
  <si>
    <t>3bGrme7G7WDGPxuKA1sMkmcypTAj0SawTRHodukPsavThBSNnnhBgVW5P7CQ4RrNLwGGVbsTE3cSHsje+JcK63qfH/jBGXF2HdtvUBqTmLMGHIyYzrutmxZ6GnPyf0jShkHVuOIBRYWEHUlBMkW8wjE83yHS6noduEBng56u3PdfbkEQBROLwDS/c8pjohPBscJ3Wt86G/vr0xA+cKlcMg==</t>
  </si>
  <si>
    <t>REW- Füllstandgeber LEIM-Mindeststand Aufwickler</t>
  </si>
  <si>
    <t>REW- Livello minimo COLLA ribobinatrice</t>
  </si>
  <si>
    <t>REW- Minimum GLUE level, rewinder</t>
  </si>
  <si>
    <t>J2286_L3_T3025\OperPan_PC477_15\HMI_RT_1\HMI alarms\Bitmeldung_13000\Alarm text</t>
  </si>
  <si>
    <t>3bGrme7G7WDGPxuKA1sMkmcypTAj0SawTRHodukPsavThBSNnnhBgVW5P7CQ4RrNLwGGVbsTE3cSHsje+JcK63qfH/jBGXF2HdtvUBqTmLOlb1Hoo2Uf0Xa9G6g7SEw8CRZhL6pl4+dEnF3cxtSkQutCPI6RD46WaBhlzlcoey8wJaG0uiN9nCjgakvBOx3aqdGi1bnq5FJynoZTOh/QQw==</t>
  </si>
  <si>
    <t>REW- Sonda livello minimo COLLA ribobinatrice</t>
  </si>
  <si>
    <t>REW- Probe - minimum GLUE level, rewinder</t>
  </si>
  <si>
    <t>J2286_L3_T3025\OperPan_PC477_15\HMI_RT_1\HMI alarms\Bitmeldung_13055\Alarm text</t>
  </si>
  <si>
    <t>3bGrme7G7WDGPxuKA1sMkmcypTAj0SawTRHodukPsavThBSNnnhBgVW5P7CQ4RrNLwGGVbsTE3cSHsje+JcK63qfH/jBGXF2HdtvUBqTmLNmvA0LCFcEYJanVzF5Si7KuX1X0xfq57U4qv6N3kkzq2LV7qJo5HE6lxT3jbmgIpPU8wJIcUMvZy/9ifE/6P2dVHHD7PbERRXCIp3SOumzpA==</t>
  </si>
  <si>
    <t>REW- Füllstandgeber Schmieröl-Mindeststand Perforierung</t>
  </si>
  <si>
    <t>REW- Sonda livello minimo olio lubrificazione perforatore</t>
  </si>
  <si>
    <t>REW- Probe for minimum lubrication oil level in perforation unit</t>
  </si>
  <si>
    <t>J2286_L3_T3025\OperPan_PC477_15\HMI_RT_1\HMI alarms\Bitmeldung_13015\Alarm text</t>
  </si>
  <si>
    <t>3bGrme7G7WDGPxuKA1sMkmcypTAj0SawTRHodukPsavThBSNnnhBgVW5P7CQ4RrNLwGGVbsTE3cSHsje+JcK63qfH/jBGXF2HdtvUBqTmLNPFwYSYVxueIJkkZ6TBKw+zkll2z04lhOi8UFdfMzXxzIwb/LyVVUzxXzufjNM874f+9ZBnQnq7ln8G9O5/Hy+jEmJ7GfP6ENYh4vphHDnEA==</t>
  </si>
  <si>
    <t>REW- Füllstandgeber Schmieröl-Mindeststand Rändelwerk</t>
  </si>
  <si>
    <t>REW- Sonda livello minimo olio lubrificazione mollette</t>
  </si>
  <si>
    <t>REW- Probe - minimum lube oil level, ply-bonding wheels</t>
  </si>
  <si>
    <t>J2286_L3_T3025\OperPan_PC477_15\HMI_RT_1\HMI alarms\Bitmeldung_13040\Alarm text</t>
  </si>
  <si>
    <t>3bGrme7G7WDGPxuKA1sMkmcypTAj0SawTRHodukPsavThBSNnnhBgVW5P7CQ4RrNLwGGVbsTE3cSHsje+JcK63qfH/jBGXF2HdtvUBqTmLPZ5TGIZjX5u3EW/WQ7rjVMLNa9WKtfyE+YHdOA683Hn8BVRL1JNdLgx/Pn0kdsPxCb2VKaoXI4EKJ3U0MbtC0VVizB6D+x3l/X9gsH5UQoQg==</t>
  </si>
  <si>
    <t>REW- Geschwindigkeitsbegrenzung für Web-Tuck-Einheit eingeschaltet</t>
  </si>
  <si>
    <t>REW- Limitazione velocità per Gruppo WebTuck inserito</t>
  </si>
  <si>
    <t>REW- Speed limit for WebTuck unit inserted</t>
  </si>
  <si>
    <t>J2286_L3_T3025\OperPan_PC477_15\HMI_RT_1\HMI alarms\Bitmeldung_3010\Alarm text</t>
  </si>
  <si>
    <t>3bGrme7G7WDGPxuKA1sMkmcypTAj0SawTRHodukPsavThBSNnnhBgVW5P7CQ4RrNLwGGVbsTE3cSHsje+JcK63qfH/jBGXF2HdtvUBqTmLNQ+joy1tZ8Vkd4tC9kdYhCtYbqiH75hv85It5mYSToTLj+sXeoWq9C4d+UH+oMTQ3v/lCyFAAP3i1AO4OkGyiHjUNemseAiQP/ZAFCfNpR6g==</t>
  </si>
  <si>
    <t>REW- Haupt-Antriebsreglung ausgefallen</t>
  </si>
  <si>
    <t>REW- Drive principale guasto</t>
  </si>
  <si>
    <t>REW- Main drive faulty</t>
  </si>
  <si>
    <t>J2286_L3_T3025\OperPan_PC477_15\HMI_RT_1\HMI alarms\Bitmeldung_3024\Alarm text</t>
  </si>
  <si>
    <t>3bGrme7G7WDGPxuKA1sMkmcypTAj0SawTRHodukPsavThBSNnnhBgVW5P7CQ4RrNLwGGVbsTE3cSHsje+JcK63qfH/jBGXF2HdtvUBqTmLPdfsnuqqC7suMIqV7Ew67Z9WMYpZV8zHTOcMxwJeqgyIUl3jVVNYS6h3/RGBpLocjh94GitVQFEYu/rsrHqmEyqbiUW3Q4R3vhmasPI532Hw==</t>
  </si>
  <si>
    <t>REW- Höchstgeschwindigkeit bei Tipp-Betrieb ausgelöst</t>
  </si>
  <si>
    <t>REW- Massima velocità ad impulsi intervenuta</t>
  </si>
  <si>
    <t>REW- Maximum Jog speed tripped</t>
  </si>
  <si>
    <t>J2286_L3_T3025\OperPan_PC477_15\HMI_RT_1\HMI alarms\Bitmeldung_3062\Alarm text</t>
  </si>
  <si>
    <t>3bGrme7G7WDGPxuKA1sMkmcypTAj0SawTRHodukPsavThBSNnnhBgVW5P7CQ4RrNLwGGVbsTE3cSHsje+JcK63qfH/jBGXF2HdtvUBqTmLP2XxZgqGBUmGhEFpBZAC67yNuKyzo77kArqEIuu0+sQzgjNiZZFQ67qJH8mGkR8+7goL3yxGRWeQfEiJVUn5/H9Kx1iOrtw7OT7Bu2hzJ2qA==</t>
  </si>
  <si>
    <t>REW- Hülse blockiert auf Transportband</t>
  </si>
  <si>
    <t xml:space="preserve">REW- Anima bloccata su nastro di trasporto </t>
  </si>
  <si>
    <t>REW- Core jammed on conveyor belt</t>
  </si>
  <si>
    <t>J2286_L3_T3025\OperPan_PC477_15\HMI_RT_1\HMI alarms\Bitmeldung_13048\Alarm text</t>
  </si>
  <si>
    <t>3bGrme7G7WDGPxuKA1sMkmcypTAj0SawTRHodukPsavThBSNnnhBgVW5P7CQ4RrNLwGGVbsTE3cSHsje+JcK63qfH/jBGXF2HdtvUBqTmLN0rzvTSp9N0u3yLDU7YftQ2A0+8s7Fx3rpf3aPvJ5c2OeoIkZ71wwImcsSE/A9gz2YcwvngTBLjuJiG65aIGHbXlyihUGrc9keBqlQxWZ7yw==</t>
  </si>
  <si>
    <t xml:space="preserve">REW- Hülse nicht auf Ladekette Hülsenspeicher positioniert </t>
  </si>
  <si>
    <t>REW- Anima non posizionata su catene carico cassone anime</t>
  </si>
  <si>
    <t>REW- Core not positioned on core bin loading chains</t>
  </si>
  <si>
    <t>J2286_L3_T3025\OperPan_PC477_15\HMI_RT_1\HMI alarms\Bitmeldung_3119\Alarm text</t>
  </si>
  <si>
    <t>3bGrme7G7WDGPxuKA1sMkmcypTAj0SawTRHodukPsavThBSNnnhBgVW5P7CQ4RrNLwGGVbsTE3cSHsje+JcK63qfH/jBGXF2HdtvUBqTmLPdfsnuqqC7suMIqV7Ew67Z+QyxExXDlYxzaYQFofb+Il/AurqT4wvjQAzgim4f+t5aE70u5RgVIP6O2X0aKZOULF3q/Fq0sH9Po0/cyHcuGA==</t>
  </si>
  <si>
    <t>REW- Hulsenanst. drive defekt</t>
  </si>
  <si>
    <t>REW-Drive salita anime guasto</t>
  </si>
  <si>
    <t>REW-Drive fault  core rise</t>
  </si>
  <si>
    <t>J2286_L3_T3025\OperPan_PC477_15\HMI_RT_1\HMI alarms\Bitmeldung_13047\Alarm text</t>
  </si>
  <si>
    <t>3bGrme7G7WDGPxuKA1sMkmcypTAj0SawTRHodukPsavThBSNnnhBgVW5P7CQ4RrNLwGGVbsTE3cSHsje+JcK63qfH/jBGXF2HdtvUBqTmLPdfsnuqqC7suMIqV7Ew67ZQV9fYRGjJfG/L4XYvBzw7lQH+PRjn0yZvjzpIA5tV3hj5XDCk1mBGwvQUam0WgxJ6JUMDxrHr967mbbQcoT2Xw==</t>
  </si>
  <si>
    <t>REW- Hülsen-Ladeebene voll</t>
  </si>
  <si>
    <t>REW- Piano di carico anime pieno</t>
  </si>
  <si>
    <t>REW- Core loading table full</t>
  </si>
  <si>
    <t>J2286_L3_T3025\OperPan_PC477_15\HMI_RT_1\HMI alarms\Bitmeldung_3041\Alarm text</t>
  </si>
  <si>
    <t>3bGrme7G7WDGPxuKA1sMkmcypTAj0SawTRHodukPsavThBSNnnhBgVW5P7CQ4RrNLwGGVbsTE3cSHsje+JcK63qfH/jBGXF2HdtvUBqTmLNPFwYSYVxueIJkkZ6TBKw+wxOz5Fz7Df3n51ADyY2XsMneXnJ7GScz7xhDtTQo1F3XZOMTT0s1JGPgA+w0o7+MjkyX5V0dS8pOym15pYKwWw==</t>
  </si>
  <si>
    <t>REW- Hülsen-Transfer nicht beendet</t>
  </si>
  <si>
    <t>REW- Trasferimento anime non completato</t>
  </si>
  <si>
    <t>REW- Core transfer not completed</t>
  </si>
  <si>
    <t>J2286_L3_T3025\OperPan_PC477_15\HMI_RT_1\HMI alarms\Bitmeldung_3049\Alarm text</t>
  </si>
  <si>
    <t>3bGrme7G7WDGPxuKA1sMkmcypTAj0SawTRHodukPsavThBSNnnhBgVW5P7CQ4RrNLwGGVbsTE3cSHsje+JcK63qfH/jBGXF2HdtvUBqTmLO0XJNrLn1oFUoS04X2jd5t9qcZb44QGILpucKHpNO+JSlQKzxnSk1Td80u6cz4v+lCrU67WrXxQy/V+qj15brlNtA5dfJXxE7+hcVACMmNhw==</t>
  </si>
  <si>
    <t>REW- LEIM-Mindeststand für Endblattverleimung</t>
  </si>
  <si>
    <t>REW- Livello minimo COLLA per incollaggio lembo</t>
  </si>
  <si>
    <t>REW- Minimum GLUE level for tail gluing</t>
  </si>
  <si>
    <t>J2286_L3_T3025\OperPan_PC477_15\HMI_RT_1\HMI alarms\Bitmeldung_13058\Alarm text</t>
  </si>
  <si>
    <t>3bGrme7G7WDGPxuKA1sMkmcypTAj0SawTRHodukPsavThBSNnnhBgVW5P7CQ4RrNLwGGVbsTE3cSHsje+JcK63qfH/jBGXF2HdtvUBqTmLNPFwYSYVxueIJkkZ6TBKw+G9LU1hCGDuQKQdivWOv4RoMFTq2Gz5cZ+xzbQpBL0VoeIA6VOdehacPZnonJ/2xaFiZKbEVXIUBRVyHnKuF7Xw==</t>
  </si>
  <si>
    <t>J2286_L3_T3025\OperPan_PC477_15\HMI_RT_1\HMI alarms\Bitmeldung_13010\Alarm text</t>
  </si>
  <si>
    <t>3bGrme7G7WDGPxuKA1sMkmcypTAj0SawTRHodukPsavThBSNnnhBgVW5P7CQ4RrNLwGGVbsTE3cSHsje+JcK63qfH/jBGXF2HdtvUBqTmLPdfsnuqqC7suMIqV7Ew67Zs6W67I8XxQm4HZhw8A/O7Hg3cdYPyTVzmiALYKkB+tQ38kh7g7ZhowU3CCNcCXXly7tpcOgobACA+ohcdEgrEg==</t>
  </si>
  <si>
    <t>REW- Lichtschranke ausgelöst (unter der Klappe am Aufwickler)</t>
  </si>
  <si>
    <t>REW- Barriera fotocellule intervenuta (Sotto battola ribobinatrice)</t>
  </si>
  <si>
    <t>REW- Photocell bar triggered (Under the rewinder beam)</t>
  </si>
  <si>
    <t>J2286_L3_T3025\OperPan_PC477_15\HMI_RT_1\HMI alarms\Bitmeldung_3057\Alarm text</t>
  </si>
  <si>
    <t>3bGrme7G7WDGPxuKA1sMkmcypTAj0SawTRHodukPsavThBSNnnhBgVW5P7CQ4RrNLwGGVbsTE3cSHsje+JcK63qfH/jBGXF2HdtvUBqTmLNPFwYSYVxueIJkkZ6TBKw+QcTv5oeX6GrMqUaH2ImASmGXbyRCa5klL+toTICWla3RDOU+CaDbwMJp+JeeYExi1N8b7vyNZe4U5JfQ34frMg==</t>
  </si>
  <si>
    <t>REW- Log blockiert an Log-Entladevorrichtung</t>
  </si>
  <si>
    <t>REW- Log bloccato su dispositivo scarico log</t>
  </si>
  <si>
    <t>REW- Log jammed on log unloading device</t>
  </si>
  <si>
    <t>J2286_L3_T3025\OperPan_PC477_15\HMI_RT_1\HMI alarms\Bitmeldung_3094\Alarm text</t>
  </si>
  <si>
    <t>3bGrme7G7WDGPxuKA1sMkmcypTAj0SawTRHodukPsavThBSNnnhBgVW5P7CQ4RrNLwGGVbsTE3cSHsje+JcK63qfH/jBGXF2HdtvUBqTmLO0XJNrLn1oFUoS04X2jd5t3Zf9NwkO68WdWJ2ts3reLcpYhbymB9qknxd7k5cEnlSdpn+n3CmtrFUqoGsPPPTNmYRpdQkSjeneWQmvSaaYAw==</t>
  </si>
  <si>
    <t>REW- Log blockiert auf Ausgangsebene</t>
  </si>
  <si>
    <t>REW- Log bloccato sul piano di uscita</t>
  </si>
  <si>
    <t>REW- Log jammed on outfeed table</t>
  </si>
  <si>
    <t>J2286_L3_T3025\OperPan_PC477_15\HMI_RT_1\HMI alarms\Bitmeldung_3087\Alarm text</t>
  </si>
  <si>
    <t>3bGrme7G7WDGPxuKA1sMkmcypTAj0SawTRHodukPsavThBSNnnhBgVW5P7CQ4RrNLwGGVbsTE3cSHsje+JcK63qfH/jBGXF2HdtvUBqTmLN0rzvTSp9N0u3yLDU7YftQda9mYDwwI8iX0R3yUKjZY7jU1z795dtvAqeqNpE4Ec9q2jUE6HLoIdL0sTDP3oV0nRA8vaKyq67CZSJ+A5mbFQ==</t>
  </si>
  <si>
    <t>REW- Maschine auf Eichung (von Druckwächtern)</t>
  </si>
  <si>
    <t>REW- Macchina in taratura (da pressostati)</t>
  </si>
  <si>
    <t xml:space="preserve">REW- Machine under calibration (from pressure switches) </t>
  </si>
  <si>
    <t>J2286_L3_T3025\OperPan_PC477_15\HMI_RT_1\HMI alarms\Bitmeldung_13009\Alarm text</t>
  </si>
  <si>
    <t>3bGrme7G7WDGPxuKA1sMkmcypTAj0SawTRHodukPsavThBSNnnhBgVW5P7CQ4RrNLwGGVbsTE3cSHsje+JcK63qfH/jBGXF2HdtvUBqTmLOOxeks0Gw69n6BHLPRSON5PipfxUXyphJPa9wJaj1YwzfDe3WvpbDRpba9Wrf6iRcVzoydG6tn4UbhYVuS568cM8USLRQFNMtOUF3Qq1B91A==</t>
  </si>
  <si>
    <t>REW- Maschinenzyklus ausgeschaltet</t>
  </si>
  <si>
    <t>REW- Ciclo macchina escluso</t>
  </si>
  <si>
    <t>REW- Machine cycle off</t>
  </si>
  <si>
    <t>J2286_L3_T3025\OperPan_PC477_15\HMI_RT_1\HMI alarms\Bitmeldung_3009\Alarm text</t>
  </si>
  <si>
    <t>3bGrme7G7WDGPxuKA1sMkmcypTAj0SawTRHodukPsavThBSNnnhBgVW5P7CQ4RrNLwGGVbsTE3cSHsje+JcK63qfH/jBGXF2HdtvUBqTmLMGHIyYzrutmxZ6GnPyf0jSX8y+P7zxWKkMEdEHDFwyPqe7o0BGC3jXX5vYaAyFfjHHLCB6tDezqHKumzgDDCQjSBVBH+3/OkWQ+etfCkeSlw==</t>
  </si>
  <si>
    <t>REW- Merker Motorschutzschalter im Schaltschrank ausgelöst</t>
  </si>
  <si>
    <t>REW- Memoria di protezione magnetotermica intervenuta nel quadro</t>
  </si>
  <si>
    <t>REW- Memory for magnetothermal switch on inside power board</t>
  </si>
  <si>
    <t>J2286_L3_T3025\OperPan_PC477_15\HMI_RT_1\HMI alarms\Bitmeldung_3120\Alarm text</t>
  </si>
  <si>
    <t>3bGrme7G7WDGPxuKA1sMkmcypTAj0SawTRHodukPsavThBSNnnhBgVW5P7CQ4RrNLwGGVbsTE3cSHsje+JcK63qfH/jBGXF2HdtvUBqTmLO0XJNrLn1oFUoS04X2jd5tYgkqpYtHgGSWratyCH9A+vcry7CxiJoV1JPXVKyrt6YzCmutU+Gky7QNXxDkAI669FamumeUKrktI6+9ruwc9g==</t>
  </si>
  <si>
    <t>REW- Merker Motorschutzschalter im Schaltschrank ausgelöst ,Rändelwerk</t>
  </si>
  <si>
    <t>REW- Memoria di protezione magnetotermica intervenuta nel quadro mollette</t>
  </si>
  <si>
    <t>REW- Memory for magnetothermal switch on inside power board, ply-bonding</t>
  </si>
  <si>
    <t>J2286_L3_T3025\OperPan_PC477_15\HMI_RT_1\HMI alarms\Bitmeldung_13042\Alarm text</t>
  </si>
  <si>
    <t>3bGrme7G7WDGPxuKA1sMkmcypTAj0SawTRHodukPsavThBSNnnhBgVW5P7CQ4RrNLwGGVbsTE3cSHsje+JcK63qfH/jBGXF2HdtvUBqTmLPdfsnuqqC7suMIqV7Ew67ZVOIfcNJwQa7l1uAhyZEIhH0yDKOl/tKhvaAkQZi25x1E+AvGI12ghbu8G5equXl2rUBE0q7Cvw7FUyMRD/iLpg==</t>
  </si>
  <si>
    <t>REW- Mikroschalter am Hülsenspeicher (bx12-S1)</t>
  </si>
  <si>
    <t>REW- Microinterruttore su cassone anime (bx12-S1)</t>
  </si>
  <si>
    <t>REW- Microswitch on core bin (bx12-S1)</t>
  </si>
  <si>
    <t>J2286_L3_T3025\OperPan_PC477_15\HMI_RT_1\HMI alarms\Bitmeldung_13043\Alarm text</t>
  </si>
  <si>
    <t>3bGrme7G7WDGPxuKA1sMkmcypTAj0SawTRHodukPsavThBSNnnhBgVW5P7CQ4RrNLwGGVbsTE3cSHsje+JcK63qfH/jBGXF2HdtvUBqTmLO0XJNrLn1oFUoS04X2jd5tTti9KHohCPAT2OG9xDbO6NAQBhvfsitZ/RP2AaWiiBOoTf2aDuikURCDX5UF263l9ncqOOVfXWHjLs8M4lMNsQ==</t>
  </si>
  <si>
    <t>REW- Mikroschalter am Hülsenspeicher (bx12-S2)</t>
  </si>
  <si>
    <t>REW- Microinterruttore su cassone anime (bx12-S2)</t>
  </si>
  <si>
    <t>REW- Microswitch on core bin (bx12-S2)</t>
  </si>
  <si>
    <t>J2286_L3_T3025\OperPan_PC477_15\HMI_RT_1\HMI alarms\Bitmeldung_13044\Alarm text</t>
  </si>
  <si>
    <t>3bGrme7G7WDGPxuKA1sMkmcypTAj0SawTRHodukPsavThBSNnnhBgVW5P7CQ4RrNLwGGVbsTE3cSHsje+JcK63qfH/jBGXF2HdtvUBqTmLPZ5TGIZjX5u3EW/WQ7rjVMsWjmaUX++W4WbYuLhlNGXCWlk9Z6RE17ikBYF222H+2/7Up5LuLv28etleQ/VKcVaPrEMe4Hi1fsGPvGIwNDoQ==</t>
  </si>
  <si>
    <t>REW- Mikroschalter am Hülsenspeicher (bx12-S3)</t>
  </si>
  <si>
    <t>REW- Microinterruttore su cassone anime (bx12-S3)</t>
  </si>
  <si>
    <t>REW- Microswitch on core bin (bx12-S3)</t>
  </si>
  <si>
    <t>J2286_L3_T3025\OperPan_PC477_15\HMI_RT_1\HMI alarms\Bitmeldung_13045\Alarm text</t>
  </si>
  <si>
    <t>3bGrme7G7WDGPxuKA1sMkmcypTAj0SawTRHodukPsavThBSNnnhBgVW5P7CQ4RrNLwGGVbsTE3cSHsje+JcK63qfH/jBGXF2HdtvUBqTmLNnTg47wpgqIx/YHEc5bzr/OsTLt0bwQPVwpO47wtdZRQHtM/lGzNYjIrGUCq+u1hc8DaMrBxpjE4VhCsm7VVgPv4jGBCMkda2mnTxUu2UJbw==</t>
  </si>
  <si>
    <t>REW- Mikroschalter am Hülsenspeicher (bx12-S4)</t>
  </si>
  <si>
    <t>REW- Microinterruttore su cassone anime (bx12-S4)</t>
  </si>
  <si>
    <t>REW- Microswitch on core bin (bx12-S4)</t>
  </si>
  <si>
    <t>J2286_L3_T3025\OperPan_PC477_15\HMI_RT_1\HMI alarms\Bitmeldung_13039\Alarm text</t>
  </si>
  <si>
    <t>3bGrme7G7WDGPxuKA1sMkmcypTAj0SawTRHodukPsavThBSNnnhBgVW5P7CQ4RrNLwGGVbsTE3cSHsje+JcK63qfH/jBGXF2HdtvUBqTmLOlb1Hoo2Uf0Xa9G6g7SEw8sPTdhDkKJNzqz0Oc4VTnbwKKS0NvNkTweg8T8rHYh51Gnz+Qu/ckGOKuYqgMJBWJ7gIogOB1gLpESVVa7R11LQ==</t>
  </si>
  <si>
    <t>REW- Mikroschalter am Hülsenspeicher (bx12-S7)</t>
  </si>
  <si>
    <t>REW- Microinterruttore su cassone anime (bx12-S7)</t>
  </si>
  <si>
    <t>REW- Microswitch on core bin (bx12-S7)</t>
  </si>
  <si>
    <t>J2286_L3_T3025\OperPan_PC477_15\HMI_RT_1\HMI alarms\Bitmeldung_13001\Alarm text</t>
  </si>
  <si>
    <t>3bGrme7G7WDGPxuKA1sMkmcypTAj0SawTRHodukPsavThBSNnnhBgVW5P7CQ4RrNLwGGVbsTE3cSHsje+JcK63qfH/jBGXF2HdtvUBqTmLMGHIyYzrutmxZ6GnPyf0jSaA/9RiG7iBuUsoDyIHcadx+Y/+aQYzvCtn5heAutHoySmluk8OA/w1r6mcx71RMcg7IJEp4tuwN9dijHfFezmQ==</t>
  </si>
  <si>
    <t>REW- Mikroschalter Tür am Aufwickler (Antriebsseite)</t>
  </si>
  <si>
    <t>REW- Microinterruttore porta su ribobinatrice (lato trasmissioni)</t>
  </si>
  <si>
    <t>REW- Door microswitch on rewinder (drive side)</t>
  </si>
  <si>
    <t>J2286_L3_T3025\OperPan_PC477_15\HMI_RT_1\HMI alarms\Bitmeldung_13024\Alarm text</t>
  </si>
  <si>
    <t>3bGrme7G7WDGPxuKA1sMkmcypTAj0SawTRHodukPsavThBSNnnhBgVW5P7CQ4RrNLwGGVbsTE3cSHsje+JcK63qfH/jBGXF2HdtvUBqTmLNQ+joy1tZ8Vkd4tC9kdYhCNJ0rF8THknT7uxDRFjITt1h9aX9m4Lh4pabpw2vyugV2qbg4yOVOaDK7l7R95Cd0YO4A/6XcifPgvBrQ3hP23A==</t>
  </si>
  <si>
    <t>REW- Mikroschalter Tür Aufwickler – Bedienerseite (Schutzgehäuse Aufwicklung)</t>
  </si>
  <si>
    <t>REW- Microinterruttore porta ribobinatrice - lato operatore (Carter prot.avvolgimento)</t>
  </si>
  <si>
    <t>REW- Rewinder door microswitch – operator side (winding guard)</t>
  </si>
  <si>
    <t>J2286_L3_T3025\OperPan_PC477_15\HMI_RT_1\HMI alarms\Bitmeldung_13027\Alarm text</t>
  </si>
  <si>
    <t>3bGrme7G7WDGPxuKA1sMkmcypTAj0SawTRHodukPsavThBSNnnhBgVW5P7CQ4RrNLwGGVbsTE3cSHsje+JcK63qfH/jBGXF2HdtvUBqTmLPidbSopfp7OREEX07h0L4kUZU5238HJMLRaliucvYd7sbaYu0OHKyD9lOTJKxUjKpusA8akIcv1QC/4PtRuGagSUF3O1/gROEo+gzMDEceVA==</t>
  </si>
  <si>
    <t>REW- Mikroschalter Tür zwischen Aufwickler und Verleimer (Antriebsseite - Tipp-Betrieb)</t>
  </si>
  <si>
    <t>REW- Microinterruttore porta fra ribob. e incoll. (lato trasmissioni- jog)</t>
  </si>
  <si>
    <t>REW- Door microswitch between rewinder and tail sealer (drive side - jog)</t>
  </si>
  <si>
    <t>J2286_L3_T3025\OperPan_PC477_15\HMI_RT_1\HMI alarms\Bitmeldung_13026\Alarm text</t>
  </si>
  <si>
    <t>3bGrme7G7WDGPxuKA1sMkmcypTAj0SawTRHodukPsavThBSNnnhBgVW5P7CQ4RrNLwGGVbsTE3cSHsje+JcK63qfH/jBGXF2HdtvUBqTmLOQHya2kTpQKn9j15hjjqvHPSI5UgQvz7lGk+vQeM53YbySggqP3+61KelGQQKrS7DvbGiD1BI4v5lMa5S/9LDHrYLcJJtntaaPR1YjrH8/7Q==</t>
  </si>
  <si>
    <t>REW- Mikroschalter Tür zwischen Aufwickler und Verleimer (Bedienerseite ) -</t>
  </si>
  <si>
    <t>REW- Microinterruttore porta fra ribob. e incoll. (lato servizi) -</t>
  </si>
  <si>
    <t>REW- Door microswitch between rewinder and tail sealer (service side)</t>
  </si>
  <si>
    <t>J2286_L3_T3025\OperPan_PC477_15\HMI_RT_1\HMI alarms\Bitmeldung_3055\Alarm text</t>
  </si>
  <si>
    <t>3bGrme7G7WDGPxuKA1sMkmcypTAj0SawTRHodukPsavThBSNnnhBgVW5P7CQ4RrNLwGGVbsTE3cSHsje+JcK63qfH/jBGXF2HdtvUBqTmLO0XJNrLn1oFUoS04X2jd5teFIbkfTVm0pToNnfGCRrta5qLqjwnBoiW7jWv9zLEXkb4zEnQQgKiQVsYXESfZNfrY6ukHGkvXTDI1YWsvJeCQ==</t>
  </si>
  <si>
    <t>REW- Mindest-Wasserfüllstand im Behälter (Spritzanlage)</t>
  </si>
  <si>
    <t>REW- Livello minimo acqua nel bidone  (Impianto spruzzi acqua)</t>
  </si>
  <si>
    <t>REW- Minimum water level in drum (water sprayer)</t>
  </si>
  <si>
    <t>J2286_L3_T3025\OperPan_PC477_15\HMI_RT_1\HMI alarms\Bitmeldung_3078\Alarm text</t>
  </si>
  <si>
    <t>3bGrme7G7WDGPxuKA1sMkmcypTAj0SawTRHodukPsavThBSNnnhBgVW5P7CQ4RrNLwGGVbsTE3cSHsje+JcK63qfH/jBGXF2HdtvUBqTmLNPFwYSYVxueIJkkZ6TBKw+RElmAcIef0mP42/aMHQdaFVuoNAcWaHWLEt2quKccF6AnPsvPEVvmZRxRj9S4MpZR05hQpIqx43UUwUpRsazbg==</t>
  </si>
  <si>
    <t>REW- Mindest-Wasserstand in Reinigungskammern Aufwickelstange A.S.</t>
  </si>
  <si>
    <t>REW- Livello minimo acqua nella camera di lavaggio mandrino L.M.</t>
  </si>
  <si>
    <t>REW- Min water level in mandrel washing chamber DS</t>
  </si>
  <si>
    <t>J2286_L3_T3025\OperPan_PC477_15\HMI_RT_1\HMI alarms\Bitmeldung_3079\Alarm text</t>
  </si>
  <si>
    <t>3bGrme7G7WDGPxuKA1sMkmcypTAj0SawTRHodukPsavThBSNnnhBgVW5P7CQ4RrNLwGGVbsTE3cSHsje+JcK63qfH/jBGXF2HdtvUBqTmLN0rzvTSp9N0u3yLDU7YftQGr2UdJ4yCnC9jOUFmrC09gnWPAc5h1NFQdVgpP7ogO6zlrOiL+bXarMJiv8qYhiihuzxj3z3f5curKdqugvbgg==</t>
  </si>
  <si>
    <t>REW- Mindest-Wasserstand in Reinigungskammern Aufwickelstange B.S.</t>
  </si>
  <si>
    <t>REW- Livello minimo acqua nella camera di lavaggio mandrino L.O.</t>
  </si>
  <si>
    <t>REW- Min water level in mandrel washing chamber SS</t>
  </si>
  <si>
    <t>J2286_L3_T3025\OperPan_PC477_15\HMI_RT_1\HMI alarms\Bitmeldung_3068\Alarm text</t>
  </si>
  <si>
    <t>3bGrme7G7WDGPxuKA1sMkmcypTAj0SawTRHodukPsavThBSNnnhBgVW5P7CQ4RrNLwGGVbsTE3cSHsje+JcK63qfH/jBGXF2HdtvUBqTmLMGHIyYzrutmxZ6GnPyf0jSnXian7G/z6vXlJwcc+HxtR4STGYPZkVAr5gStz9S4tm86Sjnuki6dg7n/5+/z7NgPSuEE5WvW3PYwGmkpUATSg==</t>
  </si>
  <si>
    <t>REW- Motorschutzschalter Randschnitt-Messer ausgelöst</t>
  </si>
  <si>
    <t>REW- Termico motori coltelli rifili intervenuto</t>
  </si>
  <si>
    <t>REW- Thermal switch tripped in trim blade motors</t>
  </si>
  <si>
    <t>J2286_L3_T3025\OperPan_PC477_15\HMI_RT_1\HMI alarms\Bitmeldung_3071\Alarm text</t>
  </si>
  <si>
    <t>3bGrme7G7WDGPxuKA1sMkmcypTAj0SawTRHodukPsavThBSNnnhBgVW5P7CQ4RrNLwGGVbsTE3cSHsje+JcK63qfH/jBGXF2HdtvUBqTmLPidbSopfp7OREEX07h0L4ksbXGMcC7fj0q5RstrQ8L2y8yLYD7b2V2JosU/YBd8EDAKyRpk4sXfGlcJbSY9+oq4oUzKq9Xp1NSZy/WJz6Yxg==</t>
  </si>
  <si>
    <t>REW- Netzluft fehlt (Waschsystem Kunststoffhülsen)</t>
  </si>
  <si>
    <t>REW- Mancanza aria di linea (Impianto lavaggio mandrini)</t>
  </si>
  <si>
    <t>REW- Line air missing (mandrel washing system)</t>
  </si>
  <si>
    <t>J2286_L3_T3025\OperPan_PC477_15\HMI_RT_1\HMI alarms\Bitmeldung_3063\Alarm text</t>
  </si>
  <si>
    <t>3bGrme7G7WDGPxuKA1sMkmcypTAj0SawTRHodukPsavThBSNnnhBgVW5P7CQ4RrNLwGGVbsTE3cSHsje+JcK63qfH/jBGXF2HdtvUBqTmLN0rzvTSp9N0u3yLDU7YftQ0q/ElOLZ+fL4LgWc1mjtBVSoCje1gviubSYqoACOpLsGiPWB/cKXYnchRw15XJg3QN0HJyUp9iI/MHbFObQCnQ==</t>
  </si>
  <si>
    <t>REW- Netzluft fehlt (Wasserspritzsystem)</t>
  </si>
  <si>
    <t>REW- Mancanza aria di linea (Impianto spruzzi acqua)</t>
  </si>
  <si>
    <t>REW- Line air missing (water spray system)</t>
  </si>
  <si>
    <t>J2286_L3_T3025\OperPan_PC477_15\HMI_RT_1\HMI alarms\Bitmeldung_3064\Alarm text</t>
  </si>
  <si>
    <t>3bGrme7G7WDGPxuKA1sMkmcypTAj0SawTRHodukPsavThBSNnnhBgVW5P7CQ4RrNLwGGVbsTE3cSHsje+JcK63qfH/jBGXF2HdtvUBqTmLNlNP06UOlwOhpWbCop9LxH3VFPqhKt4tttYKK5KDIsq05JyN4rdCtyz0OarVN4bU8m88XepmFQVWTE7YUoS95ui8ck8T/qjbWwMLLrmFf/Wg==</t>
  </si>
  <si>
    <t>REW- Nocken Mehrfachperforation blockiert</t>
  </si>
  <si>
    <t>REW- Camma perforazioni multiple bloccata</t>
  </si>
  <si>
    <t>REW- Multi-perforation cam locked</t>
  </si>
  <si>
    <t>J2286_L3_T3025\OperPan_PC477_15\HMI_RT_1\HMI alarms\Bitmeldung_13023\Alarm text</t>
  </si>
  <si>
    <t>3bGrme7G7WDGPxuKA1sMkmcypTAj0SawTRHodukPsavThBSNnnhBgVW5P7CQ4RrNLwGGVbsTE3cSHsje+JcK63qfH/jBGXF2HdtvUBqTmLOlb1Hoo2Uf0Xa9G6g7SEw8RfM/dm5PyyImnNG4bVlKArcwGybH5dPW0LN9YSX2I0Ltdt1BsAJhGNyX2G2CKrP0l3Ri6XhuPYOur62YhF8o9A==</t>
  </si>
  <si>
    <t>REW- Not-Aus-Schalter gedrückt</t>
  </si>
  <si>
    <t>REW- Pulsante di Emergenza premuto</t>
  </si>
  <si>
    <t>REW- Emergency PB pressed</t>
  </si>
  <si>
    <t>J2286_L3_T3025\OperPan_PC477_15\HMI_RT_1\HMI alarms\Bitmeldung_13013\Alarm text</t>
  </si>
  <si>
    <t>3bGrme7G7WDGPxuKA1sMkmcypTAj0SawTRHodukPsavThBSNnnhBgVW5P7CQ4RrNLwGGVbsTE3cSHsje+JcK63qfH/jBGXF2HdtvUBqTmLNmvA0LCFcEYJanVzF5Si7KTYsz6eUmcf7nQJVnQtyf1So46ew3lnZngxpQeFIBgFFUwVlEiYzc8obTSHp1VVOzz1hlGOfzy/hJOg5gn/MTSg==</t>
  </si>
  <si>
    <t>J2286_L3_T3025\OperPan_PC477_15\HMI_RT_1\HMI alarms\Bitmeldung_13041\Alarm text</t>
  </si>
  <si>
    <t>3bGrme7G7WDGPxuKA1sMkmcypTAj0SawTRHodukPsavThBSNnnhBgVW5P7CQ4RrNLwGGVbsTE3cSHsje+JcK63qfH/jBGXF2HdtvUBqTmLNQ+joy1tZ8Vkd4tC9kdYhCLsmu65iNM9WSL76c8jFm6u2OlVXJS/XrdfkdDh6oY2u8/2ZGK96DCzX+m1xRVK1IRmosSyFA0bK4IQ7wVe6cMA==</t>
  </si>
  <si>
    <t>REW- Pulsante di Emergenza premuto su cassone anime</t>
  </si>
  <si>
    <t>REW- Emergency PB pressed core bin</t>
  </si>
  <si>
    <t>J2286_L3_T3025\OperPan_PC477_15\HMI_RT_1\HMI alarms\Bitmeldung_13012\Alarm text</t>
  </si>
  <si>
    <t>3bGrme7G7WDGPxuKA1sMkmcypTAj0SawTRHodukPsavThBSNnnhBgVW5P7CQ4RrNLwGGVbsTE3cSHsje+JcK63qfH/jBGXF2HdtvUBqTmLPidbSopfp7OREEX07h0L4khPjTE2+qcT8oTACPAxYtgm/Y6fWoUIPc1yApPH5jxQ2i2TQr5tjPOGqOqQO5hdMxwPs6BKk7NNCb8wT7LSbs+w==</t>
  </si>
  <si>
    <t>J2286_L3_T3025\OperPan_PC477_15\HMI_RT_1\HMI alarms\Bitmeldung_13014\Alarm text</t>
  </si>
  <si>
    <t>3bGrme7G7WDGPxuKA1sMkmcypTAj0SawTRHodukPsavThBSNnnhBgVW5P7CQ4RrNLwGGVbsTE3cSHsje+JcK63qfH/jBGXF2HdtvUBqTmLPidbSopfp7OREEX07h0L4k6afSR5+3BuLR+W6tB2r9dTlwrwbW7p+U/j0LVZGuUEm99rtGZy8GjjIGFtGyuA6Yqt4F1i9PUx6r2Wa1UHODnA==</t>
  </si>
  <si>
    <t>REW- Not-Aus-Schalter gedrückt -PBX4 - Antriebsseite</t>
  </si>
  <si>
    <t>REW- Pulsante di Emergenza premuto -pbx4 - lato trasmissioni</t>
  </si>
  <si>
    <t>REW- Emergency PB pressed, PB panel 1 - drive side</t>
  </si>
  <si>
    <t>J2286_L3_T3025\OperPan_PC477_15\HMI_RT_1\HMI alarms\Bitmeldung_13029\Alarm text</t>
  </si>
  <si>
    <t>3bGrme7G7WDGPxuKA1sMkmcypTAj0SawTRHodukPsavThBSNnnhBgVW5P7CQ4RrNLwGGVbsTE3cSHsje+JcK63qfH/jBGXF2HdtvUBqTmLNnTg47wpgqIx/YHEc5bzr/3Tv5XSdwMqweC+SdiGh29+jzkbVFqUSLiv6dblYflPEO6wy7VmuGrNwVeIxyKHoPjaYK1TVeUEKRX9zfCBMoMQ==</t>
  </si>
  <si>
    <t>REW- Oberer Bereich Aufwickler in Betrieb (Treppe - Ausgang)</t>
  </si>
  <si>
    <t>REW- Zona superiore ribobinatrice impegnata (Scala-uscita)</t>
  </si>
  <si>
    <t>REW- Rewinder upper area engaged (Stair-Outfeed)</t>
  </si>
  <si>
    <t>J2286_L3_T3025\OperPan_PC477_15\HMI_RT_1\HMI alarms\Bitmeldung_3033\Alarm text</t>
  </si>
  <si>
    <t>3bGrme7G7WDGPxuKA1sMkmcypTAj0SawTRHodukPsavThBSNnnhBgVW5P7CQ4RrNLwGGVbsTE3cSHsje+JcK63qfH/jBGXF2HdtvUBqTmLOlb1Hoo2Uf0Xa9G6g7SEw8kcE6gthb38NdYnauHbclv6ezM0d+QlSZN95g2WaQgYR9XQXRlXYDm4rNgs2UBLkk0E6NvXtbYv/8UZDHMwAP2A==</t>
  </si>
  <si>
    <t>REW- Papierstau an PAPIER-Walze (Fotozelle)</t>
  </si>
  <si>
    <t>REW- Accumulo carta sul rullo CARTA (fotocellula)</t>
  </si>
  <si>
    <t>REW- Paper bunching on paper roll (photocell)</t>
  </si>
  <si>
    <t>J2286_L3_T3025\OperPan_PC477_15\HMI_RT_1\HMI alarms\Bitmeldung_3118\Alarm text</t>
  </si>
  <si>
    <t>3bGrme7G7WDGPxuKA1sMkmcypTAj0SawTRHodukPsavThBSNnnhBgVW5P7CQ4RrNLwGGVbsTE3cSHsje+JcK63qfH/jBGXF2HdtvUBqTmLNPFwYSYVxueIJkkZ6TBKw+c39pkb76q6dwRPc4cw7QdsPzFq0z8lH0KwvvCvHs0dIi4HB709r32zPWnRkbl7QvH8p2Ji6ExYiqEtz93ljMPw==</t>
  </si>
  <si>
    <t>REW- Perforat. walze aus</t>
  </si>
  <si>
    <t>REW-perforazioni escluse</t>
  </si>
  <si>
    <t>REW-Perforation OFF</t>
  </si>
  <si>
    <t>J2286_L3_T3025\OperPan_PC477_15\HMI_RT_1\HMI alarms\Bitmeldung_13061\Alarm text</t>
  </si>
  <si>
    <t>3bGrme7G7WDGPxuKA1sMkmcypTAj0SawTRHodukPsavThBSNnnhBgVW5P7CQ4RrNLwGGVbsTE3cSHsje+JcK63qfH/jBGXF2HdtvUBqTmLO0XJNrLn1oFUoS04X2jd5tYoFMQFOfR9ElLIx7rVAKZ7xMCRauLmxgNsvdBGMzPw09i3dE4TxxlrJ5oIVKkonUXrmPuDx/lnBE9r0ETgG8qw==</t>
  </si>
  <si>
    <t>J2286_L3_T3025\OperPan_PC477_15\HMI_RT_1\HMI alarms\Bitmeldung_3095\Alarm text</t>
  </si>
  <si>
    <t>3bGrme7G7WDGPxuKA1sMkmcypTAj0SawTRHodukPsavThBSNnnhBgVW5P7CQ4RrNLwGGVbsTE3cSHsje+JcK63qfH/jBGXF2HdtvUBqTmLNQ+joy1tZ8Vkd4tC9kdYhCeGX2Td9/7bfw43nEsk9FZK2V65SAVC43EitaEkuWU2QQ27uWmoImCeIk1zWN601Lf+WqQOTQcNiFD7rjs7G5Cg==</t>
  </si>
  <si>
    <t>REW- Rollen-Ausgangsebene abgesenkt</t>
  </si>
  <si>
    <t>REW- Piano uscita rotoli basso</t>
  </si>
  <si>
    <t>REW- Log outfeed table low</t>
  </si>
  <si>
    <t>J2286_L3_T3025\OperPan_PC477_15\HMI_RT_1\HMI alarms\Bitmeldung_3111\Alarm text</t>
  </si>
  <si>
    <t>3bGrme7G7WDGPxuKA1sMkmcypTAj0SawTRHodukPsavThBSNnnhBgVW5P7CQ4RrNLwGGVbsTE3cSHsje+JcK63qfH/jBGXF2HdtvUBqTmLNlNP06UOlwOhpWbCop9LxHQNW3Qmk6y45v2cS60qInKo2MnXYRsw++er3KFE0sPJ6Lq1LyS8cO6wcg/W3YnBk8ufvJynUAgaZdG/8R8urOhQ==</t>
  </si>
  <si>
    <t>REW- Schmieröl-Mindeststand Perforierung</t>
  </si>
  <si>
    <t>REW- Livello minimo olio lubrificazione perforatore</t>
  </si>
  <si>
    <t>REW- Minimum lubrication oil level in perforation unit</t>
  </si>
  <si>
    <t>J2286_L3_T3025\OperPan_PC477_15\HMI_RT_1\HMI alarms\Bitmeldung_3035\Alarm text</t>
  </si>
  <si>
    <t>3bGrme7G7WDGPxuKA1sMkmcypTAj0SawTRHodukPsavThBSNnnhBgVW5P7CQ4RrNLwGGVbsTE3cSHsje+JcK63qfH/jBGXF2HdtvUBqTmLMGHIyYzrutmxZ6GnPyf0jSWnECqwI60yW71YSWVQSkpnEbJCxF5c4pBSQwwNsFV7T25t2CO4lwTHlqjycY9RE+FgQDaRsBV0W3qHyvssBdbQ==</t>
  </si>
  <si>
    <t>REW- Schutzvorr. für nicht posit. Hülse auf Hülsen-Entladekette Hülsenspeicher</t>
  </si>
  <si>
    <t>REW- Protezione per anima non posizionata su catene scarico cassone anime</t>
  </si>
  <si>
    <t>REW- Protection due core not positioned on core bin unloading chains</t>
  </si>
  <si>
    <t>J2286_L3_T3025\OperPan_PC477_15\HMI_RT_1\HMI alarms\Bitmeldung_3039\Alarm text</t>
  </si>
  <si>
    <t>3bGrme7G7WDGPxuKA1sMkmcypTAj0SawTRHodukPsavThBSNnnhBgVW5P7CQ4RrNLwGGVbsTE3cSHsje+JcK63qfH/jBGXF2HdtvUBqTmLPZ5TGIZjX5u3EW/WQ7rjVMrK8k8jAGqA0duqf2MZwaIJdvKmsyJ1mWlfZCnCxlhlauVvD0bN9kt6cOAmhvEoQXgqirajxY3vMCS9l1jZrtTA==</t>
  </si>
  <si>
    <t>REW- Schutzvorr. Hülsen-Ausgangsrutsche vom Speicher leer oder Hülse blockiert</t>
  </si>
  <si>
    <t>REW- Protezione scivolo uscita anime dal cassone vuoto o anima bloccata</t>
  </si>
  <si>
    <t>REW- Protection for locked core in cores outfeed slide or slide empty</t>
  </si>
  <si>
    <t>J2286_L3_T3025\OperPan_PC477_15\HMI_RT_1\HMI alarms\Bitmeldung_3040\Alarm text</t>
  </si>
  <si>
    <t>3bGrme7G7WDGPxuKA1sMkmcypTAj0SawTRHodukPsavThBSNnnhBgVW5P7CQ4RrNLwGGVbsTE3cSHsje+JcK63qfH/jBGXF2HdtvUBqTmLNlNP06UOlwOhpWbCop9LxHWN6QvH0hAOMG3H9TsqSy5DA0cKfutlwI16WLMldK4tI2ZbkblA1P2pnlpfEl/e8CM5y5QBL2l3uhIaA9qJF+Fw==</t>
  </si>
  <si>
    <t>REW- Schutzvorrichtung ausgelöster Motorschutzschalter am Hülsenspeicher</t>
  </si>
  <si>
    <t>REW- Protezione per magnetotermico intervenuto su cassone anime</t>
  </si>
  <si>
    <t xml:space="preserve">REW- Protection for tripped magnetothermal switch in core bin </t>
  </si>
  <si>
    <t>J2286_L3_T3025\OperPan_PC477_15\HMI_RT_1\HMI alarms\Bitmeldung_3014\Alarm text</t>
  </si>
  <si>
    <t>3bGrme7G7WDGPxuKA1sMkmcypTAj0SawTRHodukPsavThBSNnnhBgVW5P7CQ4RrNLwGGVbsTE3cSHsje+JcK63qfH/jBGXF2HdtvUBqTmLO0XJNrLn1oFUoS04X2jd5tDdnWdbdrwxFoh+6nPYJb6UaS+tN3M1MCmGQLUegcvHpYTHMrRaGrErkIf7PY6FvPVznMUuzLJeED7bQGk1aPNg==</t>
  </si>
  <si>
    <t>REW- Schutzvorrichtung für Anfrage Zugang Wicklerbereich</t>
  </si>
  <si>
    <t>REW- Protezione per richiesta accesso zona ribobinatrice</t>
  </si>
  <si>
    <t>REW- Protection due rewinder area access request</t>
  </si>
  <si>
    <t>J2286_L3_T3025\OperPan_PC477_15\HMI_RT_1\HMI alarms\Bitmeldung_3091\Alarm text</t>
  </si>
  <si>
    <t>3bGrme7G7WDGPxuKA1sMkmcypTAj0SawTRHodukPsavThBSNnnhBgVW5P7CQ4RrNLwGGVbsTE3cSHsje+JcK63qfH/jBGXF2HdtvUBqTmLNnTg47wpgqIx/YHEc5bzr/gHsaJ0UtcjB902Os3oV44zhtY54a+n9RRvMl+hZNC+9IDo+xze58XkdezeqrF70XvLFsatQoTqnir57UG27WCw==</t>
  </si>
  <si>
    <t>REW- Schutzvorrichtung für Defekt Drive Endblattpositionierung</t>
  </si>
  <si>
    <t>REW- Protezione per drive posizionamento lembo guasto</t>
  </si>
  <si>
    <t>REW- Protection - tail positioning drive faulty</t>
  </si>
  <si>
    <t>J2286_L3_T3025\OperPan_PC477_15\HMI_RT_1\HMI alarms\Bitmeldung_13032\Alarm text</t>
  </si>
  <si>
    <t>3bGrme7G7WDGPxuKA1sMkmcypTAj0SawTRHodukPsavThBSNnnhBgVW5P7CQ4RrNLwGGVbsTE3cSHsje+JcK63qfH/jBGXF2HdtvUBqTmLNmvA0LCFcEYJanVzF5Si7KeUEjVa/QsDccTEh0e/SABFel76Iq2YeLof8R+UUbrUabv4/CV/Mk/+4EcBtUnlkJhkfx5tWRnayQNslw7nHu0Q==</t>
  </si>
  <si>
    <t>REW- Schutzvorrichtung für Defekt Erfassung Geschwindigkeitsschwellen</t>
  </si>
  <si>
    <t>REW- Protezione x rilevatore soglie di velocità guasto</t>
  </si>
  <si>
    <t>REW- Protection - speed threshold faulty</t>
  </si>
  <si>
    <t>J2286_L3_T3025\OperPan_PC477_15\HMI_RT_1\HMI alarms\Bitmeldung_3007\Alarm text</t>
  </si>
  <si>
    <t>3bGrme7G7WDGPxuKA1sMkmcypTAj0SawTRHodukPsavThBSNnnhBgVW5P7CQ4RrNLwGGVbsTE3cSHsje+JcK63qfH/jBGXF2HdtvUBqTmLNlNP06UOlwOhpWbCop9LxHsONXtKcK6TRx81Rzgy/ZJGZ35GzB6VaixuXy5+DYYSA8wm2d6JIswBBIoDhTeCu/e9A1xvJAgCuqms8kcgFaoQ==</t>
  </si>
  <si>
    <t>REW- Schutzvorrichtung für Defekt Servodrive Aufwickler</t>
  </si>
  <si>
    <t>REW- Protezione per servodrive ribobinatrice guasto</t>
  </si>
  <si>
    <t>REW- Protection - rewinder servodrive faulty</t>
  </si>
  <si>
    <t>J2286_L3_T3025\OperPan_PC477_15\HMI_RT_1\HMI alarms\Bitmeldung_3037\Alarm text</t>
  </si>
  <si>
    <t>3bGrme7G7WDGPxuKA1sMkmcypTAj0SawTRHodukPsavThBSNnnhBgVW5P7CQ4RrNLwGGVbsTE3cSHsje+JcK63qfH/jBGXF2HdtvUBqTmLNPFwYSYVxueIJkkZ6TBKw+8DiDUjuXPERYwL82fUq/8nBf67pDPry/YdC6Aazf8Rtzwbddtd4vpDjnb81tQs8yCZ5NM/HlgeA1Xc1AgGl4Ug==</t>
  </si>
  <si>
    <t>REW- Schutzvorrichtung für Drehmomentbegrenzer Drehkreuz Hülsenentladung</t>
  </si>
  <si>
    <t>REW- Protezione per limitatore di coppia farfalla scarico log</t>
  </si>
  <si>
    <t>REW- Protection for log unloading throttle torque limiter</t>
  </si>
  <si>
    <t>J2286_L3_T3025\OperPan_PC477_15\HMI_RT_1\HMI alarms\Bitmeldung_3044\Alarm text</t>
  </si>
  <si>
    <t>3bGrme7G7WDGPxuKA1sMkmcypTAj0SawTRHodukPsavThBSNnnhBgVW5P7CQ4RrNLwGGVbsTE3cSHsje+JcK63qfH/jBGXF2HdtvUBqTmLMGHIyYzrutmxZ6GnPyf0jS/riC6m03w0vriQ+LuOcGDN3zvL7TW7BWMCpd6B2LDy+3nwJZb7xDE2YQkwWOMTb8ZDwSDfNUtH/Q8tmEbEBIPQ==</t>
  </si>
  <si>
    <t xml:space="preserve">REW- Schutzvorrichtung für Drehmomentbegrenzer Hülsenentladung </t>
  </si>
  <si>
    <t xml:space="preserve">REW- Protezione per limitatore di coppia scarico anime </t>
  </si>
  <si>
    <t>REW- Protection for core unloading torque limiter</t>
  </si>
  <si>
    <t>J2286_L3_T3025\OperPan_PC477_15\HMI_RT_1\HMI alarms\Bitmeldung_13050\Alarm text</t>
  </si>
  <si>
    <t>3bGrme7G7WDGPxuKA1sMkmcypTAj0SawTRHodukPsavThBSNnnhBgVW5P7CQ4RrNLwGGVbsTE3cSHsje+JcK63qfH/jBGXF2HdtvUBqTmLNmvA0LCFcEYJanVzF5Si7K2HreGoPxaL/mhoe7SYOpzaPXsxe3ikaQHcqjqCBGagm8vA1i0DaUwG37e/bhd45lN7VRBiaJ7bJB/nM4S3ksuQ==</t>
  </si>
  <si>
    <t xml:space="preserve">REW- Schutzvorrichtung für Drehmomentbegrenzer Hülsenladung </t>
  </si>
  <si>
    <t xml:space="preserve">REW- Protezione per limitatore di coppia carico anime </t>
  </si>
  <si>
    <t>REW- Protection for core loading torque limiter</t>
  </si>
  <si>
    <t>J2286_L3_T3025\OperPan_PC477_15\HMI_RT_1\HMI alarms\Bitmeldung_3006\Alarm text</t>
  </si>
  <si>
    <t>3bGrme7G7WDGPxuKA1sMkmcypTAj0SawTRHodukPsavThBSNnnhBgVW5P7CQ4RrNLwGGVbsTE3cSHsje+JcK63qfH/jBGXF2HdtvUBqTmLPZ5TGIZjX5u3EW/WQ7rjVM5SLk9Bv8R034e74Xa2aSCft8WDLeRtal0slArufP7q1ZNa1ZTantSsBZA9PWvnIT+C2UqH6MsjegZBUzcyDlDg==</t>
  </si>
  <si>
    <t>REW- Schutzvorrichtung für Endschalter an Reiterwalze ausgelöst</t>
  </si>
  <si>
    <t>REW- Protezione per finecorsa pressina intervenuto</t>
  </si>
  <si>
    <t>REW- Protection - rider roll limit switch tripped</t>
  </si>
  <si>
    <t>J2286_L3_T3025\OperPan_PC477_15\HMI_RT_1\HMI alarms\Bitmeldung_3086\Alarm text</t>
  </si>
  <si>
    <t>3bGrme7G7WDGPxuKA1sMkmcypTAj0SawTRHodukPsavThBSNnnhBgVW5P7CQ4RrNLwGGVbsTE3cSHsje+JcK63qfH/jBGXF2HdtvUBqTmLP2XxZgqGBUmGhEFpBZAC67Aq8mmYU3VAoKmWeriVI9bfhq+6yC5RZU+YkAah+HRQ75WjicSDnD0M0yY9yy41F7XqQJqmVB6C7JrW9Ua4EeyQ==</t>
  </si>
  <si>
    <t>REW- Schutzvorrichtung für Endschalter an web-tuck walze ausgelöst</t>
  </si>
  <si>
    <t>REW- Protezione per finecorsa web-tuck intervenuto</t>
  </si>
  <si>
    <t>REW- Protection - web-tuck roll limit switch tripped</t>
  </si>
  <si>
    <t>J2286_L3_T3025\OperPan_PC477_15\HMI_RT_1\HMI alarms\Bitmeldung_13051\Alarm text</t>
  </si>
  <si>
    <t>3bGrme7G7WDGPxuKA1sMkmcypTAj0SawTRHodukPsavThBSNnnhBgVW5P7CQ4RrNLwGGVbsTE3cSHsje+JcK63qfH/jBGXF2HdtvUBqTmLOQHya2kTpQKn9j15hjjqvH0sMiHDgXaXKNSOkma06J0dMJm/GdQvlFLas1MGtgj9+rGFdZgIyH0qMQAMjm9c1OmjeCDaHYMv88DUmQQd3EaA==</t>
  </si>
  <si>
    <t>REW- Schutzvorrichtung für fortlaufende Hülsenladung</t>
  </si>
  <si>
    <t>REW- Protezione per carico anime in continuo</t>
  </si>
  <si>
    <t>REW- Protection for continuous core loading</t>
  </si>
  <si>
    <t>J2286_L3_T3025\OperPan_PC477_15\HMI_RT_1\HMI alarms\Bitmeldung_3070\Alarm text</t>
  </si>
  <si>
    <t>3bGrme7G7WDGPxuKA1sMkmcypTAj0SawTRHodukPsavThBSNnnhBgVW5P7CQ4RrNLwGGVbsTE3cSHsje+JcK63qfH/jBGXF2HdtvUBqTmLN0rzvTSp9N0u3yLDU7YftQHOcFh84K49hWaTfDWAFibNur6Bpylnj/q3Ow9JjgS3r8aGFMfa/OvVaNdBYhIwIij7MAyE42kfByzsgfXJHjdA==</t>
  </si>
  <si>
    <t>REW- Schutzvorrichtung für hohe Temperatur Bremswiderstände</t>
  </si>
  <si>
    <t>REW- Protezione per elevata temperatura resistenza di frenatura</t>
  </si>
  <si>
    <t>REW- Protection for brake resistor overtemperature</t>
  </si>
  <si>
    <t>J2286_L3_T3025\OperPan_PC477_15\HMI_RT_1\HMI alarms\Bitmeldung_3123\Alarm text</t>
  </si>
  <si>
    <t>3bGrme7G7WDGPxuKA1sMkmcypTAj0SawTRHodukPsavThBSNnnhBgVW5P7CQ4RrNLwGGVbsTE3cSHsje+JcK63qfH/jBGXF2HdtvUBqTmLOQHya2kTpQKn9j15hjjqvHK4GsOUbhyBYORRdJQEMPchxwxn0w1yuOGn5EigCwyg5SjSbiv8HVLxTJiTKaPfZ3fu3pLwBa5NtTSgGOD3umyg==</t>
  </si>
  <si>
    <t>REW- Schutzvorrichtung für hohe Temperatur Bremswiderstände - Soprel -</t>
  </si>
  <si>
    <t>REW- Protezione per elevata temperatura resistenza di frenatura Soprel</t>
  </si>
  <si>
    <t>REW-Protection for brake resistor overtemperature -Soprel-</t>
  </si>
  <si>
    <t>J2286_L3_T3025\OperPan_PC477_15\HMI_RT_1\HMI alarms\Bitmeldung_3082\Alarm text</t>
  </si>
  <si>
    <t>3bGrme7G7WDGPxuKA1sMkmcypTAj0SawTRHodukPsavThBSNnnhBgVW5P7CQ4RrNLwGGVbsTE3cSHsje+JcK63qfH/jBGXF2HdtvUBqTmLO0XJNrLn1oFUoS04X2jd5tkNbodx/2Rpoc5A6RUzlzqoh59QBcvSTZmfUOnhZxowQduoaNspajuc7EDfr6iyZZnfV5E0q50Q2kv4ke6xOH+w==</t>
  </si>
  <si>
    <t>REW- Schutzvorrichtung für hohe Temperatur Bremswiderstände (Web-tuck)</t>
  </si>
  <si>
    <t>REW- Protezione per elevata temperatura resistenza di frenatura (Web-tuck)</t>
  </si>
  <si>
    <t>REW- Protection for brake resistor overtemperature (Web-tuck)</t>
  </si>
  <si>
    <t>J2286_L3_T3025\OperPan_PC477_15\HMI_RT_1\HMI alarms\Bitmeldung_3056\Alarm text</t>
  </si>
  <si>
    <t>3bGrme7G7WDGPxuKA1sMkmcypTAj0SawTRHodukPsavThBSNnnhBgVW5P7CQ4RrNLwGGVbsTE3cSHsje+JcK63qfH/jBGXF2HdtvUBqTmLPidbSopfp7OREEX07h0L4k2MJU+pLt3HairRJQpfkyFzA1s39u4o/ZxbxyM8kPCEzMtaJDdJYzMYQBjOrHv4lODxkt+AhKSq1bwsEFVwGz8A==</t>
  </si>
  <si>
    <t>REW- Schutzvorrichtung für hohe Temperatur Bremswiderstände -Perforierungs-</t>
  </si>
  <si>
    <t>REW- Protezione per elevata temperatura resistenza di frenatura -perforatore-</t>
  </si>
  <si>
    <t>REW- Protection for brake resistor overtemperature -perforator-</t>
  </si>
  <si>
    <t>J2286_L3_T3025\OperPan_PC477_15\HMI_RT_1\HMI alarms\Bitmeldung_3059\Alarm text</t>
  </si>
  <si>
    <t>3bGrme7G7WDGPxuKA1sMkmcypTAj0SawTRHodukPsavThBSNnnhBgVW5P7CQ4RrNLwGGVbsTE3cSHsje+JcK63qfH/jBGXF2HdtvUBqTmLP2XxZgqGBUmGhEFpBZAC67jETjaltx6vxUP88Nvow4D0wK50Ui6RG2DSQLYgKzf6T4ug010cA2s9kJKPuzGSHkVBZoVToBoL9y4mGqqUw56g==</t>
  </si>
  <si>
    <t>REW- Schutzvorrichtung für hohe Temperatur Bremswiderstände -punzoncini-</t>
  </si>
  <si>
    <t>REW- Protezione per elevata temperatura resistenza di frenatura -punzoncini-</t>
  </si>
  <si>
    <t>REW- Protection for brake resistor overtemperature -punzoncini-</t>
  </si>
  <si>
    <t>J2286_L3_T3025\OperPan_PC477_15\HMI_RT_1\HMI alarms\Bitmeldung_3027\Alarm text</t>
  </si>
  <si>
    <t>3bGrme7G7WDGPxuKA1sMkmcypTAj0SawTRHodukPsavThBSNnnhBgVW5P7CQ4RrNLwGGVbsTE3cSHsje+JcK63qfH/jBGXF2HdtvUBqTmLNlNP06UOlwOhpWbCop9LxHwaLRh5XIHblngxV1nVx/cWAAPYVz1CcOhf740FRSA1fvEtQvNzU0AaXY9gQWFCBvpbccvA1Cgxu4VnJtoGkpdw==</t>
  </si>
  <si>
    <t>REW- Schutzvorrichtung für Hülsenanstieg in Dauerbetrieb</t>
  </si>
  <si>
    <t>REW- Protezione per salita anime in continuo</t>
  </si>
  <si>
    <t>REW- Protection for continuous core rise</t>
  </si>
  <si>
    <t>J2286_L3_T3025\OperPan_PC477_15\HMI_RT_1\HMI alarms\Bitmeldung_3045\Alarm text</t>
  </si>
  <si>
    <t>3bGrme7G7WDGPxuKA1sMkmcypTAj0SawTRHodukPsavThBSNnnhBgVW5P7CQ4RrNLwGGVbsTE3cSHsje+JcK63qfH/jBGXF2HdtvUBqTmLOlb1Hoo2Uf0Xa9G6g7SEw8l7+705BKsLKCeppZHm789fs4LNOyHZwri1MmZPrSV9B5k/BwbOUaiCAlD7pp2qSlGusJrGFttyDYGAB51dggyg==</t>
  </si>
  <si>
    <t>REW- Schutzvorrichtung für Hülsenentladung in Dauerbetrieb</t>
  </si>
  <si>
    <t>REW- Protezione per scarico anime in continuo</t>
  </si>
  <si>
    <t>REW- Protection for continuous core unloading</t>
  </si>
  <si>
    <t>J2286_L3_T3025\OperPan_PC477_15\HMI_RT_1\HMI alarms\Bitmeldung_3028\Alarm text</t>
  </si>
  <si>
    <t>3bGrme7G7WDGPxuKA1sMkmcypTAj0SawTRHodukPsavThBSNnnhBgVW5P7CQ4RrNLwGGVbsTE3cSHsje+JcK63qfH/jBGXF2HdtvUBqTmLNQ+joy1tZ8Vkd4tC9kdYhCra0xENHUts+0Woe7SmDsKLV7LPHxk+QPSv2o9iit8yaL+6/YeJylVwp8xC6Ww6Ubz61ePAWM+ptPpXJRkdD89A==</t>
  </si>
  <si>
    <t>REW- Schutzvorrichtung für Hülsen-Leimleiste nicht positioniert</t>
  </si>
  <si>
    <t>REW- Protezione per lama incollaggio anime fuori posizione</t>
  </si>
  <si>
    <t>REW- Protection - core gluing blade out of position</t>
  </si>
  <si>
    <t>J2286_L3_T3025\OperPan_PC477_15\HMI_RT_1\HMI alarms\Bitmeldung_3026\Alarm text</t>
  </si>
  <si>
    <t>3bGrme7G7WDGPxuKA1sMkmcypTAj0SawTRHodukPsavThBSNnnhBgVW5P7CQ4RrNLwGGVbsTE3cSHsje+JcK63qfH/jBGXF2HdtvUBqTmLNlNP06UOlwOhpWbCop9LxHW2y2haLtH/em6Yr50ltqTkaVnovXAEm6uCMmeb2/DjjXmBFbXkyar4LbyPJ63Vh6lVu4liVVz+AJKt7cEvdbhg==</t>
  </si>
  <si>
    <t>REW- Schutzvorrichtung für Hülsenmangel bei Austauschphase</t>
  </si>
  <si>
    <t>REW- Protezione per mancanza anime in fase di scambio</t>
  </si>
  <si>
    <t>REW- Protection - core missing in transfer phase</t>
  </si>
  <si>
    <t>J2286_L3_T3025\OperPan_PC477_15\HMI_RT_1\HMI alarms\Bitmeldung_3029\Alarm text</t>
  </si>
  <si>
    <t>3bGrme7G7WDGPxuKA1sMkmcypTAj0SawTRHodukPsavThBSNnnhBgVW5P7CQ4RrNLwGGVbsTE3cSHsje+JcK63qfH/jBGXF2HdtvUBqTmLPdfsnuqqC7suMIqV7Ew67ZKYpybKNB2+tHTtfRkqf1Z+OY66sEjUyzc7uuN/CofyGspEHWRUP1+H3nVcz05nPnw/KU7hk3QgZt0UlMNzNmMA==</t>
  </si>
  <si>
    <t>REW- Schutzvorrichtung für leere Hülsenrutsche</t>
  </si>
  <si>
    <t>REW- Protezione per scivolo anime vuoto</t>
  </si>
  <si>
    <t>REW- Protection - core slide empty</t>
  </si>
  <si>
    <t>J2286_L3_T3025\OperPan_PC477_15\HMI_RT_1\HMI alarms\Bitmeldung_13062\Alarm text</t>
  </si>
  <si>
    <t>3bGrme7G7WDGPxuKA1sMkmcypTAj0SawTRHodukPsavThBSNnnhBgVW5P7CQ4RrNLwGGVbsTE3cSHsje+JcK63qfH/jBGXF2HdtvUBqTmLP2XxZgqGBUmGhEFpBZAC67IWkHJhQ0Jz8XZ0hscbsUZNp7RLlKnjx8Mue/28wQNsqfmJQPjhKBnDWQtSiz8T/vaVrU0AnThJvOOolrlhY5kQ==</t>
  </si>
  <si>
    <t>J2286_L3_T3025\OperPan_PC477_15\HMI_RT_1\HMI alarms\Bitmeldung_3090\Alarm text</t>
  </si>
  <si>
    <t>3bGrme7G7WDGPxuKA1sMkmcypTAj0SawTRHodukPsavThBSNnnhBgVW5P7CQ4RrNLwGGVbsTE3cSHsje+JcK63qfH/jBGXF2HdtvUBqTmLOlb1Hoo2Uf0Xa9G6g7SEw8WkwfHNTbwFsO6Ck37aTaM/ZJ5Viz0qr39u/YWVJFOv8gXRKVY0VwjtQRf3VyOsc4hwe7rl8gRxb93p/JG8toJg==</t>
  </si>
  <si>
    <t>REW- Schutzvorrichtung für nicht positioniertes Log</t>
  </si>
  <si>
    <t>REW- Protezione per log non posizionati</t>
  </si>
  <si>
    <t>REW- Protection - logs non positioned</t>
  </si>
  <si>
    <t>J2286_L3_T3025\OperPan_PC477_15\HMI_RT_1\HMI alarms\Bitmeldung_3005\Alarm text</t>
  </si>
  <si>
    <t>3bGrme7G7WDGPxuKA1sMkmcypTAj0SawTRHodukPsavThBSNnnhBgVW5P7CQ4RrNLwGGVbsTE3cSHsje+JcK63qfH/jBGXF2HdtvUBqTmLNQ+joy1tZ8Vkd4tC9kdYhCR5xQNfRvWZZCSYuCwZVu1Ef3E76IbKVax0plyk0DZebyrcA6Pgm6Qo7tgqu/Cqi/HTxX0i6/Tq6SC7ZG76PUSA==</t>
  </si>
  <si>
    <t>REW- Schutzvorrichtung für Papierstau an der oberen Walze (Fotozelle)</t>
  </si>
  <si>
    <t>REW- Protezione per accumulo carta su rullo superiore (Fotocellula)</t>
  </si>
  <si>
    <t>REW- Protection - paper bunching on upper roll - Photocell</t>
  </si>
  <si>
    <t>J2286_L3_T3025\OperPan_PC477_15\HMI_RT_1\HMI alarms\Bitmeldung_3004\Alarm text</t>
  </si>
  <si>
    <t>3bGrme7G7WDGPxuKA1sMkmcypTAj0SawTRHodukPsavThBSNnnhBgVW5P7CQ4RrNLwGGVbsTE3cSHsje+JcK63qfH/jBGXF2HdtvUBqTmLNmvA0LCFcEYJanVzF5Si7KF+ZAK42mOHhOiItjOi+XA7Yy7Nt+oIqApnrLUzrHGBcp+IrYQpipGi4kcshRzvdPWl3M2rExlONKCEr4kRHDwg==</t>
  </si>
  <si>
    <t>REW- Schutzvorrichtung für Papierstau an der oberen Walze (Sensoren)</t>
  </si>
  <si>
    <t>REW- Protezione per accumulo carta su rullo superiore (Sensori)</t>
  </si>
  <si>
    <t>REW- Protection - paper bunching on upper roll - Sensors</t>
  </si>
  <si>
    <t>J2286_L3_T3025\OperPan_PC477_15\HMI_RT_1\HMI alarms\Bitmeldung_3003\Alarm text</t>
  </si>
  <si>
    <t>3bGrme7G7WDGPxuKA1sMkmcypTAj0SawTRHodukPsavThBSNnnhBgVW5P7CQ4RrNLwGGVbsTE3cSHsje+JcK63qfH/jBGXF2HdtvUBqTmLNnTg47wpgqIx/YHEc5bzr/aQ9r3GPJatkjyM+kN6pjPXkGs1f0MNnzXn57i67SylpgLuQEhKdd2HWy0013TnmcaXuZS4ovpNxz280aCH3o2g==</t>
  </si>
  <si>
    <t xml:space="preserve">REW- Schutzvorrichtung für Papierstau an der Perforierungswalze </t>
  </si>
  <si>
    <t xml:space="preserve">REW- Protezione per accumulo carta su rullo perforatore </t>
  </si>
  <si>
    <t>REW- Protection - paper bunching on perforation roll</t>
  </si>
  <si>
    <t>J2286_L3_T3025\OperPan_PC477_15\HMI_RT_1\HMI alarms\Bitmeldung_3038\Alarm text</t>
  </si>
  <si>
    <t>3bGrme7G7WDGPxuKA1sMkmcypTAj0SawTRHodukPsavThBSNnnhBgVW5P7CQ4RrNLwGGVbsTE3cSHsje+JcK63qfH/jBGXF2HdtvUBqTmLOQHya2kTpQKn9j15hjjqvHhEJ/m52bFRUTi8pvaimpWuWyzKpYwtfwextgZ0dwaPRNpVRI8IBsR6kM2ddQHT/1xRUey7KJ/MP+wdfhbIKtRw==</t>
  </si>
  <si>
    <t>REW- Schutzvorrichtung für Papierstau Vorzugswalze</t>
  </si>
  <si>
    <t>REW- Protezione per accumulo carta pressina trascinamento</t>
  </si>
  <si>
    <t xml:space="preserve">REW- Protection for draw roll paper bunch </t>
  </si>
  <si>
    <t>J2286_L3_T3025\OperPan_PC477_15\HMI_RT_1\HMI alarms\Bitmeldung_3025\Alarm text</t>
  </si>
  <si>
    <t>3bGrme7G7WDGPxuKA1sMkmcypTAj0SawTRHodukPsavThBSNnnhBgVW5P7CQ4RrNLwGGVbsTE3cSHsje+JcK63qfH/jBGXF2HdtvUBqTmLOQHya2kTpQKn9j15hjjqvHsnBCJP5k0Lbv8wpbO3kncOzuNWu8PcdAwBrfIdZAPxtzbI4uzV82Yp8oEpaVyjOCj/iT8Fr8ckr3S5cZD+jCpA==</t>
  </si>
  <si>
    <t>REW- Schutzvorrichtung für Robox auf Watch-Dog</t>
  </si>
  <si>
    <t>REW- Protezione per Robox in watch-dog</t>
  </si>
  <si>
    <t>REW- Protection - Robox on watch-dog</t>
  </si>
  <si>
    <t>J2286_L3_T3025\OperPan_PC477_15\HMI_RT_1\HMI alarms\Bitmeldung_3081\Alarm text</t>
  </si>
  <si>
    <t>3bGrme7G7WDGPxuKA1sMkmcypTAj0SawTRHodukPsavThBSNnnhBgVW5P7CQ4RrNLwGGVbsTE3cSHsje+JcK63qfH/jBGXF2HdtvUBqTmLNmvA0LCFcEYJanVzF5Si7KSQxEf7ktF45PodxmkGYyNosUbbNsWHx1eA0xinTZrVWuy1fPPshmrERKo39QDaK1pIAQwfYIziXgQ8t9PK3CRQ==</t>
  </si>
  <si>
    <t>REW- Schutzvorrichtung für Robox auf Watch-Dog (Web-tuck)</t>
  </si>
  <si>
    <t>REW- Protezione per Robox in watch-dog (Web-tuck)</t>
  </si>
  <si>
    <t>REW- Protection - Robox on watch-dog (Web-tuck)</t>
  </si>
  <si>
    <t>J2286_L3_T3025\OperPan_PC477_15\HMI_RT_1\HMI alarms\Bitmeldung_3036\Alarm text</t>
  </si>
  <si>
    <t>3bGrme7G7WDGPxuKA1sMkmcypTAj0SawTRHodukPsavThBSNnnhBgVW5P7CQ4RrNLwGGVbsTE3cSHsje+JcK63qfH/jBGXF2HdtvUBqTmLP2XxZgqGBUmGhEFpBZAC67+eYWlXRf/WplNBrhzGnQUDdOFupB+yvCA1ybg3vgdIrCXZJwFgWza+Py2POgAu08An4/WoAyWgtZhS4um8z8MA==</t>
  </si>
  <si>
    <t xml:space="preserve">REW- Schutzvorrichtung für Störung am Drive Drehkreuz Hülsenentladung </t>
  </si>
  <si>
    <t xml:space="preserve">REW- Protezione per drive farfalla di scarico log guasto </t>
  </si>
  <si>
    <t>REW- Protection for log unloading throttle drive failure</t>
  </si>
  <si>
    <t>J2286_L3_T3025\OperPan_PC477_15\HMI_RT_1\HMI alarms\Bitmeldung_3042\Alarm text</t>
  </si>
  <si>
    <t>3bGrme7G7WDGPxuKA1sMkmcypTAj0SawTRHodukPsavThBSNnnhBgVW5P7CQ4RrNLwGGVbsTE3cSHsje+JcK63qfH/jBGXF2HdtvUBqTmLOQHya2kTpQKn9j15hjjqvHMp52CemLsPrZzKwL0KVnDoG9yLjP7aiChcDdlzV7IuqSkcmBO0GxsSAvrXRhYGwoKbEYUuIcbghmZ0DeNwgQhA==</t>
  </si>
  <si>
    <t>REW- Schutzvorrichtung für Störung am Drive Hülsenentladung</t>
  </si>
  <si>
    <t>REW- Protezione per drive scarico anime guasto</t>
  </si>
  <si>
    <t>REW- Protection for core unloading drive failure</t>
  </si>
  <si>
    <t>J2286_L3_T3025\OperPan_PC477_15\HMI_RT_1\HMI alarms\Bitmeldung_13049\Alarm text</t>
  </si>
  <si>
    <t>3bGrme7G7WDGPxuKA1sMkmcypTAj0SawTRHodukPsavThBSNnnhBgVW5P7CQ4RrNLwGGVbsTE3cSHsje+JcK63qfH/jBGXF2HdtvUBqTmLP2XxZgqGBUmGhEFpBZAC67on17Xne+t9Hzpoqms04o4oAd/Ujm75P5KiaRBgwSdrMt/CeTliGQIL6J4flV/tQVgN8YtqTnFg82YIo7hl3F+Q==</t>
  </si>
  <si>
    <t>REW- Schutzvorrichtung für Störung am Drive Hülsenladung</t>
  </si>
  <si>
    <t>REW- Protezione per drive carico anime guasto</t>
  </si>
  <si>
    <t>REW- Protection for core loading drive failure</t>
  </si>
  <si>
    <t>J2286_L3_T3025\OperPan_PC477_15\HMI_RT_1\HMI alarms\Bitmeldung_3046\Alarm text</t>
  </si>
  <si>
    <t>3bGrme7G7WDGPxuKA1sMkmcypTAj0SawTRHodukPsavThBSNnnhBgVW5P7CQ4RrNLwGGVbsTE3cSHsje+JcK63qfH/jBGXF2HdtvUBqTmLO0XJNrLn1oFUoS04X2jd5tqhJ72dzIWc36MsnBp01FFgNdMY+QeU3yyOE8tNa6BwYOSSdK6uBvzqYPmtLES21VKndmA+DDYq5+tlRDyOKEXA==</t>
  </si>
  <si>
    <t>REW- Schutzvorrichtung für Störung am Drive Leimleiste</t>
  </si>
  <si>
    <t>REW- Protezione per drive lama incollaggio anime guasto</t>
  </si>
  <si>
    <t xml:space="preserve">REW- Protection for core gluing blade drive failure </t>
  </si>
  <si>
    <t>J2286_L3_T3025\OperPan_PC477_15\HMI_RT_1\HMI alarms\Bitmeldung_3015\Alarm text</t>
  </si>
  <si>
    <t>3bGrme7G7WDGPxuKA1sMkmcypTAj0SawTRHodukPsavThBSNnnhBgVW5P7CQ4RrNLwGGVbsTE3cSHsje+JcK63qfH/jBGXF2HdtvUBqTmLMGHIyYzrutmxZ6GnPyf0jS5GXFdTd9bR2xlkspME/54hXRKernjMo8AJW3akyN3g0EY0ZFZaaafaFzFvV5+pm9ksbwWtuqEJjO0RsRwQR6vg==</t>
  </si>
  <si>
    <t>REW- Schutzvorrichtung für Störung der Schmierungs-Dosiervorrichtung</t>
  </si>
  <si>
    <t>REW- Protezione guasto dosatore ingrassaggio</t>
  </si>
  <si>
    <t>REW- Protection - grease dispenser failure</t>
  </si>
  <si>
    <t>J2286_L3_T3025\OperPan_PC477_15\HMI_RT_1\HMI alarms\Bitmeldung_3000\Alarm text</t>
  </si>
  <si>
    <t>3bGrme7G7WDGPxuKA1sMkmcypTAj0SawTRHodukPsavThBSNnnhBgVW5P7CQ4RrNLwGGVbsTE3cSHsje+JcK63qfH/jBGXF2HdtvUBqTmLO0XJNrLn1oFUoS04X2jd5t2a/6d60T+XtlraX9rMQPmDLbvLOn7NUO0SC9JcJ9uEDgHMa1DHaXFXolS6gPBhzQfa1xu7yV8yoj33wV81O+GA==</t>
  </si>
  <si>
    <t>J2286_L3_T3025\OperPan_PC477_15\HMI_RT_1\HMI alarms\Bitmeldung_3002\Alarm text</t>
  </si>
  <si>
    <t>3bGrme7G7WDGPxuKA1sMkmcypTAj0SawTRHodukPsavThBSNnnhBgVW5P7CQ4RrNLwGGVbsTE3cSHsje+JcK63qfH/jBGXF2HdtvUBqTmLNnTg47wpgqIx/YHEc5bzr/MpdqiZ8cMT1fO2bwHp9uva5PnePQ+bMvEk23Cv5AGRmlDL8yOT3uzx/yXJ94ovHoiWroyjE0nmLaWrGJKm9ePQ==</t>
  </si>
  <si>
    <t>REW- Schutzvorrichtung für Vibrationen feste Perforierungswalze</t>
  </si>
  <si>
    <t>REW- Protezione per vibrazioni rullo perforatore fisso</t>
  </si>
  <si>
    <t>REW- Protection - fixed perforation roll vibrations</t>
  </si>
  <si>
    <t>J2286_L3_T3025\OperPan_PC477_15\HMI_RT_1\HMI alarms\Bitmeldung_3034\Alarm text</t>
  </si>
  <si>
    <t>3bGrme7G7WDGPxuKA1sMkmcypTAj0SawTRHodukPsavThBSNnnhBgVW5P7CQ4RrNLwGGVbsTE3cSHsje+JcK63qfH/jBGXF2HdtvUBqTmLOQHya2kTpQKn9j15hjjqvHa8V7rFpVXZxzwX2myCoR3zxOoM2NfQbY+09qZsnw1g4Qf2OH8ybgm5r36wnOHDzHdf+eRt07/kVWDW2a+10QMQ==</t>
  </si>
  <si>
    <t>REW- Schutzvorrichtung für Wählschalter freigegebene Türöffnung bei Betrieb</t>
  </si>
  <si>
    <t>REW- Protezione per selettori apertura porte abilitati in marcia</t>
  </si>
  <si>
    <t>REW- Door opening selector enabled in run mode</t>
  </si>
  <si>
    <t>J2286_L3_T3025\OperPan_PC477_15\HMI_RT_1\HMI alarms\Bitmeldung_3008\Alarm text</t>
  </si>
  <si>
    <t>3bGrme7G7WDGPxuKA1sMkmcypTAj0SawTRHodukPsavThBSNnnhBgVW5P7CQ4RrNLwGGVbsTE3cSHsje+JcK63qfH/jBGXF2HdtvUBqTmLP2XxZgqGBUmGhEFpBZAC67aFfYK/tA5/n4kFI8sMZnlLzpokpowi7NshrLubAs2UBjgvDbHN0553uLZB9gFl5bWt/vbOQ9UEQKB2mGRHuF+g==</t>
  </si>
  <si>
    <t xml:space="preserve">REW- Schutzvorrichtung Papierriss </t>
  </si>
  <si>
    <t xml:space="preserve">REW- Protezione rottura carta </t>
  </si>
  <si>
    <t>REW- Paper breakage protection</t>
  </si>
  <si>
    <t>J2286_L3_T3025\OperPan_PC477_15\HMI_RT_1\HMI alarms\Bitmeldung_3092\Alarm text</t>
  </si>
  <si>
    <t>3bGrme7G7WDGPxuKA1sMkmcypTAj0SawTRHodukPsavThBSNnnhBgVW5P7CQ4RrNLwGGVbsTE3cSHsje+JcK63qfH/jBGXF2HdtvUBqTmLNPFwYSYVxueIJkkZ6TBKw+y2IeSEE/5A3DcXnCJPJtA+WdXRAA4QTJ9SabD5j53I0MUGbi+kWExbe4cTHN5czMcrqu5VH0o4DHLA9SJJVqxQ==</t>
  </si>
  <si>
    <t>REW- Schutzvorrichtung Papierriss (Papierbahn 1)</t>
  </si>
  <si>
    <t>REW- Protezione rottura carta (velo 1)</t>
  </si>
  <si>
    <t>REW- Paper breakage protection (ply 1)</t>
  </si>
  <si>
    <t>J2286_L3_T3025\OperPan_PC477_15\HMI_RT_1\HMI alarms\Bitmeldung_3093\Alarm text</t>
  </si>
  <si>
    <t>3bGrme7G7WDGPxuKA1sMkmcypTAj0SawTRHodukPsavThBSNnnhBgVW5P7CQ4RrNLwGGVbsTE3cSHsje+JcK63qfH/jBGXF2HdtvUBqTmLOlb1Hoo2Uf0Xa9G6g7SEw86aGaM396Ef+j8gGUMXj3GgQWu4OMcdgXe/vRNw+3nV2GYyeFdtBlJnKP1FAAwQiBrVKi6hcF65/z3ghfUxvOIA==</t>
  </si>
  <si>
    <t>REW- Schutzvorrichtung Papierriss (Papierbahn 2)</t>
  </si>
  <si>
    <t>REW- Protezione rottura carta (velo 2)</t>
  </si>
  <si>
    <t>REW- Paper breakage protection (ply 2)</t>
  </si>
  <si>
    <t>J2286_L3_T3025\OperPan_PC477_15\HMI_RT_1\HMI alarms\Bitmeldung_13065\Alarm text</t>
  </si>
  <si>
    <t>3bGrme7G7WDGPxuKA1sMkmcypTAj0SawTRHodukPsavThBSNnnhBgVW5P7CQ4RrNLwGGVbsTE3cSHsje+JcK63qfH/jBGXF2HdtvUBqTmLPidbSopfp7OREEX07h0L4kx2FQkaw7+GxbrDJ9ZnO88IQ4dOQ83z7lIrxHnqxrrEB8Oq6AiHzwgVunoWYsUT9tq8IJ+j+w7022TS/ECsBsOA==</t>
  </si>
  <si>
    <t>REW- Sensor für oberer Grenzwert Reiterwalze (Bedienerseite)</t>
  </si>
  <si>
    <t>REW- Sensore per limite massimo pressina avvolgimento (L.oper.)</t>
  </si>
  <si>
    <t>REW- Sensor for maximum rider roll limit (operator side)</t>
  </si>
  <si>
    <t>J2286_L3_T3025\OperPan_PC477_15\HMI_RT_1\HMI alarms\Bitmeldung_13068\Alarm text</t>
  </si>
  <si>
    <t>3bGrme7G7WDGPxuKA1sMkmcypTAj0SawTRHodukPsavThBSNnnhBgVW5P7CQ4RrNLwGGVbsTE3cSHsje+JcK63qfH/jBGXF2HdtvUBqTmLNQ+joy1tZ8Vkd4tC9kdYhC6IaGvHe0BAPsEC8uM6mA/9P9qargElNpErzQJ6gJTWIRXkQSelSdRaE09LQPJL1iBduZ1Ia9PfY7Uly3oTTz2w==</t>
  </si>
  <si>
    <t>REW- Sensor für oberer Grenzwert Reiterwalze -2- (Bedienerseite)</t>
  </si>
  <si>
    <t>REW- Sensore per limite massimo pressina avvolgimento -2- (L.oper.)</t>
  </si>
  <si>
    <t>REW- Sensor for maximum rider roll limit -2- (operator side)</t>
  </si>
  <si>
    <t>J2286_L3_T3025\OperPan_PC477_15\HMI_RT_1\HMI alarms\Bitmeldung_13071\Alarm text</t>
  </si>
  <si>
    <t>3bGrme7G7WDGPxuKA1sMkmcypTAj0SawTRHodukPsavThBSNnnhBgVW5P7CQ4RrNLwGGVbsTE3cSHsje+JcK63qfH/jBGXF2HdtvUBqTmLO0XJNrLn1oFUoS04X2jd5t7ZPmUkbl4b7iHCvYNNpxdMGxTKecnK2KhTxVhYEDZQFfDnmr+OGuL9dnns95qVHIP+ZhfSHOnRCNr2PfJ+bNmQ==</t>
  </si>
  <si>
    <t>REW- Sensor für oberer Grenzwert Spannkonen-Schlitten Hülsenführung (Antriebsseite)</t>
  </si>
  <si>
    <t>REW- Sensore per limite massimo slitta punzoni guida anima (L.trasm.)</t>
  </si>
  <si>
    <t>REW- Sensor for max limit of core guide chuck sled (drive side)</t>
  </si>
  <si>
    <t>J2286_L3_T3025\OperPan_PC477_15\HMI_RT_1\HMI alarms\Bitmeldung_13066\Alarm text</t>
  </si>
  <si>
    <t>3bGrme7G7WDGPxuKA1sMkmcypTAj0SawTRHodukPsavThBSNnnhBgVW5P7CQ4RrNLwGGVbsTE3cSHsje+JcK63qfH/jBGXF2HdtvUBqTmLMGHIyYzrutmxZ6GnPyf0jSyEfAyOZcF8weBEfA0HtxZ3tvDblZossk6hzq8x0PAauiCv+0WK85krlpHtiM5JmnmwlZgwYdacCXxhd8qaMi1A==</t>
  </si>
  <si>
    <t>REW- Sensor für unterer Grenzwert Reiterwalze (Antriebsseite)</t>
  </si>
  <si>
    <t>REW- Sensore per limite minimo pressina avvolgimento  (L.trasm.)</t>
  </si>
  <si>
    <t>REW- Sensor for minimum rider roll limit (drive side)</t>
  </si>
  <si>
    <t>J2286_L3_T3025\OperPan_PC477_15\HMI_RT_1\HMI alarms\Bitmeldung_13064\Alarm text</t>
  </si>
  <si>
    <t>3bGrme7G7WDGPxuKA1sMkmcypTAj0SawTRHodukPsavThBSNnnhBgVW5P7CQ4RrNLwGGVbsTE3cSHsje+JcK63qfH/jBGXF2HdtvUBqTmLO0XJNrLn1oFUoS04X2jd5t1BM0eyp3OpiFhowddraihKwblzyhbau4Lkk5wYW9vkTU82YwZCQHJI3KkRK1OKz5bDuG8F53YgshncK6eu8GQQ==</t>
  </si>
  <si>
    <t>REW- Sensor für unterer Grenzwert Reiterwalze (Bedienerseite)</t>
  </si>
  <si>
    <t>REW- Sensore per limite minimo pressina avvolgimento  (L.oper.)</t>
  </si>
  <si>
    <t>REW- Sensor for minimum rider roll limit (operator side)</t>
  </si>
  <si>
    <t>J2286_L3_T3025\OperPan_PC477_15\HMI_RT_1\HMI alarms\Bitmeldung_13069\Alarm text</t>
  </si>
  <si>
    <t>3bGrme7G7WDGPxuKA1sMkmcypTAj0SawTRHodukPsavThBSNnnhBgVW5P7CQ4RrNLwGGVbsTE3cSHsje+JcK63qfH/jBGXF2HdtvUBqTmLO0XJNrLn1oFUoS04X2jd5tHRKXEqWSS9FcDzoVIZL7m78vvjkr7mByksG3NDNCYPhf6vRkIVwuPluBY3mf7Vdimex+Y1tCFVXrB3O1cOjPaA==</t>
  </si>
  <si>
    <t>REW- Sensor für unterer Grenzwert Reiterwalze -2- (Antriebsseite)</t>
  </si>
  <si>
    <t>REW- Sensore per limite minimo pressina avvolgimento -2- (L.trasm.)</t>
  </si>
  <si>
    <t>REW- Sensor for minimum rider roll limit -2- (drive side)</t>
  </si>
  <si>
    <t>J2286_L3_T3025\OperPan_PC477_15\HMI_RT_1\HMI alarms\Bitmeldung_13067\Alarm text</t>
  </si>
  <si>
    <t>3bGrme7G7WDGPxuKA1sMkmcypTAj0SawTRHodukPsavThBSNnnhBgVW5P7CQ4RrNLwGGVbsTE3cSHsje+JcK63qfH/jBGXF2HdtvUBqTmLMGHIyYzrutmxZ6GnPyf0jSqO+qCmpWjELUIKeolP13BE89/aZ18M49GS0t0CL3nhmYf1DzUYWMbv7HX+WVAkmJSUAqmQxthHaJFVHq3Mfukg==</t>
  </si>
  <si>
    <t>REW- Sensor für unterer Grenzwert Reiterwalze -2- (Bedienerseite)</t>
  </si>
  <si>
    <t>REW- Sensore per limite minimo pressina avvolgimento  -2- (L.oper.)</t>
  </si>
  <si>
    <t>REW- Sensor for minimum rider roll limit -2- (operator side)</t>
  </si>
  <si>
    <t>J2286_L3_T3025\OperPan_PC477_15\HMI_RT_1\HMI alarms\Bitmeldung_13070\Alarm text</t>
  </si>
  <si>
    <t>3bGrme7G7WDGPxuKA1sMkmcypTAj0SawTRHodukPsavThBSNnnhBgVW5P7CQ4RrNLwGGVbsTE3cSHsje+JcK63qfH/jBGXF2HdtvUBqTmLN0rzvTSp9N0u3yLDU7YftQmEt9iS/hPffQ1Us7sWbTMsJCQl2xLn8OZIRK9mOt73m8sB3/kXqIq8tJd4LspR7QihFJWi6ZZEGmrhFmZXzj6Q==</t>
  </si>
  <si>
    <t>REW- Sensor für unterer Grenzwert Spannkonen-Schlitten Hülsenführung (Antriebsseite)</t>
  </si>
  <si>
    <t>REW- Sensore per limite minimo slitta punzoni guida anima (L.trasm.)</t>
  </si>
  <si>
    <t>REW- Sensor for min limit of core guide chuck sled (drive side)</t>
  </si>
  <si>
    <t>J2286_L3_T3025\OperPan_PC477_15\HMI_RT_1\HMI alarms\Bitmeldung_13072\Alarm text</t>
  </si>
  <si>
    <t>3bGrme7G7WDGPxuKA1sMkmcypTAj0SawTRHodukPsavThBSNnnhBgVW5P7CQ4RrNLwGGVbsTE3cSHsje+JcK63qfH/jBGXF2HdtvUBqTmLNv4rZfzXkHO6b2t6MRwwUH9SRZqEMLsVNzQv8DKgbNFXT5nhC/k7DzpS3ZNnrouodsnGSaYG4Wt6b4u6nDuhGEUiNgCYTdbFzMOaqquKs7xA==</t>
  </si>
  <si>
    <t>REW- Sensor für unterer Grenzwert Spannkonen-Schlitten Hülsenführung (Bedienerseite)</t>
  </si>
  <si>
    <t>REW- Sensore per limite minimo slitta punzoni guida anima (L.oper.)</t>
  </si>
  <si>
    <t>REW- Sensor for min limit of core guide chuck sled (operator side)</t>
  </si>
  <si>
    <t>J2286_L3_T3025\OperPan_PC477_15\HMI_RT_1\HMI alarms\Bitmeldung_3069\Alarm text</t>
  </si>
  <si>
    <t>3bGrme7G7WDGPxuKA1sMkmcypTAj0SawTRHodukPsavThBSNnnhBgVW5P7CQ4RrNLwGGVbsTE3cSHsje+JcK63qfH/jBGXF2HdtvUBqTmLNQ+joy1tZ8Vkd4tC9kdYhC/GDPrqA63x20VmEu/CQO7nNssk7SRZaQTto7B97VK/midQPes2JTUD/VCKg7x0KRILYk/zNqPGia5sqDL5PStw==</t>
  </si>
  <si>
    <t>REW- Sicherungen Servodrive ausgelöst</t>
  </si>
  <si>
    <t>REW- Fusibili servodrives intervenuti</t>
  </si>
  <si>
    <t>REW- Servodrives fuses tripped</t>
  </si>
  <si>
    <t>J2286_L3_T3025\OperPan_PC477_15\HMI_RT_1\HMI alarms\Bitmeldung_3018\Alarm text</t>
  </si>
  <si>
    <t>3bGrme7G7WDGPxuKA1sMkmcypTAj0SawTRHodukPsavThBSNnnhBgVW5P7CQ4RrNLwGGVbsTE3cSHsje+JcK63qfH/jBGXF2HdtvUBqTmLPdfsnuqqC7suMIqV7Ew67Zdt8wf1q/EEimReBKerrQBOM0nw03mcl4j3ualENfeqlnf5p95H0TSITmEmcC+lEdkg1HTpf2qmbMlgV7TePD9g==</t>
  </si>
  <si>
    <t>REW- Signal Faststop von Robox</t>
  </si>
  <si>
    <t>REW- Segnale di fastop da Robox</t>
  </si>
  <si>
    <t>REW- Fast stop signal from Robox</t>
  </si>
  <si>
    <t>J2286_L3_T3025\OperPan_PC477_15\HMI_RT_1\HMI alarms\Bitmeldung_3085\Alarm text</t>
  </si>
  <si>
    <t>3bGrme7G7WDGPxuKA1sMkmcypTAj0SawTRHodukPsavThBSNnnhBgVW5P7CQ4RrNLwGGVbsTE3cSHsje+JcK63qfH/jBGXF2HdtvUBqTmLNnTg47wpgqIx/YHEc5bzr/E/Quy8R4yQikdhXQ4wRtQRt5atQftf+OjKgJoX81cabu20eqSgysYuXTS5VleK057QDDUd3y55qyHzU7hSRauA==</t>
  </si>
  <si>
    <t>REW- Signal Faststop von Robox (Web-tuck)</t>
  </si>
  <si>
    <t>REW- Segnale di fastop da Robox (Web-tuck)</t>
  </si>
  <si>
    <t>REW- Fast stop signal from Robox (Web-tuck)</t>
  </si>
  <si>
    <t>J2286_L3_T3025\OperPan_PC477_15\HMI_RT_1\HMI alarms\Bitmeldung_3016\Alarm text</t>
  </si>
  <si>
    <t>3bGrme7G7WDGPxuKA1sMkmcypTAj0SawTRHodukPsavThBSNnnhBgVW5P7CQ4RrNLwGGVbsTE3cSHsje+JcK63qfH/jBGXF2HdtvUBqTmLMGHIyYzrutmxZ6GnPyf0jSwhJZWzjbJEODZ/AXlOPkYLLGeGw1+O75BpXZLvjHlOx8M6oPUAmt5S6yz4etRo76Xb8aY92yXQf7xs25aKf/sA==</t>
  </si>
  <si>
    <t>REW- Signal Reset ausführen von Robox</t>
  </si>
  <si>
    <t>REW- Segnale obbligo reset da Robox</t>
  </si>
  <si>
    <t>REW- "Reset obligation" signal from Robox</t>
  </si>
  <si>
    <t>J2286_L3_T3025\OperPan_PC477_15\HMI_RT_1\HMI alarms\Bitmeldung_13033\Alarm text</t>
  </si>
  <si>
    <t>3bGrme7G7WDGPxuKA1sMkmcypTAj0SawTRHodukPsavThBSNnnhBgVW5P7CQ4RrNLwGGVbsTE3cSHsje+JcK63qfH/jBGXF2HdtvUBqTmLNQ+joy1tZ8Vkd4tC9kdYhCkaa6+N0893sUlumJ+GjPV1wsVlH0mmAoKJzBXMQSSEs3uD4M0E8HkenOek6968GTqYwpT6VTJqsqhzxeEz7OLQ==</t>
  </si>
  <si>
    <t>REW- Signal Servodrive Motor Diatrol Reiterwalze defekt -2-</t>
  </si>
  <si>
    <t>REW- Segnale servodrive motore diatrol pressina guasto -2-</t>
  </si>
  <si>
    <t>REW- Signal of rider roll diatrol motor servodrive failure -2-</t>
  </si>
  <si>
    <t>J2286_L3_T3025\OperPan_PC477_15\HMI_RT_1\HMI alarms\Bitmeldung_13036\Alarm text</t>
  </si>
  <si>
    <t>3bGrme7G7WDGPxuKA1sMkmcypTAj0SawTRHodukPsavThBSNnnhBgVW5P7CQ4RrNLwGGVbsTE3cSHsje+JcK63qfH/jBGXF2HdtvUBqTmLNv4rZfzXkHO6b2t6MRwwUH7xAVr20GsiguJ8OhnutRbicEm9GwtbzEThScuuLrR1EkeiDvEqpa2SGS0m4QADr7YGpKmfjqRlZsUrNeoeifBA==</t>
  </si>
  <si>
    <t>REW- Signal Servodrive Motor Spannkonen-Drehung Hülsenführung defekt (A.S.)</t>
  </si>
  <si>
    <t>REW- Segnale servodrive motore rotazione punzone guida anima guasto (L.Trasm.)</t>
  </si>
  <si>
    <t>REW- Signal of core guide chuck rotating motor servodrive failure (drive side)</t>
  </si>
  <si>
    <t>J2286_L3_T3025\OperPan_PC477_15\HMI_RT_1\HMI alarms\Bitmeldung_13035\Alarm text</t>
  </si>
  <si>
    <t>3bGrme7G7WDGPxuKA1sMkmcypTAj0SawTRHodukPsavThBSNnnhBgVW5P7CQ4RrNLwGGVbsTE3cSHsje+JcK63qfH/jBGXF2HdtvUBqTmLNv4rZfzXkHO6b2t6MRwwUHBkMYyJ/mL0CveGnH6YhlqMgNCEFNpz9AudIxk9ErMAevUfPzGXbPIAiHWDlxSvFkf/hF0ZWRuCTv0Id+PN6h5w==</t>
  </si>
  <si>
    <t>REW- Signal Servodrive Motor Spannkonen-Drehung Hülsenführung defekt (B.S.)</t>
  </si>
  <si>
    <t>REW- Segnale servodrive motore rotazione punzone guida anima guasto (L.Oper.)</t>
  </si>
  <si>
    <t>REW- Signal of core guide chuck rotating motor servodrive failure (operator side)</t>
  </si>
  <si>
    <t>J2286_L3_T3025\OperPan_PC477_15\HMI_RT_1\HMI alarms\Bitmeldung_13034\Alarm text</t>
  </si>
  <si>
    <t>3bGrme7G7WDGPxuKA1sMkmcypTAj0SawTRHodukPsavThBSNnnhBgVW5P7CQ4RrNLwGGVbsTE3cSHsje+JcK63qfH/jBGXF2HdtvUBqTmLNlNP06UOlwOhpWbCop9LxHblS6jJ99zwgxjM0ubWRA853pFIMgfxeFdHiMPm4A0AvEIC16xulB6eynIb5AMHAF83RI8OZSyskfJx1+S4yfiA==</t>
  </si>
  <si>
    <t>REW- Signal Servodrive Motor Spannkonen-Schlitten Hülsenführung defekt</t>
  </si>
  <si>
    <t>REW- Segnale servodrive motore slitta punzoni guida anima guasto</t>
  </si>
  <si>
    <t>REW- Signal of core drive chuck sled servodrive failure</t>
  </si>
  <si>
    <t>J2286_L3_T3025\OperPan_PC477_15\HMI_RT_1\HMI alarms\Bitmeldung_3022\Alarm text</t>
  </si>
  <si>
    <t>3bGrme7G7WDGPxuKA1sMkmcypTAj0SawTRHodukPsavThBSNnnhBgVW5P7CQ4RrNLwGGVbsTE3cSHsje+JcK63qfH/jBGXF2HdtvUBqTmLNv4rZfzXkHO6b2t6MRwwUHylviSNGPx7ej+/T3LbsQ4mD0yqIOznLhT8N4ENahh4ozw/GlZfFdP04ybp0yG5UfHCdzzioRUtJ1KH50cpqyQA==</t>
  </si>
  <si>
    <t>REW- Signal stop von Robox</t>
  </si>
  <si>
    <t>REW- Segnale di stop da Robox</t>
  </si>
  <si>
    <t>REW- Stop signal from Robox</t>
  </si>
  <si>
    <t>J2286_L3_T3025\OperPan_PC477_15\HMI_RT_1\HMI alarms\Bitmeldung_13004\Alarm text</t>
  </si>
  <si>
    <t>3bGrme7G7WDGPxuKA1sMkmcypTAj0SawTRHodukPsavThBSNnnhBgVW5P7CQ4RrNLwGGVbsTE3cSHsje+JcK63qfH/jBGXF2HdtvUBqTmLNlNP06UOlwOhpWbCop9LxHXWCM1ZmWqTaCFC5zUgQntkFRzHTOfLcbk9JaeQ+v7a2pil52S0RQFhIV3SQsJ05tcVELyt94PIM5ge4hxw52Tg==</t>
  </si>
  <si>
    <t>REW- Signal Störung am Servodrive Abbremsungs-Motor</t>
  </si>
  <si>
    <t>REW- Segnale servodrive motore decelerazione guasto</t>
  </si>
  <si>
    <t>REW- Signal - deceleration motor servodrive faulty</t>
  </si>
  <si>
    <t>J2286_L3_T3025\OperPan_PC477_15\HMI_RT_1\HMI alarms\Bitmeldung_13005\Alarm text</t>
  </si>
  <si>
    <t>3bGrme7G7WDGPxuKA1sMkmcypTAj0SawTRHodukPsavThBSNnnhBgVW5P7CQ4RrNLwGGVbsTE3cSHsje+JcK63qfH/jBGXF2HdtvUBqTmLNnTg47wpgqIx/YHEc5bzr/IET67tr0RdFRl+icQ/BxlXpvWy+6Zg+YWLnTUYj/GPBOO8SG4hUUnSRsS++EUVAnnzfdAIyeheGQfgC8dqf6Qg==</t>
  </si>
  <si>
    <t>REW- Signal Störung am Servodrive Beschleunigungs-Motor Reiterwalze</t>
  </si>
  <si>
    <t>REW- Segnale servodrive motore accelerazione pressina guasto</t>
  </si>
  <si>
    <t>REW- Signal - rider roll acceleration motor servodrive faulty</t>
  </si>
  <si>
    <t>J2286_L3_T3025\OperPan_PC477_15\HMI_RT_1\HMI alarms\Bitmeldung_13006\Alarm text</t>
  </si>
  <si>
    <t>3bGrme7G7WDGPxuKA1sMkmcypTAj0SawTRHodukPsavThBSNnnhBgVW5P7CQ4RrNLwGGVbsTE3cSHsje+JcK63qfH/jBGXF2HdtvUBqTmLP2XxZgqGBUmGhEFpBZAC67SpPkhN2OGdAsuZuLqSXcZTImiU7X4hBn9pfBUIpC6SuV62NmxT2aCwScNuySgVT/97h90dN55J+AaNdNEv3U8A==</t>
  </si>
  <si>
    <t>REW- Signal Störung am Servodrive Hülseneinführungs-Motor</t>
  </si>
  <si>
    <t>REW- Segnale servodrive motore introduttore anime guasto</t>
  </si>
  <si>
    <t>REW- Signal - core introduction motor servodrive faulty</t>
  </si>
  <si>
    <t>J2286_L3_T3025\OperPan_PC477_15\HMI_RT_1\HMI alarms\Bitmeldung_13007\Alarm text</t>
  </si>
  <si>
    <t>3bGrme7G7WDGPxuKA1sMkmcypTAj0SawTRHodukPsavThBSNnnhBgVW5P7CQ4RrNLwGGVbsTE3cSHsje+JcK63qfH/jBGXF2HdtvUBqTmLN0rzvTSp9N0u3yLDU7YftQyeP/JbIDAEQLF+K6RIKoVnEn6/7onKbltmzqgzAmnym1jDWBEaLYsYO898Ow0eegMUERVpHfFjh0uh2phcuNRA==</t>
  </si>
  <si>
    <t>REW- Signal Störung am Servodrive Motor Perforierungswalze</t>
  </si>
  <si>
    <t>REW- Segnale servodrive motore rullo perforatore guasto</t>
  </si>
  <si>
    <t>REW- Signal - perforator roll motor servodrive faulty</t>
  </si>
  <si>
    <t>J2286_L3_T3025\OperPan_PC477_15\HMI_RT_1\HMI alarms\Bitmeldung_13002\Alarm text</t>
  </si>
  <si>
    <t>3bGrme7G7WDGPxuKA1sMkmcypTAj0SawTRHodukPsavThBSNnnhBgVW5P7CQ4RrNLwGGVbsTE3cSHsje+JcK63qfH/jBGXF2HdtvUBqTmLPZ5TGIZjX5u3EW/WQ7rjVM3zV3sDGM38M0DpSEsxg+VaQenmF2vaQQji80DuErfcxH+zuRO+iaxvfHq6B2Nw16GMGcpy0Dv3D2hqJgkeyEdA==</t>
  </si>
  <si>
    <t>REW- Signal Störung am Servodrive Motor Reiterwalze</t>
  </si>
  <si>
    <t>REW- Segnale servodrive motore pressina guasto</t>
  </si>
  <si>
    <t>REW- Signal - rider roll motor servodrive faulty</t>
  </si>
  <si>
    <t>J2286_L3_T3025\OperPan_PC477_15\HMI_RT_1\HMI alarms\Bitmeldung_13003\Alarm text</t>
  </si>
  <si>
    <t>3bGrme7G7WDGPxuKA1sMkmcypTAj0SawTRHodukPsavThBSNnnhBgVW5P7CQ4RrNLwGGVbsTE3cSHsje+JcK63qfH/jBGXF2HdtvUBqTmLN0rzvTSp9N0u3yLDU7YftQneeQbe41zK35r80bWJYZs/R4+y46Pb71zxlU2yIwCj/Xcs7941zrYJ8SlecyFB8hcYcfCm0V0eHHyWW5H5MQig==</t>
  </si>
  <si>
    <t>REW- Signal Störung am Servodrive Motor Sincro-Nocken</t>
  </si>
  <si>
    <t>REW- Segnale servodrive motore camma sincro guasto</t>
  </si>
  <si>
    <t>REW- Signal - sincro cam motor servodrive faulty</t>
  </si>
  <si>
    <t>J2286_L3_T3025\OperPan_PC477_15\HMI_RT_1\HMI alarms\Bitmeldung_3017\Alarm text</t>
  </si>
  <si>
    <t>3bGrme7G7WDGPxuKA1sMkmcypTAj0SawTRHodukPsavThBSNnnhBgVW5P7CQ4RrNLwGGVbsTE3cSHsje+JcK63qfH/jBGXF2HdtvUBqTmLOlb1Hoo2Uf0Xa9G6g7SEw8W4G3x6s8GZTMnpJPBcnN12g7ot4YdMSqBA1Zm7nFsCZc0HYKys2uAV64PdWdiQiGGFDQSQ8bvu0CAxKYlcSGWg==</t>
  </si>
  <si>
    <t>REW- Signal Zyklus-Reset läuft von Robox</t>
  </si>
  <si>
    <t>REW- Segnale ciclo di reset in corso da Robox</t>
  </si>
  <si>
    <t>REW- "Reset in progress" signal from Robox</t>
  </si>
  <si>
    <t>J2286_L3_T3025\OperPan_PC477_15\HMI_RT_1\HMI alarms\Bitmeldung_3019\Alarm text</t>
  </si>
  <si>
    <t>3bGrme7G7WDGPxuKA1sMkmcypTAj0SawTRHodukPsavThBSNnnhBgVW5P7CQ4RrNLwGGVbsTE3cSHsje+JcK63qfH/jBGXF2HdtvUBqTmLOQHya2kTpQKn9j15hjjqvHhRoclzd3r7iU/fF9gvvJK0OGXDrWgwm6LfGbj35tKrBEQJWg9RVkVsy+iozETzVsfHb+hAp5dmj5fwh5KosXkw==</t>
  </si>
  <si>
    <t>REW- Sincro-Bremse gelöst</t>
  </si>
  <si>
    <t>REW- Freno sincro sbloccato</t>
  </si>
  <si>
    <t>REW- Sincro brake released</t>
  </si>
  <si>
    <t>J2286_L3_T3025\OperPan_PC477_15\HMI_RT_1\HMI alarms\Bitmeldung_3117\Alarm text</t>
  </si>
  <si>
    <t>3bGrme7G7WDGPxuKA1sMkmcypTAj0SawTRHodukPsavThBSNnnhBgVW5P7CQ4RrNLwGGVbsTE3cSHsje+JcK63qfH/jBGXF2HdtvUBqTmLOQHya2kTpQKn9j15hjjqvHmy2IFaWThhocx2+r+okIXj3gfp5Rh3GNpzZM+4pR4XztZ29oo4cPNnAV6aJnSH+7tvHOwHnUAsHyvP0uVdH4QA==</t>
  </si>
  <si>
    <t>REW- Soerung drive sincro</t>
  </si>
  <si>
    <t>REW-Servodrive ciclo guasto</t>
  </si>
  <si>
    <t>REW-Servo cicle fault</t>
  </si>
  <si>
    <t>J2286_L3_T3025\OperPan_PC477_15\HMI_RT_1\HMI alarms\Bitmeldung_13046\Alarm text</t>
  </si>
  <si>
    <t>3bGrme7G7WDGPxuKA1sMkmcypTAj0SawTRHodukPsavThBSNnnhBgVW5P7CQ4RrNLwGGVbsTE3cSHsje+JcK63qfH/jBGXF2HdtvUBqTmLNPFwYSYVxueIJkkZ6TBKw+Ph8SdZnOvTnZux/5WBnlRx+Xb+iyC76HqPq4Qkh06U1skFK6xpYWHhVjOGsn2pLxtocktz5H8ozMRwowUyQ0ow==</t>
  </si>
  <si>
    <t>REW- Speicher Hülsenspeicher voll</t>
  </si>
  <si>
    <t>REW- Ausiliario cassone/accumulatore anime pieno</t>
  </si>
  <si>
    <t>REW- Auxiliary core bin/accumulator full</t>
  </si>
  <si>
    <t>J2286_L3_T3025\OperPan_PC477_15\HMI_RT_1\HMI alarms\Bitmeldung_3021\Alarm text</t>
  </si>
  <si>
    <t>3bGrme7G7WDGPxuKA1sMkmcypTAj0SawTRHodukPsavThBSNnnhBgVW5P7CQ4RrNLwGGVbsTE3cSHsje+JcK63qfH/jBGXF2HdtvUBqTmLNnTg47wpgqIx/YHEc5bzr/+W195pl2WiXGRfIjwHy959I/dPV+mXlWI+wTzGhdwtt4xn6415jxhqX5a9COG6GktMDToFuPH6hBWuLCPtYt8g==</t>
  </si>
  <si>
    <t>REW- Störung Abfall Spulen Tür-Mikroschalter</t>
  </si>
  <si>
    <t>REW- Anomalia diseccitazione bobine microinterruttori porte</t>
  </si>
  <si>
    <t xml:space="preserve">REW- Door microswitch coil de-energizing failure </t>
  </si>
  <si>
    <t>J2286_L3_T3025\OperPan_PC477_15\HMI_RT_1\HMI alarms\Bitmeldung_3058\Alarm text</t>
  </si>
  <si>
    <t>3bGrme7G7WDGPxuKA1sMkmcypTAj0SawTRHodukPsavThBSNnnhBgVW5P7CQ4RrNLwGGVbsTE3cSHsje+JcK63qfH/jBGXF2HdtvUBqTmLNv4rZfzXkHO6b2t6MRwwUHJFc2lNckhmZ4DKmMhOx9s2dg0vGQLvyAZrIcuQZcwMt6RrCXoMFkEqZL2wmu0p/I85kVc0xM/p4louC90jboVg==</t>
  </si>
  <si>
    <t>REW- Störung an Schutzvorrichtung</t>
  </si>
  <si>
    <t>REW- Anomalia dispositivo di sicurezza</t>
  </si>
  <si>
    <t>REW- Anomaly in safety device</t>
  </si>
  <si>
    <t>J2286_L3_T3025\OperPan_PC477_15\HMI_RT_1\HMI alarms\Bitmeldung_3054\Alarm text</t>
  </si>
  <si>
    <t>3bGrme7G7WDGPxuKA1sMkmcypTAj0SawTRHodukPsavThBSNnnhBgVW5P7CQ4RrNLwGGVbsTE3cSHsje+JcK63qfH/jBGXF2HdtvUBqTmLNlNP06UOlwOhpWbCop9LxHioy8M+hQ6ezZ+xnGjrITFKfpOAJKdd9fp5WPKtX1BwWhirSDU6oV4g0sCi+mPPukoTjdzwz94qWPRNRWeZQ6pg==</t>
  </si>
  <si>
    <t>REW- Störung an Schutzvorrichtung (K11)</t>
  </si>
  <si>
    <t>REW- Anomalia dispositivo di sicurezza (K11)</t>
  </si>
  <si>
    <t>REW- Anomaly in safety device (K11)</t>
  </si>
  <si>
    <t>J2286_L3_T3025\OperPan_PC477_15\HMI_RT_1\HMI alarms\Bitmeldung_3032\Alarm text</t>
  </si>
  <si>
    <t>3bGrme7G7WDGPxuKA1sMkmcypTAj0SawTRHodukPsavThBSNnnhBgVW5P7CQ4RrNLwGGVbsTE3cSHsje+JcK63qfH/jBGXF2HdtvUBqTmLO0XJNrLn1oFUoS04X2jd5tBcHewWcEk/WBBK9wIaAFUEUwAntSBCXZ4fz3MhaOctOVJGaqbo8msXeVNy1ua6TiW7hn3g5hchqMN76Nmm6jtg==</t>
  </si>
  <si>
    <t>REW- Störung an Schutzvorrichtung (K1A)</t>
  </si>
  <si>
    <t>REW- Anomalia dispositivo di sicurezza (K1A)</t>
  </si>
  <si>
    <t>REW- Anomaly in safety device (K1A)</t>
  </si>
  <si>
    <t>J2286_L3_T3025\OperPan_PC477_15\HMI_RT_1\HMI alarms\Bitmeldung_3060\Alarm text</t>
  </si>
  <si>
    <t>3bGrme7G7WDGPxuKA1sMkmcypTAj0SawTRHodukPsavThBSNnnhBgVW5P7CQ4RrNLwGGVbsTE3cSHsje+JcK63qfH/jBGXF2HdtvUBqTmLPdfsnuqqC7suMIqV7Ew67ZQxjZfFzYuOomwP7Kh8ZwqUOwv6hh4wR8PpQLcF9I3+Gndnp/aBFK7JRhLEEjjvt8OCmlo+129qWEU1UIuE4T9w==</t>
  </si>
  <si>
    <t>REW- Störung an Schutzvorrichtung (K3A)</t>
  </si>
  <si>
    <t>REW- Anomalia dispositivo di sicurezza (K3A)</t>
  </si>
  <si>
    <t>REW- Anomaly in safety device (K3A)</t>
  </si>
  <si>
    <t>J2286_L3_T3025\OperPan_PC477_15\HMI_RT_1\HMI alarms\Bitmeldung_3061\Alarm text</t>
  </si>
  <si>
    <t>3bGrme7G7WDGPxuKA1sMkmcypTAj0SawTRHodukPsavThBSNnnhBgVW5P7CQ4RrNLwGGVbsTE3cSHsje+JcK63qfH/jBGXF2HdtvUBqTmLOlb1Hoo2Uf0Xa9G6g7SEw8mmUg7XKN9Rm31ZF/fdWY5Q2ZaqVrqbabaKPlSGxX78SyUe4xchjLFCjK1nl2PKXR5bl52Rq+FrkpnPnOUZRz4A==</t>
  </si>
  <si>
    <t>REW- Störung an Schutzvorrichtung (K5)</t>
  </si>
  <si>
    <t>REW- Anomalia dispositivo di sicurezza (K5)</t>
  </si>
  <si>
    <t>REW- Anomaly in safety device (K5)</t>
  </si>
  <si>
    <t>J2286_L3_T3025\OperPan_PC477_15\HMI_RT_1\HMI alarms\Bitmeldung_3074\Alarm text</t>
  </si>
  <si>
    <t>3bGrme7G7WDGPxuKA1sMkmcypTAj0SawTRHodukPsavThBSNnnhBgVW5P7CQ4RrNLwGGVbsTE3cSHsje+JcK63qfH/jBGXF2HdtvUBqTmLN0rzvTSp9N0u3yLDU7YftQcWaoo2/Ho7spDtey4v9vU7YkZBEManWXpmy3MY7wDJ1lk9QbF6Z2hrdQKsHXSjA2cdNQSmtAgqto7ZGxmRPm1w==</t>
  </si>
  <si>
    <t>REW- Störung Drive Aufwickelstangen-Transportband A.S.</t>
  </si>
  <si>
    <t>REW- Guasto drive nastro trasporto mandrini L.M.</t>
  </si>
  <si>
    <t>REW- Mandrel conveyor belt drive failure DS</t>
  </si>
  <si>
    <t>J2286_L3_T3025\OperPan_PC477_15\HMI_RT_1\HMI alarms\Bitmeldung_3073\Alarm text</t>
  </si>
  <si>
    <t>3bGrme7G7WDGPxuKA1sMkmcypTAj0SawTRHodukPsavThBSNnnhBgVW5P7CQ4RrNLwGGVbsTE3cSHsje+JcK63qfH/jBGXF2HdtvUBqTmLNv4rZfzXkHO6b2t6MRwwUHLe5ZY4/CVKpqNTxayBRDPcWIFXneT+Pk/QX/hHTS56UCBX0As+xAIXrl2Rq94H4erI1wZIyhYNj5c/ofdsP59A==</t>
  </si>
  <si>
    <t>REW- Störung Drive Aufwickelstangen-Transportband B.S.</t>
  </si>
  <si>
    <t>REW- Guasto drive nastro trasporto mandrini L.O.</t>
  </si>
  <si>
    <t>REW- Mandrel conveyor belt drive failure SS</t>
  </si>
  <si>
    <t>J2286_L3_T3025\OperPan_PC477_15\HMI_RT_1\HMI alarms\Bitmeldung_3043\Alarm text</t>
  </si>
  <si>
    <t>3bGrme7G7WDGPxuKA1sMkmcypTAj0SawTRHodukPsavThBSNnnhBgVW5P7CQ4RrNLwGGVbsTE3cSHsje+JcK63qfH/jBGXF2HdtvUBqTmLNmvA0LCFcEYJanVzF5Si7KqHotd3yTbnTIugog3Iz2HkOAkUuPJeAPpf3q9II14z0/HYi9Zjbu9z1zC7yOrtPzsKmHpWfFiIK5Ke6CQdgrYQ==</t>
  </si>
  <si>
    <t>REW- Störung Klimaanlage Schaltschrank</t>
  </si>
  <si>
    <t>REW- Anomalia condizionatore quadro elettrico</t>
  </si>
  <si>
    <t>REW- Failure in electric panel conditioning unit</t>
  </si>
  <si>
    <t>J2286_L3_T3025\OperPan_PC477_15\HMI_RT_1\HMI alarms\Bitmeldung_3030\Alarm text</t>
  </si>
  <si>
    <t>3bGrme7G7WDGPxuKA1sMkmcypTAj0SawTRHodukPsavThBSNnnhBgVW5P7CQ4RrNLwGGVbsTE3cSHsje+JcK63qfH/jBGXF2HdtvUBqTmLNmvA0LCFcEYJanVzF5Si7KSbWv6/Fa6W8FcYtM9Qj/i+LASgOCib5rJ3tJh9KZjWH/6xzntguZVvGVovZOZOqEOi1jpTi5II1WuAQOB7qoOA==</t>
  </si>
  <si>
    <t>REW- Thermostat Schaltschränke ausgelöst</t>
  </si>
  <si>
    <t>REW- Termostato quadri intervenuto</t>
  </si>
  <si>
    <t>REW- Panel thermostat tripped</t>
  </si>
  <si>
    <t>J2286_L3_T3025\OperPan_PC477_15\HMI_RT_1\HMI alarms\Bitmeldung_13063\Alarm text</t>
  </si>
  <si>
    <t>3bGrme7G7WDGPxuKA1sMkmcypTAj0SawTRHodukPsavThBSNnnhBgVW5P7CQ4RrNLwGGVbsTE3cSHsje+JcK63qfH/jBGXF2HdtvUBqTmLPidbSopfp7OREEX07h0L4k8tGiWgHWrjvCWlA/7B8nyjts5m/56J9zro8C9Ji8GGBKI0OtoBnnSZqtZQ6J2+kS969lq4ebVwFlGH5bk3HcIA==</t>
  </si>
  <si>
    <t>REW- Tipp Betrieb Wählschalter PLS2</t>
  </si>
  <si>
    <t>REW- Selettore impulsi - PLS2</t>
  </si>
  <si>
    <t>REW- Jog selector PLS2</t>
  </si>
  <si>
    <t>J2286_L3_T3025\OperPan_PC477_15\HMI_RT_1\HMI alarms\Bitmeldung_13056\Alarm text</t>
  </si>
  <si>
    <t>3bGrme7G7WDGPxuKA1sMkmcypTAj0SawTRHodukPsavThBSNnnhBgVW5P7CQ4RrNLwGGVbsTE3cSHsje+JcK63qfH/jBGXF2HdtvUBqTmLNv4rZfzXkHO6b2t6MRwwUHtswqC63f0l2URnp3lIEV2Ub44w9AIRDDItnAkpAHnx/LP7+mA09IHIWbyeKEPYlC8dxXaChzOLkbER6NF1qS6A==</t>
  </si>
  <si>
    <t>REW- Tipp-Betrieb Achsen Freigabe</t>
  </si>
  <si>
    <t>REW- Jog assi abilitato</t>
  </si>
  <si>
    <t>REW- Axes jog, enabled</t>
  </si>
  <si>
    <t>J2286_L3_T3025\OperPan_PC477_15\HMI_RT_1\HMI alarms\Bitmeldung_3011\Alarm text</t>
  </si>
  <si>
    <t>3bGrme7G7WDGPxuKA1sMkmcypTAj0SawTRHodukPsavThBSNnnhBgVW5P7CQ4RrNLwGGVbsTE3cSHsje+JcK63qfH/jBGXF2HdtvUBqTmLMGHIyYzrutmxZ6GnPyf0jSeoR7G7aLXXU2GJzL/ewxt4scDGzhbOxjZc5VgndEisD0FEs+anAHYNGFbpaq91S4M+9YdPXmQzFM0e3mSG4Ugg==</t>
  </si>
  <si>
    <t>REW- Überhitzung Hauptmotor</t>
  </si>
  <si>
    <t>REW- Sovratemperatura motore principale</t>
  </si>
  <si>
    <t>REW- Main motor overtemperature</t>
  </si>
  <si>
    <t>J2286_L3_T3025\OperPan_PC477_15\HMI_RT_1\HMI alarms\Bitmeldung_3089\Alarm text</t>
  </si>
  <si>
    <t>3bGrme7G7WDGPxuKA1sMkmcypTAj0SawTRHodukPsavThBSNnnhBgVW5P7CQ4RrNLwGGVbsTE3cSHsje+JcK63qfH/jBGXF2HdtvUBqTmLNlNP06UOlwOhpWbCop9LxHJpTC4jYE7/Jdgq8w/AhS5eguPk6iXgxgxAcy3RmuWqcQWjneyo1DBSZvpWXHHesC3cRGmP2FbMtWDGNeJN9dmQ==</t>
  </si>
  <si>
    <t>REW- Übersteuerung Log-Ausgangsebene</t>
  </si>
  <si>
    <t>REW- Forzatura piano uscita log</t>
  </si>
  <si>
    <t>REW- Log outfeed table forcing</t>
  </si>
  <si>
    <t>J2286_L3_T3025\OperPan_PC477_15\HMI_RT_1\HMI alarms\Bitmeldung_3047\Alarm text</t>
  </si>
  <si>
    <t>3bGrme7G7WDGPxuKA1sMkmcypTAj0SawTRHodukPsavThBSNnnhBgVW5P7CQ4RrNLwGGVbsTE3cSHsje+JcK63qfH/jBGXF2HdtvUBqTmLPZ5TGIZjX5u3EW/WQ7rjVMAIZEaJCqIQPakgY5WVB4GYkXYz6XN1WuIhe8lBad6A4FIfCuqiQMrl9fpkSSibfWJsmxnZ7TxdsA5d5dP9GkWA==</t>
  </si>
  <si>
    <t>REW- Übersteuerung Log-Entladevorrichtung (vollständige Öffnung)</t>
  </si>
  <si>
    <t>REW- Forzatura dispositivo scarico log (apertura totale)</t>
  </si>
  <si>
    <t>REW- Log unloading device forcing (total opening)</t>
  </si>
  <si>
    <t>J2286_L3_T3025\OperPan_PC477_15\HMI_RT_1\HMI alarms\Bitmeldung_3115\Alarm text</t>
  </si>
  <si>
    <t>3bGrme7G7WDGPxuKA1sMkmcypTAj0SawTRHodukPsavThBSNnnhBgVW5P7CQ4RrNLwGGVbsTE3cSHsje+JcK63qfH/jBGXF2HdtvUBqTmLOOxeks0Gw69n6BHLPRSON5Tax/y2cue0qD2ujoPO54kJTcyXGcezYFX/lpmsbZynbv7venLj38OnAwT2GyHMeJ4k6ncbdJZwA/dx5YQK6ctw==</t>
  </si>
  <si>
    <t>REW- Übertemperaturbeständigkeit Servo</t>
  </si>
  <si>
    <t>REW-sovrattemperatura resistenze servodrive</t>
  </si>
  <si>
    <t>REW-over-temperature resistance servo</t>
  </si>
  <si>
    <t>J2286_L3_T3025\OperPan_PC477_15\HMI_RT_1\HMI alarms\Bitmeldung_3031\Alarm text</t>
  </si>
  <si>
    <t>3bGrme7G7WDGPxuKA1sMkmcypTAj0SawTRHodukPsavThBSNnnhBgVW5P7CQ4RrNLwGGVbsTE3cSHsje+JcK63qfH/jBGXF2HdtvUBqTmLOQHya2kTpQKn9j15hjjqvHW/psjCQ9d9VK4pxiDB+Tdd48Kx5mpvnQFe2TEFdWxCUIwy52uuXWDxtk+nXxG+CDXgQYH4TAzO+NR+GMSDn8nA==</t>
  </si>
  <si>
    <t>REW- Unzureichender Anlagen-Luftdruck</t>
  </si>
  <si>
    <t>REW- Insufficiente pressione dell'aria di Linea</t>
  </si>
  <si>
    <t>REW- Line air pressure insufficient</t>
  </si>
  <si>
    <t>J2286_L3_T3025\OperPan_PC477_15\HMI_RT_1\HMI alarms\Bitmeldung_13022\Alarm text</t>
  </si>
  <si>
    <t>3bGrme7G7WDGPxuKA1sMkmcypTAj0SawTRHodukPsavThBSNnnhBgVW5P7CQ4RrNLwGGVbsTE3cSHsje+JcK63qfH/jBGXF2HdtvUBqTmLNnTg47wpgqIx/YHEc5bzr/jcMPfEdwx5xQkCL+21BOjnWtshPsaee7IMpkr0V/8rYIr6FDBQ81Rmr6K4T8UhlQXikrfN9NG3BAX2UUXylLpw==</t>
  </si>
  <si>
    <t>REW- Wählschalter Freigabe Öffnen Tür -links-</t>
  </si>
  <si>
    <t>REW- Selettore abilitazione apertura porta -sinistra-</t>
  </si>
  <si>
    <t>REW- Door opening selector - left -</t>
  </si>
  <si>
    <t>J2286_L3_T3025\OperPan_PC477_15\HMI_RT_1\HMI alarms\Bitmeldung_13021\Alarm text</t>
  </si>
  <si>
    <t>3bGrme7G7WDGPxuKA1sMkmcypTAj0SawTRHodukPsavThBSNnnhBgVW5P7CQ4RrNLwGGVbsTE3cSHsje+JcK63qfH/jBGXF2HdtvUBqTmLP2XxZgqGBUmGhEFpBZAC67QDnHfPtC21NEv+IhF3rAdNIIDfY9ii8M7hqXiZ1/tqvTr2yVRBjzZOgsPc5pTc20Hc4xEbhnEiCHK/8YfLo1zg==</t>
  </si>
  <si>
    <t>REW- Wählschalter Freigabe Öffnen Tür -rechts-</t>
  </si>
  <si>
    <t>REW- Selettore abilitazione apertura porta -destra-</t>
  </si>
  <si>
    <t>REW- Door opening selector - right -</t>
  </si>
  <si>
    <t>J2286_L3_T3025\OperPan_PC477_15\HMI_RT_1\HMI alarms\Bitmeldung_3084\Alarm text</t>
  </si>
  <si>
    <t>3bGrme7G7WDGPxuKA1sMkmcypTAj0SawTRHodukPsavThBSNnnhBgVW5P7CQ4RrNLwGGVbsTE3cSHsje+JcK63qfH/jBGXF2HdtvUBqTmLPZ5TGIZjX5u3EW/WQ7rjVMgO7oYXCdilXTBURnfEqmuAgHbCI6VotXu4UVmpzgOFa6k2ERmELi5ETrapAidf6hAIa+FTwh2pBONiq2L30iuw==</t>
  </si>
  <si>
    <t>REW- Web-Tuck Einheit blockiert</t>
  </si>
  <si>
    <t>REW- Gruppo web-tuck bloccato</t>
  </si>
  <si>
    <t>REW- Web-tuck unit locked</t>
  </si>
  <si>
    <t>J2286_L3_T3025\OperPan_PC477_15\HMI_RT_1\HMI alarms\Bitmeldung_4525\Alarm text</t>
  </si>
  <si>
    <t>3bGrme7G7WDGPxuKA1sMkmcypTAj0SawTRHodukPsavThBSNnnhBgVW5P7CQ4RrNLwGGVbsTE3cSHsje+JcK63qfH/jBGXF2HdtvUBqTmLO0XJNrLn1oFUoS04X2jd5tOtQLEN8fDCFxrQXCTUTgl14aNriXdc8KeSy3I+USb+s67EkhuSR2H3LVlaNnt1HEZV2aAxZJoBYR9O9PmtQC+Q==</t>
  </si>
  <si>
    <t>TS- Ausfall 24Vdc</t>
  </si>
  <si>
    <t>TS- Mancanza 24Vdc</t>
  </si>
  <si>
    <t>TS- 24Vdc failure</t>
  </si>
  <si>
    <t>J2286_L3_T3025\OperPan_PC477_15\HMI_RT_1\HMI alarms\Bitmeldung_14503\Alarm text</t>
  </si>
  <si>
    <t>3bGrme7G7WDGPxuKA1sMkmcypTAj0SawTRHodukPsavThBSNnnhBgVW5P7CQ4RrNLwGGVbsTE3cSHsje+JcK63qfH/jBGXF2HdtvUBqTmLO0XJNrLn1oFUoS04X2jd5tukQeVSJV/67sH1UDoZcYjYtCB+0TyrY+TYs2yP4H7tZOzVAMNRfbk5CQpLG+kNiAWMIG5iGG1+BOfmHO9k9LNA==</t>
  </si>
  <si>
    <t>TS- Automatikbetrieb Eingangsebene ausgeschaltet</t>
  </si>
  <si>
    <t>TS- Automatismo piano ingresso escluso</t>
  </si>
  <si>
    <t xml:space="preserve">TS- Infeed table automatism Off </t>
  </si>
  <si>
    <t>J2286_L3_T3025\OperPan_PC477_15\HMI_RT_1\HMI alarms\Bitmeldung_14504\Alarm text</t>
  </si>
  <si>
    <t>3bGrme7G7WDGPxuKA1sMkmcypTAj0SawTRHodukPsavThBSNnnhBgVW5P7CQ4RrNLwGGVbsTE3cSHsje+JcK63qfH/jBGXF2HdtvUBqTmLO0XJNrLn1oFUoS04X2jd5t02j9IDavFPj03XBQps39U/sta7udJE0zrsZwpE3PVLyYZFG+FYbk2gq3ztAc29UU7dhMsojdGVMyrD0rgSEC4Q==</t>
  </si>
  <si>
    <t>TS- Bereich Verleimer im Einsatz</t>
  </si>
  <si>
    <t>TS- Zona incollatore impegnata</t>
  </si>
  <si>
    <t>TS- Tail sealer area engaged</t>
  </si>
  <si>
    <t>J2286_L3_T3025\OperPan_PC477_15\HMI_RT_1\HMI alarms\Bitmeldung_4531\Alarm text</t>
  </si>
  <si>
    <t>3bGrme7G7WDGPxuKA1sMkmcypTAj0SawTRHodukPsavThBSNnnhBgVW5P7CQ4RrNLwGGVbsTE3cSHsje+JcK63qfH/jBGXF2HdtvUBqTmLNlNP06UOlwOhpWbCop9LxHqpX6Xwuo5fB1ZHMKuxzTKMdcs1I7xYC5QkBbZHqQSlI+OjM98Wa5tCT7HUv36DScmqZF+ph23aWhI2XOv9sE2g==</t>
  </si>
  <si>
    <t>TS- Defekt am Drive Ladedrehkreuz</t>
  </si>
  <si>
    <t>TS- Drive farfalla di carico guasto</t>
  </si>
  <si>
    <t>TS- Loading throttle drive faulty</t>
  </si>
  <si>
    <t>J2286_L3_T3025\OperPan_PC477_15\HMI_RT_1\HMI alarms\Bitmeldung_4542\Alarm text</t>
  </si>
  <si>
    <t>3bGrme7G7WDGPxuKA1sMkmcypTAj0SawTRHodukPsavThBSNnnhBgVW5P7CQ4RrNLwGGVbsTE3cSHsje+JcK63qfH/jBGXF2HdtvUBqTmLNv4rZfzXkHO6b2t6MRwwUHLX0aSZF5Bdf5532bG0B2i5wkjaU/fHiFJb/9+ptAMyHY2pCujm/OTKBD0oVlC4GuLTu5NDznSd+bMdNN2WBzGQ==</t>
  </si>
  <si>
    <t>TS- Defekt Speisegerät Drive</t>
  </si>
  <si>
    <t>TS- Guasto alimentatore drives</t>
  </si>
  <si>
    <t>TS- Drives supplier failure</t>
  </si>
  <si>
    <t>J2286_L3_T3025\OperPan_PC477_15\HMI_RT_1\HMI alarms\Bitmeldung_4524\Alarm text</t>
  </si>
  <si>
    <t>3bGrme7G7WDGPxuKA1sMkmcypTAj0SawTRHodukPsavThBSNnnhBgVW5P7CQ4RrNLwGGVbsTE3cSHsje+JcK63qfH/jBGXF2HdtvUBqTmLNPFwYSYVxueIJkkZ6TBKw+JDbVYwfre2w6G9H+ArfVbIhbkXtof+idKpgUbj6coTd63dsTp8F7jAMzqH2nsLyE8DEMctS3eGAC0eThqW1L9w==</t>
  </si>
  <si>
    <t>TS- Einer oder mehrere Profibus-Knoten auf Alarm</t>
  </si>
  <si>
    <t>TS- Uno o più nodi profibus in allarme</t>
  </si>
  <si>
    <t xml:space="preserve">TS- Alarm on one or more profibus nodes </t>
  </si>
  <si>
    <t>J2286_L3_T3025\OperPan_PC477_15\HMI_RT_1\HMI alarms\Bitmeldung_14500\Alarm text</t>
  </si>
  <si>
    <t>3bGrme7G7WDGPxuKA1sMkmcypTAj0SawTRHodukPsavThBSNnnhBgVW5P7CQ4RrNLwGGVbsTE3cSHsje+JcK63qfH/jBGXF2HdtvUBqTmLOQHya2kTpQKn9j15hjjqvHb5mOixlxn57d8RNVuVej6cETzqzVoEerkOm+xylpZ2gx2mhnURQ0zBI/I8GG4Kosp5eeoN4xgvb5UI5+a52rGA==</t>
  </si>
  <si>
    <t>TS- Encoder-Alarm obere Walze</t>
  </si>
  <si>
    <t>TS- Allarme encoder rullo superiore</t>
  </si>
  <si>
    <t>TS- Fault in upper roll encoder</t>
  </si>
  <si>
    <t>J2286_L3_T3025\OperPan_PC477_15\HMI_RT_1\HMI alarms\Bitmeldung_14507\Alarm text</t>
  </si>
  <si>
    <t>3bGrme7G7WDGPxuKA1sMkmcypTAj0SawTRHodukPsavThBSNnnhBgVW5P7CQ4RrNLwGGVbsTE3cSHsje+JcK63qfH/jBGXF2HdtvUBqTmLNPFwYSYVxueIJkkZ6TBKw+GSR5LWfpG68ImCr5vCqgKNAAG5xYak65v928LYFzJ7cTMuDXO86Kabjwm9x/Swbw+oqfckhQhWRb9dmwAkTetA==</t>
  </si>
  <si>
    <t>TS- Leim-Höchststand</t>
  </si>
  <si>
    <t>TS- Livello massimo colla</t>
  </si>
  <si>
    <t xml:space="preserve">TS- Maximum glue level </t>
  </si>
  <si>
    <t>J2286_L3_T3025\OperPan_PC477_15\HMI_RT_1\HMI alarms\Bitmeldung_4521\Alarm text</t>
  </si>
  <si>
    <t>3bGrme7G7WDGPxuKA1sMkmcypTAj0SawTRHodukPsavThBSNnnhBgVW5P7CQ4RrNLwGGVbsTE3cSHsje+JcK63qfH/jBGXF2HdtvUBqTmLNPFwYSYVxueIJkkZ6TBKw+4E7Hi5AZNAC9n8bLLJucWEtGgMAIMkP3nsYcQjZ/XufJnxCxl3It0ElS4uGfPc5LZYeUJaoEaHOQgjlCgXzqZQ==</t>
  </si>
  <si>
    <t>TS- Leimleiste nicht positioniert</t>
  </si>
  <si>
    <t>TS- Lama incollaggio fuori posizione</t>
  </si>
  <si>
    <t>TS- Gluing blade out of position</t>
  </si>
  <si>
    <t>J2286_L3_T3025\OperPan_PC477_15\HMI_RT_1\HMI alarms\Bitmeldung_14508\Alarm text</t>
  </si>
  <si>
    <t>3bGrme7G7WDGPxuKA1sMkmcypTAj0SawTRHodukPsavThBSNnnhBgVW5P7CQ4RrNLwGGVbsTE3cSHsje+JcK63qfH/jBGXF2HdtvUBqTmLPdfsnuqqC7suMIqV7Ew67Z9B7904RTjUNzcM1jlkIJ7CxXYlmMLOrBADl52dgtSHl6zP85JeCvvrHTIaZwaW6SoPKVBTkVOiRJvfTTcxo3oA==</t>
  </si>
  <si>
    <t xml:space="preserve">TS- Leimmangel </t>
  </si>
  <si>
    <t xml:space="preserve">TS- Mancanza colla </t>
  </si>
  <si>
    <t>TS- Gue missing</t>
  </si>
  <si>
    <t>J2286_L3_T3025\OperPan_PC477_15\HMI_RT_1\HMI alarms\Bitmeldung_4517\Alarm text</t>
  </si>
  <si>
    <t>3bGrme7G7WDGPxuKA1sMkmcypTAj0SawTRHodukPsavThBSNnnhBgVW5P7CQ4RrNLwGGVbsTE3cSHsje+JcK63qfH/jBGXF2HdtvUBqTmLPdfsnuqqC7suMIqV7Ew67Z+Gd+NeQYrOrGdl2eus8wBo/biicuJLIN1J6FbnEsvvxhgp1cLzL/zd+IoeQxwtx6JdjlogLIU4ckuXL1WDjnJQ==</t>
  </si>
  <si>
    <t>TS- Log blockiert auf Ausgangsebene</t>
  </si>
  <si>
    <t>TS- Log bloccato sul piano di uscita</t>
  </si>
  <si>
    <t>TS- Log jammed on outfeed table</t>
  </si>
  <si>
    <t>J2286_L3_T3025\OperPan_PC477_15\HMI_RT_1\HMI alarms\Bitmeldung_4528\Alarm text</t>
  </si>
  <si>
    <t>3bGrme7G7WDGPxuKA1sMkmcypTAj0SawTRHodukPsavThBSNnnhBgVW5P7CQ4RrNLwGGVbsTE3cSHsje+JcK63qfH/jBGXF2HdtvUBqTmLNmvA0LCFcEYJanVzF5Si7KXSG03T7lqDrRSVcSCnSnmxPHxwAT6DvSCi2eRH9zzwMUokh272+2Li9r0A7sEQ/0LADn/stbKQ5pEpXl0SLWYA==</t>
  </si>
  <si>
    <t xml:space="preserve">TS- Loglader im Dauerbetrieb </t>
  </si>
  <si>
    <t>TS- Caricatore log in continuo</t>
  </si>
  <si>
    <t>TS- Log loader in continuous mode</t>
  </si>
  <si>
    <t>J2286_L3_T3025\OperPan_PC477_15\HMI_RT_1\HMI alarms\Bitmeldung_14501\Alarm text</t>
  </si>
  <si>
    <t>3bGrme7G7WDGPxuKA1sMkmcypTAj0SawTRHodukPsavThBSNnnhBgVW5P7CQ4RrNLwGGVbsTE3cSHsje+JcK63qfH/jBGXF2HdtvUBqTmLNPFwYSYVxueIJkkZ6TBKw+OFdOnl1pPNiTYk+efc0IV9yD6Ebh9IvJ/Ez8oIStcM+U+HxZbVla9zr/jWr+vyFaaQcpLYcFHNISd0Vx0kr8bw==</t>
  </si>
  <si>
    <t>TS- Mikroschalter Tür am Ausgang Verleimer (Antriebsseite)</t>
  </si>
  <si>
    <t>TS- Microinterruttore porta uscita incollatore (lato motori)</t>
  </si>
  <si>
    <t>TS- Tail sealer outfeed door microswitch (motor side)</t>
  </si>
  <si>
    <t>J2286_L3_T3025\OperPan_PC477_15\HMI_RT_1\HMI alarms\Bitmeldung_14515\Alarm text</t>
  </si>
  <si>
    <t>3bGrme7G7WDGPxuKA1sMkmcypTAj0SawTRHodukPsavThBSNnnhBgVW5P7CQ4RrNLwGGVbsTE3cSHsje+JcK63qfH/jBGXF2HdtvUBqTmLO0XJNrLn1oFUoS04X2jd5tc/9xyhIbmveUXvcO7IW92g9c7ItVG7sR60bN7wxjOVl9psEJCIBvmxDLD6kwCqCwisjDVIYGWTp6eGRKC/4iVw==</t>
  </si>
  <si>
    <t>TS- Mikroschalter Tür am Ausgang Verleimer (Bedienerseite)</t>
  </si>
  <si>
    <t>TS- Microinterruttore porta uscita incollatore (lato servizi)</t>
  </si>
  <si>
    <t>TS- Tail sealer outfeed door microswitch (service side)</t>
  </si>
  <si>
    <t>J2286_L3_T3025\OperPan_PC477_15\HMI_RT_1\HMI alarms\Bitmeldung_4508\Alarm text</t>
  </si>
  <si>
    <t>3bGrme7G7WDGPxuKA1sMkmcypTAj0SawTRHodukPsavThBSNnnhBgVW5P7CQ4RrNLwGGVbsTE3cSHsje+JcK63qfH/jBGXF2HdtvUBqTmLOOxeks0Gw69n6BHLPRSON5CScRVG8SkClA+lQ7uUfh/RWFJ1dzwfah7wP7t1V32OlFysT6l2oFDk/fjogj4TlEODGMDrKGWcRR1833igmWsg==</t>
  </si>
  <si>
    <t>TS- Motorschutzschalter im Schaltschrank ausgelöst</t>
  </si>
  <si>
    <t>TS- Protezione magnetotermica intervenuta nel quadro</t>
  </si>
  <si>
    <t>TS- Memory for magnetothermal switch on inside power board</t>
  </si>
  <si>
    <t>J2286_L3_T3025\OperPan_PC477_15\HMI_RT_1\HMI alarms\Bitmeldung_14512\Alarm text</t>
  </si>
  <si>
    <t>3bGrme7G7WDGPxuKA1sMkmcypTAj0SawTRHodukPsavThBSNnnhBgVW5P7CQ4RrNLwGGVbsTE3cSHsje+JcK63qfH/jBGXF2HdtvUBqTmLNPFwYSYVxueIJkkZ6TBKw+BHgQxug4aOropcomB8utVHQ87eFCBD7kdsRxuz/Pmi28qePA259ykWvedN85L35ss+X4zdKzr2Vxemk3Ag2/qw==</t>
  </si>
  <si>
    <t>TS- Not-Aus-Schalter pbx1-s1</t>
  </si>
  <si>
    <t>TS- Pulsante emergenza pbx1-s1</t>
  </si>
  <si>
    <t>TS- Emergency pushbutton on PB panel 1-s1</t>
  </si>
  <si>
    <t>J2286_L3_T3025\OperPan_PC477_15\HMI_RT_1\HMI alarms\Bitmeldung_14513\Alarm text</t>
  </si>
  <si>
    <t>3bGrme7G7WDGPxuKA1sMkmcypTAj0SawTRHodukPsavThBSNnnhBgVW5P7CQ4RrNLwGGVbsTE3cSHsje+JcK63qfH/jBGXF2HdtvUBqTmLOlb1Hoo2Uf0Xa9G6g7SEw8Vw69zyXtNLuNmUaGMBiev3RaJU9R8LzsvSQDyJCMpRSu9qNokHya+FKTGxggWxCCSV/ibOfwhUvP5IXBmpU9gg==</t>
  </si>
  <si>
    <t>TS- Not-Aus-Schalter pbx2-s1</t>
  </si>
  <si>
    <t>TS- Pulsante emergenza pbx2-s1</t>
  </si>
  <si>
    <t>TS- Emergency pushbutton on PB panel 2-s1</t>
  </si>
  <si>
    <t>J2286_L3_T3025\OperPan_PC477_15\HMI_RT_1\HMI alarms\Bitmeldung_4507\Alarm text</t>
  </si>
  <si>
    <t>3bGrme7G7WDGPxuKA1sMkmcypTAj0SawTRHodukPsavThBSNnnhBgVW5P7CQ4RrNLwGGVbsTE3cSHsje+JcK63qfH/jBGXF2HdtvUBqTmLPidbSopfp7OREEX07h0L4kQ2IhwvzCWHvp6YSyA3Eiu/R7NKEjSQCggw9+AvufEK42JQTKGUt4Y86y1RlnIVPuLYBt1r2WCTJbHZSDb1FbQw==</t>
  </si>
  <si>
    <t>TS- Obere Walzeneinheit in Eichung</t>
  </si>
  <si>
    <t>TS- Gruppo rullo superiore in taratura</t>
  </si>
  <si>
    <t>TS- Upper roll unit in calibration mode</t>
  </si>
  <si>
    <t>J2286_L3_T3025\OperPan_PC477_15\HMI_RT_1\HMI alarms\Bitmeldung_4527\Alarm text</t>
  </si>
  <si>
    <t>3bGrme7G7WDGPxuKA1sMkmcypTAj0SawTRHodukPsavThBSNnnhBgVW5P7CQ4RrNLwGGVbsTE3cSHsje+JcK63qfH/jBGXF2HdtvUBqTmLPidbSopfp7OREEX07h0L4kLmJ/LfnGmy/pZRb5i/saMWh+MGuw/+U+BRguHVqIUYiVX/u99gLUiaQUiW8y7ZKizc5xlu3IzEkneQJYm0s2xQ==</t>
  </si>
  <si>
    <t>TS- Querliegendes Log am Ausgang Auswurfvorrichtung</t>
  </si>
  <si>
    <t>TS- Log intraversato all' uscita del lanciatore</t>
  </si>
  <si>
    <t>TS- Log stuck at exit from launcher group</t>
  </si>
  <si>
    <t>J2286_L3_T3025\OperPan_PC477_15\HMI_RT_1\HMI alarms\Bitmeldung_4522\Alarm text</t>
  </si>
  <si>
    <t>3bGrme7G7WDGPxuKA1sMkmcypTAj0SawTRHodukPsavThBSNnnhBgVW5P7CQ4RrNLwGGVbsTE3cSHsje+JcK63qfH/jBGXF2HdtvUBqTmLMGHIyYzrutmxZ6GnPyf0jSsw0BAAhrN7xI0Om+GR2Fq8iepa74vIs+e6knvMp37m5p8VG4hdSpYAP7PaYa6lPObBfpLXCyDEuQrusP+OZGWg==</t>
  </si>
  <si>
    <t>TS- Rollen-Ausgangsebene abgesenkt</t>
  </si>
  <si>
    <t>TS- Piano uscita rotoli basso</t>
  </si>
  <si>
    <t>TS- Log outfeed table low</t>
  </si>
  <si>
    <t>J2286_L3_T3025\OperPan_PC477_15\HMI_RT_1\HMI alarms\Bitmeldung_4510\Alarm text</t>
  </si>
  <si>
    <t>3bGrme7G7WDGPxuKA1sMkmcypTAj0SawTRHodukPsavThBSNnnhBgVW5P7CQ4RrNLwGGVbsTE3cSHsje+JcK63qfH/jBGXF2HdtvUBqTmLN0rzvTSp9N0u3yLDU7YftQQmMbvEqblQOgXvVGOD9A8NAe4PhWF0RDe7sU34uDumLUa3CgAI+7oJ8u3c66qiMcaxeK31nzwS7UtTM+sTphiA==</t>
  </si>
  <si>
    <t>TS- Schutzvorrichtung für abgesenkte Eingangsebene</t>
  </si>
  <si>
    <t>TS- Protezione per piano di ingresso basso</t>
  </si>
  <si>
    <t>TS- Protection - infeed table low</t>
  </si>
  <si>
    <t>J2286_L3_T3025\OperPan_PC477_15\HMI_RT_1\HMI alarms\Bitmeldung_4511\Alarm text</t>
  </si>
  <si>
    <t>3bGrme7G7WDGPxuKA1sMkmcypTAj0SawTRHodukPsavThBSNnnhBgVW5P7CQ4RrNLwGGVbsTE3cSHsje+JcK63qfH/jBGXF2HdtvUBqTmLOOxeks0Gw69n6BHLPRSON5PyGECZgWiV35jQhztqhZl1qsJaPcBR+KflI5+e/zKvMlh3D8Gp0hEmzwRuzcYbjH5WtSb+EIy9gGVlNaeMMKNg==</t>
  </si>
  <si>
    <t>TS- Schutzvorrichtung für blockiertes Ladedrehkreuz - Drehmomentminderer</t>
  </si>
  <si>
    <t>TS- Protezione per farfalla di carico bloccata -lim. coppia</t>
  </si>
  <si>
    <t>TS- Protection - log loading throttle locked - torque lim.</t>
  </si>
  <si>
    <t>J2286_L3_T3025\OperPan_PC477_15\HMI_RT_1\HMI alarms\Bitmeldung_4513\Alarm text</t>
  </si>
  <si>
    <t>3bGrme7G7WDGPxuKA1sMkmcypTAj0SawTRHodukPsavThBSNnnhBgVW5P7CQ4RrNLwGGVbsTE3cSHsje+JcK63qfH/jBGXF2HdtvUBqTmLMGHIyYzrutmxZ6GnPyf0jSzxe/5hCTOudigCozCcLJh8NNkl/JYwX6nUjOFsFL5lpb8rpbScURB3KM+Lb3UJFi9CIwNHfGN+arjBy3Atua7Q==</t>
  </si>
  <si>
    <t>TS- Schutzvorrichtung für blockiertes Log in Transportriemen</t>
  </si>
  <si>
    <t>TS- Protezione per log bloccato nelle cinghie trasporto</t>
  </si>
  <si>
    <t>TS- Protection - log jammed in conveyor belts</t>
  </si>
  <si>
    <t>J2286_L3_T3025\OperPan_PC477_15\HMI_RT_1\HMI alarms\Bitmeldung_4502\Alarm text</t>
  </si>
  <si>
    <t>3bGrme7G7WDGPxuKA1sMkmcypTAj0SawTRHodukPsavThBSNnnhBgVW5P7CQ4RrNLwGGVbsTE3cSHsje+JcK63qfH/jBGXF2HdtvUBqTmLNnTg47wpgqIx/YHEc5bzr/Qt5y4l/8lq0p8DBxTST4HvRe3zqzTJL6ni1la7aArH+kmahTC5nenzdJQCHQt463BFEsaIfshC2sU6bFLe7AKg==</t>
  </si>
  <si>
    <t>TS- Schutzvorrichtung für Defekt Drive Endblattpositionierung</t>
  </si>
  <si>
    <t>TS- Protezione per drive posizionamento lembo guasto</t>
  </si>
  <si>
    <t>TS- Protection - tail positioning drive faulty</t>
  </si>
  <si>
    <t>J2286_L3_T3025\OperPan_PC477_15\HMI_RT_1\HMI alarms\Bitmeldung_4503\Alarm text</t>
  </si>
  <si>
    <t>3bGrme7G7WDGPxuKA1sMkmcypTAj0SawTRHodukPsavThBSNnnhBgVW5P7CQ4RrNLwGGVbsTE3cSHsje+JcK63qfH/jBGXF2HdtvUBqTmLPidbSopfp7OREEX07h0L4kilqAzVDvqWh/kG/CdW+wRxtrt++qciXYeuEAJCU7c9mTtO/4yEIz2mflrMCb1ORYJBE22QZjXL+dPtD4DqYpvQ==</t>
  </si>
  <si>
    <t>TS- Schutzvorrichtung für Defekt Drive Logaufwicklung</t>
  </si>
  <si>
    <t>TS- Protezione per drive riavvolgimento log guasto</t>
  </si>
  <si>
    <t>TS- Protection - log rewinding drive faulty</t>
  </si>
  <si>
    <t>J2286_L3_T3025\OperPan_PC477_15\HMI_RT_1\HMI alarms\Bitmeldung_4500\Alarm text</t>
  </si>
  <si>
    <t>3bGrme7G7WDGPxuKA1sMkmcypTAj0SawTRHodukPsavThBSNnnhBgVW5P7CQ4RrNLwGGVbsTE3cSHsje+JcK63qfH/jBGXF2HdtvUBqTmLN0rzvTSp9N0u3yLDU7YftQvPwums8kG33ofi6Q3F6j7Y82H5ZuojVUl1kh3VIXkfix8i5/KQMshYaM2DaMYTQMUOzUKfhLoBJE/eaGLqGXzg==</t>
  </si>
  <si>
    <t>TS- Schutzvorrichtung für Defekt Drive obere Riemen</t>
  </si>
  <si>
    <t>TS- Protezione per drive cinghie superiori guasto</t>
  </si>
  <si>
    <t>TS- Protection - upper belt drive faulty</t>
  </si>
  <si>
    <t>J2286_L3_T3025\OperPan_PC477_15\HMI_RT_1\HMI alarms\Bitmeldung_4501\Alarm text</t>
  </si>
  <si>
    <t>3bGrme7G7WDGPxuKA1sMkmcypTAj0SawTRHodukPsavThBSNnnhBgVW5P7CQ4RrNLwGGVbsTE3cSHsje+JcK63qfH/jBGXF2HdtvUBqTmLPdfsnuqqC7suMIqV7Ew67Z38rCDpPqHbQgf/LheeZTrGD6yuOcr+bdq0aQLwKdCe4WgUzZDC4JLlzaTZJzpOo+tpi3954M3cIQ9+yYbcj1gQ==</t>
  </si>
  <si>
    <t>TS- Schutzvorrichtung für Defekt Drive untere Riemen</t>
  </si>
  <si>
    <t>TS- Protezione per drive cinghie inferiori guasto</t>
  </si>
  <si>
    <t>TS- Protection - lower belt drive faulty</t>
  </si>
  <si>
    <t>J2286_L3_T3025\OperPan_PC477_15\HMI_RT_1\HMI alarms\Bitmeldung_4506\Alarm text</t>
  </si>
  <si>
    <t>3bGrme7G7WDGPxuKA1sMkmcypTAj0SawTRHodukPsavThBSNnnhBgVW5P7CQ4RrNLwGGVbsTE3cSHsje+JcK63qfH/jBGXF2HdtvUBqTmLNmvA0LCFcEYJanVzF5Si7Kukva1TdEkptrWz64j+t2OE3HY7cBBqB7cTfMaGiXm/CRmj+CB2k3Muxx5tkeEzvmRcTxpghC5aYz7DrBv0tbzw==</t>
  </si>
  <si>
    <t>TS- Schutzvorrichtung für hohe Temperatur Bremswiderstände</t>
  </si>
  <si>
    <t>TS- Protezione per elevata temperatura resistenze di frenatura</t>
  </si>
  <si>
    <t>TS- Protection for brake resistor overtemperature</t>
  </si>
  <si>
    <t>J2286_L3_T3025\OperPan_PC477_15\HMI_RT_1\HMI alarms\Bitmeldung_4512\Alarm text</t>
  </si>
  <si>
    <t>3bGrme7G7WDGPxuKA1sMkmcypTAj0SawTRHodukPsavThBSNnnhBgVW5P7CQ4RrNLwGGVbsTE3cSHsje+JcK63qfH/jBGXF2HdtvUBqTmLPdfsnuqqC7suMIqV7Ew67Z3VxmODahM4dGmRmNxUpfeyld5QTT8KN7/0Mui23CGE67HMbDZFaRop2/KVUAIWyFE/yIlen6sUl8jEUZ2D1bgQ==</t>
  </si>
  <si>
    <t xml:space="preserve">TS- Schutzvorrichtung für Leimmangel </t>
  </si>
  <si>
    <t xml:space="preserve">TS- Protezione per mancanza colla </t>
  </si>
  <si>
    <t>TS- Protection - glue missing</t>
  </si>
  <si>
    <t>J2286_L3_T3025\OperPan_PC477_15\HMI_RT_1\HMI alarms\Bitmeldung_4514\Alarm text</t>
  </si>
  <si>
    <t>3bGrme7G7WDGPxuKA1sMkmcypTAj0SawTRHodukPsavThBSNnnhBgVW5P7CQ4RrNLwGGVbsTE3cSHsje+JcK63qfH/jBGXF2HdtvUBqTmLOOxeks0Gw69n6BHLPRSON5i861sv7h9r7gF9vaJF1tSgZA3RfqcpD9RSWrvNiZdV/hOgjSBRK23cnuR0K/7n/zHuWveXO0/OybPtWyOLH8Gg==</t>
  </si>
  <si>
    <t>TS- Schutzvorrichtung für nicht positioniertes Log</t>
  </si>
  <si>
    <t>TS- Protezione per log non posizionati</t>
  </si>
  <si>
    <t>TS- Protection - logs non positioned</t>
  </si>
  <si>
    <t>J2286_L3_T3025\OperPan_PC477_15\HMI_RT_1\HMI alarms\Bitmeldung_4504\Alarm text</t>
  </si>
  <si>
    <t>3bGrme7G7WDGPxuKA1sMkmcypTAj0SawTRHodukPsavThBSNnnhBgVW5P7CQ4RrNLwGGVbsTE3cSHsje+JcK63qfH/jBGXF2HdtvUBqTmLNnTg47wpgqIx/YHEc5bzr/E+3k3HAmW11Nw6qm+9pT9R/glf6skL+DTYHqT2Bwxpk6aUunoT7Gw/uWfiZZTzaCTZcG6cWy4ufPJofV7XTNuQ==</t>
  </si>
  <si>
    <t>TS- Schutzvorrichtung für niedriger Luftdruck</t>
  </si>
  <si>
    <t>TS- Protezione per bassa pressione aria</t>
  </si>
  <si>
    <t>TS- Protection - low air pressure</t>
  </si>
  <si>
    <t>J2286_L3_T3025\OperPan_PC477_15\HMI_RT_1\HMI alarms\Bitmeldung_4509\Alarm text</t>
  </si>
  <si>
    <t>3bGrme7G7WDGPxuKA1sMkmcypTAj0SawTRHodukPsavThBSNnnhBgVW5P7CQ4RrNLwGGVbsTE3cSHsje+JcK63qfH/jBGXF2HdtvUBqTmLO0XJNrLn1oFUoS04X2jd5tiMmDsU6Yex4SleMQsCAonufLO9lbHj1Ds35i7Gb8ahM/NaM+wKSuEO1t+b4svX5nX/Bsm5i8MMVXO1LN2pvnmw==</t>
  </si>
  <si>
    <t>TS- Schutzvorrichtung für volle Eingangsebene</t>
  </si>
  <si>
    <t>TS- Protezione per piano di ingresso pieno</t>
  </si>
  <si>
    <t>TS- Protection - infeed table full</t>
  </si>
  <si>
    <t>J2286_L3_T3025\OperPan_PC477_15\HMI_RT_1\HMI alarms\Bitmeldung_4529\Alarm text</t>
  </si>
  <si>
    <t>3bGrme7G7WDGPxuKA1sMkmcypTAj0SawTRHodukPsavThBSNnnhBgVW5P7CQ4RrNLwGGVbsTE3cSHsje+JcK63qfH/jBGXF2HdtvUBqTmLNv4rZfzXkHO6b2t6MRwwUHBR+VnsSKC61+GZQZSJjSs1nsb9VY2Nqchv3BSj7NCYXuFyJLuI7tvOuIVD13xFeyfH2mn3ltMkPKZT+Az3C8Kw==</t>
  </si>
  <si>
    <t>TS- Stop-Linie von der TS</t>
  </si>
  <si>
    <t>TS- Stop linea da incollatore</t>
  </si>
  <si>
    <t>TS- Stop line from the tailsealer</t>
  </si>
  <si>
    <t>J2286_L3_T3025\OperPan_PC477_15\HMI_RT_1\HMI alarms\Bitmeldung_4520\Alarm text</t>
  </si>
  <si>
    <t>3bGrme7G7WDGPxuKA1sMkmcypTAj0SawTRHodukPsavThBSNnnhBgVW5P7CQ4RrNLwGGVbsTE3cSHsje+JcK63qfH/jBGXF2HdtvUBqTmLMGHIyYzrutmxZ6GnPyf0jStGxArhepi/Jt/bCgdcxrZVORiET9BgeucG8ty/LdzYxSh6MNLfNltw2uAOwmx/+W8eOWq7YlkzhbbKDSFERe9Q==</t>
  </si>
  <si>
    <t>TS- Störung am Drive Log-Verleimung</t>
  </si>
  <si>
    <t>TS- Drive incollaggio log guasto</t>
  </si>
  <si>
    <t xml:space="preserve">TS- Log gluing drive failure </t>
  </si>
  <si>
    <t>J2286_L3_T3025\OperPan_PC477_15\HMI_RT_1\HMI alarms\Bitmeldung_4515\Alarm text</t>
  </si>
  <si>
    <t>3bGrme7G7WDGPxuKA1sMkmcypTAj0SawTRHodukPsavThBSNnnhBgVW5P7CQ4RrNLwGGVbsTE3cSHsje+JcK63qfH/jBGXF2HdtvUBqTmLNnTg47wpgqIx/YHEc5bzr/U9S1knX2oLK2RGixskAXf+Y5eGzLLZ+023UpJ8Dj9TSIbYt679MlI6z/ntFLzNot9w9fJ4DxSO57e4xErxHOcw==</t>
  </si>
  <si>
    <t>TS- Störung an Schutzvorrichtung</t>
  </si>
  <si>
    <t>TS- Anomalia dispositivo di sicurezza</t>
  </si>
  <si>
    <t>TS- Safety device failure</t>
  </si>
  <si>
    <t>J2286_L3_T3025\OperPan_PC477_15\HMI_RT_1\HMI alarms\Bitmeldung_4518\Alarm text</t>
  </si>
  <si>
    <t>3bGrme7G7WDGPxuKA1sMkmcypTAj0SawTRHodukPsavThBSNnnhBgVW5P7CQ4RrNLwGGVbsTE3cSHsje+JcK63qfH/jBGXF2HdtvUBqTmLOQHya2kTpQKn9j15hjjqvH0nrHoYzZ0vTf6Awf4KiWQlh+ZNncMvoJPcimPcSfZ5TWKYn+tU/9MU/ATWCCuIHKPi50lhYoLzeNTrXMia+lGQ==</t>
  </si>
  <si>
    <t>TS- Störung an Schutzvorrichtung (K1)</t>
  </si>
  <si>
    <t>TS- Anomalia dispositivo di sicurezza (K1)</t>
  </si>
  <si>
    <t>TS- Anomaly in safety device (K1)</t>
  </si>
  <si>
    <t>J2286_L3_T3025\OperPan_PC477_15\HMI_RT_1\HMI alarms\Bitmeldung_4519\Alarm text</t>
  </si>
  <si>
    <t>3bGrme7G7WDGPxuKA1sMkmcypTAj0SawTRHodukPsavThBSNnnhBgVW5P7CQ4RrNLwGGVbsTE3cSHsje+JcK63qfH/jBGXF2HdtvUBqTmLN0rzvTSp9N0u3yLDU7YftQLGK8OQgLhSg5SPoiqlVVTDCZx/y1/L9XNwMULWl5TGHaWFcULU+NzVNMa5aha8hJa1EF/TtcWezkNd8FW2eliw==</t>
  </si>
  <si>
    <t>TS- Störung an Schutzvorrichtung (K3A)</t>
  </si>
  <si>
    <t>TS- Anomalia dispositivo di sicurezza (K3A)</t>
  </si>
  <si>
    <t>TS- Anomaly in safety device (K3A)</t>
  </si>
  <si>
    <t>J2286_L3_T3025\OperPan_PC477_15\HMI_RT_1\HMI alarms\Bitmeldung_4523\Alarm text</t>
  </si>
  <si>
    <t>3bGrme7G7WDGPxuKA1sMkmcypTAj0SawTRHodukPsavThBSNnnhBgVW5P7CQ4RrNLwGGVbsTE3cSHsje+JcK63qfH/jBGXF2HdtvUBqTmLNv4rZfzXkHO6b2t6MRwwUHhKPF/Eb2BmvAbisLSr9MuQvUPt4oCfZXlOUDpl5SKrObSUkNRiulYksCa2VafDlbtYGD35NYO/d4vwLJexYM5g==</t>
  </si>
  <si>
    <t>TS- Störung Klimaanlage Schaltschrank</t>
  </si>
  <si>
    <t>TS- Anomalia condizionatore quadro elettrico</t>
  </si>
  <si>
    <t>TS- Failure in electric panel conditioning unit</t>
  </si>
  <si>
    <t>J2286_L3_T3025\OperPan_PC477_15\HMI_RT_1\HMI alarms\Bitmeldung_4526\Alarm text</t>
  </si>
  <si>
    <t>3bGrme7G7WDGPxuKA1sMkmcypTAj0SawTRHodukPsavThBSNnnhBgVW5P7CQ4RrNLwGGVbsTE3cSHsje+JcK63qfH/jBGXF2HdtvUBqTmLNlNP06UOlwOhpWbCop9LxHenXlti44ReLh1Qmxgexor4lzX1qyOsh8UfG3l5EUqtrIdl0WVTzt24VhzxwOFb05MY3ItuKtWzqh07mR4LxQ1Q==</t>
  </si>
  <si>
    <t>TS- Überhitzung in den Schaltschränken</t>
  </si>
  <si>
    <t>TS- Sovratemperatura quadri elettrici</t>
  </si>
  <si>
    <t>TS- Power board overtemperature</t>
  </si>
  <si>
    <t>J2286_L3_T3025\OperPan_PC477_15\HMI_RT_1\HMI alarms\Bitmeldung_4516\Alarm text</t>
  </si>
  <si>
    <t>3bGrme7G7WDGPxuKA1sMkmcypTAj0SawTRHodukPsavThBSNnnhBgVW5P7CQ4RrNLwGGVbsTE3cSHsje+JcK63qfH/jBGXF2HdtvUBqTmLNQ+joy1tZ8Vkd4tC9kdYhCNrLpYW8i7+s/aTTxTaBoZmoEM69nXncqGRLQ+Kz56a/qh75wxaembj8QBKM9ilss02F6lyz36vr+v2OqpSHdUQ==</t>
  </si>
  <si>
    <t>TS- Überschreitung maximale Zykluszeit (CPU) für Programm-Ausführung</t>
  </si>
  <si>
    <t>TS- Superamento tempo ciclo (CPU) massimo per esecuzione programma</t>
  </si>
  <si>
    <t>TS- Max run cycle time exceeded (CPU)</t>
  </si>
  <si>
    <t>J2286_L3_T3025\OperPan_PC477_15\HMI_RT_1\HMI alarms\Bitmeldung_4505\Alarm text</t>
  </si>
  <si>
    <t>3bGrme7G7WDGPxuKA1sMkmcypTAj0SawTRHodukPsavThBSNnnhBgVW5P7CQ4RrNLwGGVbsTE3cSHsje+JcK63qfH/jBGXF2HdtvUBqTmLOlb1Hoo2Uf0Xa9G6g7SEw8yKmaR2cAErqniWq86d3kVkp62Q2/kbeE8HbmjdTzYWpCQHfEVefsZPzd3kyYn1yvLrNp2MYvr2PJp5u6CyQJPA==</t>
  </si>
  <si>
    <t>TS- Verleimer in Hardware Not-Aus</t>
  </si>
  <si>
    <t>TS- Incollatore in emergenza hardware</t>
  </si>
  <si>
    <t>TS- Tail sealer hardware emergency</t>
  </si>
  <si>
    <t>J2286_L3_T3025\OperPan_PC477_15\HMI_RT_1\HMI alarms\Bitmeldung_14502\Alarm text</t>
  </si>
  <si>
    <t>3bGrme7G7WDGPxuKA1sMkmcypTAj0SawTRHodukPsavThBSNnnhBgVW5P7CQ4RrNLwGGVbsTE3cSHsje+JcK63qfH/jBGXF2HdtvUBqTmLNPFwYSYVxueIJkkZ6TBKw+KyTpj2uETLilbkst5Vji8P1MwaWRkpFQlRTVYBQn9knVjsNtExWNQ6TVdKpPBzhA2fY2sqLQV+ZwmXDEV4YoMw==</t>
  </si>
  <si>
    <t>TS- Wählschalter Freigabe Öffnen Tür</t>
  </si>
  <si>
    <t>TS- Selettore abilitazione apertura porta</t>
  </si>
  <si>
    <t>TS- Door opening selector</t>
  </si>
  <si>
    <t>J2286_L3_T3025\OperPan_PC477_15\HMI_RT_1\HMI alarms\Bitmeldung_500\Alarm text</t>
  </si>
  <si>
    <t>3bGrme7G7WDGPxuKA1sMkmcypTAj0SawTRHodukPsavThBSNnnhBgVW5P7CQ4RrNLwGGVbsTE3cSHsje+JcK63qfH/jBGXF2HdtvUBqTmLMGHIyYzrutmxZ6GnPyf0jSLjHIxLOZMtEdd/1mdz/+nd+oew/kPT7rB0ceISOMLp/RCe8i3UtlfBvwqN2cM112iVhIX0oWwzoJ/WF4I7XVTA==</t>
  </si>
  <si>
    <t>UNW1- Abwickelriemen kaputt</t>
  </si>
  <si>
    <t>UNW1- Cinghia svolgimento rotta</t>
  </si>
  <si>
    <t>UNW1- Unwinding belt broken</t>
  </si>
  <si>
    <t>J2286_L3_T3025\OperPan_PC477_15\HMI_RT_1\HMI alarms\Bitmeldung_570\Alarm text</t>
  </si>
  <si>
    <t>3bGrme7G7WDGPxuKA1sMkmcypTAj0SawTRHodukPsavThBSNnnhBgVW5P7CQ4RrNLwGGVbsTE3cSHsje+JcK63qfH/jBGXF2HdtvUBqTmLOQHya2kTpQKn9j15hjjqvHMTp5KBtrxDNuCE25CmM7c1QkWcofsh3A/K/dJAN46X/E5DCQsZ0roiZudSmhZ1Pxz8D3n7ZTgFmUVPU6EKmpVg==</t>
  </si>
  <si>
    <t>UNW1- Achsen-Alarm Drive vertikales Laden Mutterrolle (Antriebsseite)</t>
  </si>
  <si>
    <t>UNW1- Allarme asse drive caricamento verticale bobina (L.T.)</t>
  </si>
  <si>
    <t>UNW1- Alarm in vertical reel loading drive axis (D.S.)</t>
  </si>
  <si>
    <t>J2286_L3_T3025\OperPan_PC477_15\HMI_RT_1\HMI alarms\Bitmeldung_574\Alarm text</t>
  </si>
  <si>
    <t>3bGrme7G7WDGPxuKA1sMkmcypTAj0SawTRHodukPsavThBSNnnhBgVW5P7CQ4RrNLwGGVbsTE3cSHsje+JcK63qfH/jBGXF2HdtvUBqTmLPdfsnuqqC7suMIqV7Ew67ZJUqPZY3sBip7XQmefiGtCfqXBzhiudWqRhMUoHmMDItEcGesm/l7HXd8S54cxNf2wSxYkERuwNeXcAxmebSGvQ==</t>
  </si>
  <si>
    <t>UNW1- Achsen-Alarm Drive vertikales Laden Mutterrolle (Bedienerseite)</t>
  </si>
  <si>
    <t>UNW1- Allarme asse drive caricamento verticale bobina (L.O.)</t>
  </si>
  <si>
    <t>UNW1- Alarm in vertical reel loading drive axis  (O.S.)</t>
  </si>
  <si>
    <t>J2286_L3_T3025\OperPan_PC477_15\HMI_RT_1\HMI alarms\Bitmeldung_576\Alarm text</t>
  </si>
  <si>
    <t>3bGrme7G7WDGPxuKA1sMkmcypTAj0SawTRHodukPsavThBSNnnhBgVW5P7CQ4RrNLwGGVbsTE3cSHsje+JcK63qfH/jBGXF2HdtvUBqTmLOOxeks0Gw69n6BHLPRSON5R7ZbIvdsBlfJLjqp2IgLTVRq+0zFTn7IL0pm9sRTjrrxNwDBVWFR1rRSu/PdjCk6zY8fsAL8WVh4P1/Dc4gBtg==</t>
  </si>
  <si>
    <t>UNW1- Alarm Absolut-Encoder B.S. + A.S. (vertikales Laden Mutterrolle)</t>
  </si>
  <si>
    <t>UNW1- Allarme encoder assoluto carro L.O.+L.T. (Caricamento verticale bobina)</t>
  </si>
  <si>
    <t>UNW1- Trolley absolute encoder fault O.S.+M.S. (Vertical reel loading)</t>
  </si>
  <si>
    <t>J2286_L3_T3025\OperPan_PC477_15\HMI_RT_1\HMI alarms\Bitmeldung_515\Alarm text</t>
  </si>
  <si>
    <t>3bGrme7G7WDGPxuKA1sMkmcypTAj0SawTRHodukPsavThBSNnnhBgVW5P7CQ4RrNLwGGVbsTE3cSHsje+JcK63qfH/jBGXF2HdtvUBqTmLNQ+joy1tZ8Vkd4tC9kdYhC4JhfSA4rL2qo9GWr1wj/XuFoFMveGIoDb/HnHdsqJ+U8d5+H/14kCg8BsJWi1rx0rAkd+ABWl620wGMQXgUjFA==</t>
  </si>
  <si>
    <t>UNW1- Alarm Achsen</t>
  </si>
  <si>
    <t>UNW1- Allarme asse</t>
  </si>
  <si>
    <t>UNW1- Axis alarm</t>
  </si>
  <si>
    <t>J2286_L3_T3025\OperPan_PC477_15\HMI_RT_1\HMI alarms\Bitmeldung_520\Alarm text</t>
  </si>
  <si>
    <t>3bGrme7G7WDGPxuKA1sMkmcypTAj0SawTRHodukPsavThBSNnnhBgVW5P7CQ4RrNLwGGVbsTE3cSHsje+JcK63qfH/jBGXF2HdtvUBqTmLMGHIyYzrutmxZ6GnPyf0jSmL+5AXOCnwR5aQ1kEN8HaYOSLNjFeW+OyqU2HVt12rOCF//YoazRedkBSFJZ0dxcCfhWSIwzAbofgbdXZodvCQ==</t>
  </si>
  <si>
    <t>UNW1- Alarm Encoder Tänzerwalze</t>
  </si>
  <si>
    <t>UNW1- Allarme encoder ballerino</t>
  </si>
  <si>
    <t>UNW1- Dancer roll encoder fault</t>
  </si>
  <si>
    <t>J2286_L3_T3025\OperPan_PC477_15\HMI_RT_1\HMI alarms\Bitmeldung_10512\Alarm text</t>
  </si>
  <si>
    <t>3bGrme7G7WDGPxuKA1sMkmcypTAj0SawTRHodukPsavThBSNnnhBgVW5P7CQ4RrNLwGGVbsTE3cSHsje+JcK63qfH/jBGXF2HdtvUBqTmLNlNP06UOlwOhpWbCop9LxH3/NxjkSV7JUl+bg0ZWP47D9ct7k2JvqzUi6/pB2W0oUnYA60lDvUa+oSAP97efSfqHUvteFuefDaiTOEbZQcDQ==</t>
  </si>
  <si>
    <t>UNW1- Anzeige Störung Fettmangel Pumpe</t>
  </si>
  <si>
    <t>UNW1- Segnalazione mancanza grasso pompa</t>
  </si>
  <si>
    <t>UNW1- Signal for pump grease missing</t>
  </si>
  <si>
    <t>J2286_L3_T3025\OperPan_PC477_15\HMI_RT_1\HMI alarms\Bitmeldung_505\Alarm text</t>
  </si>
  <si>
    <t>3bGrme7G7WDGPxuKA1sMkmcypTAj0SawTRHodukPsavThBSNnnhBgVW5P7CQ4RrNLwGGVbsTE3cSHsje+JcK63qfH/jBGXF2HdtvUBqTmLOlb1Hoo2Uf0Xa9G6g7SEw8rzhiyvyzypUwXS9EHuNB0aJS1v0BDh9no9RTPCVjg60m8RxBLGPt0x6DwyIN8LELNjnUTuFSCSh6ynzu5eJcTg==</t>
  </si>
  <si>
    <t>UNW1- Ausfall 24Vcc</t>
  </si>
  <si>
    <t>UNW1- Mancanza 24Vcc</t>
  </si>
  <si>
    <t>UNW1- 24Vdc failure</t>
  </si>
  <si>
    <t>J2286_L3_T3025\OperPan_PC477_15\HMI_RT_1\HMI alarms\Bitmeldung_517\Alarm text</t>
  </si>
  <si>
    <t>3bGrme7G7WDGPxuKA1sMkmcypTAj0SawTRHodukPsavThBSNnnhBgVW5P7CQ4RrNLwGGVbsTE3cSHsje+JcK63qfH/jBGXF2HdtvUBqTmLNmvA0LCFcEYJanVzF5Si7KVRZuhRK0kIQVocZG7imZLf9lSHf2QFBYqOUGW3pkRdLaLqbvmYEIcfQqVAalOSzwFJkj08VdEp2r0r8EmQlcCw==</t>
  </si>
  <si>
    <t>UNW1- Ausfall Einschalten Haupt-Drive</t>
  </si>
  <si>
    <t>UNW1- Mancata abilitazione drive principale</t>
  </si>
  <si>
    <t>UNW1- Main drive not enabled</t>
  </si>
  <si>
    <t>J2286_L3_T3025\OperPan_PC477_15\HMI_RT_1\HMI alarms\Bitmeldung_512\Alarm text</t>
  </si>
  <si>
    <t>3bGrme7G7WDGPxuKA1sMkmcypTAj0SawTRHodukPsavThBSNnnhBgVW5P7CQ4RrNLwGGVbsTE3cSHsje+JcK63qfH/jBGXF2HdtvUBqTmLPZ5TGIZjX5u3EW/WQ7rjVMHzK4aW1LaiftvQmDA0d1EhorpisxWcPJzINTgkc3zCMlocYHRZdSbBkTrRau8/PumI0gc9UQkDD9aCfdJFUoug==</t>
  </si>
  <si>
    <t>UNW1- Ausfall Einschalten Leistung Haupt-Drive</t>
  </si>
  <si>
    <t>UNW1- Mancata abilitazione potenza drive principale</t>
  </si>
  <si>
    <t>UNW1- Main drive power not enabled</t>
  </si>
  <si>
    <t>J2286_L3_T3025\OperPan_PC477_15\HMI_RT_1\HMI alarms\Bitmeldung_10502\Alarm text</t>
  </si>
  <si>
    <t>3bGrme7G7WDGPxuKA1sMkmcypTAj0SawTRHodukPsavThBSNnnhBgVW5P7CQ4RrNLwGGVbsTE3cSHsje+JcK63qfH/jBGXF2HdtvUBqTmLNlNP06UOlwOhpWbCop9LxHfI5wQzpm5SrHXZaUMyD9ssPyQqeNMwckkVLyLQmEBA7qGQjUnk5/XciBifzfa9WAXnlVTkB0jf7MxbSbaPartg==</t>
  </si>
  <si>
    <t>UNW1- Ausgangsbereich Abwickler in Betrieb</t>
  </si>
  <si>
    <t>UNW1- Zona uscita svolgitore impegnata</t>
  </si>
  <si>
    <t>UNW1- Outfeed area engaged in unwinder</t>
  </si>
  <si>
    <t>J2286_L3_T3025\OperPan_PC477_15\HMI_RT_1\HMI alarms\Bitmeldung_10506\Alarm text</t>
  </si>
  <si>
    <t>3bGrme7G7WDGPxuKA1sMkmcypTAj0SawTRHodukPsavThBSNnnhBgVW5P7CQ4RrNLwGGVbsTE3cSHsje+JcK63qfH/jBGXF2HdtvUBqTmLNnTg47wpgqIx/YHEc5bzr//7jYkr3ffuKKmp7f3XUA4r5J8j6LKGLRrXd1LYOLNz5j3KXNNO/VwtHFfC0pXRyuPb3gidZymn/JGVRg4I6tcg==</t>
  </si>
  <si>
    <t xml:space="preserve">UNW1- Zona uscita svolgitore impegnata          </t>
  </si>
  <si>
    <t>J2286_L3_T3025\OperPan_PC477_15\HMI_RT_1\HMI alarms\Bitmeldung_10500\Alarm text</t>
  </si>
  <si>
    <t>3bGrme7G7WDGPxuKA1sMkmcypTAj0SawTRHodukPsavThBSNnnhBgVW5P7CQ4RrNLwGGVbsTE3cSHsje+JcK63qfH/jBGXF2HdtvUBqTmLNnTg47wpgqIx/YHEc5bzr/7ie4G0wpVHU26aZqxkunpgnl2qpMjzdoSKmdV12JIyUhniQlMn96qutVSU2FfA6xe+Vbi5cgmTb7R8Oe1qviMA==</t>
  </si>
  <si>
    <t>UNW1- Bereich Abwickler 1-2 ohne Möglichkeit für Tipp-Betrieb</t>
  </si>
  <si>
    <t>UNW1- Zona svolgitori 1-2 che non consente jog</t>
  </si>
  <si>
    <t>UNW1- Unwinder 1-2 No-Log area</t>
  </si>
  <si>
    <t>J2286_L3_T3025\OperPan_PC477_15\HMI_RT_1\HMI alarms\Bitmeldung_533\Alarm text</t>
  </si>
  <si>
    <t>3bGrme7G7WDGPxuKA1sMkmcypTAj0SawTRHodukPsavThBSNnnhBgVW5P7CQ4RrNLwGGVbsTE3cSHsje+JcK63qfH/jBGXF2HdtvUBqTmLO0XJNrLn1oFUoS04X2jd5t59K8fJpKJyfHBolyZ1m+QDthjsJkF7NTdlPIt3r0xgFEXJUlc0C36aiwygApcIwGtzxmkRbJDqrWb0pGHA4TUg==</t>
  </si>
  <si>
    <t xml:space="preserve">UNW1- Bremssattel blockiert </t>
  </si>
  <si>
    <t>UNW1- Pinza del freno bloccata</t>
  </si>
  <si>
    <t xml:space="preserve">UNW1- Brake calliper jammed </t>
  </si>
  <si>
    <t>J2286_L3_T3025\OperPan_PC477_15\HMI_RT_1\HMI alarms\Bitmeldung_571\Alarm text</t>
  </si>
  <si>
    <t>3bGrme7G7WDGPxuKA1sMkmcypTAj0SawTRHodukPsavThBSNnnhBgVW5P7CQ4RrNLwGGVbsTE3cSHsje+JcK63qfH/jBGXF2HdtvUBqTmLPZ5TGIZjX5u3EW/WQ7rjVMbDHfsIdAUvIt3PnyL0YzAHFbiGtsIqyLFmrs4jgNtTQ07DYyFrGc4jFzKzwHF/XF6h/eTz4NIxFFaThBxAsT5w==</t>
  </si>
  <si>
    <t>UNW1- Bremssattel blockiert  (vertikales Laden Mutterrolle)</t>
  </si>
  <si>
    <t>UNW1- Pinza del freno bloccata  (Caricamento verticale bobina)</t>
  </si>
  <si>
    <t>UNW1- Brake calliper jammed  (Vertical reel loading)</t>
  </si>
  <si>
    <t>J2286_L3_T3025\OperPan_PC477_15\HMI_RT_1\HMI alarms\Bitmeldung_10516\Alarm text</t>
  </si>
  <si>
    <t>3bGrme7G7WDGPxuKA1sMkmcypTAj0SawTRHodukPsavThBSNnnhBgVW5P7CQ4RrNLwGGVbsTE3cSHsje+JcK63qfH/jBGXF2HdtvUBqTmLNv4rZfzXkHO6b2t6MRwwUHtIKOkoViIy1pItJBC2CZiZUX0/Qif0mVXwkWyIF6w01CBFA1ch6isxWQK312ls5PWt5cS5R5YBXe2sjv3xcnsA==</t>
  </si>
  <si>
    <t>UNW1- Bremssattel blockiert -A.S.-  (vertikales Laden Mutterrolle)</t>
  </si>
  <si>
    <t>UNW1- Pinza del freno bloccata  - L.M.-  (Caricamento verticale bobina)</t>
  </si>
  <si>
    <t>UNW1- Brake calliper jammed  -M.S.- (Vertical reel loading)</t>
  </si>
  <si>
    <t>J2286_L3_T3025\OperPan_PC477_15\HMI_RT_1\HMI alarms\Bitmeldung_10517\Alarm text</t>
  </si>
  <si>
    <t>3bGrme7G7WDGPxuKA1sMkmcypTAj0SawTRHodukPsavThBSNnnhBgVW5P7CQ4RrNLwGGVbsTE3cSHsje+JcK63qfH/jBGXF2HdtvUBqTmLMGHIyYzrutmxZ6GnPyf0jSkIiyn3ufQxIQGRwD1NBkEMA3Cy/Do1K31Ch43bEllOq2mdPrIWQrDKodPtK8KVT3B2XpwBQKwbUD4b5RxK/w/g==</t>
  </si>
  <si>
    <t>UNW1- Bremssattel blockiert -B.S.-  (vertikales Laden Mutterrolle)</t>
  </si>
  <si>
    <t>UNW1- Pinza del freno bloccata  - L.O.-  (Caricamento verticale bobina)</t>
  </si>
  <si>
    <t>UNW1- Brake calliper jammed  -O.S.- (Vertical reel loading)</t>
  </si>
  <si>
    <t>J2286_L3_T3025\OperPan_PC477_15\HMI_RT_1\HMI alarms\Bitmeldung_518\Alarm text</t>
  </si>
  <si>
    <t>3bGrme7G7WDGPxuKA1sMkmcypTAj0SawTRHodukPsavThBSNnnhBgVW5P7CQ4RrNLwGGVbsTE3cSHsje+JcK63qfH/jBGXF2HdtvUBqTmLNlNP06UOlwOhpWbCop9LxHfwxN8MxmJGBpe4T/6PxnuDVLK+cGm8K4GK1MwmxSiuDgKFCwYTMvd9u8ATjPs1GFqmh8zK87+HVoUX4S5clYvg==</t>
  </si>
  <si>
    <t>UNW1- Defekt Speisegerät Haupt-Drive</t>
  </si>
  <si>
    <t>UNW1- Guasto alimentatore drive principale</t>
  </si>
  <si>
    <t>UNW1- Main drive supplier failure</t>
  </si>
  <si>
    <t>J2286_L3_T3025\OperPan_PC477_15\HMI_RT_1\HMI alarms\Bitmeldung_10501\Alarm text</t>
  </si>
  <si>
    <t>3bGrme7G7WDGPxuKA1sMkmcypTAj0SawTRHodukPsavThBSNnnhBgVW5P7CQ4RrNLwGGVbsTE3cSHsje+JcK63qfH/jBGXF2HdtvUBqTmLN0rzvTSp9N0u3yLDU7YftQjhgzG0xUDjZ1L/Ad6PCkhBJOuW4mHweCVuVnwvSWWun+iG+AGB6oXtcb0U0GA355yaNZVyS1nCkbZPnD+bWvqQ==</t>
  </si>
  <si>
    <t>UNW1- Eingangsbereich Abwickler in Betrieb</t>
  </si>
  <si>
    <t xml:space="preserve">UNW1- Zona ingresso svolgitore impegnata      </t>
  </si>
  <si>
    <t>UNW1- Feed area engaged in unwinder</t>
  </si>
  <si>
    <t>J2286_L3_T3025\OperPan_PC477_15\HMI_RT_1\HMI alarms\Bitmeldung_532\Alarm text</t>
  </si>
  <si>
    <t>3bGrme7G7WDGPxuKA1sMkmcypTAj0SawTRHodukPsavThBSNnnhBgVW5P7CQ4RrNLwGGVbsTE3cSHsje+JcK63qfH/jBGXF2HdtvUBqTmLNQ+joy1tZ8Vkd4tC9kdYhCLXdSShjEJMaSexw5ZpKrdt8xSZ835P+QIFVzGj4u3Cdqfq/8i+bk8cB7AAkq3xbeVdkNURsIZYR1X9bEvWouZA==</t>
  </si>
  <si>
    <t xml:space="preserve">UNW1- Falsche Sequenz Tipp-Betrieb </t>
  </si>
  <si>
    <t>UNW1- Errata sequenza marcia impulsi</t>
  </si>
  <si>
    <t>UNW1- Wrong jog sequence</t>
  </si>
  <si>
    <t>J2286_L3_T3025\OperPan_PC477_15\HMI_RT_1\HMI alarms\Bitmeldung_528\Alarm text</t>
  </si>
  <si>
    <t>3bGrme7G7WDGPxuKA1sMkmcypTAj0SawTRHodukPsavThBSNnnhBgVW5P7CQ4RrNLwGGVbsTE3cSHsje+JcK63qfH/jBGXF2HdtvUBqTmLNPFwYSYVxueIJkkZ6TBKw+soItf0InJL77dxl9mlvjm3XvoooS8KYFXbG+pFLows3AVUAIsLUBsio1fVn2UB6pXtk0z1spE21LdtupFoeieA==</t>
  </si>
  <si>
    <t>UNW1- FastJog Antriebsreglung ausgefallen</t>
  </si>
  <si>
    <t>UNW1- Drive FastJog guasto</t>
  </si>
  <si>
    <t>UNW1- FastJog drive faulty</t>
  </si>
  <si>
    <t>J2286_L3_T3025\OperPan_PC477_15\HMI_RT_1\HMI alarms\Bitmeldung_10511\Alarm text</t>
  </si>
  <si>
    <t>3bGrme7G7WDGPxuKA1sMkmcypTAj0SawTRHodukPsavThBSNnnhBgVW5P7CQ4RrNLwGGVbsTE3cSHsje+JcK63qfH/jBGXF2HdtvUBqTmLMGHIyYzrutmxZ6GnPyf0jSkXlyhS+Nr8h1Z0S5b+vPMEXcdm09zLWzcRZFL4yGlJNkLIT362o1Gum9wRZCpgUNLH0iK1QGg5Z48MurTfOi3g==</t>
  </si>
  <si>
    <t>UNW1- Faststop-Schalter gedrückt</t>
  </si>
  <si>
    <t>UNW1- Pulsante di Fastop premuto</t>
  </si>
  <si>
    <t>UNW1- Fast stop pushbutton pressed</t>
  </si>
  <si>
    <t>J2286_L3_T3025\OperPan_PC477_15\HMI_RT_1\HMI alarms\Bitmeldung_569\Alarm text</t>
  </si>
  <si>
    <t>3bGrme7G7WDGPxuKA1sMkmcypTAj0SawTRHodukPsavThBSNnnhBgVW5P7CQ4RrNLwGGVbsTE3cSHsje+JcK63qfH/jBGXF2HdtvUBqTmLNQ+joy1tZ8Vkd4tC9kdYhClDwDioA/hzF+CwGt1jroR7hVgDxIn2m3a9m7tvqavZxnKJ0C1I+wm9g0MjRGgyF6025yr1w78dk2UgTtgzIy5g==</t>
  </si>
  <si>
    <t>UNW1- Fehlende Freigabe Drive vertikales Laden Mutterrolle (Antriebsseite)</t>
  </si>
  <si>
    <t>UNW1- Mancata abilitazione drive caricamento verticale bobina (L.T.)</t>
  </si>
  <si>
    <t>UNW1- Vertical reel loading drive not enabled (D.S.)</t>
  </si>
  <si>
    <t>J2286_L3_T3025\OperPan_PC477_15\HMI_RT_1\HMI alarms\Bitmeldung_573\Alarm text</t>
  </si>
  <si>
    <t>3bGrme7G7WDGPxuKA1sMkmcypTAj0SawTRHodukPsavThBSNnnhBgVW5P7CQ4RrNLwGGVbsTE3cSHsje+JcK63qfH/jBGXF2HdtvUBqTmLPidbSopfp7OREEX07h0L4k7SNxHSX1iBgO0Y48H3fbMRLjA+1DL72lqnICWZrjtYktDtXSqsWkl59NmrpFX7DQXv/KobXOLdgvyqFh67gzVg==</t>
  </si>
  <si>
    <t>UNW1- Fehlende Freigabe Drive vertikales Laden Mutterrolle (Bedienerseite)</t>
  </si>
  <si>
    <t>UNW1- Mancata abilitazione drive caricamento verticale bobina (L.O.)</t>
  </si>
  <si>
    <t>UNW1- Vertical reel loading drive not enabled (O.S.)</t>
  </si>
  <si>
    <t>J2286_L3_T3025\OperPan_PC477_15\HMI_RT_1\HMI alarms\Bitmeldung_568\Alarm text</t>
  </si>
  <si>
    <t>3bGrme7G7WDGPxuKA1sMkmcypTAj0SawTRHodukPsavThBSNnnhBgVW5P7CQ4RrNLwGGVbsTE3cSHsje+JcK63qfH/jBGXF2HdtvUBqTmLP2XxZgqGBUmGhEFpBZAC67Ew5+t6gdRMJWRNXmAcMD+T98fH4kqt0TRr14snuSaep9NSeQ1iPSHEIouUolajRY3y6baUu5puTeFkVe7rZlaQ==</t>
  </si>
  <si>
    <t>UNW1- Fehlende Freigabe Leistung Drive vertikales Laden Mutterrolle (Antriebsseite)</t>
  </si>
  <si>
    <t>UNW1- Mancata abilitazione potenza drive caricamento verticale bobina (L.T.)</t>
  </si>
  <si>
    <t>UNW1- Power of vertical reel loading drive not enabled (D.S.)</t>
  </si>
  <si>
    <t>J2286_L3_T3025\OperPan_PC477_15\HMI_RT_1\HMI alarms\Bitmeldung_572\Alarm text</t>
  </si>
  <si>
    <t>3bGrme7G7WDGPxuKA1sMkmcypTAj0SawTRHodukPsavThBSNnnhBgVW5P7CQ4RrNLwGGVbsTE3cSHsje+JcK63qfH/jBGXF2HdtvUBqTmLP2XxZgqGBUmGhEFpBZAC67abq0UC/VvZ2WS23jk3O2+UQLAH601PCzxxRfvfzA0lAl8OAM3QfGDEPGdK35Bwi18rKu2wX4ykbap1G7Y/Z77g==</t>
  </si>
  <si>
    <t>UNW1- Fehlende Freigabe Leistung Drive vertikales Laden Mutterrolle (Bedienerseite)</t>
  </si>
  <si>
    <t>UNW1- Mancata abilitazione potenza drive caricamento verticale bobina (L.O.)</t>
  </si>
  <si>
    <t>UNW1- Power of vertical reel loading drive not enabled (O.S.)</t>
  </si>
  <si>
    <t>J2286_L3_T3025\OperPan_PC477_15\HMI_RT_1\HMI alarms\Bitmeldung_578\Alarm text</t>
  </si>
  <si>
    <t>3bGrme7G7WDGPxuKA1sMkmcypTAj0SawTRHodukPsavThBSNnnhBgVW5P7CQ4RrNLwGGVbsTE3cSHsje+JcK63qfH/jBGXF2HdtvUBqTmLOQHya2kTpQKn9j15hjjqvH9MyxSZDcYp1jYcu6ivKBrbtlgMx1aV9PeCaDNTQbVMn1SV81Ax8nOD4vCDYgZMw4xC0LpE294JMM1Ly5Eag2eg==</t>
  </si>
  <si>
    <t>UNW1- Fehler Chopper (Bremseinheit)</t>
  </si>
  <si>
    <t>UNW1- Guasto  chopper (unita di frenatura)</t>
  </si>
  <si>
    <t>UNW1- Fault chopper (braking unit)</t>
  </si>
  <si>
    <t>J2286_L3_T3025\OperPan_PC477_15\HMI_RT_1\HMI alarms\Bitmeldung_503\Alarm text</t>
  </si>
  <si>
    <t>3bGrme7G7WDGPxuKA1sMkmcypTAj0SawTRHodukPsavThBSNnnhBgVW5P7CQ4RrNLwGGVbsTE3cSHsje+JcK63qfH/jBGXF2HdtvUBqTmLOOxeks0Gw69n6BHLPRSON5lDiOkXOsVm8tJ3rSu6Eze9+fzAp4i3GUzTZWQOoYz4ohFSNvtT80IK2nDIyWrMszmGwxQVk8mKwUfNBOav/rcw==</t>
  </si>
  <si>
    <t>UNW1- Fettmangel Pumpe</t>
  </si>
  <si>
    <t>UNW1- Mancanza grasso pompa</t>
  </si>
  <si>
    <t>UNW1- Pump grease missing</t>
  </si>
  <si>
    <t>J2286_L3_T3025\OperPan_PC477_15\HMI_RT_1\HMI alarms\Bitmeldung_10514\Alarm text</t>
  </si>
  <si>
    <t>3bGrme7G7WDGPxuKA1sMkmcypTAj0SawTRHodukPsavThBSNnnhBgVW5P7CQ4RrNLwGGVbsTE3cSHsje+JcK63qfH/jBGXF2HdtvUBqTmLNmvA0LCFcEYJanVzF5Si7KucS60QM+JVI5E4MmUz8BJrzXTQEhS2AI1TOIiDakL1SkD+tCgg/8Icv1YzAq8UMJBUJ6TknaZCe1o9WDoKgijg==</t>
  </si>
  <si>
    <t>UNW1- Filter Hydraulikstation verstopft</t>
  </si>
  <si>
    <t>UNW1- Filtro centralina idraulica intasato</t>
  </si>
  <si>
    <t>UNW1- Hydraulic station filter clogged</t>
  </si>
  <si>
    <t>J2286_L3_T3025\OperPan_PC477_15\HMI_RT_1\HMI alarms\Bitmeldung_510\Alarm text</t>
  </si>
  <si>
    <t>3bGrme7G7WDGPxuKA1sMkmcypTAj0SawTRHodukPsavThBSNnnhBgVW5P7CQ4RrNLwGGVbsTE3cSHsje+JcK63qfH/jBGXF2HdtvUBqTmLO0XJNrLn1oFUoS04X2jd5tLih3E+YIn4mIJIAkL/9KBjDRPHQJnQUnYN//NX5IBABqAIPDiCrCwfDXrxqINlxaU98jMqLQ62ffuLC0kSz+JA==</t>
  </si>
  <si>
    <t>UNW1- Haupt-Antriebsreglung ausgefallen</t>
  </si>
  <si>
    <t>UNW1- Drive principale guasto</t>
  </si>
  <si>
    <t>UNW1- Main drive faulty</t>
  </si>
  <si>
    <t>J2286_L3_T3025\OperPan_PC477_15\HMI_RT_1\HMI alarms\Bitmeldung_526\Alarm text</t>
  </si>
  <si>
    <t>3bGrme7G7WDGPxuKA1sMkmcypTAj0SawTRHodukPsavThBSNnnhBgVW5P7CQ4RrNLwGGVbsTE3cSHsje+JcK63qfH/jBGXF2HdtvUBqTmLNv4rZfzXkHO6b2t6MRwwUHGI5gfxclArgNdRRpF3fZemODHjKvl5COzkDwqi9EKvhjjTiH7Pyz418E2XAaa9y61CZwbpxPqdwquedMGAtqUg==</t>
  </si>
  <si>
    <t>UNW1- Höchstgeschwindigkeit bei Tipp-Betrieb ausgelöst</t>
  </si>
  <si>
    <t>UNW1- Massima velocità ad impulsi intervenuta</t>
  </si>
  <si>
    <t>UNW1- Maximum jog speed tripped</t>
  </si>
  <si>
    <t>J2286_L3_T3025\OperPan_PC477_15\HMI_RT_1\HMI alarms\Bitmeldung_564\Alarm text</t>
  </si>
  <si>
    <t>3bGrme7G7WDGPxuKA1sMkmcypTAj0SawTRHodukPsavThBSNnnhBgVW5P7CQ4RrNLwGGVbsTE3cSHsje+JcK63qfH/jBGXF2HdtvUBqTmLNPFwYSYVxueIJkkZ6TBKw+u+5E1VyJa32d9c2tY+WElj5nv/iHOF59/+lyycEUqTJtkR2+3jOWaCRKv/hmSNySW/m1q6AmSmqazcLql+R/Fw==</t>
  </si>
  <si>
    <t>UNW1- Lichtschranke ausgelöst (vertikales Laden Mutterrolle)</t>
  </si>
  <si>
    <t>UNW1- Barriera di fotocellule intervenuta (Caricamento verticale bobina)</t>
  </si>
  <si>
    <t>UNW1- Photocell bar triggered (Vertical reel loading)</t>
  </si>
  <si>
    <t>J2286_L3_T3025\OperPan_PC477_15\HMI_RT_1\HMI alarms\Bitmeldung_575\Alarm text</t>
  </si>
  <si>
    <t>3bGrme7G7WDGPxuKA1sMkmcypTAj0SawTRHodukPsavThBSNnnhBgVW5P7CQ4RrNLwGGVbsTE3cSHsje+JcK63qfH/jBGXF2HdtvUBqTmLN0rzvTSp9N0u3yLDU7YftQsVwRVmfushdJOjxTFRqeQ/7UO4VH8Bklv7Xig3Og1TkMCAk/m5ygGdGlgsnzpw4y0OhOk3sj5br+nVDD5hrYVg==</t>
  </si>
  <si>
    <t>UNW1- Mangel Hydraulikdruck Armeinheit (vertikales Laden Mutterrolle)</t>
  </si>
  <si>
    <t>UNW1- Mancanza pressione idraulica gruppo bracci (Caricamento verticale bobina)</t>
  </si>
  <si>
    <t>UNW1- Hydraulic pressure missing in arms unit (Vertical reel loading)</t>
  </si>
  <si>
    <t>J2286_L3_T3025\OperPan_PC477_15\HMI_RT_1\HMI alarms\Bitmeldung_504\Alarm text</t>
  </si>
  <si>
    <t>3bGrme7G7WDGPxuKA1sMkmcypTAj0SawTRHodukPsavThBSNnnhBgVW5P7CQ4RrNLwGGVbsTE3cSHsje+JcK63qfH/jBGXF2HdtvUBqTmLPidbSopfp7OREEX07h0L4kkk0dduLapQ/lsihIN5SQuo+pD6SMPJmvi8tS+Iq7pvpvhU9o5OIleJgFAM2A/6MlDmWoMft+IOje8vtRSYn80A==</t>
  </si>
  <si>
    <t>UNW1- Maximale Betriebszeit Hydraulikstation</t>
  </si>
  <si>
    <t>UNW1- Tempo massimo di funzionamento della centralina</t>
  </si>
  <si>
    <t>UNW1- Max operating time of central station</t>
  </si>
  <si>
    <t>J2286_L3_T3025\OperPan_PC477_15\HMI_RT_1\HMI alarms\Bitmeldung_509\Alarm text</t>
  </si>
  <si>
    <t>3bGrme7G7WDGPxuKA1sMkmcypTAj0SawTRHodukPsavThBSNnnhBgVW5P7CQ4RrNLwGGVbsTE3cSHsje+JcK63qfH/jBGXF2HdtvUBqTmLPidbSopfp7OREEX07h0L4kdkQHXhqytnBpd27ublECyA3WTgGTwkcXm7NVFwlMI8+PeDU+uM+EAqPgwNZRgykbbxQqPyEGyIlDO6pPWl32VA==</t>
  </si>
  <si>
    <t>UNW1- Merker Motorschutzschalter im Schaltschrank ausgelöst</t>
  </si>
  <si>
    <t>UNW1- Memoria di protezione magnetotermica intervenuta nel quadro</t>
  </si>
  <si>
    <t>UNW1- Memory for magnetothermal protection tripped on power board</t>
  </si>
  <si>
    <t>J2286_L3_T3025\OperPan_PC477_15\HMI_RT_1\HMI alarms\Bitmeldung_10524\Alarm text</t>
  </si>
  <si>
    <t>3bGrme7G7WDGPxuKA1sMkmcypTAj0SawTRHodukPsavThBSNnnhBgVW5P7CQ4RrNLwGGVbsTE3cSHsje+JcK63qfH/jBGXF2HdtvUBqTmLMGHIyYzrutmxZ6GnPyf0jS3OGoqsZ2AtKt/FfCclW9DwfXNB3tOae6fhrHvZoGAREuNp3q51VNs9TE3hTWmewAQGV3iZqpZk7NcAIGKsAKbA==</t>
  </si>
  <si>
    <t>UNW1- Mikroschalter Tür am Abwickler 1-2 (Antriebsseite)</t>
  </si>
  <si>
    <t>UNW1- Microinterruttore porta su svolgitore 1-2 (lato trasmiss.)</t>
  </si>
  <si>
    <t>UNW1- Door microswitch on Unwinder 1-2 (drive side)</t>
  </si>
  <si>
    <t>J2286_L3_T3025\OperPan_PC477_15\HMI_RT_1\HMI alarms\Bitmeldung_514\Alarm text</t>
  </si>
  <si>
    <t>3bGrme7G7WDGPxuKA1sMkmcypTAj0SawTRHodukPsavThBSNnnhBgVW5P7CQ4RrNLwGGVbsTE3cSHsje+JcK63qfH/jBGXF2HdtvUBqTmLNnTg47wpgqIx/YHEc5bzr/qJyqYLNEtRM1gocCwyjVgijQG8D7DQuGffXYKVZniQGZIOQidoNbkG7NuSTre3oUgnxEO6ts9hLRWe6eLW5CGQ==</t>
  </si>
  <si>
    <t>UNW1- Mutterrollenende</t>
  </si>
  <si>
    <t>UNW1- Fine bobina</t>
  </si>
  <si>
    <t>UNW1- Reel end</t>
  </si>
  <si>
    <t>J2286_L3_T3025\OperPan_PC477_15\HMI_RT_1\HMI alarms\Bitmeldung_513\Alarm text</t>
  </si>
  <si>
    <t>3bGrme7G7WDGPxuKA1sMkmcypTAj0SawTRHodukPsavThBSNnnhBgVW5P7CQ4RrNLwGGVbsTE3cSHsje+JcK63qfH/jBGXF2HdtvUBqTmLOOxeks0Gw69n6BHLPRSON5lBU/66o4eihiGOAvK538x8RS4vCBf+dgW2UnFg1D6+hxJUK3koMuefj6/oXy1OF1w5O/lkLKDb5djzXQ/Cw0hg==</t>
  </si>
  <si>
    <t>UNW1- Niedriger Druck Hydraulikstation</t>
  </si>
  <si>
    <t>UNW1- Bassa pressione centralina idraulica</t>
  </si>
  <si>
    <t>UNW1- Hydraulic station low pressure</t>
  </si>
  <si>
    <t>J2286_L3_T3025\OperPan_PC477_15\HMI_RT_1\HMI alarms\Bitmeldung_10508\Alarm text</t>
  </si>
  <si>
    <t>3bGrme7G7WDGPxuKA1sMkmcypTAj0SawTRHodukPsavThBSNnnhBgVW5P7CQ4RrNLwGGVbsTE3cSHsje+JcK63qfH/jBGXF2HdtvUBqTmLN0rzvTSp9N0u3yLDU7YftQZkuPEhvWV0hmngegEsEqmMZGPhd4qn13gwWEbhkE1KnMq3b7ZPK79NXo0wBbfwinadteTj5NmkXnrSnybiSL3g==</t>
  </si>
  <si>
    <t>UNW1- Not-Aus-Schalter gedrückt</t>
  </si>
  <si>
    <t>UNW1- Pulsante di Emergenza premuto</t>
  </si>
  <si>
    <t>UNW1- Emergency PB pressed</t>
  </si>
  <si>
    <t>J2286_L3_T3025\OperPan_PC477_15\HMI_RT_1\HMI alarms\Bitmeldung_10520\Alarm text</t>
  </si>
  <si>
    <t>3bGrme7G7WDGPxuKA1sMkmcypTAj0SawTRHodukPsavThBSNnnhBgVW5P7CQ4RrNLwGGVbsTE3cSHsje+JcK63qfH/jBGXF2HdtvUBqTmLNlNP06UOlwOhpWbCop9LxHdxlJghnYZydQtOsn0ky2A/Mb8JVCW9YE7YZ18vYWHYsi+F7RgLgsx/L7Og9ih6XsQEIQote7ixzTie/SuSaP0w==</t>
  </si>
  <si>
    <t>J2286_L3_T3025\OperPan_PC477_15\HMI_RT_1\HMI alarms\Bitmeldung_10521\Alarm text</t>
  </si>
  <si>
    <t>3bGrme7G7WDGPxuKA1sMkmcypTAj0SawTRHodukPsavThBSNnnhBgVW5P7CQ4RrNLwGGVbsTE3cSHsje+JcK63qfH/jBGXF2HdtvUBqTmLMGHIyYzrutmxZ6GnPyf0jSZC8fXM3O3s0HBMGxpfeUmcwrdT/jnBGlaq5RvifMUtuWppLjRtUUEbTyb+9MmnYEBTc3Vddv/xPOYl7ppYRrBA==</t>
  </si>
  <si>
    <t>J2286_L3_T3025\OperPan_PC477_15\HMI_RT_1\HMI alarms\Bitmeldung_10509\Alarm text</t>
  </si>
  <si>
    <t>3bGrme7G7WDGPxuKA1sMkmcypTAj0SawTRHodukPsavThBSNnnhBgVW5P7CQ4RrNLwGGVbsTE3cSHsje+JcK63qfH/jBGXF2HdtvUBqTmLPZ5TGIZjX5u3EW/WQ7rjVMaSPqLA8+OxxhBUZkeaS9vmGgAVcBzGIWYZN8dbp4v+xpll0qRJaFINeqoOU/4WoA84P8c7kj8J8jeoN2HWIC9A==</t>
  </si>
  <si>
    <t>J2286_L3_T3025\OperPan_PC477_15\HMI_RT_1\HMI alarms\Bitmeldung_525\Alarm text</t>
  </si>
  <si>
    <t>3bGrme7G7WDGPxuKA1sMkmcypTAj0SawTRHodukPsavThBSNnnhBgVW5P7CQ4RrNLwGGVbsTE3cSHsje+JcK63qfH/jBGXF2HdtvUBqTmLMGHIyYzrutmxZ6GnPyf0jSikqSC9iLLu2u+SMzzCqlrGyeTKuki/vepyrWF4nmRmsFDSPOwyHHhmjn0ncnFvsxidUXGAzxrvg6hzYCM7EKzw==</t>
  </si>
  <si>
    <t>UNW1- Papierriss in Mutterrolle</t>
  </si>
  <si>
    <t>UNW1- Rottura carta in bobina</t>
  </si>
  <si>
    <t>UNW1- Paper breakage on reel</t>
  </si>
  <si>
    <t>J2286_L3_T3025\OperPan_PC477_15\HMI_RT_1\HMI alarms\Bitmeldung_549\Alarm text</t>
  </si>
  <si>
    <t>3bGrme7G7WDGPxuKA1sMkmcypTAj0SawTRHodukPsavThBSNnnhBgVW5P7CQ4RrNLwGGVbsTE3cSHsje+JcK63qfH/jBGXF2HdtvUBqTmLNv4rZfzXkHO6b2t6MRwwUHrF3tunl/8pddI/gnzsTMZZdyXulxAeoOrpMdO9KxXNwm4sFgAQAg/UP7++r7wFfi83EzR6XngWFrFm6qLY/Xig==</t>
  </si>
  <si>
    <t>UNW1- Riemen Mutterrolle ausgeschaltet</t>
  </si>
  <si>
    <t>UNW1- Cinghie bobina disinserite</t>
  </si>
  <si>
    <t>UNW1- Reel belts off</t>
  </si>
  <si>
    <t>J2286_L3_T3025\OperPan_PC477_15\HMI_RT_1\HMI alarms\Bitmeldung_562\Alarm text</t>
  </si>
  <si>
    <t>3bGrme7G7WDGPxuKA1sMkmcypTAj0SawTRHodukPsavThBSNnnhBgVW5P7CQ4RrNLwGGVbsTE3cSHsje+JcK63qfH/jBGXF2HdtvUBqTmLOlb1Hoo2Uf0Xa9G6g7SEw8B6WDnojQ7dcNK5llgPGRf1hB64u/yoOtdf017LQeyafWV7gdqqFbhndbq1bY/9BQTp54OkERiRgzWOKyVaoOLg==</t>
  </si>
  <si>
    <t>UNW1- Schutzvorrichtung Filter Hydraulikstation verstopft</t>
  </si>
  <si>
    <t>UNW1- Protezione filtro centralina idraulica intasato</t>
  </si>
  <si>
    <t>UNW1- Protection - hydraulic station filter clogged</t>
  </si>
  <si>
    <t>J2286_L3_T3025\OperPan_PC477_15\HMI_RT_1\HMI alarms\Bitmeldung_561\Alarm text</t>
  </si>
  <si>
    <t>3bGrme7G7WDGPxuKA1sMkmcypTAj0SawTRHodukPsavThBSNnnhBgVW5P7CQ4RrNLwGGVbsTE3cSHsje+JcK63qfH/jBGXF2HdtvUBqTmLOOxeks0Gw69n6BHLPRSON54jOK9aUHl/R03MsvAg3E2qC0C3Osx5BpF8ub9o9i5x7j2J5WsEHYRWpW2B6n47quNjFrcTctkT2+y/Pama7lKA==</t>
  </si>
  <si>
    <t>UNW1- Schutzvorrichtung für Ölmangel der Hydraulikstation</t>
  </si>
  <si>
    <t>UNW1- Protezione per mancanza olio della centralina idraulica</t>
  </si>
  <si>
    <t>UNW1- Protection - oil missing in hydraulic station</t>
  </si>
  <si>
    <t>J2286_L3_T3025\OperPan_PC477_15\HMI_RT_1\HMI alarms\Bitmeldung_502\Alarm text</t>
  </si>
  <si>
    <t>3bGrme7G7WDGPxuKA1sMkmcypTAj0SawTRHodukPsavThBSNnnhBgVW5P7CQ4RrNLwGGVbsTE3cSHsje+JcK63qfH/jBGXF2HdtvUBqTmLOlb1Hoo2Uf0Xa9G6g7SEw8Un1x4tC+BdtRS5uFEpUgS1XUAbwHGYK7zPGQpGevYGfQYd81qCiYeAW4RrX3XPyY0PKk8ib5S5PDSo6J9a7O1g==</t>
  </si>
  <si>
    <t>UNW1- Schutzvorrichtung für Störung der Schmierungs-Dosiervorrichtung</t>
  </si>
  <si>
    <t>UNW1- Protezione guasto dosatore ingrassaggio</t>
  </si>
  <si>
    <t>UNW1- Protection - grease dispenser failure</t>
  </si>
  <si>
    <t>J2286_L3_T3025\OperPan_PC477_15\HMI_RT_1\HMI alarms\Bitmeldung_501\Alarm text</t>
  </si>
  <si>
    <t>3bGrme7G7WDGPxuKA1sMkmcypTAj0SawTRHodukPsavThBSNnnhBgVW5P7CQ4RrNLwGGVbsTE3cSHsje+JcK63qfH/jBGXF2HdtvUBqTmLMGHIyYzrutmxZ6GnPyf0jSUO8FXyXQ+FcueUTGQy+6brGDefnq303S9Nl6jQ1yUMIgd7s66CczS1TB/QulyIMwevWZNrbP4VNKjdnaA/p/Tg==</t>
  </si>
  <si>
    <t>J2286_L3_T3025\OperPan_PC477_15\HMI_RT_1\HMI alarms\Bitmeldung_560\Alarm text</t>
  </si>
  <si>
    <t>3bGrme7G7WDGPxuKA1sMkmcypTAj0SawTRHodukPsavThBSNnnhBgVW5P7CQ4RrNLwGGVbsTE3cSHsje+JcK63qfH/jBGXF2HdtvUBqTmLOQHya2kTpQKn9j15hjjqvHcv1ISFYI0DjSHjNiVD4vpnoZ2TqorXrFcZ4MB1+FG8qVCxgWh6dQGF5EQLccPW6WpZEP2SQlK+y0VtljllVygw==</t>
  </si>
  <si>
    <t>UNW1- Schutzvorrichtung für Überhitzung Hydraulikstation</t>
  </si>
  <si>
    <t>UNW1- Protezione per sovratemperatura della centralina idraulica</t>
  </si>
  <si>
    <t>UNW1- Protection - hydraulic station overtemperature</t>
  </si>
  <si>
    <t>J2286_L3_T3025\OperPan_PC477_15\HMI_RT_1\HMI alarms\Bitmeldung_508\Alarm text</t>
  </si>
  <si>
    <t>3bGrme7G7WDGPxuKA1sMkmcypTAj0SawTRHodukPsavThBSNnnhBgVW5P7CQ4RrNLwGGVbsTE3cSHsje+JcK63qfH/jBGXF2HdtvUBqTmLNv4rZfzXkHO6b2t6MRwwUHYiVVCzJVUgsh5tVh+PNBmX5zwpIk5DJ30wa2rVI3G6O91sImByA69t2kk2QQi16sTRWtd+g6k8k/oTBKQ+i8xw==</t>
  </si>
  <si>
    <t>UNW1- Schutzvorrichtung Papierriss</t>
  </si>
  <si>
    <t>UNW1- Protezione rottura carta</t>
  </si>
  <si>
    <t>UNW1- Paper breakage protection</t>
  </si>
  <si>
    <t>J2286_L3_T3025\OperPan_PC477_15\HMI_RT_1\HMI alarms\Bitmeldung_566\Alarm text</t>
  </si>
  <si>
    <t>3bGrme7G7WDGPxuKA1sMkmcypTAj0SawTRHodukPsavThBSNnnhBgVW5P7CQ4RrNLwGGVbsTE3cSHsje+JcK63qfH/jBGXF2HdtvUBqTmLPdfsnuqqC7suMIqV7Ew67ZwPsyNg1HLirnB9PLjWiMQja7YNwkJNZ4zQVMt+e+CqZX98KwXGuvkPIaFx305aPZ0Axp47EpJkP975+SAC8r3g==</t>
  </si>
  <si>
    <t>UNW1- Spannkonen nicht positioniert bei laufendem Mutterrollenwechsel</t>
  </si>
  <si>
    <t>UNW1- Coni non posizionati con cambio bobina in corso</t>
  </si>
  <si>
    <t>UNW1- Cones not positioned with reel change in progress</t>
  </si>
  <si>
    <t>J2286_L3_T3025\OperPan_PC477_15\HMI_RT_1\HMI alarms\Bitmeldung_524\Alarm text</t>
  </si>
  <si>
    <t>3bGrme7G7WDGPxuKA1sMkmcypTAj0SawTRHodukPsavThBSNnnhBgVW5P7CQ4RrNLwGGVbsTE3cSHsje+JcK63qfH/jBGXF2HdtvUBqTmLPZ5TGIZjX5u3EW/WQ7rjVMdKexhJldmQL8pA/H6Trqsnwo3luDkZYO4LPemA/u1bKoWeUjNo5S7Z1FdG7l5Bcv19SPS/FXGdDuP4F0MIQYaw==</t>
  </si>
  <si>
    <t>UNW1- Störung Abfall Spulen Tür-Mikroschalter</t>
  </si>
  <si>
    <t>UNW1- Anomalia diseccitazione bobine microinterruttori porte</t>
  </si>
  <si>
    <t xml:space="preserve">UNW1- Door microswitch coil de-energizing failure </t>
  </si>
  <si>
    <t>J2286_L3_T3025\OperPan_PC477_15\HMI_RT_1\HMI alarms\Bitmeldung_10505\Alarm text</t>
  </si>
  <si>
    <t>3bGrme7G7WDGPxuKA1sMkmcypTAj0SawTRHodukPsavThBSNnnhBgVW5P7CQ4RrNLwGGVbsTE3cSHsje+JcK63qfH/jBGXF2HdtvUBqTmLNmvA0LCFcEYJanVzF5Si7KZdBK2Qe3iGky/AyUvhXDjSbiffUyWLiqycpOdQYnj/pw4teN0aHEybgI7097xY8zuxweenVorFG38bWAlCgbNg==</t>
  </si>
  <si>
    <t>UNW1- Störung an Erfassung Geschwindigkeitsschwelle</t>
  </si>
  <si>
    <t>UNW1- Guasto rilevatore soglie di velocità</t>
  </si>
  <si>
    <t>UNW1- Speed threshold detection failure</t>
  </si>
  <si>
    <t>J2286_L3_T3025\OperPan_PC477_15\HMI_RT_1\HMI alarms\Bitmeldung_519\Alarm text</t>
  </si>
  <si>
    <t>3bGrme7G7WDGPxuKA1sMkmcypTAj0SawTRHodukPsavThBSNnnhBgVW5P7CQ4RrNLwGGVbsTE3cSHsje+JcK63qfH/jBGXF2HdtvUBqTmLNnTg47wpgqIx/YHEc5bzr/7GPxJWfe/WFz6jaQbRTR2Rw154/aMwIj0jFl0K5xFTeQU5AG8EUZfMdtIyfiK2zDY1S18vXPr8JSOk27fX6q/Q==</t>
  </si>
  <si>
    <t>UNW1- Störung an Schutzvorrichtung</t>
  </si>
  <si>
    <t>UNW1- Anomalia dispositivo di sicurezza</t>
  </si>
  <si>
    <t>UNW1- Safety device failure</t>
  </si>
  <si>
    <t>J2286_L3_T3025\OperPan_PC477_15\HMI_RT_1\HMI alarms\Bitmeldung_516\Alarm text</t>
  </si>
  <si>
    <t>3bGrme7G7WDGPxuKA1sMkmcypTAj0SawTRHodukPsavThBSNnnhBgVW5P7CQ4RrNLwGGVbsTE3cSHsje+JcK63qfH/jBGXF2HdtvUBqTmLNnTg47wpgqIx/YHEc5bzr/aBsa1ZRN612ohExow9CNrPRLqk4bHPMPB9a9cTlaPTzlqarOLMVWOD3WvzS0XBaRru4eUFspdOVjCEjLDIYN9Q==</t>
  </si>
  <si>
    <t>UNW1- Störung an Schutzvorrichtung (K1A)</t>
  </si>
  <si>
    <t>UNW1- Anomalia dispositivo di sicurezza (K1A)</t>
  </si>
  <si>
    <t>UNW1- Anomaly in safety device (K1A)</t>
  </si>
  <si>
    <t>J2286_L3_T3025\OperPan_PC477_15\HMI_RT_1\HMI alarms\Bitmeldung_521\Alarm text</t>
  </si>
  <si>
    <t>3bGrme7G7WDGPxuKA1sMkmcypTAj0SawTRHodukPsavThBSNnnhBgVW5P7CQ4RrNLwGGVbsTE3cSHsje+JcK63qfH/jBGXF2HdtvUBqTmLNnTg47wpgqIx/YHEc5bzr/Rx0AF32ZQfg1/xhftD4PNCtlrbxmHdXH/IwjDIj8fhDsnwTHf19VFnUW8qbl3Ieq9jybZyOZdeds3tL3TiD+QQ==</t>
  </si>
  <si>
    <t>UNW1- Störung an Schutzvorrichtung (K3.1A)</t>
  </si>
  <si>
    <t>UNW1- Anomalia dispositivo di sicurezza (K3.1A)</t>
  </si>
  <si>
    <t>UNW1- Anomaly in safety device (K3.1A)</t>
  </si>
  <si>
    <t>J2286_L3_T3025\OperPan_PC477_15\HMI_RT_1\HMI alarms\Bitmeldung_537\Alarm text</t>
  </si>
  <si>
    <t>3bGrme7G7WDGPxuKA1sMkmcypTAj0SawTRHodukPsavThBSNnnhBgVW5P7CQ4RrNLwGGVbsTE3cSHsje+JcK63qfH/jBGXF2HdtvUBqTmLPdfsnuqqC7suMIqV7Ew67ZGz6FAy98/b1XIpYbD4s5FmMgezOYOQGehuUUk2rIungcSC3N7gQEJyqacr0az17U+J+8IbmZUTQK4DvhSd319A==</t>
  </si>
  <si>
    <t>UNW1- Störung an Schutzvorrichtung (K3.2A)</t>
  </si>
  <si>
    <t>UNW1- Anomalia dispositivo di sicurezza (K3.2A)</t>
  </si>
  <si>
    <t>UNW1- Anomaly in safety device (K3.2A)</t>
  </si>
  <si>
    <t>J2286_L3_T3025\OperPan_PC477_15\HMI_RT_1\HMI alarms\Bitmeldung_538\Alarm text</t>
  </si>
  <si>
    <t>3bGrme7G7WDGPxuKA1sMkmcypTAj0SawTRHodukPsavThBSNnnhBgVW5P7CQ4RrNLwGGVbsTE3cSHsje+JcK63qfH/jBGXF2HdtvUBqTmLNPFwYSYVxueIJkkZ6TBKw+J0j/iV3a+8bqAFNXK/8XUAtx5qs9n+LfkbyyWAIfi8oqev9TliSa+xQQW0Nw8X3J+DawoZk8tP8bWGMDDzLx8g==</t>
  </si>
  <si>
    <t>UNW1- Störung an Schutzvorrichtung (K3.3)</t>
  </si>
  <si>
    <t>UNW1- Anomalia dispositivo di sicurezza (K3.3)</t>
  </si>
  <si>
    <t>UNW1- Anomaly in safety device (K3.3)</t>
  </si>
  <si>
    <t>J2286_L3_T3025\OperPan_PC477_15\HMI_RT_1\HMI alarms\Bitmeldung_535\Alarm text</t>
  </si>
  <si>
    <t>3bGrme7G7WDGPxuKA1sMkmcypTAj0SawTRHodukPsavThBSNnnhBgVW5P7CQ4RrNLwGGVbsTE3cSHsje+JcK63qfH/jBGXF2HdtvUBqTmLPdfsnuqqC7suMIqV7Ew67ZXtTgsUYb5Yz+pdw60MbiJ8VnnuHMLlj9XevxEqTTbhCtVWt903lbGu6LhQeYP3xQKJQAqwQyqHzkcXRl1l3pZg==</t>
  </si>
  <si>
    <t>UNW1- Störung an Schutzvorrichtung (K3A)</t>
  </si>
  <si>
    <t>UNW1- Anomalia dispositivo di sicurezza (K3A)</t>
  </si>
  <si>
    <t>UNW1- Anomaly in safety device (K3A)</t>
  </si>
  <si>
    <t>J2286_L3_T3025\OperPan_PC477_15\HMI_RT_1\HMI alarms\Bitmeldung_536\Alarm text</t>
  </si>
  <si>
    <t>3bGrme7G7WDGPxuKA1sMkmcypTAj0SawTRHodukPsavThBSNnnhBgVW5P7CQ4RrNLwGGVbsTE3cSHsje+JcK63qfH/jBGXF2HdtvUBqTmLNnTg47wpgqIx/YHEc5bzr/ol41060xJo/2U+R+GFqo+UJd2NZSni4g53P7ZdfFi1shWCpRRGc4d/psrxCqJjaqNDN5ppSSCTmS49Xx/VukiA==</t>
  </si>
  <si>
    <t>UNW1- Störung an Schutzvorrichtung (K5)</t>
  </si>
  <si>
    <t>UNW1- Anomalia dispositivo di sicurezza (K5)</t>
  </si>
  <si>
    <t>UNW1- Anomaly in safety device (K5)</t>
  </si>
  <si>
    <t>J2286_L3_T3025\OperPan_PC477_15\HMI_RT_1\HMI alarms\Bitmeldung_522\Alarm text</t>
  </si>
  <si>
    <t>3bGrme7G7WDGPxuKA1sMkmcypTAj0SawTRHodukPsavThBSNnnhBgVW5P7CQ4RrNLwGGVbsTE3cSHsje+JcK63qfH/jBGXF2HdtvUBqTmLP2XxZgqGBUmGhEFpBZAC67KxS+QJeBDYrL7g8f0O4V3YOGWviX0W3XSQWXnLgKgG3sgjs0XetAk1OfMJR9GeauPZzzjbvspokykmvNXJV1kQ==</t>
  </si>
  <si>
    <t>UNW1- Störung an Schutzvorrichtung (K5.1)</t>
  </si>
  <si>
    <t>UNW1- Anomalia dispositivo di sicurezza (K5.1)</t>
  </si>
  <si>
    <t>UNW1- Anomaly in safety device (K5.1)</t>
  </si>
  <si>
    <t>J2286_L3_T3025\OperPan_PC477_15\HMI_RT_1\HMI alarms\Bitmeldung_539\Alarm text</t>
  </si>
  <si>
    <t>3bGrme7G7WDGPxuKA1sMkmcypTAj0SawTRHodukPsavThBSNnnhBgVW5P7CQ4RrNLwGGVbsTE3cSHsje+JcK63qfH/jBGXF2HdtvUBqTmLOQHya2kTpQKn9j15hjjqvHoUkJKLe0hdgfpUgVSSHuz5RYbehhTD6KXCFlyisU2gPkaEbTFmllyYIacKSFQQaj0Acx5bYsu+KJ2Zy5hHh46Q==</t>
  </si>
  <si>
    <t>UNW1- Störung an Schutzvorrichtung (K5.2)</t>
  </si>
  <si>
    <t>UNW1- Anomalia dispositivo di sicurezza (K5.2)</t>
  </si>
  <si>
    <t>UNW1- Anomaly in safety device (K5.2)</t>
  </si>
  <si>
    <t>J2286_L3_T3025\OperPan_PC477_15\HMI_RT_1\HMI alarms\Bitmeldung_523\Alarm text</t>
  </si>
  <si>
    <t>3bGrme7G7WDGPxuKA1sMkmcypTAj0SawTRHodukPsavThBSNnnhBgVW5P7CQ4RrNLwGGVbsTE3cSHsje+JcK63qfH/jBGXF2HdtvUBqTmLMGHIyYzrutmxZ6GnPyf0jS0vJN7TivKSc7HLcDPyAnHBibmoD0PUsyPL7y1GKBy09Xh8Ghyp3KuOdeup07UmR8xNoxNtbdQC9IHZTd/KudRg==</t>
  </si>
  <si>
    <t>UNW1- Störung an Schutzvorrichtung (K7+K8)</t>
  </si>
  <si>
    <t>UNW1- Anomalia dispositivo di sicurezza (K7,K8)</t>
  </si>
  <si>
    <t>UNW1- Anomaly in safety device (K7,K8)</t>
  </si>
  <si>
    <t>J2286_L3_T3025\OperPan_PC477_15\HMI_RT_1\HMI alarms\Bitmeldung_527\Alarm text</t>
  </si>
  <si>
    <t>3bGrme7G7WDGPxuKA1sMkmcypTAj0SawTRHodukPsavThBSNnnhBgVW5P7CQ4RrNLwGGVbsTE3cSHsje+JcK63qfH/jBGXF2HdtvUBqTmLNQ+joy1tZ8Vkd4tC9kdYhCs1cV5VLOqqXw2BevnoMBsYHyrKwSW+w03CQ29ixD3uzieB2Bhx2rGAcDYX23hnUHhpl8wd5OEAucuX4z83ezjw==</t>
  </si>
  <si>
    <t>UNW1- Störung Klimaanlage Schaltschrank</t>
  </si>
  <si>
    <t>UNW1- Anomalia condizionatore quadro elettrico</t>
  </si>
  <si>
    <t>UNW1- Failure in electric panel conditioning unit</t>
  </si>
  <si>
    <t>J2286_L3_T3025\OperPan_PC477_15\HMI_RT_1\HMI alarms\Bitmeldung_506\Alarm text</t>
  </si>
  <si>
    <t>3bGrme7G7WDGPxuKA1sMkmcypTAj0SawTRHodukPsavThBSNnnhBgVW5P7CQ4RrNLwGGVbsTE3cSHsje+JcK63qfH/jBGXF2HdtvUBqTmLNnTg47wpgqIx/YHEc5bzr/R7W4PMF+yAPbvpmkPwGwoGeVtbJd9BFYLZ8h4HUn1EiAEtaHymy3bnhFp3YMkj+uMa3poFUcudHGF8xegqQ/IQ==</t>
  </si>
  <si>
    <t>UNW1- Thermostat Schaltschrank ausgelöst</t>
  </si>
  <si>
    <t>UNW1- Termostato quadro intervenuto</t>
  </si>
  <si>
    <t>UNW1- Panel thermostat tripped</t>
  </si>
  <si>
    <t>J2286_L3_T3025\OperPan_PC477_15\HMI_RT_1\HMI alarms\Bitmeldung_579\Alarm text</t>
  </si>
  <si>
    <t>3bGrme7G7WDGPxuKA1sMkmcypTAj0SawTRHodukPsavThBSNnnhBgVW5P7CQ4RrNLwGGVbsTE3cSHsje+JcK63qfH/jBGXF2HdtvUBqTmLNnTg47wpgqIx/YHEc5bzr/+XJW1jGAABVSyLWL/ud53PPE15IaZU1YlPtHZuvxPUa0+fyNNIv5B5w4NNsF/Q5Z3ftTncov7m1Y1xaVXsYQJg==</t>
  </si>
  <si>
    <t>UNW1- Toerung automatik beladung</t>
  </si>
  <si>
    <t>UNW1- Anomalia caricamento automatico</t>
  </si>
  <si>
    <t>UNW1- UNW1- fault auto loading</t>
  </si>
  <si>
    <t>J2286_L3_T3025\OperPan_PC477_15\HMI_RT_1\HMI alarms\Bitmeldung_10503\Alarm text</t>
  </si>
  <si>
    <t>3bGrme7G7WDGPxuKA1sMkmcypTAj0SawTRHodukPsavThBSNnnhBgVW5P7CQ4RrNLwGGVbsTE3cSHsje+JcK63qfH/jBGXF2HdtvUBqTmLN0rzvTSp9N0u3yLDU7YftQOuIwdeUzaD/JymdhiCCfyUCWguxcdIXaWGh0DJpmx1QJQFx7ij9hj/ZZSXqxgTDCLrX/g0d+U7dA+R5Tx3QLlQ==</t>
  </si>
  <si>
    <t>UNW1- Tür offen wegen Zugang zum oberen Podest (Treppe)</t>
  </si>
  <si>
    <t>UNW1- Porta aperta per accesso pedana alta (Scala)</t>
  </si>
  <si>
    <t>UNW1- Door open for access to high platform (Stairs)</t>
  </si>
  <si>
    <t>J2286_L3_T3025\OperPan_PC477_15\HMI_RT_1\HMI alarms\Bitmeldung_10513\Alarm text</t>
  </si>
  <si>
    <t>3bGrme7G7WDGPxuKA1sMkmcypTAj0SawTRHodukPsavThBSNnnhBgVW5P7CQ4RrNLwGGVbsTE3cSHsje+JcK63qfH/jBGXF2HdtvUBqTmLN0rzvTSp9N0u3yLDU7YftQyEFSdCiNs5YluHwfAiu0Z9wlkQgnYxVlkVUcH+fsMGr1uVz09IEEY94VaAjPOf1pYmPIqMKyxCek+YmNi8Pfgg==</t>
  </si>
  <si>
    <t>UNW1- Tür-Mikroschalter Rückseite Abwickler 1</t>
  </si>
  <si>
    <t>UNW1- Microinterruttore porta retro svolgitore 1</t>
  </si>
  <si>
    <t>UNW1- Microswitch on back door of unwinder 1</t>
  </si>
  <si>
    <t>J2286_L3_T3025\OperPan_PC477_15\HMI_RT_1\HMI alarms\Bitmeldung_511\Alarm text</t>
  </si>
  <si>
    <t>3bGrme7G7WDGPxuKA1sMkmcypTAj0SawTRHodukPsavThBSNnnhBgVW5P7CQ4RrNLwGGVbsTE3cSHsje+JcK63qfH/jBGXF2HdtvUBqTmLNmvA0LCFcEYJanVzF5Si7KdNRw5yi62B/E6mEaLFoU/vcrWAazsvAykHuNpxGMuzPYcZ1ZCEdjEQOu2SJqgmliKk2zDOUXHiyGbRvptE9uqw==</t>
  </si>
  <si>
    <t>UNW1- Überhitzung Hauptmotor</t>
  </si>
  <si>
    <t>UNW1- Sovratemperatura motore principale</t>
  </si>
  <si>
    <t>UNW1- Main motor overtemperature</t>
  </si>
  <si>
    <t>J2286_L3_T3025\OperPan_PC477_15\HMI_RT_1\HMI alarms\Bitmeldung_534\Alarm text</t>
  </si>
  <si>
    <t>3bGrme7G7WDGPxuKA1sMkmcypTAj0SawTRHodukPsavThBSNnnhBgVW5P7CQ4RrNLwGGVbsTE3cSHsje+JcK63qfH/jBGXF2HdtvUBqTmLPZ5TGIZjX5u3EW/WQ7rjVM2YxIGpM2VUPXKzR5oHg3SgaieSR3so1ed9YG0TeF/+pAKikU2Z2xMxQM+zNhRe6P2wjo5Xn2VUB/hHzTpSFWjg==</t>
  </si>
  <si>
    <t>UNW1- Unzureichender Druckwert im Spannkonen-Kreislauf</t>
  </si>
  <si>
    <t>UNW1- Pressione circuito coni insufficiente</t>
  </si>
  <si>
    <t>UNW1- Cone circuit pressure too low</t>
  </si>
  <si>
    <t>J2286_L3_T3025\OperPan_PC477_15\HMI_RT_1\HMI alarms\Bitmeldung_507\Alarm text</t>
  </si>
  <si>
    <t>3bGrme7G7WDGPxuKA1sMkmcypTAj0SawTRHodukPsavThBSNnnhBgVW5P7CQ4RrNLwGGVbsTE3cSHsje+JcK63qfH/jBGXF2HdtvUBqTmLNPFwYSYVxueIJkkZ6TBKw+Mzanp0DNTO2coZoUGUv8/5S978XOLN2iuRfYMJ/uRRJfjsZA080A9hwvzjtrKY5mKyEMYPCl6vri03FQKAkMFQ==</t>
  </si>
  <si>
    <t>UNW1- Unzureichender Luftdruck</t>
  </si>
  <si>
    <t>UNW1- Insufficiente pressione dell'aria</t>
  </si>
  <si>
    <t>UNW1- Insufficient air pressure</t>
  </si>
  <si>
    <t>J2286_L3_T3025\OperPan_PC477_15\HMI_RT_1\HMI alarms\Bitmeldung_567\Alarm text</t>
  </si>
  <si>
    <t>3bGrme7G7WDGPxuKA1sMkmcypTAj0SawTRHodukPsavThBSNnnhBgVW5P7CQ4RrNLwGGVbsTE3cSHsje+JcK63qfH/jBGXF2HdtvUBqTmLP2XxZgqGBUmGhEFpBZAC67BTzQV3laG7InolgKCZhWk/Y+ttEGJyqYrmWQj5zh6IiYt+iMx0taKCOZqICoDGeEd27o61YKNK7qCseB7oovrw==</t>
  </si>
  <si>
    <t>UNW1- Verlust Encodereichung Wagen (vertikales Laden Mutterrolle)</t>
  </si>
  <si>
    <t>UNW1- Perdita taratura encoder carro (Caricamento verticale bobina)</t>
  </si>
  <si>
    <t>UNW1- Lost trolley encoder calibration (Vertical reel loading)</t>
  </si>
  <si>
    <t>J2286_L3_T3025\OperPan_PC477_15\HMI_RT_1\HMI alarms\Bitmeldung_565\Alarm text</t>
  </si>
  <si>
    <t>3bGrme7G7WDGPxuKA1sMkmcypTAj0SawTRHodukPsavThBSNnnhBgVW5P7CQ4RrNLwGGVbsTE3cSHsje+JcK63qfH/jBGXF2HdtvUBqTmLP2XxZgqGBUmGhEFpBZAC67dktH6jIRgGPkgRyt8otYbD9Ua26GnMpDozsrqjiFN0BABZKwUPL69tqvGf0UxyHga9nf0etnvGoWgvoWXrwnNw==</t>
  </si>
  <si>
    <t>UNW1- Verlust Synchronismus Drive vertikales Laden Mutterrolle</t>
  </si>
  <si>
    <t>UNW1- Perdita sincronismo drive caricamento verticale bobina</t>
  </si>
  <si>
    <t>UNW1- Lost timing of vertical reel loading drive</t>
  </si>
  <si>
    <t>J2286_L3_T3025\OperPan_PC477_15\HMI_RT_1\HMI alarms\Bitmeldung_10525\Alarm text</t>
  </si>
  <si>
    <t>3bGrme7G7WDGPxuKA1sMkmcypTAj0SawTRHodukPsavThBSNnnhBgVW5P7CQ4RrNLwGGVbsTE3cSHsje+JcK63qfH/jBGXF2HdtvUBqTmLNnTg47wpgqIx/YHEc5bzr/y/aSL2Cw+JvS93FJ6B4zqAZbgyzm8st+sSZSIqyUIBMIbUpcU7NreFhJs5ThnDsK4SC7OnTa85H66m30knw2cQ==</t>
  </si>
  <si>
    <t>UNW1- Wechselbereich in Betrieb</t>
  </si>
  <si>
    <t>UNW1- Zona scambio impegnata</t>
  </si>
  <si>
    <t>UNW1- Exchange area engaged</t>
  </si>
  <si>
    <t>J2286_L3_T3025\OperPan_PC477_15\HMI_RT_1\HMI alarms\Bitmeldung_577\Alarm text</t>
  </si>
  <si>
    <t>3bGrme7G7WDGPxuKA1sMkmcypTAj0SawTRHodukPsavThBSNnnhBgVW5P7CQ4RrNLwGGVbsTE3cSHsje+JcK63qfH/jBGXF2HdtvUBqTmLNPFwYSYVxueIJkkZ6TBKw+dIPM+piXwkMIArULTo222xN3ypJUJjZ7ZHDuUFCTh8vucKoNxFpWgWWAoli/BiWXHe0PeW5yUCle0Zrs+SE3Wg==</t>
  </si>
  <si>
    <t>UNW1- wechseln manuelle Lastspule (aktiviert)</t>
  </si>
  <si>
    <t>UNW1- Selettore manuale carico bobina (abilitato)</t>
  </si>
  <si>
    <t>UNW1- switch manual load coil (enabled)</t>
  </si>
  <si>
    <t>J2286_L3_T3025\OperPan_PC477_15\HMI_RT_1\HMI alarms\Bitmeldung_1051\Alarm text</t>
  </si>
  <si>
    <t>3bGrme7G7WDGPxuKA1sMkmcypTAj0SawTRHodukPsavThBSNnnhBgVW5P7CQ4RrNLwGGVbsTE3cSHsje+JcK63qfH/jBGXF2HdtvUBqTmLOlb1Hoo2Uf0Xa9G6g7SEw8RGXodfQjeinuDQySD6gMIAgy10Wi6flaPyeuv74ofjpPry1arZuqwBKpYiSXIuNCRhfQbJm82Yx1E/A8LmE6ng==</t>
  </si>
  <si>
    <t>UNW2- Abw. in Wechsel-Modus und nicht ausgewählter abzuwickelnder Mutterrolle</t>
  </si>
  <si>
    <t>UNW2- Svolgitore in modalità scambio e bobina in svolgimento non selezionata</t>
  </si>
  <si>
    <t>UNW2- Unwinder in exchange mode and reel unwinding not selected</t>
  </si>
  <si>
    <t>J2286_L3_T3025\OperPan_PC477_15\HMI_RT_1\HMI alarms\Bitmeldung_1000\Alarm text</t>
  </si>
  <si>
    <t>3bGrme7G7WDGPxuKA1sMkmcypTAj0SawTRHodukPsavThBSNnnhBgVW5P7CQ4RrNLwGGVbsTE3cSHsje+JcK63qfH/jBGXF2HdtvUBqTmLN0rzvTSp9N0u3yLDU7YftQO5yexcTaTaFLsj9A7yXUcZk3W0xntJCUuGADgRZP6P2Yf1JTUxY4eWWnGF4X+eGSUAAtmaSyaPUJ4RVH9N4gUQ==</t>
  </si>
  <si>
    <t>UNW2- Abwickelriemen kaputt</t>
  </si>
  <si>
    <t>UNW2- Cinghia svolgimento rotta</t>
  </si>
  <si>
    <t>UNW2- Unwinding belt broken</t>
  </si>
  <si>
    <t>J2286_L3_T3025\OperPan_PC477_15\HMI_RT_1\HMI alarms\Bitmeldung_1070\Alarm text</t>
  </si>
  <si>
    <t>3bGrme7G7WDGPxuKA1sMkmcypTAj0SawTRHodukPsavThBSNnnhBgVW5P7CQ4RrNLwGGVbsTE3cSHsje+JcK63qfH/jBGXF2HdtvUBqTmLNlNP06UOlwOhpWbCop9LxHBcXToZImNvNvtfV2olxdeLxpq2BpLfP93mCh5WdMOT8+To2kvfm5mBDsofQQajxxjxty47CCu8oHdRKEWiMTVg==</t>
  </si>
  <si>
    <t>UNW2- Achsen-Alarm Drive vertikales Laden Mutterrolle (Antriebsseite)</t>
  </si>
  <si>
    <t>UNW2- Allarme asse drive caricamento verticale bobina (L.T.)</t>
  </si>
  <si>
    <t>UNW2- Alarm in vertical reel loading drive axis (D.S.)</t>
  </si>
  <si>
    <t>J2286_L3_T3025\OperPan_PC477_15\HMI_RT_1\HMI alarms\Bitmeldung_1074\Alarm text</t>
  </si>
  <si>
    <t>3bGrme7G7WDGPxuKA1sMkmcypTAj0SawTRHodukPsavThBSNnnhBgVW5P7CQ4RrNLwGGVbsTE3cSHsje+JcK63qfH/jBGXF2HdtvUBqTmLPidbSopfp7OREEX07h0L4kLjR/0xTnSn9Is1o4c8E9trwQYLhQ98e+3ZVT12tvi0yJRNnHEpA0FbVKCIAdf4xxOJM7mfy9WVyFZ97ZF2SOZQ==</t>
  </si>
  <si>
    <t>UNW2- Achsen-Alarm Drive vertikales Laden Mutterrolle (Bedienerseite)</t>
  </si>
  <si>
    <t>UNW2- Allarme asse drive caricamento verticale bobina (L.O.)</t>
  </si>
  <si>
    <t>UNW2- Alarm in vertical reel loading drive axis  (O.S.)</t>
  </si>
  <si>
    <t>J2286_L3_T3025\OperPan_PC477_15\HMI_RT_1\HMI alarms\Bitmeldung_1076\Alarm text</t>
  </si>
  <si>
    <t>3bGrme7G7WDGPxuKA1sMkmcypTAj0SawTRHodukPsavThBSNnnhBgVW5P7CQ4RrNLwGGVbsTE3cSHsje+JcK63qfH/jBGXF2HdtvUBqTmLOOxeks0Gw69n6BHLPRSON5qIT14Q/SVoEcYsOe+hkyj+BQyD+LCCmzbm6hDARXsH2bW9B8udux5TjYVeTC9t1UwGfOPpk0/ZyFaPthIRLz6w==</t>
  </si>
  <si>
    <t>UNW2- Alarm Absolut-Encoder B.S. + A.S. (vertikales Laden Mutterrolle)</t>
  </si>
  <si>
    <t>UNW2- Allarme encoder assoluto carro L.O.+L.T. (Caricamento verticale bobina)</t>
  </si>
  <si>
    <t>UNW2- Trolley absolute encoder fault O.S.+M.S. (Vertical reel loading)</t>
  </si>
  <si>
    <t>J2286_L3_T3025\OperPan_PC477_15\HMI_RT_1\HMI alarms\Bitmeldung_1015\Alarm text</t>
  </si>
  <si>
    <t>3bGrme7G7WDGPxuKA1sMkmcypTAj0SawTRHodukPsavThBSNnnhBgVW5P7CQ4RrNLwGGVbsTE3cSHsje+JcK63qfH/jBGXF2HdtvUBqTmLOOxeks0Gw69n6BHLPRSON5V18Smq0OT2onIt2IawSwFb0BPxACU1XOcHeJGenumBqDtx1kADd0SGUh7s+U08+cBzyssoitxU14ao9GEpFO0g==</t>
  </si>
  <si>
    <t xml:space="preserve">UNW2- Alarm Achsen </t>
  </si>
  <si>
    <t xml:space="preserve">UNW2- Allarme asse </t>
  </si>
  <si>
    <t>UNW2- Axis alarm</t>
  </si>
  <si>
    <t>J2286_L3_T3025\OperPan_PC477_15\HMI_RT_1\HMI alarms\Bitmeldung_1046\Alarm text</t>
  </si>
  <si>
    <t>3bGrme7G7WDGPxuKA1sMkmcypTAj0SawTRHodukPsavThBSNnnhBgVW5P7CQ4RrNLwGGVbsTE3cSHsje+JcK63qfH/jBGXF2HdtvUBqTmLMGHIyYzrutmxZ6GnPyf0jSrAlhodAxx+EOiMz7tR674Dr9E5pxGlvetfREm+JWR0hO7QsDEwUcbv1pwiwkOV9bLS9b7vFLMgrPy/xwrIcJSQ==</t>
  </si>
  <si>
    <t>UNW2- Alarm Achsen   -Rändelwerks-</t>
  </si>
  <si>
    <t>UNW2- Allarme asse -mollette-</t>
  </si>
  <si>
    <t>UNW2- Axis alarm  -Plybonding-</t>
  </si>
  <si>
    <t>J2286_L3_T3025\OperPan_PC477_15\HMI_RT_1\HMI alarms\Bitmeldung_1020\Alarm text</t>
  </si>
  <si>
    <t>3bGrme7G7WDGPxuKA1sMkmcypTAj0SawTRHodukPsavThBSNnnhBgVW5P7CQ4RrNLwGGVbsTE3cSHsje+JcK63qfH/jBGXF2HdtvUBqTmLNnTg47wpgqIx/YHEc5bzr/XQ4eUxYCnoGyJ8mXY1sWCBE/ef2SXJyj87Mk8WsitXWj+p5Czo7XplnvbsFgTQ1Vs/zhQFScuAEv0upU1u3sJg==</t>
  </si>
  <si>
    <t>UNW2- Alarm Encoder Tänzerwalze</t>
  </si>
  <si>
    <t>UNW2- Allarme encoder ballerino</t>
  </si>
  <si>
    <t>UNW2- Dancer roll encoder fault</t>
  </si>
  <si>
    <t>J2286_L3_T3025\OperPan_PC477_15\HMI_RT_1\HMI alarms\Bitmeldung_11012\Alarm text</t>
  </si>
  <si>
    <t>3bGrme7G7WDGPxuKA1sMkmcypTAj0SawTRHodukPsavThBSNnnhBgVW5P7CQ4RrNLwGGVbsTE3cSHsje+JcK63qfH/jBGXF2HdtvUBqTmLNPFwYSYVxueIJkkZ6TBKw+oZ4QmFDGfEDe2z8t1p+YGg+BHlDuQ148//jpo/D9NuCygrR7Epsvlaz4TZyZD+0bSKoe3dxX2gInwNpzd4zzCw==</t>
  </si>
  <si>
    <t>UNW2- Anzeige Störung Fettmangel Pumpe</t>
  </si>
  <si>
    <t>UNW2- Segnalazione mancanza grasso pompa</t>
  </si>
  <si>
    <t>UNW2- Signal for pump grease missing</t>
  </si>
  <si>
    <t>J2286_L3_T3025\OperPan_PC477_15\HMI_RT_1\HMI alarms\Bitmeldung_1005\Alarm text</t>
  </si>
  <si>
    <t>3bGrme7G7WDGPxuKA1sMkmcypTAj0SawTRHodukPsavThBSNnnhBgVW5P7CQ4RrNLwGGVbsTE3cSHsje+JcK63qfH/jBGXF2HdtvUBqTmLNPFwYSYVxueIJkkZ6TBKw+267keqjGXqM86ZLGhB3YeJG7EqfJb/1R1kL/s9ewnDn+iVdwjXbuZtWbEinPx6imROzZ2LQiaoUiv6p+wz++jA==</t>
  </si>
  <si>
    <t>UNW2- Ausfall 24Vcc</t>
  </si>
  <si>
    <t>UNW2- Mancanza 24Vcc</t>
  </si>
  <si>
    <t>UNW2- 24Vdc failure</t>
  </si>
  <si>
    <t>J2286_L3_T3025\OperPan_PC477_15\HMI_RT_1\HMI alarms\Bitmeldung_1017\Alarm text</t>
  </si>
  <si>
    <t>3bGrme7G7WDGPxuKA1sMkmcypTAj0SawTRHodukPsavThBSNnnhBgVW5P7CQ4RrNLwGGVbsTE3cSHsje+JcK63qfH/jBGXF2HdtvUBqTmLNnTg47wpgqIx/YHEc5bzr/lpUUQ4EQunj9mTpi542Z9vbt22gQiJOmolA+ySii4t20S5eFkxTWI88cLoZbFcvfn64VhkI4uDTOjytfV86jMg==</t>
  </si>
  <si>
    <t>UNW2- Ausfall Einschalten Haupt-Drive</t>
  </si>
  <si>
    <t>UNW2- Mancata abilitazione drive principale</t>
  </si>
  <si>
    <t>UNW2- Main drive not enabled</t>
  </si>
  <si>
    <t>J2286_L3_T3025\OperPan_PC477_15\HMI_RT_1\HMI alarms\Bitmeldung_1045\Alarm text</t>
  </si>
  <si>
    <t>3bGrme7G7WDGPxuKA1sMkmcypTAj0SawTRHodukPsavThBSNnnhBgVW5P7CQ4RrNLwGGVbsTE3cSHsje+JcK63qfH/jBGXF2HdtvUBqTmLNnTg47wpgqIx/YHEc5bzr/xFZDQdkB3UlVFKBVC4h09eQC/SeJOA5A/q9xT2DVKW4y9keHBg1vr2F3moK58fDIyYY0do8u7e1yXe30ijAupQ==</t>
  </si>
  <si>
    <t>UNW2- Ausfall Einschalten Haupt-Drive -Rändelwerks-</t>
  </si>
  <si>
    <t>UNW2- Mancata abilitazione drive principale -Mollette-</t>
  </si>
  <si>
    <t>UNW2- Main drive not enabled  -Plybonding-</t>
  </si>
  <si>
    <t>J2286_L3_T3025\OperPan_PC477_15\HMI_RT_1\HMI alarms\Bitmeldung_1012\Alarm text</t>
  </si>
  <si>
    <t>3bGrme7G7WDGPxuKA1sMkmcypTAj0SawTRHodukPsavThBSNnnhBgVW5P7CQ4RrNLwGGVbsTE3cSHsje+JcK63qfH/jBGXF2HdtvUBqTmLO0XJNrLn1oFUoS04X2jd5tnrby/FUrlKvq3r8HvKAfV+isM49cwX+ZUVGhUWzTrOwrJQofKF3Fgv1mokvbN8fhWB2Msad9FZZZUHXmmNT8Qg==</t>
  </si>
  <si>
    <t>UNW2- Ausfall Einschalten Leistung Haupt-Drive</t>
  </si>
  <si>
    <t>UNW2- Mancata abilitazione potenza drive principale</t>
  </si>
  <si>
    <t>UNW2- Main drive power not enabled</t>
  </si>
  <si>
    <t>J2286_L3_T3025\OperPan_PC477_15\HMI_RT_1\HMI alarms\Bitmeldung_1056\Alarm text</t>
  </si>
  <si>
    <t>3bGrme7G7WDGPxuKA1sMkmcypTAj0SawTRHodukPsavThBSNnnhBgVW5P7CQ4RrNLwGGVbsTE3cSHsje+JcK63qfH/jBGXF2HdtvUBqTmLNmvA0LCFcEYJanVzF5Si7KS5n+AEwAHhu+HLhV7NjtQ6MjLAou+KXwR48xRuMUBIgTAFFrlpgoPTNhvxbCKdUrIhgwQYc3m+UpgkHvNaF3Qg==</t>
  </si>
  <si>
    <t>UNW2- Ausfall Einschalten Leistung Haupt-Drive -Rändelwerks-</t>
  </si>
  <si>
    <t>UNW2- Mancata abilitazione potenza drive principale -mollette-</t>
  </si>
  <si>
    <t>UNW2- Main drive power not enabled -Plybonding-</t>
  </si>
  <si>
    <t>J2286_L3_T3025\OperPan_PC477_15\HMI_RT_1\HMI alarms\Bitmeldung_11002\Alarm text</t>
  </si>
  <si>
    <t>3bGrme7G7WDGPxuKA1sMkmcypTAj0SawTRHodukPsavThBSNnnhBgVW5P7CQ4RrNLwGGVbsTE3cSHsje+JcK63qfH/jBGXF2HdtvUBqTmLOlb1Hoo2Uf0Xa9G6g7SEw8me9A7h8IsQNlccCKV81YOis5BYJ/y1YPJCXxjs2fVzAC5ha10Up7eDKxrYsDgt0zRqDrMnFGCvwVh5HnZyo4CA==</t>
  </si>
  <si>
    <t>UNW2- Ausgangsbereich Abwickler in Betrieb</t>
  </si>
  <si>
    <t xml:space="preserve">UNW2- Zona uscita svolgitore impegnata          </t>
  </si>
  <si>
    <t>UNW2- Outfeed area engaged in unwinder</t>
  </si>
  <si>
    <t>J2286_L3_T3025\OperPan_PC477_15\HMI_RT_1\HMI alarms\Bitmeldung_1054\Alarm text</t>
  </si>
  <si>
    <t>3bGrme7G7WDGPxuKA1sMkmcypTAj0SawTRHodukPsavThBSNnnhBgVW5P7CQ4RrNLwGGVbsTE3cSHsje+JcK63qfH/jBGXF2HdtvUBqTmLPdfsnuqqC7suMIqV7Ew67ZniPme0cQOPiav1cRs7kWK98qlfF85cM08WmnSJpNGV7X/+ue5+X4OSApKqwboJATcZbGcM7fPoaSMfevvq8+Vg==</t>
  </si>
  <si>
    <t>UNW2- Automatischer Mutterrollenwechsel, fehlgeschlagen</t>
  </si>
  <si>
    <t>UNW2- Scambio automatico bobina, fallito</t>
  </si>
  <si>
    <t>UNW2- Automatic reel exchange failed</t>
  </si>
  <si>
    <t>J2286_L3_T3025\OperPan_PC477_15\HMI_RT_1\HMI alarms\Bitmeldung_11013\Alarm text</t>
  </si>
  <si>
    <t>3bGrme7G7WDGPxuKA1sMkmcypTAj0SawTRHodukPsavThBSNnnhBgVW5P7CQ4RrNLwGGVbsTE3cSHsje+JcK63qfH/jBGXF2HdtvUBqTmLOOxeks0Gw69n6BHLPRSON5N33BdezwOHBMfmiE9WBT/w8H/uROFOPIqJt6Tdfs3ec3eLu8dcdjg+3I5bg9CXNMk60q9j8AKWbtVfBxj8R4Rg==</t>
  </si>
  <si>
    <t>UNW2- Bereich Abwickler 1/2 ohne Möglichkeit für Tipp-Betrieb</t>
  </si>
  <si>
    <t xml:space="preserve">UNW2- Zona svolgitore 1/2 che non consente jog      </t>
  </si>
  <si>
    <t>UNW2- No-jog zone in unwinder 1/2</t>
  </si>
  <si>
    <t>J2286_L3_T3025\OperPan_PC477_15\HMI_RT_1\HMI alarms\Bitmeldung_1033\Alarm text</t>
  </si>
  <si>
    <t>3bGrme7G7WDGPxuKA1sMkmcypTAj0SawTRHodukPsavThBSNnnhBgVW5P7CQ4RrNLwGGVbsTE3cSHsje+JcK63qfH/jBGXF2HdtvUBqTmLNQ+joy1tZ8Vkd4tC9kdYhCQAwORsvRVwlu6FhrebzE67AiSOHzP7q/DQQjcFLwKZMTyA1+aIGMV2Xoep5SgwUHJYLM6S3lF85gmh6gWQCx5g==</t>
  </si>
  <si>
    <t xml:space="preserve">UNW2- Bremssattel blockiert </t>
  </si>
  <si>
    <t>UNW2- Pinza del freno bloccata</t>
  </si>
  <si>
    <t xml:space="preserve">UNW2- Brake calliper jammed </t>
  </si>
  <si>
    <t>J2286_L3_T3025\OperPan_PC477_15\HMI_RT_1\HMI alarms\Bitmeldung_1071\Alarm text</t>
  </si>
  <si>
    <t>3bGrme7G7WDGPxuKA1sMkmcypTAj0SawTRHodukPsavThBSNnnhBgVW5P7CQ4RrNLwGGVbsTE3cSHsje+JcK63qfH/jBGXF2HdtvUBqTmLOOxeks0Gw69n6BHLPRSON5cjSNL11of6+Br4x2nWlwF0HKM3AHq9mfFtvc4FSMiQMscvaMcblA8ITiRhsi41sRadzbG0lPZWPHfn4ox4Q5tw==</t>
  </si>
  <si>
    <t>UNW2- Bremssattel blockiert  (vertikales Laden Mutterrolle)</t>
  </si>
  <si>
    <t>UNW2- Pinza del freno bloccata  (Caricamento verticale bobina)</t>
  </si>
  <si>
    <t>UNW2- Brake calliper jammed  (Vertical reel loading)</t>
  </si>
  <si>
    <t>J2286_L3_T3025\OperPan_PC477_15\HMI_RT_1\HMI alarms\Bitmeldung_11008\Alarm text</t>
  </si>
  <si>
    <t>3bGrme7G7WDGPxuKA1sMkmcypTAj0SawTRHodukPsavThBSNnnhBgVW5P7CQ4RrNLwGGVbsTE3cSHsje+JcK63qfH/jBGXF2HdtvUBqTmLOOxeks0Gw69n6BHLPRSON5T4PnS4Kl4e1M82/NJKKZpjvb6JnFDR1V+rgpE26JUkSzpOnSbTsU+2r+HwSF/SE31gfW/gw2t45HYtwqBqj0nQ==</t>
  </si>
  <si>
    <t>UNW2- Bremssattel blockiert -A.S.-  (vertikales Laden Mutterrolle)</t>
  </si>
  <si>
    <t>UNW2- Pinza del freno bloccata  - L.M.-  (Caricamento verticale bobina)</t>
  </si>
  <si>
    <t>UNW2- Brake calliper jammed  -M.S.- (Vertical reel loading)</t>
  </si>
  <si>
    <t>J2286_L3_T3025\OperPan_PC477_15\HMI_RT_1\HMI alarms\Bitmeldung_11009\Alarm text</t>
  </si>
  <si>
    <t>3bGrme7G7WDGPxuKA1sMkmcypTAj0SawTRHodukPsavThBSNnnhBgVW5P7CQ4RrNLwGGVbsTE3cSHsje+JcK63qfH/jBGXF2HdtvUBqTmLPidbSopfp7OREEX07h0L4kCT6KNKNxmVHTGoj/e3ZFJmxKpy6+IEaX+P/50nAkTKRdtQZHL7P3qPpHbTh2a91oW6ljrt40ccJ4Hbsh0MpwPQ==</t>
  </si>
  <si>
    <t>UNW2- Bremssattel blockiert -B.S.-  (vertikales Laden Mutterrolle)</t>
  </si>
  <si>
    <t>UNW2- Pinza del freno bloccata  - L.O.-  (Caricamento verticale bobina)</t>
  </si>
  <si>
    <t>UNW2- Brake calliper jammed  -O.S.- (Vertical reel loading)</t>
  </si>
  <si>
    <t>J2286_L3_T3025\OperPan_PC477_15\HMI_RT_1\HMI alarms\Bitmeldung_11017\Alarm text</t>
  </si>
  <si>
    <t>3bGrme7G7WDGPxuKA1sMkmcypTAj0SawTRHodukPsavThBSNnnhBgVW5P7CQ4RrNLwGGVbsTE3cSHsje+JcK63qfH/jBGXF2HdtvUBqTmLPidbSopfp7OREEX07h0L4kNS91Wcp0xrqUjnLKQ/X/xpww/Ng1ab9SIh3MzYN3+geKXB8H8ljymlrzBDE22Grw1KEYudp8iKCrbCMhPgwa+g==</t>
  </si>
  <si>
    <t>UNW2- Defekt Drive Aufwickelstangen-Drehung -1-</t>
  </si>
  <si>
    <t>UNW2- Guasto drive rotazione mandrino -1-</t>
  </si>
  <si>
    <t>UNW2- Mandrel rotation drive failure -1-</t>
  </si>
  <si>
    <t>J2286_L3_T3025\OperPan_PC477_15\HMI_RT_1\HMI alarms\Bitmeldung_11016\Alarm text</t>
  </si>
  <si>
    <t>3bGrme7G7WDGPxuKA1sMkmcypTAj0SawTRHodukPsavThBSNnnhBgVW5P7CQ4RrNLwGGVbsTE3cSHsje+JcK63qfH/jBGXF2HdtvUBqTmLNPFwYSYVxueIJkkZ6TBKw+20jLzPGJuMPQFuTxgvbBj0MdeKPKW78VGdTS6erIbtkrF3j61ZHXnBtFmHyIhQyUriIMDr4oqCzyc7D02GIkCg==</t>
  </si>
  <si>
    <t>UNW2- Defekt Drive Aufwickelstangen-Drehung -2-</t>
  </si>
  <si>
    <t>UNW2- Guasto drive rotazione mandrino -2-</t>
  </si>
  <si>
    <t>UNW2- Mandrel rotation drive failure -2-</t>
  </si>
  <si>
    <t>J2286_L3_T3025\OperPan_PC477_15\HMI_RT_1\HMI alarms\Bitmeldung_11018\Alarm text</t>
  </si>
  <si>
    <t>3bGrme7G7WDGPxuKA1sMkmcypTAj0SawTRHodukPsavThBSNnnhBgVW5P7CQ4RrNLwGGVbsTE3cSHsje+JcK63qfH/jBGXF2HdtvUBqTmLPidbSopfp7OREEX07h0L4kTQAaF2VjLnuK0pr/WVLirYOJojddmioJMOt6vlMtn5srNkR+sBdG3yat0fLXJmOzdM8dsL+CBGh4dCr3/9UugA==</t>
  </si>
  <si>
    <t>UNW2- Eingangsbereich Abwickler in Betrieb</t>
  </si>
  <si>
    <t xml:space="preserve">UNW2- Zona ingresso svolgitore impegnata      </t>
  </si>
  <si>
    <t>UNW2- Feed area engaged in unwinder</t>
  </si>
  <si>
    <t>J2286_L3_T3025\OperPan_PC477_15\HMI_RT_1\HMI alarms\Bitmeldung_1032\Alarm text</t>
  </si>
  <si>
    <t>3bGrme7G7WDGPxuKA1sMkmcypTAj0SawTRHodukPsavThBSNnnhBgVW5P7CQ4RrNLwGGVbsTE3cSHsje+JcK63qfH/jBGXF2HdtvUBqTmLNv4rZfzXkHO6b2t6MRwwUHavXfE0Je5JimOdkQ70OxS8aCe/bln6Nz9bMTSTIZYobTDUnaK5SJkZO1zjFESLcztEh+AtGp3+ff/aYrRAz2ug==</t>
  </si>
  <si>
    <t xml:space="preserve">UNW2- Falsche Sequenz Tipp-Betrieb </t>
  </si>
  <si>
    <t>UNW2- Errata sequenza marcia impulsi</t>
  </si>
  <si>
    <t>UNW2- Wrong jog sequence</t>
  </si>
  <si>
    <t>J2286_L3_T3025\OperPan_PC477_15\HMI_RT_1\HMI alarms\Bitmeldung_11027\Alarm text</t>
  </si>
  <si>
    <t>3bGrme7G7WDGPxuKA1sMkmcypTAj0SawTRHodukPsavThBSNnnhBgVW5P7CQ4RrNLwGGVbsTE3cSHsje+JcK63qfH/jBGXF2HdtvUBqTmLP2XxZgqGBUmGhEFpBZAC67JIuY86+UUFiDm57i9Z5ptuEbS3qlXRz0ErvcD3zy/pDvgF7lYssy4LR744cERbhMRRL+LXBtCmfwxQxJdJCXrg==</t>
  </si>
  <si>
    <t>UNW2- Faststop-Schalter gedrückt</t>
  </si>
  <si>
    <t>UNW2- Pulsante di Fastop premuto</t>
  </si>
  <si>
    <t>UNW2- Fast stop pushbutton pressed</t>
  </si>
  <si>
    <t>J2286_L3_T3025\OperPan_PC477_15\HMI_RT_1\HMI alarms\Bitmeldung_1069\Alarm text</t>
  </si>
  <si>
    <t>3bGrme7G7WDGPxuKA1sMkmcypTAj0SawTRHodukPsavThBSNnnhBgVW5P7CQ4RrNLwGGVbsTE3cSHsje+JcK63qfH/jBGXF2HdtvUBqTmLNPFwYSYVxueIJkkZ6TBKw+iV0owxHSLFSA5McLelCT7VLy41Yfb4sWGxRrS2qPlGM9JoKIzW65FgFvTUGzTzZh1hMdbU8+VQ0XHh18zZ0kSw==</t>
  </si>
  <si>
    <t>UNW2- Fehlende Freigabe Drive vertikales Laden Mutterrolle (Antriebsseite)</t>
  </si>
  <si>
    <t>UNW2- Mancata abilitazione drive caricamento verticale bobina (L.T.)</t>
  </si>
  <si>
    <t>UNW2- Vertical reel loading drive not enabled (D.S.)</t>
  </si>
  <si>
    <t>J2286_L3_T3025\OperPan_PC477_15\HMI_RT_1\HMI alarms\Bitmeldung_1073\Alarm text</t>
  </si>
  <si>
    <t>3bGrme7G7WDGPxuKA1sMkmcypTAj0SawTRHodukPsavThBSNnnhBgVW5P7CQ4RrNLwGGVbsTE3cSHsje+JcK63qfH/jBGXF2HdtvUBqTmLP2XxZgqGBUmGhEFpBZAC67Cx8Zs4n//CKSFCCDKDMO5oxePmeV09T9N0tV24ogyKuNDmZfrriCyumx7oHbT2G82/V9vyNvWH2pnn6tvarf+g==</t>
  </si>
  <si>
    <t>UNW2- Fehlende Freigabe Drive vertikales Laden Mutterrolle (Bedienerseite)</t>
  </si>
  <si>
    <t>UNW2- Mancata abilitazione drive caricamento verticale bobina (L.O.)</t>
  </si>
  <si>
    <t>UNW2- Vertical reel loading drive not enabled (O.S.)</t>
  </si>
  <si>
    <t>J2286_L3_T3025\OperPan_PC477_15\HMI_RT_1\HMI alarms\Bitmeldung_1068\Alarm text</t>
  </si>
  <si>
    <t>3bGrme7G7WDGPxuKA1sMkmcypTAj0SawTRHodukPsavThBSNnnhBgVW5P7CQ4RrNLwGGVbsTE3cSHsje+JcK63qfH/jBGXF2HdtvUBqTmLNmvA0LCFcEYJanVzF5Si7KW9ILcFqgVd4sopxkq/3dyu97aHdzskLm6rsT68ppv016omrm3AWJAAw7qgMlNz3SRZ8aQIlakXY+Mjll0BUrXg==</t>
  </si>
  <si>
    <t>UNW2- Fehlende Freigabe Leistung Drive vertikales Laden Mutterrolle (Antriebsseite)</t>
  </si>
  <si>
    <t>UNW2- Mancata abilitazione potenza drive caricamento verticale bobina (L.T.)</t>
  </si>
  <si>
    <t>UNW2- Power of vertical reel loading drive not enabled (D.S.)</t>
  </si>
  <si>
    <t>J2286_L3_T3025\OperPan_PC477_15\HMI_RT_1\HMI alarms\Bitmeldung_1072\Alarm text</t>
  </si>
  <si>
    <t>3bGrme7G7WDGPxuKA1sMkmcypTAj0SawTRHodukPsavThBSNnnhBgVW5P7CQ4RrNLwGGVbsTE3cSHsje+JcK63qfH/jBGXF2HdtvUBqTmLNQ+joy1tZ8Vkd4tC9kdYhCyFHyLoOoVYQWCePXvpQBeHMn0IPe0PIW2g89cWFrKuSOtMH1TBvY94jbWqB1S5wjhXxWtaDfLkcWNWlMXn4RCw==</t>
  </si>
  <si>
    <t>UNW2- Fehlende Freigabe Leistung Drive vertikales Laden Mutterrolle (Bedienerseite)</t>
  </si>
  <si>
    <t>UNW2- Mancata abilitazione potenza drive caricamento verticale bobina (L.O.)</t>
  </si>
  <si>
    <t>UNW2- Power of vertical reel loading drive not enabled (O.S.)</t>
  </si>
  <si>
    <t>J2286_L3_T3025\OperPan_PC477_15\HMI_RT_1\HMI alarms\Bitmeldung_1078\Alarm text</t>
  </si>
  <si>
    <t>3bGrme7G7WDGPxuKA1sMkmcypTAj0SawTRHodukPsavThBSNnnhBgVW5P7CQ4RrNLwGGVbsTE3cSHsje+JcK63qfH/jBGXF2HdtvUBqTmLOQHya2kTpQKn9j15hjjqvH1TZY8JDgsWiBegc8sPkEWkFpMqZSzywb8Y7Wldwb7a6g3srptH1aKC7Ibew0GSfaMvexDsjZX8YHJ43Nj+KEZQ==</t>
  </si>
  <si>
    <t>UNW2- Fehler Chopper (Bremseinheit)</t>
  </si>
  <si>
    <t>UNW2- Guasto  chopper (unita di frenatura)</t>
  </si>
  <si>
    <t>UNW2- Fault chopper (braking unit)</t>
  </si>
  <si>
    <t>J2286_L3_T3025\OperPan_PC477_15\HMI_RT_1\HMI alarms\Bitmeldung_1003\Alarm text</t>
  </si>
  <si>
    <t>3bGrme7G7WDGPxuKA1sMkmcypTAj0SawTRHodukPsavThBSNnnhBgVW5P7CQ4RrNLwGGVbsTE3cSHsje+JcK63qfH/jBGXF2HdtvUBqTmLNv4rZfzXkHO6b2t6MRwwUHXaNzXzyszl9MIX6DYyb0BZOmqryjibT1QzTV3RJ5ELZbjnsEfAr3TRKCaxZz9+9QFYhCjN3SLO8AohZIj0ZqLQ==</t>
  </si>
  <si>
    <t>UNW2- Fettmangel Pumpe</t>
  </si>
  <si>
    <t>UNW2- Mancanza grasso pompa</t>
  </si>
  <si>
    <t>UNW2- Pump grease missing</t>
  </si>
  <si>
    <t>J2286_L3_T3025\OperPan_PC477_15\HMI_RT_1\HMI alarms\Bitmeldung_11014\Alarm text</t>
  </si>
  <si>
    <t>3bGrme7G7WDGPxuKA1sMkmcypTAj0SawTRHodukPsavThBSNnnhBgVW5P7CQ4RrNLwGGVbsTE3cSHsje+JcK63qfH/jBGXF2HdtvUBqTmLOOxeks0Gw69n6BHLPRSON5eGK7/XlrB5Lfq4ZO5h0N5y7SImhBbr9Kbt70xqgwF3IvdewhHzW3viBfjIIX9Ig8IKxHAzLlVGJGOcivuC/c0A==</t>
  </si>
  <si>
    <t>UNW2- Filter Hydraulikstation verstopft</t>
  </si>
  <si>
    <t>UNW2- Filtro centralina idraulica intasato</t>
  </si>
  <si>
    <t>UNW2- Hydraulic station filter clogged</t>
  </si>
  <si>
    <t>J2286_L3_T3025\OperPan_PC477_15\HMI_RT_1\HMI alarms\Bitmeldung_11019\Alarm text</t>
  </si>
  <si>
    <t>3bGrme7G7WDGPxuKA1sMkmcypTAj0SawTRHodukPsavThBSNnnhBgVW5P7CQ4RrNLwGGVbsTE3cSHsje+JcK63qfH/jBGXF2HdtvUBqTmLPZ5TGIZjX5u3EW/WQ7rjVM2xd/IGSLqy7Cnyk+27Y64KshRitraoVbOkFwTxSTcPyubIybxAJElsWPEGYBmucMDNXPQh3E764sYzNiozsVNQ==</t>
  </si>
  <si>
    <t>UNW2- Geschwindigkeits-Begr. für in Synchr.-Modus eingeschaltetes Rändelwerk</t>
  </si>
  <si>
    <t>UNW2- Limitazione velocità per gr. mollette inserito in modalità di sincronismo</t>
  </si>
  <si>
    <t>UNW2- Speed limit with plybonding unit in Timing Mode</t>
  </si>
  <si>
    <t>J2286_L3_T3025\OperPan_PC477_15\HMI_RT_1\HMI alarms\Bitmeldung_1010\Alarm text</t>
  </si>
  <si>
    <t>3bGrme7G7WDGPxuKA1sMkmcypTAj0SawTRHodukPsavThBSNnnhBgVW5P7CQ4RrNLwGGVbsTE3cSHsje+JcK63qfH/jBGXF2HdtvUBqTmLPZ5TGIZjX5u3EW/WQ7rjVMdtFz/MHSV2JJy+JFEXKVp9rjyikjyobJt0SkIxI3G6q6LE09MDQHXMXqwEFWLcvqVsljuHM7L7a1xAuAvuMDpA==</t>
  </si>
  <si>
    <t>UNW2- Haupt-Antriebsreglung ausgefallen</t>
  </si>
  <si>
    <t>UNW2- Drive principale guasto</t>
  </si>
  <si>
    <t>UNW2- Main drive faulty</t>
  </si>
  <si>
    <t>J2286_L3_T3025\OperPan_PC477_15\HMI_RT_1\HMI alarms\Bitmeldung_1043\Alarm text</t>
  </si>
  <si>
    <t>3bGrme7G7WDGPxuKA1sMkmcypTAj0SawTRHodukPsavThBSNnnhBgVW5P7CQ4RrNLwGGVbsTE3cSHsje+JcK63qfH/jBGXF2HdtvUBqTmLP2XxZgqGBUmGhEFpBZAC674rKLwJcqDg8ni0qkRX/pP0IxMM53pY03mAxr/l0BasP8kAbHMCsW0ze79OnrGhZLLxPmK/BjNjaFTZuYudY2PQ==</t>
  </si>
  <si>
    <t>UNW2- Haupt-Antriebsreglung ausgefallen  -Rändelwerks-</t>
  </si>
  <si>
    <t>UNW2- Drive principale guasto  -Mollette-</t>
  </si>
  <si>
    <t>UNW2- Main drive faulty  -Plybonding-</t>
  </si>
  <si>
    <t>J2286_L3_T3025\OperPan_PC477_15\HMI_RT_1\HMI alarms\Bitmeldung_1055\Alarm text</t>
  </si>
  <si>
    <t>3bGrme7G7WDGPxuKA1sMkmcypTAj0SawTRHodukPsavThBSNnnhBgVW5P7CQ4RrNLwGGVbsTE3cSHsje+JcK63qfH/jBGXF2HdtvUBqTmLOOxeks0Gw69n6BHLPRSON5vi9e18/A21DXSnSeawEmTbqjEt3xXlImrHF9f2Vue48fiYGRf93vrSCtnGNHHy25o+0mFfB/q8sPqOEtffdtBQ==</t>
  </si>
  <si>
    <t>UNW2- Höchstdauer "automatischer Wechsel" überschritten</t>
  </si>
  <si>
    <t>UNW2- Tempo massimo 'scambio automatico' superato</t>
  </si>
  <si>
    <t xml:space="preserve">UNW2- “Automatic exchange” time out </t>
  </si>
  <si>
    <t>J2286_L3_T3025\OperPan_PC477_15\HMI_RT_1\HMI alarms\Bitmeldung_1026\Alarm text</t>
  </si>
  <si>
    <t>3bGrme7G7WDGPxuKA1sMkmcypTAj0SawTRHodukPsavThBSNnnhBgVW5P7CQ4RrNLwGGVbsTE3cSHsje+JcK63qfH/jBGXF2HdtvUBqTmLPZ5TGIZjX5u3EW/WQ7rjVMEYKllFBVKtcpjImAvGroCfTNqTZrm8B9n/qssjnH5v3eudtczKxxGTDPiJU9GHXYb+MaooEqDuPP0p4J+7GImQ==</t>
  </si>
  <si>
    <t>UNW2- Höchstgeschwindigkeit bei Tipp-Betrieb ausgelöst</t>
  </si>
  <si>
    <t>UNW2- Massima velocità ad impulsi intervenuta</t>
  </si>
  <si>
    <t>UNW2- Maximum jog speed tripped</t>
  </si>
  <si>
    <t>J2286_L3_T3025\OperPan_PC477_15\HMI_RT_1\HMI alarms\Bitmeldung_1064\Alarm text</t>
  </si>
  <si>
    <t>3bGrme7G7WDGPxuKA1sMkmcypTAj0SawTRHodukPsavThBSNnnhBgVW5P7CQ4RrNLwGGVbsTE3cSHsje+JcK63qfH/jBGXF2HdtvUBqTmLO0XJNrLn1oFUoS04X2jd5tFDv8bw4eTl3Dc1Ga7e8i+36TS1//5TO7znXRsqCK8TDARJThXGVPNOvdA437nxqsOUSFuqIaLdGIVtdGThXboQ==</t>
  </si>
  <si>
    <t>UNW2- Lichtschranke ausgelöst (vertikales Laden Mutterrolle)</t>
  </si>
  <si>
    <t>UNW2- Barriera di fotocellule intervenuta (Caricamento verticale bobina)</t>
  </si>
  <si>
    <t>UNW2- Photocell bar triggered (Vertical reel loading)</t>
  </si>
  <si>
    <t>J2286_L3_T3025\OperPan_PC477_15\HMI_RT_1\HMI alarms\Bitmeldung_1075\Alarm text</t>
  </si>
  <si>
    <t>3bGrme7G7WDGPxuKA1sMkmcypTAj0SawTRHodukPsavThBSNnnhBgVW5P7CQ4RrNLwGGVbsTE3cSHsje+JcK63qfH/jBGXF2HdtvUBqTmLNlNP06UOlwOhpWbCop9LxHy6xBFjxWxs9P0Spy6Xgn3gCqr7ykNuPpDPtTqDNyyzAIjb7EM+BJr9UXMtcMs1/wKsrlcXkFALCpUGHwTCr/sg==</t>
  </si>
  <si>
    <t>UNW2- Mangel Hydraulikdruck Armeinheit (vertikales Laden Mutterrolle)</t>
  </si>
  <si>
    <t>UNW2- Mancanza pressione idraulica gruppo bracci (Caricamento verticale bobina)</t>
  </si>
  <si>
    <t>UNW2- Hydraulic pressure missing in arms unit (Vertical reel loading)</t>
  </si>
  <si>
    <t>J2286_L3_T3025\OperPan_PC477_15\HMI_RT_1\HMI alarms\Bitmeldung_1052\Alarm text</t>
  </si>
  <si>
    <t>3bGrme7G7WDGPxuKA1sMkmcypTAj0SawTRHodukPsavThBSNnnhBgVW5P7CQ4RrNLwGGVbsTE3cSHsje+JcK63qfH/jBGXF2HdtvUBqTmLPidbSopfp7OREEX07h0L4kN0SnkJM4GNWyafd3788ofDa2pZJeAny/DLjrqJfG3gJvjAMq3utWzZqwwc8GFjVmJcC/Vc+x3BNRLcihHr1JRg==</t>
  </si>
  <si>
    <t>UNW2- Masch.-Halt bei Wechselstart mit offenen Tür oder nicht vorbereit. Papierbahn</t>
  </si>
  <si>
    <t>UNW2- Arresto macchina per start scambio con porta aperta o velo non preparato</t>
  </si>
  <si>
    <t>UNW2- Machine stopped due to exchange started with open door or unprepared ply</t>
  </si>
  <si>
    <t>J2286_L3_T3025\OperPan_PC477_15\HMI_RT_1\HMI alarms\Bitmeldung_1004\Alarm text</t>
  </si>
  <si>
    <t>3bGrme7G7WDGPxuKA1sMkmcypTAj0SawTRHodukPsavThBSNnnhBgVW5P7CQ4RrNLwGGVbsTE3cSHsje+JcK63qfH/jBGXF2HdtvUBqTmLOQHya2kTpQKn9j15hjjqvH9FOpaM12wqX02xs7egar/GpIjNLQbvWR9ieggMWcOrHui6hBBwqjxvoCLt3QwaOaSJxFIJ2bnL+sKAJj43iTpg==</t>
  </si>
  <si>
    <t>UNW2- Maximale Betriebszeit Hydraulikstation</t>
  </si>
  <si>
    <t>UNW2- Tempo massimo di funzionamento della centralina</t>
  </si>
  <si>
    <t>UNW2- Max operating time of central station</t>
  </si>
  <si>
    <t>J2286_L3_T3025\OperPan_PC477_15\HMI_RT_1\HMI alarms\Bitmeldung_1009\Alarm text</t>
  </si>
  <si>
    <t>3bGrme7G7WDGPxuKA1sMkmcypTAj0SawTRHodukPsavThBSNnnhBgVW5P7CQ4RrNLwGGVbsTE3cSHsje+JcK63qfH/jBGXF2HdtvUBqTmLPZ5TGIZjX5u3EW/WQ7rjVMjsFzMimEcEkztmhI08T53LymRJRGqa7WYrIgprJQTIZG7F9x6g0VOE0shne5vNjSjxck0pLS8BnssdKtGbayLw==</t>
  </si>
  <si>
    <t>UNW2- Merker Motorschutzschalter im Schaltschrank ausgelöst</t>
  </si>
  <si>
    <t>UNW2- Memoria di protezione magnetotermica intervenuta nel quadro</t>
  </si>
  <si>
    <t>UNW2- Memory for magnetothermal protection tripped on power board</t>
  </si>
  <si>
    <t>J2286_L3_T3025\OperPan_PC477_15\HMI_RT_1\HMI alarms\Bitmeldung_11030\Alarm text</t>
  </si>
  <si>
    <t>3bGrme7G7WDGPxuKA1sMkmcypTAj0SawTRHodukPsavThBSNnnhBgVW5P7CQ4RrNLwGGVbsTE3cSHsje+JcK63qfH/jBGXF2HdtvUBqTmLNQ+joy1tZ8Vkd4tC9kdYhCn46t3lH+QpNTHTX+buGLFDXZbv1V+IRRFy9sf2MbbxZFEqMj1yQsu15VFTD5OeHry6v98cQ9K7zZkte34Kpetg==</t>
  </si>
  <si>
    <t>UNW2- Mikroschalter offene Tür – Ausgang Einheit – (Antriebsseite)</t>
  </si>
  <si>
    <t>UNW2- Microinterruttore porta aperta -Uscita gruppo- (lato trasmissioni)</t>
  </si>
  <si>
    <t>UNW2- Open door microswitch – Unit outfeed - (drive side)</t>
  </si>
  <si>
    <t>J2286_L3_T3025\OperPan_PC477_15\HMI_RT_1\HMI alarms\Bitmeldung_11031\Alarm text</t>
  </si>
  <si>
    <t>3bGrme7G7WDGPxuKA1sMkmcypTAj0SawTRHodukPsavThBSNnnhBgVW5P7CQ4RrNLwGGVbsTE3cSHsje+JcK63qfH/jBGXF2HdtvUBqTmLOlb1Hoo2Uf0Xa9G6g7SEw8is6CVmXAiMHrzv6HzOHXDjaJe333OdBsqUCzYGQBAvBCYnz+sxfqOSZ9bamIKbL1je49DNWKbLKmn4t68HefHA==</t>
  </si>
  <si>
    <t>UNW2- Mikroschalter offene Tür – Ausgang Einheit – (Bedienerseite)</t>
  </si>
  <si>
    <t>UNW2- Microinterruttore porta aperta -Uscita gruppo- (lato operatore)</t>
  </si>
  <si>
    <t>UNW2- Open door microswitch – Unit outfeed - (operator side)</t>
  </si>
  <si>
    <t>J2286_L3_T3025\OperPan_PC477_15\HMI_RT_1\HMI alarms\Bitmeldung_1014\Alarm text</t>
  </si>
  <si>
    <t>3bGrme7G7WDGPxuKA1sMkmcypTAj0SawTRHodukPsavThBSNnnhBgVW5P7CQ4RrNLwGGVbsTE3cSHsje+JcK63qfH/jBGXF2HdtvUBqTmLPidbSopfp7OREEX07h0L4kNRLQYGFo8vMDHspiW/A1RKCTtsVs4tly1QW5JBxmg7pNdiCnW8DEVGBuUeOr/sFgkeNaVzbY6GSM+bslcUqNVw==</t>
  </si>
  <si>
    <t>UNW2- Mutterrollenende</t>
  </si>
  <si>
    <t>UNW2- Fine bobina</t>
  </si>
  <si>
    <t>UNW2- Reel end</t>
  </si>
  <si>
    <t>J2286_L3_T3025\OperPan_PC477_15\HMI_RT_1\HMI alarms\Bitmeldung_1013\Alarm text</t>
  </si>
  <si>
    <t>3bGrme7G7WDGPxuKA1sMkmcypTAj0SawTRHodukPsavThBSNnnhBgVW5P7CQ4RrNLwGGVbsTE3cSHsje+JcK63qfH/jBGXF2HdtvUBqTmLPidbSopfp7OREEX07h0L4kFWy0OxjrpVnPF4EvXO67k1mVu/T/IBUgWXo92iQnGaGVmuwQpiQo8bGaL7fzd/7BHg097i5YHBweidLVNY2p0g==</t>
  </si>
  <si>
    <t>UNW2- Niedriger Druck Hydraulikstation</t>
  </si>
  <si>
    <t>UNW2- Bassa pressione centralina idraulica</t>
  </si>
  <si>
    <t>UNW2- Hydraulic station low pressure</t>
  </si>
  <si>
    <t>J2286_L3_T3025\OperPan_PC477_15\HMI_RT_1\HMI alarms\Bitmeldung_1047\Alarm text</t>
  </si>
  <si>
    <t>3bGrme7G7WDGPxuKA1sMkmcypTAj0SawTRHodukPsavThBSNnnhBgVW5P7CQ4RrNLwGGVbsTE3cSHsje+JcK63qfH/jBGXF2HdtvUBqTmLN0rzvTSp9N0u3yLDU7YftQCjYCllf3H0UMwfQ/xCKS7gQxmaQomZ4Jd4sMPexDE4jL0pcwUC+fL01DfzspO7MXGw8xHjB6Ktj3ks1Gh/V4dw==</t>
  </si>
  <si>
    <t>UNW2- Niedriger Druck Rändelwerk bei Austauschphase</t>
  </si>
  <si>
    <t>UNW2- Bassa pressione mollette in fase di scambio</t>
  </si>
  <si>
    <t>UNW2- Plybonding wheels low pressure at exchange</t>
  </si>
  <si>
    <t>J2286_L3_T3025\OperPan_PC477_15\HMI_RT_1\HMI alarms\Bitmeldung_11026\Alarm text</t>
  </si>
  <si>
    <t>3bGrme7G7WDGPxuKA1sMkmcypTAj0SawTRHodukPsavThBSNnnhBgVW5P7CQ4RrNLwGGVbsTE3cSHsje+JcK63qfH/jBGXF2HdtvUBqTmLPZ5TGIZjX5u3EW/WQ7rjVMgyI+FtFshpPGdExUUhi0p4YLE1GHXDfOvH7vF15BJTZfYp+IQFk/14its+NlZW1Hlwej0Sgc3r/qwSc+FcZQJg==</t>
  </si>
  <si>
    <t>UNW2- Not-Aus-Schalter gedrückt</t>
  </si>
  <si>
    <t>UNW2- Pulsante di Emergenza premuto</t>
  </si>
  <si>
    <t>UNW2- Emergency PB pressed</t>
  </si>
  <si>
    <t>J2286_L3_T3025\OperPan_PC477_15\HMI_RT_1\HMI alarms\Bitmeldung_11024\Alarm text</t>
  </si>
  <si>
    <t>3bGrme7G7WDGPxuKA1sMkmcypTAj0SawTRHodukPsavThBSNnnhBgVW5P7CQ4RrNLwGGVbsTE3cSHsje+JcK63qfH/jBGXF2HdtvUBqTmLPZ5TGIZjX5u3EW/WQ7rjVMvJZcENVtuLbcFyV7PDrpRM/AyU6A9AlpvHX7XFHhGE+XGcJWsA7kfXvqZnwb6nGmcFZzGBOTXLtNvSPLnunxBw==</t>
  </si>
  <si>
    <t>J2286_L3_T3025\OperPan_PC477_15\HMI_RT_1\HMI alarms\Bitmeldung_11025\Alarm text</t>
  </si>
  <si>
    <t>3bGrme7G7WDGPxuKA1sMkmcypTAj0SawTRHodukPsavThBSNnnhBgVW5P7CQ4RrNLwGGVbsTE3cSHsje+JcK63qfH/jBGXF2HdtvUBqTmLNQ+joy1tZ8Vkd4tC9kdYhCXj3B9eKkLoAXIfaCMxFEExCmAlLgRfSjAgwIwGcpnsGRiKaRoRhiO62LTfoJsUjg+Jh3gW41aPYaZm3btK2nIg==</t>
  </si>
  <si>
    <t>J2286_L3_T3025\OperPan_PC477_15\HMI_RT_1\HMI alarms\Bitmeldung_1025\Alarm text</t>
  </si>
  <si>
    <t>3bGrme7G7WDGPxuKA1sMkmcypTAj0SawTRHodukPsavThBSNnnhBgVW5P7CQ4RrNLwGGVbsTE3cSHsje+JcK63qfH/jBGXF2HdtvUBqTmLPidbSopfp7OREEX07h0L4kMsx/E5LyvqC/w5PVTGgVATSzWzJ6ZG9LazCN6nV3odGc0ANWhPseEjX0glVcoCCMNtevKYmnbnX1BbCBhXl1Rg==</t>
  </si>
  <si>
    <t>UNW2- Papierriss in Mutterrolle</t>
  </si>
  <si>
    <t>UNW2- Rottura carta in bobina</t>
  </si>
  <si>
    <t>UNW2- Paper breakage on reel</t>
  </si>
  <si>
    <t>J2286_L3_T3025\OperPan_PC477_15\HMI_RT_1\HMI alarms\Bitmeldung_1048\Alarm text</t>
  </si>
  <si>
    <t>3bGrme7G7WDGPxuKA1sMkmcypTAj0SawTRHodukPsavThBSNnnhBgVW5P7CQ4RrNLwGGVbsTE3cSHsje+JcK63qfH/jBGXF2HdtvUBqTmLNQ+joy1tZ8Vkd4tC9kdYhCc+sPLng6+xGBcxRIhALnaU7ml2MZBdQMqrfXjqZIbvAdoR/OEW9DZLNLtWIwA6Lb3AlRqRoqO3Syf3HW7/KQJg==</t>
  </si>
  <si>
    <t>UNW2- Rändel-/ Schnittwerk auf manuell</t>
  </si>
  <si>
    <t>UNW2- Gruppo mollette/taglio in manuale</t>
  </si>
  <si>
    <t>UNW2- Plybonding wheels/cutting unit in manual mode</t>
  </si>
  <si>
    <t>J2286_L3_T3025\OperPan_PC477_15\HMI_RT_1\HMI alarms\Bitmeldung_1053\Alarm text</t>
  </si>
  <si>
    <t>3bGrme7G7WDGPxuKA1sMkmcypTAj0SawTRHodukPsavThBSNnnhBgVW5P7CQ4RrNLwGGVbsTE3cSHsje+JcK63qfH/jBGXF2HdtvUBqTmLNnTg47wpgqIx/YHEc5bzr/82p5nwealV7EHQlN1R9rYjqmpLEEhpILbP074UJhykXOMsRWBRvBW+z91FN4sQwcKrOp/oAbGdqp32hWf39GpQ==</t>
  </si>
  <si>
    <t>UNW2- Rändelrad- Gegenwalzen außerhalb Position</t>
  </si>
  <si>
    <t>UNW2- Rullo contro-mollette fuori posizione</t>
  </si>
  <si>
    <t>UNW2- Plybonding wheels counter roll out of position</t>
  </si>
  <si>
    <t>J2286_L3_T3025\OperPan_PC477_15\HMI_RT_1\HMI alarms\Bitmeldung_1049\Alarm text</t>
  </si>
  <si>
    <t>3bGrme7G7WDGPxuKA1sMkmcypTAj0SawTRHodukPsavThBSNnnhBgVW5P7CQ4RrNLwGGVbsTE3cSHsje+JcK63qfH/jBGXF2HdtvUBqTmLP2XxZgqGBUmGhEFpBZAC67FEPNCdZe35K81KTajcdNuI9gv3tAMfAFdQmp3OrwJ/tS4cszLWZkSRoxjerM+GkaHH5FJtXuyarlHD/a9FP0pg==</t>
  </si>
  <si>
    <t>UNW2- Riemen Mutterrolle ausgeschaltet</t>
  </si>
  <si>
    <t>UNW2- Cinghie bobina disinserite</t>
  </si>
  <si>
    <t>UNW2- Reel belts off</t>
  </si>
  <si>
    <t>J2286_L3_T3025\OperPan_PC477_15\HMI_RT_1\HMI alarms\Bitmeldung_1062\Alarm text</t>
  </si>
  <si>
    <t>3bGrme7G7WDGPxuKA1sMkmcypTAj0SawTRHodukPsavThBSNnnhBgVW5P7CQ4RrNLwGGVbsTE3cSHsje+JcK63qfH/jBGXF2HdtvUBqTmLNQ+joy1tZ8Vkd4tC9kdYhC3wEftv2eWapV6eoQWTtUIZnUB+ChHsUJS+2Q6sU6FS13zbSFyGrvHJysw8CNHmEgSSbP8LBvXLHQWlRwFebDnA==</t>
  </si>
  <si>
    <t>UNW2- Schutzvorrichtung Filter Hydraulikstation verstopft</t>
  </si>
  <si>
    <t>UNW2- Protezione filtro centralina idraulica intasato</t>
  </si>
  <si>
    <t>UNW2- Protection - hydraulic station filter clogged</t>
  </si>
  <si>
    <t>J2286_L3_T3025\OperPan_PC477_15\HMI_RT_1\HMI alarms\Bitmeldung_1061\Alarm text</t>
  </si>
  <si>
    <t>3bGrme7G7WDGPxuKA1sMkmcypTAj0SawTRHodukPsavThBSNnnhBgVW5P7CQ4RrNLwGGVbsTE3cSHsje+JcK63qfH/jBGXF2HdtvUBqTmLMGHIyYzrutmxZ6GnPyf0jSuOW7TpqZ7Pw0+f6wcFXiz1OLxDoEN+wxhexKaKHFaNdk9EW939+Q8IqhwUEkf5Z2rytBPpg2Cb2khHgc+zK2Sw==</t>
  </si>
  <si>
    <t>UNW2- Schutzvorrichtung für Ölmangel der Hydraulikstation</t>
  </si>
  <si>
    <t>UNW2- Protezione per mancanza olio della centralina idraulica</t>
  </si>
  <si>
    <t>UNW2- Protection - oil missing in hydraulic station</t>
  </si>
  <si>
    <t>J2286_L3_T3025\OperPan_PC477_15\HMI_RT_1\HMI alarms\Bitmeldung_1002\Alarm text</t>
  </si>
  <si>
    <t>3bGrme7G7WDGPxuKA1sMkmcypTAj0SawTRHodukPsavThBSNnnhBgVW5P7CQ4RrNLwGGVbsTE3cSHsje+JcK63qfH/jBGXF2HdtvUBqTmLO0XJNrLn1oFUoS04X2jd5ta0/BgXJBqEl+nvXw7AyCqM/9vwLHqPtlqHEbyTlliVx0ntnQWOttWIEfJRde3h2dgbb0VuH+oB/sjZByN1bNcw==</t>
  </si>
  <si>
    <t>UNW2- Schutzvorrichtung für Störung der Schmierungs-Dosiervorrichtung</t>
  </si>
  <si>
    <t>UNW2- Protezione guasto dosatore ingrassaggio</t>
  </si>
  <si>
    <t>UNW2- Protection - grease dispenser failure</t>
  </si>
  <si>
    <t>J2286_L3_T3025\OperPan_PC477_15\HMI_RT_1\HMI alarms\Bitmeldung_1001\Alarm text</t>
  </si>
  <si>
    <t>3bGrme7G7WDGPxuKA1sMkmcypTAj0SawTRHodukPsavThBSNnnhBgVW5P7CQ4RrNLwGGVbsTE3cSHsje+JcK63qfH/jBGXF2HdtvUBqTmLPZ5TGIZjX5u3EW/WQ7rjVMdPf7rKpsUdvHZbQ6xvbfVcXOFc+2CGhanHjb6yj7Q+5Pb/42G7+fFcgX0HqN53qLYx0EQzJR7AM/Nhjenzf1Rw==</t>
  </si>
  <si>
    <t>J2286_L3_T3025\OperPan_PC477_15\HMI_RT_1\HMI alarms\Bitmeldung_1060\Alarm text</t>
  </si>
  <si>
    <t>3bGrme7G7WDGPxuKA1sMkmcypTAj0SawTRHodukPsavThBSNnnhBgVW5P7CQ4RrNLwGGVbsTE3cSHsje+JcK63qfH/jBGXF2HdtvUBqTmLNmvA0LCFcEYJanVzF5Si7KQ4UusOtplGEkge9LrLQ8C2CWbFK4vALos7g7Ov/om6nBBhD0jq9a4Cqo9f0z8+0wa30y726xgymLi7RoxQ+2Nw==</t>
  </si>
  <si>
    <t>UNW2- Schutzvorrichtung für Überhitzung Hydraulikstation</t>
  </si>
  <si>
    <t>UNW2- Protezione per sovratemperatura della centralina idraulica</t>
  </si>
  <si>
    <t>UNW2- Protection - hydraulic station overtemperature</t>
  </si>
  <si>
    <t>J2286_L3_T3025\OperPan_PC477_15\HMI_RT_1\HMI alarms\Bitmeldung_1008\Alarm text</t>
  </si>
  <si>
    <t>3bGrme7G7WDGPxuKA1sMkmcypTAj0SawTRHodukPsavThBSNnnhBgVW5P7CQ4RrNLwGGVbsTE3cSHsje+JcK63qfH/jBGXF2HdtvUBqTmLNlNP06UOlwOhpWbCop9LxH4008q/f8JquBldpmsJ4ojmVKBU4tgG4PumfGfkZr8dunIhANMPwYNt3ReE8aUg2eNm+RXCbgRYod9/ZVnJ2irA==</t>
  </si>
  <si>
    <t>UNW2- Schutzvorrichtung Papierriss</t>
  </si>
  <si>
    <t>UNW2- Protezione rottura carta</t>
  </si>
  <si>
    <t>UNW2- Paper breakage protection</t>
  </si>
  <si>
    <t>J2286_L3_T3025\OperPan_PC477_15\HMI_RT_1\HMI alarms\Bitmeldung_1066\Alarm text</t>
  </si>
  <si>
    <t>3bGrme7G7WDGPxuKA1sMkmcypTAj0SawTRHodukPsavThBSNnnhBgVW5P7CQ4RrNLwGGVbsTE3cSHsje+JcK63qfH/jBGXF2HdtvUBqTmLNmvA0LCFcEYJanVzF5Si7KQqN6stQ9uK4tkO0VYkgEo3DPeP3qWgsd3wvPoQXfDvRmxk5enlrcmvxpYT9jQ5wSkXdWwHivWJtcaJs4Q+F8Bg==</t>
  </si>
  <si>
    <t>UNW2- Spannkonen nicht positioniert bei laufendem Mutterrollenwechsel</t>
  </si>
  <si>
    <t>UNW2- Coni non posizionati con cambio bobina in corso</t>
  </si>
  <si>
    <t>UNW2- Cones not positioned with reel change in progress</t>
  </si>
  <si>
    <t>J2286_L3_T3025\OperPan_PC477_15\HMI_RT_1\HMI alarms\Bitmeldung_1024\Alarm text</t>
  </si>
  <si>
    <t>3bGrme7G7WDGPxuKA1sMkmcypTAj0SawTRHodukPsavThBSNnnhBgVW5P7CQ4RrNLwGGVbsTE3cSHsje+JcK63qfH/jBGXF2HdtvUBqTmLNnTg47wpgqIx/YHEc5bzr/giK2YFNLlF85FE8Uj48CodNjqUBTObC2x/GG4vf8cwkzqeAUlMym/AKnEQJ9YFeJ5oB5+F7uUn33dL0GAYnXmA==</t>
  </si>
  <si>
    <t>UNW2- Störung Abfall Spulen Tür-Mikroschalter</t>
  </si>
  <si>
    <t>UNW2- Anomalia diseccitazione bobine microinterruttori porte</t>
  </si>
  <si>
    <t xml:space="preserve">UNW2- Door microswitch coil de-energizing failure </t>
  </si>
  <si>
    <t>J2286_L3_T3025\OperPan_PC477_15\HMI_RT_1\HMI alarms\Bitmeldung_11029\Alarm text</t>
  </si>
  <si>
    <t>3bGrme7G7WDGPxuKA1sMkmcypTAj0SawTRHodukPsavThBSNnnhBgVW5P7CQ4RrNLwGGVbsTE3cSHsje+JcK63qfH/jBGXF2HdtvUBqTmLOlb1Hoo2Uf0Xa9G6g7SEw8JXuT/9UsLEpCY1hMyEM73lvs4CrHaEQkSK5s+5V1S7WBN3PPA9pbk2uPfiTKgrJQkZOHgwDfe0aXzSCF7QUXvQ==</t>
  </si>
  <si>
    <t>UNW2- Störung an Erfassung Geschwindigkeitsschwelle</t>
  </si>
  <si>
    <t>UNW2- Guasto rilevatore soglie di velocità</t>
  </si>
  <si>
    <t>UNW2- Speed threshold detection failure</t>
  </si>
  <si>
    <t>J2286_L3_T3025\OperPan_PC477_15\HMI_RT_1\HMI alarms\Bitmeldung_1021\Alarm text</t>
  </si>
  <si>
    <t>3bGrme7G7WDGPxuKA1sMkmcypTAj0SawTRHodukPsavThBSNnnhBgVW5P7CQ4RrNLwGGVbsTE3cSHsje+JcK63qfH/jBGXF2HdtvUBqTmLP2XxZgqGBUmGhEFpBZAC67u/chmapSRcdv+ymzYkSSw8c/fA5PEmDS9lN/1KaAqRvvUpWKZKmdiDf0lNj7y7P55LrCcRUa9I3ysZa4FPrcFw==</t>
  </si>
  <si>
    <t>UNW2- Störung an Schutzvorrichtung (K3.1A)</t>
  </si>
  <si>
    <t>UNW2- Anomalia dispositivo di sicurezza (K3.1A)</t>
  </si>
  <si>
    <t>UNW2- Anomaly in safety device (K3.1A)</t>
  </si>
  <si>
    <t>J2286_L3_T3025\OperPan_PC477_15\HMI_RT_1\HMI alarms\Bitmeldung_1037\Alarm text</t>
  </si>
  <si>
    <t>3bGrme7G7WDGPxuKA1sMkmcypTAj0SawTRHodukPsavThBSNnnhBgVW5P7CQ4RrNLwGGVbsTE3cSHsje+JcK63qfH/jBGXF2HdtvUBqTmLPdfsnuqqC7suMIqV7Ew67ZuE3WHMuLwSmR5N4pdsXOBbRHzQjKJoRX17FASsVMrtIfmI4aY/DZlYKw3rsflNXf2AeE26vDaZZ3gRglX1Ialg==</t>
  </si>
  <si>
    <t>UNW2- Störung an Schutzvorrichtung (K3.2A)</t>
  </si>
  <si>
    <t>UNW2- Anomalia dispositivo di sicurezza (K3.2A)</t>
  </si>
  <si>
    <t>UNW2- Anomaly in safety device (K3.2A)</t>
  </si>
  <si>
    <t>J2286_L3_T3025\OperPan_PC477_15\HMI_RT_1\HMI alarms\Bitmeldung_1038\Alarm text</t>
  </si>
  <si>
    <t>3bGrme7G7WDGPxuKA1sMkmcypTAj0SawTRHodukPsavThBSNnnhBgVW5P7CQ4RrNLwGGVbsTE3cSHsje+JcK63qfH/jBGXF2HdtvUBqTmLOQHya2kTpQKn9j15hjjqvH211r1ez0W+NmZEYAo5EPjK5zsrL5eyleHI81RdBBm78mcF9YM47gvxGINSifUV3iH4UVw9O8znnmXSZpvu4e6Q==</t>
  </si>
  <si>
    <t>UNW2- Störung an Schutzvorrichtung (K3.3)</t>
  </si>
  <si>
    <t>UNW2- Anomalia dispositivo di sicurezza (K3.3)</t>
  </si>
  <si>
    <t>UNW2- Anomaly in safety device (K3.3)</t>
  </si>
  <si>
    <t>J2286_L3_T3025\OperPan_PC477_15\HMI_RT_1\HMI alarms\Bitmeldung_1035\Alarm text</t>
  </si>
  <si>
    <t>3bGrme7G7WDGPxuKA1sMkmcypTAj0SawTRHodukPsavThBSNnnhBgVW5P7CQ4RrNLwGGVbsTE3cSHsje+JcK63qfH/jBGXF2HdtvUBqTmLNPFwYSYVxueIJkkZ6TBKw+hk+IH2wsY2/GWhz+VtmCpaViCSNMck3xulCnDuCtAT9kOiodJ+wbHg5VtqRdfkqnK+tgWy4FLxgfVtn7KPuK8Q==</t>
  </si>
  <si>
    <t>UNW2- Störung an Schutzvorrichtung (K3A)</t>
  </si>
  <si>
    <t>UNW2- Anomalia dispositivo di sicurezza (K3A)</t>
  </si>
  <si>
    <t>UNW2- Anomaly in safety device (K3A)</t>
  </si>
  <si>
    <t>J2286_L3_T3025\OperPan_PC477_15\HMI_RT_1\HMI alarms\Bitmeldung_1036\Alarm text</t>
  </si>
  <si>
    <t>3bGrme7G7WDGPxuKA1sMkmcypTAj0SawTRHodukPsavThBSNnnhBgVW5P7CQ4RrNLwGGVbsTE3cSHsje+JcK63qfH/jBGXF2HdtvUBqTmLP2XxZgqGBUmGhEFpBZAC67duQkdBO8Rl4k1AtbsCSe//IlfSvEkCqin2HmvMoniiL2/CKHNi81KObjN2Bb8PMYmXv9k8/zs0iTAGrr8SoykA==</t>
  </si>
  <si>
    <t>UNW2- Störung an Schutzvorrichtung (K5)</t>
  </si>
  <si>
    <t>UNW2- Anomalia dispositivo di sicurezza (K5)</t>
  </si>
  <si>
    <t>UNW2- Anomaly in safety device (K5)</t>
  </si>
  <si>
    <t>J2286_L3_T3025\OperPan_PC477_15\HMI_RT_1\HMI alarms\Bitmeldung_1022\Alarm text</t>
  </si>
  <si>
    <t>3bGrme7G7WDGPxuKA1sMkmcypTAj0SawTRHodukPsavThBSNnnhBgVW5P7CQ4RrNLwGGVbsTE3cSHsje+JcK63qfH/jBGXF2HdtvUBqTmLP2XxZgqGBUmGhEFpBZAC67akOokCd4wJLoNweJi4S275yP4HHeG7GW06uGiHdOsoymMRXSn8kVK4jV+7NEeQEV+lVBqwIG5yS3Be0LmlxIWg==</t>
  </si>
  <si>
    <t>UNW2- Störung an Schutzvorrichtung (K5.1)</t>
  </si>
  <si>
    <t>UNW2- Anomalia dispositivo di sicurezza (K5.1)</t>
  </si>
  <si>
    <t>UNW2- Anomaly in safety device (K5.1)</t>
  </si>
  <si>
    <t>J2286_L3_T3025\OperPan_PC477_15\HMI_RT_1\HMI alarms\Bitmeldung_1039\Alarm text</t>
  </si>
  <si>
    <t>3bGrme7G7WDGPxuKA1sMkmcypTAj0SawTRHodukPsavThBSNnnhBgVW5P7CQ4RrNLwGGVbsTE3cSHsje+JcK63qfH/jBGXF2HdtvUBqTmLMGHIyYzrutmxZ6GnPyf0jS3QvCTDoEQO8hZa0qCgXAFUoCuF1O8+dYAoKvphdyMrk4lhX9G3Dsw5v7j04aoWQrf8MYg90N5+2rkUUb5nToTA==</t>
  </si>
  <si>
    <t>UNW2- Störung an Schutzvorrichtung (K5.2)</t>
  </si>
  <si>
    <t>UNW2- Anomalia dispositivo di sicurezza (K5.2)</t>
  </si>
  <si>
    <t>UNW2- Anomaly in safety device (K5.2)</t>
  </si>
  <si>
    <t>J2286_L3_T3025\OperPan_PC477_15\HMI_RT_1\HMI alarms\Bitmeldung_1079\Alarm text</t>
  </si>
  <si>
    <t>3bGrme7G7WDGPxuKA1sMkmcypTAj0SawTRHodukPsavThBSNnnhBgVW5P7CQ4RrNLwGGVbsTE3cSHsje+JcK63qfH/jBGXF2HdtvUBqTmLNv4rZfzXkHO6b2t6MRwwUHcqTAEMc2BiSCE7XKgzyWX/gQ5XLZRJMZ0pZriu/LxysIjP527+J3Gr5CGghvl93ZexGDYL23PBagPPp1xMw9fQ==</t>
  </si>
  <si>
    <t>UNW2- Toerung automatik beladung</t>
  </si>
  <si>
    <t>UNW2- Anomalia caricamento automatico</t>
  </si>
  <si>
    <t>UNW2- UNW1- fault auto loading</t>
  </si>
  <si>
    <t>J2286_L3_T3025\OperPan_PC477_15\HMI_RT_1\HMI alarms\Bitmeldung_11003\Alarm text</t>
  </si>
  <si>
    <t>3bGrme7G7WDGPxuKA1sMkmcypTAj0SawTRHodukPsavThBSNnnhBgVW5P7CQ4RrNLwGGVbsTE3cSHsje+JcK63qfH/jBGXF2HdtvUBqTmLNQ+joy1tZ8Vkd4tC9kdYhCAXlQWr5x9WNrSj0CipAhIGe70jkVM241GeYiKceksM2/ct/tlj01Q4NFg1h15nxmf+uo/36LSBuPuItHRn+OaQ==</t>
  </si>
  <si>
    <t>UNW2- Tür offen wegen Zugang zum oberen Podest (Treppe)</t>
  </si>
  <si>
    <t>UNW2- Porta aperta per accesso pedana alta (Scala)</t>
  </si>
  <si>
    <t>UNW2- Door open for access to high platform (Stairs)</t>
  </si>
  <si>
    <t>J2286_L3_T3025\OperPan_PC477_15\HMI_RT_1\HMI alarms\Bitmeldung_11010\Alarm text</t>
  </si>
  <si>
    <t>3bGrme7G7WDGPxuKA1sMkmcypTAj0SawTRHodukPsavThBSNnnhBgVW5P7CQ4RrNLwGGVbsTE3cSHsje+JcK63qfH/jBGXF2HdtvUBqTmLOOxeks0Gw69n6BHLPRSON5WabRFfGU1rBmQoNlqkLs98ashRNZGmQ0c+xvsOyikhqzFigjWH1XUZrt9BHKlyvfrmVkC3+j/RRzC5sXjW/Wuw==</t>
  </si>
  <si>
    <t>UNW2- Tür-Mikroschalter Ausgang Abwickler 2 (Bedienerseite)</t>
  </si>
  <si>
    <t>UNW2- Microinterruttore porta uscita svolgitore 2 (Lato operatore)</t>
  </si>
  <si>
    <t>UNW2- Microswitch on exit door of unwinder 2 (operator side)</t>
  </si>
  <si>
    <t>J2286_L3_T3025\OperPan_PC477_15\HMI_RT_1\HMI alarms\Bitmeldung_11005\Alarm text</t>
  </si>
  <si>
    <t>3bGrme7G7WDGPxuKA1sMkmcypTAj0SawTRHodukPsavThBSNnnhBgVW5P7CQ4RrNLwGGVbsTE3cSHsje+JcK63qfH/jBGXF2HdtvUBqTmLPZ5TGIZjX5u3EW/WQ7rjVM97zGZIwv4QaTt2pJXqsljk+NQBsp9YQABzf1Z+D8EW9x1kXMyzFNs37KnOWWE8J0bFRrwx9kaxFAvgpWoUoUVA==</t>
  </si>
  <si>
    <t>UNW2- Tür-Mikroschalter Rückseite Abwickler 2</t>
  </si>
  <si>
    <t>UNW2- Microinterruttore porta retro svolgitore 2</t>
  </si>
  <si>
    <t>UNW2- Microswitch on back door of unwinder 2</t>
  </si>
  <si>
    <t>J2286_L3_T3025\OperPan_PC477_15\HMI_RT_1\HMI alarms\Bitmeldung_1011\Alarm text</t>
  </si>
  <si>
    <t>3bGrme7G7WDGPxuKA1sMkmcypTAj0SawTRHodukPsavThBSNnnhBgVW5P7CQ4RrNLwGGVbsTE3cSHsje+JcK63qfH/jBGXF2HdtvUBqTmLNQ+joy1tZ8Vkd4tC9kdYhCHzngI9goqeq/KnuWIBRD5LyKeobH48HwtOwqB12ewjvTlTzJXwRFOTUGUwj0ZruCV+GtfA2e3BzA35MHD4DCbg==</t>
  </si>
  <si>
    <t>UNW2- Überhitzung Hauptmotor</t>
  </si>
  <si>
    <t>UNW2- Sovratemperatura motore principale</t>
  </si>
  <si>
    <t>UNW2- Main motor overtemperature</t>
  </si>
  <si>
    <t>J2286_L3_T3025\OperPan_PC477_15\HMI_RT_1\HMI alarms\Bitmeldung_1044\Alarm text</t>
  </si>
  <si>
    <t>3bGrme7G7WDGPxuKA1sMkmcypTAj0SawTRHodukPsavThBSNnnhBgVW5P7CQ4RrNLwGGVbsTE3cSHsje+JcK63qfH/jBGXF2HdtvUBqTmLN0rzvTSp9N0u3yLDU7YftQPuUXl91I8Xfb+UdbtL9HapeOTk0kULB1nkYryogAWWb7A6u9cI8V99uWgUSaBRNmQMhk0GnBAesiTP1n4d6XDg==</t>
  </si>
  <si>
    <t>UNW2- Überhitzung Hauptmotor  -Rändelwerks-</t>
  </si>
  <si>
    <t>UNW2- Sovratemperatura motore principale  -Mollette-</t>
  </si>
  <si>
    <t>UNW2- Main motor overtemperature  -Plybonding-</t>
  </si>
  <si>
    <t>J2286_L3_T3025\OperPan_PC477_15\HMI_RT_1\HMI alarms\Bitmeldung_1034\Alarm text</t>
  </si>
  <si>
    <t>3bGrme7G7WDGPxuKA1sMkmcypTAj0SawTRHodukPsavThBSNnnhBgVW5P7CQ4RrNLwGGVbsTE3cSHsje+JcK63qfH/jBGXF2HdtvUBqTmLNQ+joy1tZ8Vkd4tC9kdYhCzkcQgi7a8cnaRBe6VfeI38G/ULKUPE1l4+a2aFsC56vyzmALFTMnpDmUpQVu+1qpquLqArRydtaDm1937RRQ2w==</t>
  </si>
  <si>
    <t>UNW2- Unzureichender Druckwert im Spannkonen-Kreislauf</t>
  </si>
  <si>
    <t>UNW2- Pressione circuito coni insufficiente</t>
  </si>
  <si>
    <t>UNW2- Cone circuit pressure too low</t>
  </si>
  <si>
    <t>J2286_L3_T3025\OperPan_PC477_15\HMI_RT_1\HMI alarms\Bitmeldung_1007\Alarm text</t>
  </si>
  <si>
    <t>3bGrme7G7WDGPxuKA1sMkmcypTAj0SawTRHodukPsavThBSNnnhBgVW5P7CQ4RrNLwGGVbsTE3cSHsje+JcK63qfH/jBGXF2HdtvUBqTmLO0XJNrLn1oFUoS04X2jd5tBtmG7pMCz1PFfmI8twxzyXCZpV/a4GXXolDEjF/gOLzveHIH5d4QiBCd5RgEcKf1t2UpoHGQpnpz67PpStVnWQ==</t>
  </si>
  <si>
    <t>UNW2- Unzureichender Luftdruck</t>
  </si>
  <si>
    <t>UNW2- Insufficiente pressione dell'aria</t>
  </si>
  <si>
    <t>UNW2- Insufficient air pressure</t>
  </si>
  <si>
    <t>J2286_L3_T3025\OperPan_PC477_15\HMI_RT_1\HMI alarms\Bitmeldung_1067\Alarm text</t>
  </si>
  <si>
    <t>3bGrme7G7WDGPxuKA1sMkmcypTAj0SawTRHodukPsavThBSNnnhBgVW5P7CQ4RrNLwGGVbsTE3cSHsje+JcK63qfH/jBGXF2HdtvUBqTmLOOxeks0Gw69n6BHLPRSON5TfXuOe+yJEyOZiy+9JOskQYmDBoGXMbF+I34MRLkc/uvYT/1THpm1A/Klunry/s32nmdPh1u2hV6/cL6SlT+Bg==</t>
  </si>
  <si>
    <t>UNW2- Verlust Encodereichung Wagen (vertikales Laden Mutterrolle)</t>
  </si>
  <si>
    <t>UNW2- Perdita taratura encoder carro (Caricamento verticale bobina)</t>
  </si>
  <si>
    <t>UNW2- Lost trolley encoder calibration (Vertical reel loading)</t>
  </si>
  <si>
    <t>J2286_L3_T3025\OperPan_PC477_15\HMI_RT_1\HMI alarms\Bitmeldung_1065\Alarm text</t>
  </si>
  <si>
    <t>3bGrme7G7WDGPxuKA1sMkmcypTAj0SawTRHodukPsavThBSNnnhBgVW5P7CQ4RrNLwGGVbsTE3cSHsje+JcK63qfH/jBGXF2HdtvUBqTmLNmvA0LCFcEYJanVzF5Si7KHJmYehE69iXF+UqjIRjoP6MY6D58W/FqgK/R7Su9sCXBiphjHt39L2b2ysi1cEyzVFwXwLiQsjhvlRIkXj2qPg==</t>
  </si>
  <si>
    <t>UNW2- Verlust Synchronismus Drive vertikales Laden Mutterrolle</t>
  </si>
  <si>
    <t>UNW2- Perdita sincronismo drive caricamento verticale bobina</t>
  </si>
  <si>
    <t>UNW2- Lost timing of vertical reel loading drive</t>
  </si>
  <si>
    <t>J2286_L3_T3025\OperPan_PC477_15\HMI_RT_1\HMI alarms\Bitmeldung_1077\Alarm text</t>
  </si>
  <si>
    <t>3bGrme7G7WDGPxuKA1sMkmcypTAj0SawTRHodukPsavThBSNnnhBgVW5P7CQ4RrNLwGGVbsTE3cSHsje+JcK63qfH/jBGXF2HdtvUBqTmLMGHIyYzrutmxZ6GnPyf0jSPx8pGY7i7KOucYiFahwT8QLJJ9TSNEJ7Sn1qJwDGI/5O7vJBamZ55GLZ6dMuG/cD79y6htmaeU8veMCCTkHKSQ==</t>
  </si>
  <si>
    <t>UNW2- wechseln manuelle Lastspule (aktiviert)</t>
  </si>
  <si>
    <t>UNW2- Selettore manuale carico bobina (abilitato)</t>
  </si>
  <si>
    <t>UNW2- switch manual load coil (enabled)</t>
  </si>
  <si>
    <t>J2286_L3_T3025\OperPan_PC477_15\HMI_RT_1\HMI alarms\Bitmeldung_3500\Alarm text</t>
  </si>
  <si>
    <t>3bGrme7G7WDGPxuKA1sMkmcypTAj0SawTRHodukPsavThBSNnnhBgVW5P7CQ4RrNLwGGVbsTE3cSHsje+JcK63qfH/jBGXF2HdtvUBqTmLPZ5TGIZjX5u3EW/WQ7rjVMEbc2YbrQgO803JIVwP6FdSV1V0hRs49LNczZyXreg5g+3P/cykZjV198ngZXdjqhXEXVIoeVpSnZ1mx7uh2dhg==</t>
  </si>
  <si>
    <t>UNW3- Abwickelriemen kaputt</t>
  </si>
  <si>
    <t>UNW3- Cinghia svolgimento rotta</t>
  </si>
  <si>
    <t>UNW3- Unwinding belt broken</t>
  </si>
  <si>
    <t>J2286_L3_T3025\OperPan_PC477_15\HMI_RT_1\HMI alarms\Bitmeldung_3570\Alarm text</t>
  </si>
  <si>
    <t>3bGrme7G7WDGPxuKA1sMkmcypTAj0SawTRHodukPsavThBSNnnhBgVW5P7CQ4RrNLwGGVbsTE3cSHsje+JcK63qfH/jBGXF2HdtvUBqTmLNmvA0LCFcEYJanVzF5Si7K+NK8iqs6MULKgId1IvlyKvTwblTJj8GVlSn16zifMbyEJKeZQDJ9VlM+ZFXgwxK4zqa4T/yf9TsTK7ZcpaAqPA==</t>
  </si>
  <si>
    <t>UNW3- Achsen-Alarm Drive vertikales Laden Mutterrolle (Antriebsseite)</t>
  </si>
  <si>
    <t>UNW3- Allarme asse drive caricamento verticale bobina (L.T.)</t>
  </si>
  <si>
    <t>UNW3- Alarm in vertical reel loading drive axis (D.S.)</t>
  </si>
  <si>
    <t>J2286_L3_T3025\OperPan_PC477_15\HMI_RT_1\HMI alarms\Bitmeldung_3574\Alarm text</t>
  </si>
  <si>
    <t>3bGrme7G7WDGPxuKA1sMkmcypTAj0SawTRHodukPsavThBSNnnhBgVW5P7CQ4RrNLwGGVbsTE3cSHsje+JcK63qfH/jBGXF2HdtvUBqTmLPidbSopfp7OREEX07h0L4kOa2hpbP7MjFcxTuwhNtEKzJKyFmgFNrI4kz2BD8e1FanEqpm8K/Ty+lUhyIMWcyFaqeDDoE7jxoDuoSpLP+QOQ==</t>
  </si>
  <si>
    <t>UNW3- Achsen-Alarm Drive vertikales Laden Mutterrolle (Bedienerseite)</t>
  </si>
  <si>
    <t>UNW3- Allarme asse drive caricamento verticale bobina (L.O.)</t>
  </si>
  <si>
    <t>UNW3- Alarm in vertical reel loading drive axis  (O.S.)</t>
  </si>
  <si>
    <t>J2286_L3_T3025\OperPan_PC477_15\HMI_RT_1\HMI alarms\Bitmeldung_3576\Alarm text</t>
  </si>
  <si>
    <t>3bGrme7G7WDGPxuKA1sMkmcypTAj0SawTRHodukPsavThBSNnnhBgVW5P7CQ4RrNLwGGVbsTE3cSHsje+JcK63qfH/jBGXF2HdtvUBqTmLNnTg47wpgqIx/YHEc5bzr/Bn4d9EI9/IOdaq7zr3oy8cQY1VYn+mrZXsmdWLEy6fU3nkZEZsPigkurs81xAGQ2JjBYkIYY6nra3yvn1W012Q==</t>
  </si>
  <si>
    <t>UNW3- Alarm Absolut-Encoder B.S. + A.S. (vertikales Laden Mutterrolle)</t>
  </si>
  <si>
    <t>UNW3- Allarme encoder assoluto carro L.O.+L.T. (Caricamento verticale bobina)</t>
  </si>
  <si>
    <t>UNW3- Trolley absolute encoder fault O.S.+M.S. (Vertical reel loading)</t>
  </si>
  <si>
    <t>J2286_L3_T3025\OperPan_PC477_15\HMI_RT_1\HMI alarms\Bitmeldung_3515\Alarm text</t>
  </si>
  <si>
    <t>3bGrme7G7WDGPxuKA1sMkmcypTAj0SawTRHodukPsavThBSNnnhBgVW5P7CQ4RrNLwGGVbsTE3cSHsje+JcK63qfH/jBGXF2HdtvUBqTmLNnTg47wpgqIx/YHEc5bzr/Kc5P9A/2TM18UxI2R6WxFfEgskK1oTmIJb79aiNRLhZzeN2uuSYgrpquwABzhfYClZ9YjsDRWrlLc3xBeAToyg==</t>
  </si>
  <si>
    <t>UNW3- Alarm Achsen</t>
  </si>
  <si>
    <t>UNW3- Allarme asse</t>
  </si>
  <si>
    <t>UNW3- Axis alarm</t>
  </si>
  <si>
    <t>J2286_L3_T3025\OperPan_PC477_15\HMI_RT_1\HMI alarms\Bitmeldung_3520\Alarm text</t>
  </si>
  <si>
    <t>3bGrme7G7WDGPxuKA1sMkmcypTAj0SawTRHodukPsavThBSNnnhBgVW5P7CQ4RrNLwGGVbsTE3cSHsje+JcK63qfH/jBGXF2HdtvUBqTmLOlb1Hoo2Uf0Xa9G6g7SEw8lNeJDu5mE/aK5O8vryKotZNC5bz48xrgQwqOVL72rbAAeo5HPWWCv+OSbi4VDc+WyxSbhCM4oXSl3yIbbzKj5g==</t>
  </si>
  <si>
    <t>UNW3- Alarm Encoder Tänzerwalze</t>
  </si>
  <si>
    <t>UNW3- Allarme encoder ballerino</t>
  </si>
  <si>
    <t>UNW3- Dancer roll encoder fault</t>
  </si>
  <si>
    <t>J2286_L3_T3025\OperPan_PC477_15\HMI_RT_1\HMI alarms\Bitmeldung_3523\Alarm text</t>
  </si>
  <si>
    <t>3bGrme7G7WDGPxuKA1sMkmcypTAj0SawTRHodukPsavThBSNnnhBgVW5P7CQ4RrNLwGGVbsTE3cSHsje+JcK63qfH/jBGXF2HdtvUBqTmLPZ5TGIZjX5u3EW/WQ7rjVMt1+OTtqkk3Jtmp4Oqk9Jl5B2fnNGjWpk98TTYKUZfWkMpLng7SYnlhXh40vkRgshqP9obWROrkCXzULNGe1nkw==</t>
  </si>
  <si>
    <t>UNW3- Anomalie dispositif de sécurité (K7+K8)</t>
  </si>
  <si>
    <t>UNW3- Anomalia dispositivo di sicurezza (K7,K8)</t>
  </si>
  <si>
    <t>UNW3- Anomaly in safety device (K7,K8)</t>
  </si>
  <si>
    <t>J2286_L3_T3025\OperPan_PC477_15\HMI_RT_1\HMI alarms\Bitmeldung_13512\Alarm text</t>
  </si>
  <si>
    <t>3bGrme7G7WDGPxuKA1sMkmcypTAj0SawTRHodukPsavThBSNnnhBgVW5P7CQ4RrNLwGGVbsTE3cSHsje+JcK63qfH/jBGXF2HdtvUBqTmLO0XJNrLn1oFUoS04X2jd5tDSM+hAX8j9rD4Qj1S0hh/tLJQulVYqMEisAC9pduBECoH5j5x5kFpJMSPnEdAIu/rMP1Wp888+TKZdZh0R/zAQ==</t>
  </si>
  <si>
    <t>UNW3- Anzeige Störung Fettmangel Pumpe</t>
  </si>
  <si>
    <t>UNW3- Segnalazione mancanza grasso pompa</t>
  </si>
  <si>
    <t>UNW3- Signal for pump grease missing</t>
  </si>
  <si>
    <t>J2286_L3_T3025\OperPan_PC477_15\HMI_RT_1\HMI alarms\Bitmeldung_3505\Alarm text</t>
  </si>
  <si>
    <t>3bGrme7G7WDGPxuKA1sMkmcypTAj0SawTRHodukPsavThBSNnnhBgVW5P7CQ4RrNLwGGVbsTE3cSHsje+JcK63qfH/jBGXF2HdtvUBqTmLNQ+joy1tZ8Vkd4tC9kdYhCdLjb2QSJdGTfMDDGcDGhemeORQqc0RinngvEmnd+y2+Ot3WrgBxEi2E4Zi/tBA45+GSOw0PJMSquigmKMpU/lg==</t>
  </si>
  <si>
    <t>UNW3- Ausfall 24Vcc</t>
  </si>
  <si>
    <t>UNW3- Mancanza 24Vcc</t>
  </si>
  <si>
    <t>UNW3- 24Vdc failure</t>
  </si>
  <si>
    <t>J2286_L3_T3025\OperPan_PC477_15\HMI_RT_1\HMI alarms\Bitmeldung_3517\Alarm text</t>
  </si>
  <si>
    <t>3bGrme7G7WDGPxuKA1sMkmcypTAj0SawTRHodukPsavThBSNnnhBgVW5P7CQ4RrNLwGGVbsTE3cSHsje+JcK63qfH/jBGXF2HdtvUBqTmLPidbSopfp7OREEX07h0L4kcWstY0zYSXkHm3l0F5tzNrMaoCLhI4/iVTQxUD75Am/ZHFiivKM1nxBqxFtOxs4A/F3yf2C/IOCKmVgoFlFt1g==</t>
  </si>
  <si>
    <t>UNW3- Ausfall Einschalten Haupt-Drive</t>
  </si>
  <si>
    <t>UNW3- Mancata abilitazione drive principale</t>
  </si>
  <si>
    <t>UNW3- Main drive not enabled</t>
  </si>
  <si>
    <t>J2286_L3_T3025\OperPan_PC477_15\HMI_RT_1\HMI alarms\Bitmeldung_3512\Alarm text</t>
  </si>
  <si>
    <t>3bGrme7G7WDGPxuKA1sMkmcypTAj0SawTRHodukPsavThBSNnnhBgVW5P7CQ4RrNLwGGVbsTE3cSHsje+JcK63qfH/jBGXF2HdtvUBqTmLNv4rZfzXkHO6b2t6MRwwUHxrj3qHmyxW9tyn2AS/EratEGzmTLuZlWFHheFrm1MfGoHvAbY9qjSGSPZCzQ0jCsjFLueJ11J3UdZg2zyssIWw==</t>
  </si>
  <si>
    <t>UNW3- Ausfall Einschalten Leistung Haupt-Drive</t>
  </si>
  <si>
    <t>UNW3- Mancata abilitazione potenza drive principale</t>
  </si>
  <si>
    <t>UNW3- Main drive power not enabled</t>
  </si>
  <si>
    <t>J2286_L3_T3025\OperPan_PC477_15\HMI_RT_1\HMI alarms\Bitmeldung_13522\Alarm text</t>
  </si>
  <si>
    <t>3bGrme7G7WDGPxuKA1sMkmcypTAj0SawTRHodukPsavThBSNnnhBgVW5P7CQ4RrNLwGGVbsTE3cSHsje+JcK63qfH/jBGXF2HdtvUBqTmLPdfsnuqqC7suMIqV7Ew67ZRh9qK3XO1Z8XIRyQxacrhEiwVYxJMsMPzMlC+IU5CgHr8toiTOtY15NllwyAlad4ozeziDSaVrQOLIPbeXvS8w==</t>
  </si>
  <si>
    <t>UNW3- Ausgangsbereich Abwickler in Betrieb</t>
  </si>
  <si>
    <t>UNW3- Zona uscita svolgitore impegnata</t>
  </si>
  <si>
    <t>UNW3- Unwinder outfeed area engaged</t>
  </si>
  <si>
    <t>J2286_L3_T3025\OperPan_PC477_15\HMI_RT_1\HMI alarms\Bitmeldung_13523\Alarm text</t>
  </si>
  <si>
    <t>3bGrme7G7WDGPxuKA1sMkmcypTAj0SawTRHodukPsavThBSNnnhBgVW5P7CQ4RrNLwGGVbsTE3cSHsje+JcK63qfH/jBGXF2HdtvUBqTmLPdfsnuqqC7suMIqV7Ew67ZI503qlBU5L2XtaklDa07X7Q9Om4DVyBc/zYmpgG7eRsb3ex0tellZhTSGPRv6Z7at7MjbFNwSWrxobJV29RXCQ==</t>
  </si>
  <si>
    <t>UNW3- Bereich Abwickler 3-4 ohne Möglichkeit für Tipp-Betrieb</t>
  </si>
  <si>
    <t>UNW3- Zona svolgitore 3-4 che non consente jog</t>
  </si>
  <si>
    <t>UNW3- Unwinder 3-4 No-Jog area</t>
  </si>
  <si>
    <t>J2286_L3_T3025\OperPan_PC477_15\HMI_RT_1\HMI alarms\Bitmeldung_3533\Alarm text</t>
  </si>
  <si>
    <t>3bGrme7G7WDGPxuKA1sMkmcypTAj0SawTRHodukPsavThBSNnnhBgVW5P7CQ4RrNLwGGVbsTE3cSHsje+JcK63qfH/jBGXF2HdtvUBqTmLNv4rZfzXkHO6b2t6MRwwUH/Kas7a4nBCwfO2ykqeckCvE61sNalnqNOyLgbMJo+FBDrdrfIvu0bZEvCRr/LW1rJggSXGduIYg1ShpDyMrEPQ==</t>
  </si>
  <si>
    <t xml:space="preserve">UNW3- Bremssattel blockiert </t>
  </si>
  <si>
    <t>UNW3- Pinza del freno bloccata</t>
  </si>
  <si>
    <t xml:space="preserve">UNW3- Brake calliper jammed </t>
  </si>
  <si>
    <t>J2286_L3_T3025\OperPan_PC477_15\HMI_RT_1\HMI alarms\Bitmeldung_3571\Alarm text</t>
  </si>
  <si>
    <t>3bGrme7G7WDGPxuKA1sMkmcypTAj0SawTRHodukPsavThBSNnnhBgVW5P7CQ4RrNLwGGVbsTE3cSHsje+JcK63qfH/jBGXF2HdtvUBqTmLOOxeks0Gw69n6BHLPRSON5GZdmYDZCYdvaffQdwFvM4509awiLdWx/44x9PIllER9hGWDkcHk6B4yTlD0r1K+8V4+EOC4PljPy1bcpHAaj2A==</t>
  </si>
  <si>
    <t>UNW3- Bremssattel blockiert  (vertikales Laden Mutterrolle)</t>
  </si>
  <si>
    <t>UNW3- Pinza del freno bloccata  (Caricamento verticale bobina)</t>
  </si>
  <si>
    <t>UNW3- Brake calliper jammed  (Vertical reel loading)</t>
  </si>
  <si>
    <t>J2286_L3_T3025\OperPan_PC477_15\HMI_RT_1\HMI alarms\Bitmeldung_13516\Alarm text</t>
  </si>
  <si>
    <t>3bGrme7G7WDGPxuKA1sMkmcypTAj0SawTRHodukPsavThBSNnnhBgVW5P7CQ4RrNLwGGVbsTE3cSHsje+JcK63qfH/jBGXF2HdtvUBqTmLO0XJNrLn1oFUoS04X2jd5tQI7zUjFuko5P1RXc4zyavhQgSydCC06ZBwHIkaLJ7T7h1uliGHkoW7ClG2hwZFiW2LIPV8QK1t5+I4c/QVTTug==</t>
  </si>
  <si>
    <t>UNW3- Bremssattel blockiert -A.S.-  (vertikales Laden Mutterrolle)</t>
  </si>
  <si>
    <t>UNW3- Pinza del freno bloccata  - L.M.-  (Caricamento verticale bobina)</t>
  </si>
  <si>
    <t>UNW3- Brake calliper jammed  -M.S.- (Vertical reel loading)</t>
  </si>
  <si>
    <t>J2286_L3_T3025\OperPan_PC477_15\HMI_RT_1\HMI alarms\Bitmeldung_13517\Alarm text</t>
  </si>
  <si>
    <t>3bGrme7G7WDGPxuKA1sMkmcypTAj0SawTRHodukPsavThBSNnnhBgVW5P7CQ4RrNLwGGVbsTE3cSHsje+JcK63qfH/jBGXF2HdtvUBqTmLN0rzvTSp9N0u3yLDU7YftQJJ3Ex0rIwMKguhe11ATf3RkUi80cPnsazhhkqsXdlrSt+iMPIwa9ZHdP/yh1m01jDS9oXbehjQCpmUtez7HJnw==</t>
  </si>
  <si>
    <t>UNW3- Bremssattel blockiert -B.S.-  (vertikales Laden Mutterrolle)</t>
  </si>
  <si>
    <t>UNW3- Pinza del freno bloccata  - L.O.-  (Caricamento verticale bobina)</t>
  </si>
  <si>
    <t>UNW3- Brake calliper jammed  -O.S.- (Vertical reel loading)</t>
  </si>
  <si>
    <t>J2286_L3_T3025\OperPan_PC477_15\HMI_RT_1\HMI alarms\Bitmeldung_3518\Alarm text</t>
  </si>
  <si>
    <t>3bGrme7G7WDGPxuKA1sMkmcypTAj0SawTRHodukPsavThBSNnnhBgVW5P7CQ4RrNLwGGVbsTE3cSHsje+JcK63qfH/jBGXF2HdtvUBqTmLPidbSopfp7OREEX07h0L4kZVCZmaq2/enEWigUzlC61rAp4A/NBf0u4FBqpFLq5WwCCiE73z4DSyY+7xAlBP59+39HnTr7fri+lGmIA5tCUg==</t>
  </si>
  <si>
    <t>UNW3- Defekt Speisegerät Haupt-Drive</t>
  </si>
  <si>
    <t>UNW3- Guasto alimentatore drive principale</t>
  </si>
  <si>
    <t>UNW3- Main drive supplier failure</t>
  </si>
  <si>
    <t>J2286_L3_T3025\OperPan_PC477_15\HMI_RT_1\HMI alarms\Bitmeldung_13500\Alarm text</t>
  </si>
  <si>
    <t>3bGrme7G7WDGPxuKA1sMkmcypTAj0SawTRHodukPsavThBSNnnhBgVW5P7CQ4RrNLwGGVbsTE3cSHsje+JcK63qfH/jBGXF2HdtvUBqTmLN0rzvTSp9N0u3yLDU7YftQFFUXFF9by4fZEGdmLoonMdCxJb0OmCEYa0orwSgZcJBLITdGY+VS2LqnEkisazFnw5xQiqxudKnzjoAAcCjoAQ==</t>
  </si>
  <si>
    <t>UNW3- Eingangsbereich Abwickler in Betrieb</t>
  </si>
  <si>
    <t>UNW3- Zona ingresso svolgitore impegnata</t>
  </si>
  <si>
    <t>UNW3- Unwinder infeed area engaged</t>
  </si>
  <si>
    <t>J2286_L3_T3025\OperPan_PC477_15\HMI_RT_1\HMI alarms\Bitmeldung_3532\Alarm text</t>
  </si>
  <si>
    <t>3bGrme7G7WDGPxuKA1sMkmcypTAj0SawTRHodukPsavThBSNnnhBgVW5P7CQ4RrNLwGGVbsTE3cSHsje+JcK63qfH/jBGXF2HdtvUBqTmLMGHIyYzrutmxZ6GnPyf0jSj2Jij/KHqkoi8i0B4e+rabQVSETxjjlzoMUu1edgLIpkytVF20a9UCUi7VAe6oOzhHHYqLX9V97PZRQcPjNnAA==</t>
  </si>
  <si>
    <t xml:space="preserve">UNW3- Falsche Sequenz Tipp-Betrieb </t>
  </si>
  <si>
    <t>UNW3- Errata sequenza marcia impulsi</t>
  </si>
  <si>
    <t>UNW3- Wrong jog sequence</t>
  </si>
  <si>
    <t>J2286_L3_T3025\OperPan_PC477_15\HMI_RT_1\HMI alarms\Bitmeldung_3528\Alarm text</t>
  </si>
  <si>
    <t>3bGrme7G7WDGPxuKA1sMkmcypTAj0SawTRHodukPsavThBSNnnhBgVW5P7CQ4RrNLwGGVbsTE3cSHsje+JcK63qfH/jBGXF2HdtvUBqTmLO0XJNrLn1oFUoS04X2jd5tj5KnnWG3yAW8L3MJiZhrWDsaWyIKttDW2WxolD4cV10uPUyN2j0rx7v8R6f7hvLvJuB+BsOWTk+ItGxA9FeRlQ==</t>
  </si>
  <si>
    <t>UNW3- FastJog Antriebsreglung ausgefallen</t>
  </si>
  <si>
    <t>UNW3- Drive FastJog guasto</t>
  </si>
  <si>
    <t>UNW3- FastJog drive faulty</t>
  </si>
  <si>
    <t>J2286_L3_T3025\OperPan_PC477_15\HMI_RT_1\HMI alarms\Bitmeldung_13511\Alarm text</t>
  </si>
  <si>
    <t>3bGrme7G7WDGPxuKA1sMkmcypTAj0SawTRHodukPsavThBSNnnhBgVW5P7CQ4RrNLwGGVbsTE3cSHsje+JcK63qfH/jBGXF2HdtvUBqTmLNlNP06UOlwOhpWbCop9LxHj3S/HE5YiHo2rCO/CnyvUwhVNUp/uW6LnPEVGbB1zdbycyNiP8gq+3jYkff169yFeQMWkZ4+osoVMbc5GKa6Zg==</t>
  </si>
  <si>
    <t>UNW3- Faststop-Schalter gedrückt</t>
  </si>
  <si>
    <t>UNW3- Pulsante di Fastop premuto</t>
  </si>
  <si>
    <t>UNW3- Fast stop pushbutton pressed</t>
  </si>
  <si>
    <t>J2286_L3_T3025\OperPan_PC477_15\HMI_RT_1\HMI alarms\Bitmeldung_3569\Alarm text</t>
  </si>
  <si>
    <t>3bGrme7G7WDGPxuKA1sMkmcypTAj0SawTRHodukPsavThBSNnnhBgVW5P7CQ4RrNLwGGVbsTE3cSHsje+JcK63qfH/jBGXF2HdtvUBqTmLNnTg47wpgqIx/YHEc5bzr/QLSFY1/Ssy77t0i9MSwZeFh5GNNAyR40t/YLeh7enX3rubu2ED6j7CIjm0RrCjCNYm/wk8nEHT/CSf5WgGNavg==</t>
  </si>
  <si>
    <t>UNW3- Fehlende Freigabe Drive vertikales Laden Mutterrolle (Antriebsseite)</t>
  </si>
  <si>
    <t>UNW3- Mancata abilitazione drive caricamento verticale bobina (L.T.)</t>
  </si>
  <si>
    <t>UNW3- Vertical reel loading drive not enabled (D.S.)</t>
  </si>
  <si>
    <t>J2286_L3_T3025\OperPan_PC477_15\HMI_RT_1\HMI alarms\Bitmeldung_3573\Alarm text</t>
  </si>
  <si>
    <t>3bGrme7G7WDGPxuKA1sMkmcypTAj0SawTRHodukPsavThBSNnnhBgVW5P7CQ4RrNLwGGVbsTE3cSHsje+JcK63qfH/jBGXF2HdtvUBqTmLN0rzvTSp9N0u3yLDU7YftQ78tHvGfePgowVR7M8+b3gQslM9zWk6wXZjJD9tIoxn3tOTpojX8Xi59UrEPeae4fBLYaRmhY+Rr38QXFXV2zIA==</t>
  </si>
  <si>
    <t>UNW3- Fehlende Freigabe Drive vertikales Laden Mutterrolle (Bedienerseite)</t>
  </si>
  <si>
    <t>UNW3- Mancata abilitazione drive caricamento verticale bobina (L.O.)</t>
  </si>
  <si>
    <t>UNW3- Vertical reel loading drive not enabled (O.S.)</t>
  </si>
  <si>
    <t>J2286_L3_T3025\OperPan_PC477_15\HMI_RT_1\HMI alarms\Bitmeldung_3568\Alarm text</t>
  </si>
  <si>
    <t>3bGrme7G7WDGPxuKA1sMkmcypTAj0SawTRHodukPsavThBSNnnhBgVW5P7CQ4RrNLwGGVbsTE3cSHsje+JcK63qfH/jBGXF2HdtvUBqTmLN0rzvTSp9N0u3yLDU7YftQjzPXcbee0Syl3tBoobyOUWa/3Q6kPPr5eQwEsmvvXWhWuMlbYU+2UfV75eSG1GjtHf8ECy5sGYzVUFreaDlFOQ==</t>
  </si>
  <si>
    <t>UNW3- Fehlende Freigabe Leistung Drive vertikales Laden Mutterrolle (Antriebsseite)</t>
  </si>
  <si>
    <t>UNW3- Mancata abilitazione potenza drive caricamento verticale bobina (L.T.)</t>
  </si>
  <si>
    <t>UNW3- Power of vertical reel loading drive not enabled (D.S.)</t>
  </si>
  <si>
    <t>J2286_L3_T3025\OperPan_PC477_15\HMI_RT_1\HMI alarms\Bitmeldung_3572\Alarm text</t>
  </si>
  <si>
    <t>3bGrme7G7WDGPxuKA1sMkmcypTAj0SawTRHodukPsavThBSNnnhBgVW5P7CQ4RrNLwGGVbsTE3cSHsje+JcK63qfH/jBGXF2HdtvUBqTmLNv4rZfzXkHO6b2t6MRwwUHuT0Znh5+OGiRTTT+MP1R9xhOQp1ixU0BP6VNx55Ge9f8rKee5c8wi9V1gBt3mWZCT0sz3bLJq/5BwjjOwuBCfA==</t>
  </si>
  <si>
    <t>UNW3- Fehlende Freigabe Leistung Drive vertikales Laden Mutterrolle (Bedienerseite)</t>
  </si>
  <si>
    <t>UNW3- Mancata abilitazione potenza drive caricamento verticale bobina (L.O.)</t>
  </si>
  <si>
    <t>UNW3- Power of vertical reel loading drive not enabled (O.S.)</t>
  </si>
  <si>
    <t>J2286_L3_T3025\OperPan_PC477_15\HMI_RT_1\HMI alarms\Bitmeldung_3578\Alarm text</t>
  </si>
  <si>
    <t>3bGrme7G7WDGPxuKA1sMkmcypTAj0SawTRHodukPsavThBSNnnhBgVW5P7CQ4RrNLwGGVbsTE3cSHsje+JcK63qfH/jBGXF2HdtvUBqTmLNnTg47wpgqIx/YHEc5bzr/lreHFSJFnoZ3i/PG7xwdYCqAvWyplrXNZp/DEX+NHeT28JCvPamK6Min+Y8Hh+MITnykl5RosZ6VTKOSvl90xg==</t>
  </si>
  <si>
    <t>UNW3- Fehler Chopper (Bremseinheit)</t>
  </si>
  <si>
    <t>UNW3- Guasto  chopper (unita di frenatura)</t>
  </si>
  <si>
    <t>UNW3- Fault chopper (braking unit)</t>
  </si>
  <si>
    <t>J2286_L3_T3025\OperPan_PC477_15\HMI_RT_1\HMI alarms\Bitmeldung_3503\Alarm text</t>
  </si>
  <si>
    <t>3bGrme7G7WDGPxuKA1sMkmcypTAj0SawTRHodukPsavThBSNnnhBgVW5P7CQ4RrNLwGGVbsTE3cSHsje+JcK63qfH/jBGXF2HdtvUBqTmLP2XxZgqGBUmGhEFpBZAC67lYjIqAHNHf9p8KK5qTGS48VE99XXAN7iem3rLarQ1glrUAFnIMsVmZ0D4fr+hO5NG4iYs6FS+ccuVg03cxZ+ZA==</t>
  </si>
  <si>
    <t>UNW3- Fettmangel Pumpe</t>
  </si>
  <si>
    <t>UNW3- Mancanza grasso pompa</t>
  </si>
  <si>
    <t>UNW3- Pump grease missing</t>
  </si>
  <si>
    <t>J2286_L3_T3025\OperPan_PC477_15\HMI_RT_1\HMI alarms\Bitmeldung_13514\Alarm text</t>
  </si>
  <si>
    <t>3bGrme7G7WDGPxuKA1sMkmcypTAj0SawTRHodukPsavThBSNnnhBgVW5P7CQ4RrNLwGGVbsTE3cSHsje+JcK63qfH/jBGXF2HdtvUBqTmLNlNP06UOlwOhpWbCop9LxHMXWFqwY5lxpKwoZpJD9CDh/d4WdI5yYdgzqlq5zeNMpxiSavtdODsqH+NQyFilaKlohmcSD0vsyIr4GzP4yIOQ==</t>
  </si>
  <si>
    <t>UNW3- Filter Hydraulikstation verstopft</t>
  </si>
  <si>
    <t>UNW3- Filtro centralina idraulica intasato</t>
  </si>
  <si>
    <t>UNW3- Hydraulic station filter clogged</t>
  </si>
  <si>
    <t>J2286_L3_T3025\OperPan_PC477_15\HMI_RT_1\HMI alarms\Bitmeldung_3510\Alarm text</t>
  </si>
  <si>
    <t>3bGrme7G7WDGPxuKA1sMkmcypTAj0SawTRHodukPsavThBSNnnhBgVW5P7CQ4RrNLwGGVbsTE3cSHsje+JcK63qfH/jBGXF2HdtvUBqTmLNmvA0LCFcEYJanVzF5Si7KNOWYEugruVBtUah6bO1axr/1GsSrDBQij1iL+g8BEEJP97k8CGuTwOm9D2yzT0GizW46pFzMVB69/d4hnSiSZQ==</t>
  </si>
  <si>
    <t>UNW3- Haupt-Antriebsreglung ausgefallen</t>
  </si>
  <si>
    <t>UNW3- Drive principale guasto</t>
  </si>
  <si>
    <t>UNW3- Main drive faulty</t>
  </si>
  <si>
    <t>J2286_L3_T3025\OperPan_PC477_15\HMI_RT_1\HMI alarms\Bitmeldung_3526\Alarm text</t>
  </si>
  <si>
    <t>3bGrme7G7WDGPxuKA1sMkmcypTAj0SawTRHodukPsavThBSNnnhBgVW5P7CQ4RrNLwGGVbsTE3cSHsje+JcK63qfH/jBGXF2HdtvUBqTmLNQ+joy1tZ8Vkd4tC9kdYhCOtcocUA9hT5GletpAVf50HPWPsFk9kPZr1GoTOgDv1Z2DKyMlMbZw8sMW0rUaXmspZtVF+ci3s4ghem4/36Oqg==</t>
  </si>
  <si>
    <t>UNW3- Höchstgeschwindigkeit bei Tipp-Betrieb ausgelöst</t>
  </si>
  <si>
    <t>UNW3- Massima velocità ad impulsi intervenuta</t>
  </si>
  <si>
    <t>UNW3- Maximum jog speed tripped</t>
  </si>
  <si>
    <t>J2286_L3_T3025\OperPan_PC477_15\HMI_RT_1\HMI alarms\Bitmeldung_3564\Alarm text</t>
  </si>
  <si>
    <t>3bGrme7G7WDGPxuKA1sMkmcypTAj0SawTRHodukPsavThBSNnnhBgVW5P7CQ4RrNLwGGVbsTE3cSHsje+JcK63qfH/jBGXF2HdtvUBqTmLP2XxZgqGBUmGhEFpBZAC67AAOWajOw5Iun8qujryeLLZAKuM0DFm3C3MgKT/OEmcYcRzTbe3g9I0pH95XpuLA1LpTFcOveA7/AqGmzCwMoug==</t>
  </si>
  <si>
    <t>UNW3- Lichtschranke ausgelöst (vertikales Laden Mutterrolle)</t>
  </si>
  <si>
    <t>UNW3- Barriera di fotocellule intervenuta (Caricamento verticale bobina)</t>
  </si>
  <si>
    <t>UNW3- Photocell bar triggered (Vertical reel loading)</t>
  </si>
  <si>
    <t>J2286_L3_T3025\OperPan_PC477_15\HMI_RT_1\HMI alarms\Bitmeldung_3575\Alarm text</t>
  </si>
  <si>
    <t>3bGrme7G7WDGPxuKA1sMkmcypTAj0SawTRHodukPsavThBSNnnhBgVW5P7CQ4RrNLwGGVbsTE3cSHsje+JcK63qfH/jBGXF2HdtvUBqTmLNlNP06UOlwOhpWbCop9LxHlQuh9GpHahG+PfCOJkpYX914Flv5aKtq3S1Cn0fKt+f2VD7SbChFm+5UqCeuFpVb7O2BJewGYoTbD7eaE1OAYw==</t>
  </si>
  <si>
    <t>UNW3- Mangel Hydraulikdruck Armeinheit (vertikales Laden Mutterrolle)</t>
  </si>
  <si>
    <t>UNW3- Mancanza pressione idraulica gruppo bracci (Caricamento verticale bobina)</t>
  </si>
  <si>
    <t>UNW3- Hydraulic pressure missing in arms unit (Vertical reel loading)</t>
  </si>
  <si>
    <t>J2286_L3_T3025\OperPan_PC477_15\HMI_RT_1\HMI alarms\Bitmeldung_3504\Alarm text</t>
  </si>
  <si>
    <t>3bGrme7G7WDGPxuKA1sMkmcypTAj0SawTRHodukPsavThBSNnnhBgVW5P7CQ4RrNLwGGVbsTE3cSHsje+JcK63qfH/jBGXF2HdtvUBqTmLO0XJNrLn1oFUoS04X2jd5tXKGdqeOIvwYYvGNcbqWIOo3zAogehm538iP1N5LlrajVlzinHFjq1NTL/tROInqBigEfCDZgTRi4TG0WrRWcmQ==</t>
  </si>
  <si>
    <t>UNW3- Maximale Betriebszeit Hydraulikstation</t>
  </si>
  <si>
    <t>UNW3- Tempo massimo di funzionamento della centralina</t>
  </si>
  <si>
    <t>UNW3- Max operating time of central station</t>
  </si>
  <si>
    <t>J2286_L3_T3025\OperPan_PC477_15\HMI_RT_1\HMI alarms\Bitmeldung_3509\Alarm text</t>
  </si>
  <si>
    <t>3bGrme7G7WDGPxuKA1sMkmcypTAj0SawTRHodukPsavThBSNnnhBgVW5P7CQ4RrNLwGGVbsTE3cSHsje+JcK63qfH/jBGXF2HdtvUBqTmLPidbSopfp7OREEX07h0L4ksz0a5R3RTcYqAeTLSBL2txnSEZUmTWoN/btX7a5qUnxxM0elfI/xqoGVd/+X9gYIKcM3EEn1CYnDJIR9wk86sA==</t>
  </si>
  <si>
    <t>UNW3- Merker Motorschutzschalter im Schaltschrank ausgelöst</t>
  </si>
  <si>
    <t>UNW3- Memoria di protezione magnetotermica intervenuta nel quadro</t>
  </si>
  <si>
    <t>UNW3- Memory for magnetothermal protection tripped on power board</t>
  </si>
  <si>
    <t>J2286_L3_T3025\OperPan_PC477_15\HMI_RT_1\HMI alarms\Bitmeldung_13524\Alarm text</t>
  </si>
  <si>
    <t>3bGrme7G7WDGPxuKA1sMkmcypTAj0SawTRHodukPsavThBSNnnhBgVW5P7CQ4RrNLwGGVbsTE3cSHsje+JcK63qfH/jBGXF2HdtvUBqTmLMGHIyYzrutmxZ6GnPyf0jSvB4aIbCYNw4zF3FFNMaMtfZDC8RiND1v0b42KjZRcOKbavbfwipYziO5R1iaHGH4sdz97PKgdUcjbxTg36ah7g==</t>
  </si>
  <si>
    <t>UNW3- Mikroschalter Tür am Abwickler 3-4 (Antriebsseite)</t>
  </si>
  <si>
    <t>UNW3- Microinterruttore porta su svolgitore 3-4 (lato trasmiss.)</t>
  </si>
  <si>
    <t>UNW3- Door microswitch on Unwinder 3-4 (drive side)</t>
  </si>
  <si>
    <t>J2286_L3_T3025\OperPan_PC477_15\HMI_RT_1\HMI alarms\Bitmeldung_3514\Alarm text</t>
  </si>
  <si>
    <t>3bGrme7G7WDGPxuKA1sMkmcypTAj0SawTRHodukPsavThBSNnnhBgVW5P7CQ4RrNLwGGVbsTE3cSHsje+JcK63qfH/jBGXF2HdtvUBqTmLMGHIyYzrutmxZ6GnPyf0jS5Z/7mU9f1vdRbsRxzbtifYk7uxBCp5bhmW7oJ61aJs3dqyrsilu0F8gOpG2ymhnzDofBYe+lL8sHBYKQ1UxcWg==</t>
  </si>
  <si>
    <t>UNW3- Mutterrolle aufgebraucht</t>
  </si>
  <si>
    <t>UNW3- Fine bobina</t>
  </si>
  <si>
    <t>UNW3- Reel ended</t>
  </si>
  <si>
    <t>J2286_L3_T3025\OperPan_PC477_15\HMI_RT_1\HMI alarms\Bitmeldung_3558\Alarm text</t>
  </si>
  <si>
    <t>3bGrme7G7WDGPxuKA1sMkmcypTAj0SawTRHodukPsavThBSNnnhBgVW5P7CQ4RrNLwGGVbsTE3cSHsje+JcK63qfH/jBGXF2HdtvUBqTmLNPFwYSYVxueIJkkZ6TBKw+sEs0K/cVHZ6vpm6u3Up3qVNWl4iJDWnbgbqo6nYia1e+XO0/2Fve9ZXUIGbMBBCWVZZSRYsPcNOIZJ5ShTGLVA==</t>
  </si>
  <si>
    <t>UNW3- Niedriger Druck "AirFoil"</t>
  </si>
  <si>
    <t>UNW3- Bassa pressione "AirFoil"</t>
  </si>
  <si>
    <t>UNW3- Low pressure in "AirFoil"</t>
  </si>
  <si>
    <t>J2286_L3_T3025\OperPan_PC477_15\HMI_RT_1\HMI alarms\Bitmeldung_3513\Alarm text</t>
  </si>
  <si>
    <t>3bGrme7G7WDGPxuKA1sMkmcypTAj0SawTRHodukPsavThBSNnnhBgVW5P7CQ4RrNLwGGVbsTE3cSHsje+JcK63qfH/jBGXF2HdtvUBqTmLMGHIyYzrutmxZ6GnPyf0jSxRHtBE4YeKIy1Ap+DjtUnKZmDcHsbSDiBzoxOYJWMNLh3aIl3rit1sHXYSzM5361Yzicic7eQ2K/ZT7Csgt9PQ==</t>
  </si>
  <si>
    <t>UNW3- Niedriger Druck Hydraulikstation</t>
  </si>
  <si>
    <t>UNW3- Bassa pressione centralina idraulica</t>
  </si>
  <si>
    <t>UNW3- Hydraulic station low pressure</t>
  </si>
  <si>
    <t>J2286_L3_T3025\OperPan_PC477_15\HMI_RT_1\HMI alarms\Bitmeldung_3507\Alarm text</t>
  </si>
  <si>
    <t>3bGrme7G7WDGPxuKA1sMkmcypTAj0SawTRHodukPsavThBSNnnhBgVW5P7CQ4RrNLwGGVbsTE3cSHsje+JcK63qfH/jBGXF2HdtvUBqTmLNlNP06UOlwOhpWbCop9LxHvDuzbmDuaqL3iLxEQt+YuWAE+p/+NBNUQpUNhTpcujE9PvKr9m/7IaMHsY3eSA/tAMnmqAFtve7ZL98nNeCgIw==</t>
  </si>
  <si>
    <t>UNW3- Niedriger Luftdruck</t>
  </si>
  <si>
    <t>UNW3- Insufficiente pressione dell'aria</t>
  </si>
  <si>
    <t>UNW3- Low air pressure</t>
  </si>
  <si>
    <t>J2286_L3_T3025\OperPan_PC477_15\HMI_RT_1\HMI alarms\Bitmeldung_13509\Alarm text</t>
  </si>
  <si>
    <t>3bGrme7G7WDGPxuKA1sMkmcypTAj0SawTRHodukPsavThBSNnnhBgVW5P7CQ4RrNLwGGVbsTE3cSHsje+JcK63qfH/jBGXF2HdtvUBqTmLPdfsnuqqC7suMIqV7Ew67Zq3+tWdfCk6x7uZqAhvQs1AKMMaoLrUfNU0JCC1goE/2FaeACQqB41MxAAqc1C7Ksh/lq0OzQ7Qn0h/0eK922vQ==</t>
  </si>
  <si>
    <t>UNW3- Not-Aus-Schalter gedrückt</t>
  </si>
  <si>
    <t>UNW3- Pulsante di Emergenza premuto</t>
  </si>
  <si>
    <t>UNW3- Emergency PB pressed</t>
  </si>
  <si>
    <t>J2286_L3_T3025\OperPan_PC477_15\HMI_RT_1\HMI alarms\Bitmeldung_13506\Alarm text</t>
  </si>
  <si>
    <t>3bGrme7G7WDGPxuKA1sMkmcypTAj0SawTRHodukPsavThBSNnnhBgVW5P7CQ4RrNLwGGVbsTE3cSHsje+JcK63qfH/jBGXF2HdtvUBqTmLPdfsnuqqC7suMIqV7Ew67ZplKdmIRshymUcazwkkIvLs4Pq5sg6uWFcL2nrepYN1amTnCJM7CJf/nGIRgJZO4S9g+obBPXTviW1ZpvkrdFAw==</t>
  </si>
  <si>
    <t>J2286_L3_T3025\OperPan_PC477_15\HMI_RT_1\HMI alarms\Bitmeldung_13504\Alarm text</t>
  </si>
  <si>
    <t>3bGrme7G7WDGPxuKA1sMkmcypTAj0SawTRHodukPsavThBSNnnhBgVW5P7CQ4RrNLwGGVbsTE3cSHsje+JcK63qfH/jBGXF2HdtvUBqTmLOQHya2kTpQKn9j15hjjqvHw0Fq3KBTgNKaDCRR7XRBJNw2uYaligbEUAVWCrIcOA8neR0d/dubKf0M4AmaWkk7Abojl0A6AQPxP4WSj2/pRw==</t>
  </si>
  <si>
    <t xml:space="preserve">UNW3- Emergency PB pressed </t>
  </si>
  <si>
    <t>J2286_L3_T3025\OperPan_PC477_15\HMI_RT_1\HMI alarms\Bitmeldung_13508\Alarm text</t>
  </si>
  <si>
    <t>3bGrme7G7WDGPxuKA1sMkmcypTAj0SawTRHodukPsavThBSNnnhBgVW5P7CQ4RrNLwGGVbsTE3cSHsje+JcK63qfH/jBGXF2HdtvUBqTmLOQHya2kTpQKn9j15hjjqvHrt7TqLpXwCcJiH3zi6YdxGua1lshM8R+9AqMBeWZWM/4IO4kp6kjjtY/at4JKmwunK9RMlqqLZHl/v1q7gZxag==</t>
  </si>
  <si>
    <t>J2286_L3_T3025\OperPan_PC477_15\HMI_RT_1\HMI alarms\Bitmeldung_3525\Alarm text</t>
  </si>
  <si>
    <t>3bGrme7G7WDGPxuKA1sMkmcypTAj0SawTRHodukPsavThBSNnnhBgVW5P7CQ4RrNLwGGVbsTE3cSHsje+JcK63qfH/jBGXF2HdtvUBqTmLOQHya2kTpQKn9j15hjjqvHtQiaiuRyFlZgJeYexOhQqirnSnBsS7Lhd1pM14OSq5PO9FDzn5KnMaqn3r3Ir36HHTHgfVQdsoTULmi/EOW3PA==</t>
  </si>
  <si>
    <t>UNW3- Papierriss in Mutterrolle</t>
  </si>
  <si>
    <t>UNW3- Rottura carta in bobina</t>
  </si>
  <si>
    <t>UNW3- Paper breakage on reel</t>
  </si>
  <si>
    <t>J2286_L3_T3025\OperPan_PC477_15\HMI_RT_1\HMI alarms\Bitmeldung_3549\Alarm text</t>
  </si>
  <si>
    <t>3bGrme7G7WDGPxuKA1sMkmcypTAj0SawTRHodukPsavThBSNnnhBgVW5P7CQ4RrNLwGGVbsTE3cSHsje+JcK63qfH/jBGXF2HdtvUBqTmLPZ5TGIZjX5u3EW/WQ7rjVMgHZpkr1eTAolq4DI1RhuB+TqijvrleXhAvbcXccETQ5AIA6ETzU7C9o2C3Ixa6lPL3qq8k2KrYSToDSNZNuWdg==</t>
  </si>
  <si>
    <t>UNW3- Riemen Mutterrolle ausgeschaltet</t>
  </si>
  <si>
    <t>UNW3- Cinghie bobina disinserite</t>
  </si>
  <si>
    <t>UNW3- Reel belts off</t>
  </si>
  <si>
    <t>J2286_L3_T3025\OperPan_PC477_15\HMI_RT_1\HMI alarms\Bitmeldung_3562\Alarm text</t>
  </si>
  <si>
    <t>3bGrme7G7WDGPxuKA1sMkmcypTAj0SawTRHodukPsavThBSNnnhBgVW5P7CQ4RrNLwGGVbsTE3cSHsje+JcK63qfH/jBGXF2HdtvUBqTmLOlb1Hoo2Uf0Xa9G6g7SEw80UOkB0Y7tir1+PxH45DRK1T1ktYqSN+DQVYapUTrPFtj5ma58V14r6EjMAqBG0E3R4xE8jlAXGn9JwPvOkx80A==</t>
  </si>
  <si>
    <t>UNW3- Schutzvorrichtung Filter Hydraulikstation verstopft</t>
  </si>
  <si>
    <t>UNW3- Protezione filtro centralina idraulica intasato</t>
  </si>
  <si>
    <t>UNW3- Protection - hydraulic station filter clogged</t>
  </si>
  <si>
    <t>J2286_L3_T3025\OperPan_PC477_15\HMI_RT_1\HMI alarms\Bitmeldung_13501\Alarm text</t>
  </si>
  <si>
    <t>3bGrme7G7WDGPxuKA1sMkmcypTAj0SawTRHodukPsavThBSNnnhBgVW5P7CQ4RrNLwGGVbsTE3cSHsje+JcK63qfH/jBGXF2HdtvUBqTmLO0XJNrLn1oFUoS04X2jd5tYcEopgoJielXHe/XMPhjEwaGr3ULj/XdsFWGVgWlOIw4oAOYprVkwMB/lwpmDiVSD8Jbdg5QjG+jjhX0PFitzA==</t>
  </si>
  <si>
    <t>UNW3- Schutzvorrichtung für Geschwindigkeitsschwelle gestört</t>
  </si>
  <si>
    <t>UNW3- Protezione x soglia di velocità guasta</t>
  </si>
  <si>
    <t>UNW3- Protection - speed threshold faulty</t>
  </si>
  <si>
    <t>J2286_L3_T3025\OperPan_PC477_15\HMI_RT_1\HMI alarms\Bitmeldung_3561\Alarm text</t>
  </si>
  <si>
    <t>3bGrme7G7WDGPxuKA1sMkmcypTAj0SawTRHodukPsavThBSNnnhBgVW5P7CQ4RrNLwGGVbsTE3cSHsje+JcK63qfH/jBGXF2HdtvUBqTmLPdfsnuqqC7suMIqV7Ew67ZA27K6cniRMTfGaMRBSBcp/ssSi1Rnw3+UXAlwt7gdWcuhVzynAY8EyVIlshRtR+LxUll1sQyxtL8rpTE1rnRwg==</t>
  </si>
  <si>
    <t>UNW3- Schutzvorrichtung für Ölmangel der Hydraulikstation</t>
  </si>
  <si>
    <t>UNW3- Protezione per mancanza olio della centralina idraulica</t>
  </si>
  <si>
    <t>UNW3- Protection - oil missing in hydraulic station</t>
  </si>
  <si>
    <t>J2286_L3_T3025\OperPan_PC477_15\HMI_RT_1\HMI alarms\Bitmeldung_3502\Alarm text</t>
  </si>
  <si>
    <t>3bGrme7G7WDGPxuKA1sMkmcypTAj0SawTRHodukPsavThBSNnnhBgVW5P7CQ4RrNLwGGVbsTE3cSHsje+JcK63qfH/jBGXF2HdtvUBqTmLNlNP06UOlwOhpWbCop9LxH3trn+XfWOnGZsa0f4TLXb2ZgV3uAWK50mxtb8V78MxAf6u2DaUbPsnv3WDifdoeTXEIWew4BEFesBNaLfgfonA==</t>
  </si>
  <si>
    <t>UNW3- Schutzvorrichtung für Störung der Schmierungs-Dosiervorrichtung</t>
  </si>
  <si>
    <t>UNW3- Protezione guasto dosatore ingrassaggio</t>
  </si>
  <si>
    <t>UNW3- Protection - grease dispenser faulty</t>
  </si>
  <si>
    <t>J2286_L3_T3025\OperPan_PC477_15\HMI_RT_1\HMI alarms\Bitmeldung_3501\Alarm text</t>
  </si>
  <si>
    <t>3bGrme7G7WDGPxuKA1sMkmcypTAj0SawTRHodukPsavThBSNnnhBgVW5P7CQ4RrNLwGGVbsTE3cSHsje+JcK63qfH/jBGXF2HdtvUBqTmLPZ5TGIZjX5u3EW/WQ7rjVMvtmlXCjgxgYqQBs6A4+uDS+OA2f/K0y0AEdXFJ5HRArwKczj6OgVPn6aybwINCpJ+O8zEKGTML7C49zbxQIUpg==</t>
  </si>
  <si>
    <t>J2286_L3_T3025\OperPan_PC477_15\HMI_RT_1\HMI alarms\Bitmeldung_3560\Alarm text</t>
  </si>
  <si>
    <t>3bGrme7G7WDGPxuKA1sMkmcypTAj0SawTRHodukPsavThBSNnnhBgVW5P7CQ4RrNLwGGVbsTE3cSHsje+JcK63qfH/jBGXF2HdtvUBqTmLOOxeks0Gw69n6BHLPRSON5qE9bmCS/XEAtVyA4ZMG/FmrFnkVk09fo8RQCmS88UVR3pi/yEcQJV6hfvlWRNIqyOzDwIE0PE1IjZL06RutceA==</t>
  </si>
  <si>
    <t>UNW3- Schutzvorrichtung für Überhitzung Hydraulikstation</t>
  </si>
  <si>
    <t>UNW3- Protezione per sovratemperatura della centralina idraulica</t>
  </si>
  <si>
    <t>UNW3- Protection - hydraulic station overtemperature</t>
  </si>
  <si>
    <t>J2286_L3_T3025\OperPan_PC477_15\HMI_RT_1\HMI alarms\Bitmeldung_3508\Alarm text</t>
  </si>
  <si>
    <t>3bGrme7G7WDGPxuKA1sMkmcypTAj0SawTRHodukPsavThBSNnnhBgVW5P7CQ4RrNLwGGVbsTE3cSHsje+JcK63qfH/jBGXF2HdtvUBqTmLO0XJNrLn1oFUoS04X2jd5tDWLN9cpZsOVMvLq8ZQ1RcmcA06/zRUboA42dEtBH4W622WMkpL2UKCsFbeU8jMt8cMt4sxoIEqDGMDkCzoeEDg==</t>
  </si>
  <si>
    <t>UNW3- Schutzvorrichtung Papierriss</t>
  </si>
  <si>
    <t>UNW3- Protezione rottura carta</t>
  </si>
  <si>
    <t>UNW3- Paper breakage protection</t>
  </si>
  <si>
    <t>J2286_L3_T3025\OperPan_PC477_15\HMI_RT_1\HMI alarms\Bitmeldung_3566\Alarm text</t>
  </si>
  <si>
    <t>3bGrme7G7WDGPxuKA1sMkmcypTAj0SawTRHodukPsavThBSNnnhBgVW5P7CQ4RrNLwGGVbsTE3cSHsje+JcK63qfH/jBGXF2HdtvUBqTmLMGHIyYzrutmxZ6GnPyf0jSl2iROM6lPdOz/rs9ZJetVO8dfEYf3M46T2zOZ4I8M7Y+E8TZIgQKf5GjpUvEExFg/XDporAyF9gisvS7hDLYbQ==</t>
  </si>
  <si>
    <t>UNW3- Spannkonen nicht positioniert bei laufendem Mutterrollenwechsel</t>
  </si>
  <si>
    <t>UNW3- Coni non posizionati con cambio bobina in corso</t>
  </si>
  <si>
    <t>UNW3- Cones not positioned with reel change in progress</t>
  </si>
  <si>
    <t>J2286_L3_T3025\OperPan_PC477_15\HMI_RT_1\HMI alarms\Bitmeldung_3524\Alarm text</t>
  </si>
  <si>
    <t>3bGrme7G7WDGPxuKA1sMkmcypTAj0SawTRHodukPsavThBSNnnhBgVW5P7CQ4RrNLwGGVbsTE3cSHsje+JcK63qfH/jBGXF2HdtvUBqTmLOQHya2kTpQKn9j15hjjqvHejayqzwIODrPOrTh2eMelbCGs1shwps5zIGy3G9y5/sN/o+sElTB8WIAVZvHlOtXyJTNHPngqmSpc1kOJbhMPg==</t>
  </si>
  <si>
    <t>UNW3- Störung Abfall Spulen Tür-Mikroschalter</t>
  </si>
  <si>
    <t>UNW3- Anomalia diseccitazione bobine microinterruttori porte</t>
  </si>
  <si>
    <t xml:space="preserve">UNW3- Door microswitch coil de-energizing failure </t>
  </si>
  <si>
    <t>J2286_L3_T3025\OperPan_PC477_15\HMI_RT_1\HMI alarms\Bitmeldung_3519\Alarm text</t>
  </si>
  <si>
    <t>3bGrme7G7WDGPxuKA1sMkmcypTAj0SawTRHodukPsavThBSNnnhBgVW5P7CQ4RrNLwGGVbsTE3cSHsje+JcK63qfH/jBGXF2HdtvUBqTmLOOxeks0Gw69n6BHLPRSON5YLp2QEDhtB5l3/hFvfZAXve3ooSYPtPVkIcu/JbparjVkk6w4tPeKNelLFqSTmz71MVGssPVS2zCaRmkUn1eeQ==</t>
  </si>
  <si>
    <t>UNW3- Störung an Schutzvorrichtung</t>
  </si>
  <si>
    <t>UNW3- Anomalia dispositivo di sicurezza</t>
  </si>
  <si>
    <t>UNW3- Safety device failure</t>
  </si>
  <si>
    <t>J2286_L3_T3025\OperPan_PC477_15\HMI_RT_1\HMI alarms\Bitmeldung_3516\Alarm text</t>
  </si>
  <si>
    <t>3bGrme7G7WDGPxuKA1sMkmcypTAj0SawTRHodukPsavThBSNnnhBgVW5P7CQ4RrNLwGGVbsTE3cSHsje+JcK63qfH/jBGXF2HdtvUBqTmLOOxeks0Gw69n6BHLPRSON5q2J914+N+OS055HVdsqJREFPFBNJRHRfyaYIL1NUErulAmUbTotxXUuaMtL0IynhZVCh0EmKUhZc0oYM6J59dw==</t>
  </si>
  <si>
    <t>UNW3- Störung an Schutzvorrichtung (K1A)</t>
  </si>
  <si>
    <t>UNW3- Anomalia dispositivo di sicurezza (K1A)</t>
  </si>
  <si>
    <t>UNW3- Anomaly in safety device (K1A)</t>
  </si>
  <si>
    <t>J2286_L3_T3025\OperPan_PC477_15\HMI_RT_1\HMI alarms\Bitmeldung_3521\Alarm text</t>
  </si>
  <si>
    <t>3bGrme7G7WDGPxuKA1sMkmcypTAj0SawTRHodukPsavThBSNnnhBgVW5P7CQ4RrNLwGGVbsTE3cSHsje+JcK63qfH/jBGXF2HdtvUBqTmLPZ5TGIZjX5u3EW/WQ7rjVMxotTyN/cOpN86KsBydk8vNoBfit0CG/z7Ip9VsVj0Ihc//ycNlZSOa/rKDGt1vvs2tW+YRAflVMZQaF7wq0Zrg==</t>
  </si>
  <si>
    <t>UNW3- Störung an Schutzvorrichtung (K3.1A)</t>
  </si>
  <si>
    <t>UNW3- Anomalia dispositivo di sicurezza (K3.1A)</t>
  </si>
  <si>
    <t>UNW3- Anomaly in safety device (K3.1A)</t>
  </si>
  <si>
    <t>J2286_L3_T3025\OperPan_PC477_15\HMI_RT_1\HMI alarms\Bitmeldung_3537\Alarm text</t>
  </si>
  <si>
    <t>3bGrme7G7WDGPxuKA1sMkmcypTAj0SawTRHodukPsavThBSNnnhBgVW5P7CQ4RrNLwGGVbsTE3cSHsje+JcK63qfH/jBGXF2HdtvUBqTmLNQ+joy1tZ8Vkd4tC9kdYhCYVrXAMxduYCufxeGQ5Fn/DY2F7kC5muPICSYNddbx/KzPjHdWg9UCV4sDWB1oY3Jb2j5cXeBNBWh9piwNrt3FA==</t>
  </si>
  <si>
    <t>UNW3- Störung an Schutzvorrichtung (K3.2A)</t>
  </si>
  <si>
    <t>UNW3- Anomalia dispositivo di sicurezza (K3.2A)</t>
  </si>
  <si>
    <t>UNW3- Anomaly in safety device (K3.2A)</t>
  </si>
  <si>
    <t>J2286_L3_T3025\OperPan_PC477_15\HMI_RT_1\HMI alarms\Bitmeldung_3538\Alarm text</t>
  </si>
  <si>
    <t>3bGrme7G7WDGPxuKA1sMkmcypTAj0SawTRHodukPsavThBSNnnhBgVW5P7CQ4RrNLwGGVbsTE3cSHsje+JcK63qfH/jBGXF2HdtvUBqTmLOlb1Hoo2Uf0Xa9G6g7SEw8NUxmiP8DWFHwUaLX8QROCwTMLExoFQUsJzl5/zIUIJnSd8e8pUvxRkUlYL7cxA5qXpvoE1hjtAuvg80XkHibnw==</t>
  </si>
  <si>
    <t>UNW3- Störung an Schutzvorrichtung (K3.3)</t>
  </si>
  <si>
    <t>UNW3- Anomalia dispositivo di sicurezza (K3.3)</t>
  </si>
  <si>
    <t>UNW3- Anomaly in safety device (K3.3)</t>
  </si>
  <si>
    <t>J2286_L3_T3025\OperPan_PC477_15\HMI_RT_1\HMI alarms\Bitmeldung_3535\Alarm text</t>
  </si>
  <si>
    <t>3bGrme7G7WDGPxuKA1sMkmcypTAj0SawTRHodukPsavThBSNnnhBgVW5P7CQ4RrNLwGGVbsTE3cSHsje+JcK63qfH/jBGXF2HdtvUBqTmLP2XxZgqGBUmGhEFpBZAC67Ii707vKHcot5sWYYdSl7B+X/6w20zNBT4JHHcUXfjGVwusc3CqThuEojf9b9O2bDaDdfG63SgfzCkrCIiAJe0g==</t>
  </si>
  <si>
    <t>UNW3- Störung an Schutzvorrichtung (K3A)</t>
  </si>
  <si>
    <t>UNW3- Anomalia dispositivo di sicurezza (K3A)</t>
  </si>
  <si>
    <t>UNW3- Anomaly in safety device (K3A)</t>
  </si>
  <si>
    <t>J2286_L3_T3025\OperPan_PC477_15\HMI_RT_1\HMI alarms\Bitmeldung_3536\Alarm text</t>
  </si>
  <si>
    <t>3bGrme7G7WDGPxuKA1sMkmcypTAj0SawTRHodukPsavThBSNnnhBgVW5P7CQ4RrNLwGGVbsTE3cSHsje+JcK63qfH/jBGXF2HdtvUBqTmLNPFwYSYVxueIJkkZ6TBKw+yCcX5DLzvwEhWuq97ETP4IT+vk0cab+YqzPR8NR/2BpgnZt+tSQSwwVZInJKViHBgwSvpKxOa2Dv2TmhMQ5Cqg==</t>
  </si>
  <si>
    <t>UNW3- Störung an Schutzvorrichtung (K5)</t>
  </si>
  <si>
    <t>UNW3- Anomalia dispositivo di sicurezza (K5)</t>
  </si>
  <si>
    <t>UNW3- Anomaly in safety device (K5)</t>
  </si>
  <si>
    <t>J2286_L3_T3025\OperPan_PC477_15\HMI_RT_1\HMI alarms\Bitmeldung_3522\Alarm text</t>
  </si>
  <si>
    <t>3bGrme7G7WDGPxuKA1sMkmcypTAj0SawTRHodukPsavThBSNnnhBgVW5P7CQ4RrNLwGGVbsTE3cSHsje+JcK63qfH/jBGXF2HdtvUBqTmLNPFwYSYVxueIJkkZ6TBKw+N3X5mcnyHnBf4bR/0r3xiqnPR7mxNpixmRE+eLBRKhuK5BP57tI6OblMmc+Y4oj5+yek95PIqJhwi5e/1y6LQA==</t>
  </si>
  <si>
    <t>UNW3- Störung an Schutzvorrichtung (K5.1)</t>
  </si>
  <si>
    <t>UNW3- Anomalia dispositivo di sicurezza (K5.1)</t>
  </si>
  <si>
    <t>UNW3- Anomaly in safety device (K5.1)</t>
  </si>
  <si>
    <t>J2286_L3_T3025\OperPan_PC477_15\HMI_RT_1\HMI alarms\Bitmeldung_3539\Alarm text</t>
  </si>
  <si>
    <t>3bGrme7G7WDGPxuKA1sMkmcypTAj0SawTRHodukPsavThBSNnnhBgVW5P7CQ4RrNLwGGVbsTE3cSHsje+JcK63qfH/jBGXF2HdtvUBqTmLN0rzvTSp9N0u3yLDU7YftQEGXVfyFriCqnD0UvopxEfM1uyNMRp/ePYOmrWkwjKmwADu7E9R+GeQ1BaMEjrO5fej5EttDHMOKrGsrPmMMDGQ==</t>
  </si>
  <si>
    <t>UNW3- Störung an Schutzvorrichtung (K5.2)</t>
  </si>
  <si>
    <t>UNW3- Anomalia dispositivo di sicurezza (K5.2)</t>
  </si>
  <si>
    <t>UNW3- Anomaly in safety device (K5.2)</t>
  </si>
  <si>
    <t>J2286_L3_T3025\OperPan_PC477_15\HMI_RT_1\HMI alarms\Bitmeldung_3527\Alarm text</t>
  </si>
  <si>
    <t>3bGrme7G7WDGPxuKA1sMkmcypTAj0SawTRHodukPsavThBSNnnhBgVW5P7CQ4RrNLwGGVbsTE3cSHsje+JcK63qfH/jBGXF2HdtvUBqTmLPdfsnuqqC7suMIqV7Ew67ZBSN7PRMOx6pXEl8bOOL5LhYrjhpgCgdnc23eXU9eYfdzFZdl8T4HPyWQ8/jFbKCP59YQZ+Vzi4uEUW2q/Md2mw==</t>
  </si>
  <si>
    <t>UNW3- Störung Klimaanlage Schaltschrank</t>
  </si>
  <si>
    <t>UNW3- Anomalia condizionatore quadro elettrico</t>
  </si>
  <si>
    <t>UNW3- Failure in electric panel conditioning unit</t>
  </si>
  <si>
    <t>J2286_L3_T3025\OperPan_PC477_15\HMI_RT_1\HMI alarms\Bitmeldung_3506\Alarm text</t>
  </si>
  <si>
    <t>3bGrme7G7WDGPxuKA1sMkmcypTAj0SawTRHodukPsavThBSNnnhBgVW5P7CQ4RrNLwGGVbsTE3cSHsje+JcK63qfH/jBGXF2HdtvUBqTmLNmvA0LCFcEYJanVzF5Si7KSA44BHvL46E4wT4wTRs/KeRFenina9t8BQFg8PI31PNFGCbRh7tQOQzsag0GAidqe6GwMQCFb9nEujqTw9+uXA==</t>
  </si>
  <si>
    <t>UNW3- Thermostat Schaltschränke ausgelöst</t>
  </si>
  <si>
    <t>UNW3- Termostato quadro intervenuto</t>
  </si>
  <si>
    <t>UNW3- Panel thermostat tripped</t>
  </si>
  <si>
    <t>J2286_L3_T3025\OperPan_PC477_15\HMI_RT_1\HMI alarms\Bitmeldung_3579\Alarm text</t>
  </si>
  <si>
    <t>3bGrme7G7WDGPxuKA1sMkmcypTAj0SawTRHodukPsavThBSNnnhBgVW5P7CQ4RrNLwGGVbsTE3cSHsje+JcK63qfH/jBGXF2HdtvUBqTmLPdfsnuqqC7suMIqV7Ew67Z+aQ9PjMRBD+uQ/gNssBxGoXsjmaohzMXvm1RDBICU9yL8XVvbGb8RTxNdgsFRXuzdfoLLhcphrAq6k5HK8ZGOA==</t>
  </si>
  <si>
    <t>UNW3- Toerung automatik beladung</t>
  </si>
  <si>
    <t>UNW3- Anomalia caricamento automatico</t>
  </si>
  <si>
    <t>UNW3- UNW1- fault auto loading</t>
  </si>
  <si>
    <t>J2286_L3_T3025\OperPan_PC477_15\HMI_RT_1\HMI alarms\Bitmeldung_13503\Alarm text</t>
  </si>
  <si>
    <t>3bGrme7G7WDGPxuKA1sMkmcypTAj0SawTRHodukPsavThBSNnnhBgVW5P7CQ4RrNLwGGVbsTE3cSHsje+JcK63qfH/jBGXF2HdtvUBqTmLO0XJNrLn1oFUoS04X2jd5ttZ/qcbj0rZ8klpygv73Ii0e7yvPWdugqmBZZildFoGMHM0ourl5laPySWCaYXwVmv46RGYzwMhgQzx9q23R/bQ==</t>
  </si>
  <si>
    <t>UNW3- Tür offen wegen Zugang zum oberen Podest (Treppe)</t>
  </si>
  <si>
    <t>UNW3- Porta aperta per accesso pedana alta (Scala)</t>
  </si>
  <si>
    <t>UNW3- Door open for access to high platform (Stairs)</t>
  </si>
  <si>
    <t>J2286_L3_T3025\OperPan_PC477_15\HMI_RT_1\HMI alarms\Bitmeldung_13513\Alarm text</t>
  </si>
  <si>
    <t>3bGrme7G7WDGPxuKA1sMkmcypTAj0SawTRHodukPsavThBSNnnhBgVW5P7CQ4RrNLwGGVbsTE3cSHsje+JcK63qfH/jBGXF2HdtvUBqTmLNPFwYSYVxueIJkkZ6TBKw+I3K2Xsm1ggwPFTqxyo34HeFq19EmE4DFx0xw02uU9iPupGYN7cPeD7arw8rIDnX+cNTLNg5r2pa3BDZ/TSAtKg==</t>
  </si>
  <si>
    <t>UNW3- Tür-Mikroschalter Rückseite Abwickler 3</t>
  </si>
  <si>
    <t>UNW3- Microinterruttore porta retro svolgitore 3</t>
  </si>
  <si>
    <t>UNW3- Microswitch on back door of unwinder 3</t>
  </si>
  <si>
    <t>J2286_L3_T3025\OperPan_PC477_15\HMI_RT_1\HMI alarms\Bitmeldung_3511\Alarm text</t>
  </si>
  <si>
    <t>3bGrme7G7WDGPxuKA1sMkmcypTAj0SawTRHodukPsavThBSNnnhBgVW5P7CQ4RrNLwGGVbsTE3cSHsje+JcK63qfH/jBGXF2HdtvUBqTmLOOxeks0Gw69n6BHLPRSON5oyYqV+m2oPz0rBGztnmeUyD+2nCC4wtsFovzFmahoZwLF0/4uBkGK+u43+YRw/NSZ6WkQjrD80iGjRHevnT1ow==</t>
  </si>
  <si>
    <t>UNW3- Überhitzung Hauptmotor</t>
  </si>
  <si>
    <t>UNW3- Sovratemperatura motore principale</t>
  </si>
  <si>
    <t>UNW3- Main motor overtemperature</t>
  </si>
  <si>
    <t>J2286_L3_T3025\OperPan_PC477_15\HMI_RT_1\HMI alarms\Bitmeldung_3534\Alarm text</t>
  </si>
  <si>
    <t>3bGrme7G7WDGPxuKA1sMkmcypTAj0SawTRHodukPsavThBSNnnhBgVW5P7CQ4RrNLwGGVbsTE3cSHsje+JcK63qfH/jBGXF2HdtvUBqTmLOlb1Hoo2Uf0Xa9G6g7SEw8lKpxPuol9024Rr7+vcz6JDZY+ovjobrTkthwoop9s7RNT2GijVVTdVgnYD83HJQERkMKD9tQtFsfCpFMACfDvw==</t>
  </si>
  <si>
    <t>UNW3- Unzureichender Druckwert im Spannkonen-Kreislauf</t>
  </si>
  <si>
    <t>UNW3- Pressione circuito coni insufficiente</t>
  </si>
  <si>
    <t>UNW3- Cone circuit pressure too low</t>
  </si>
  <si>
    <t>J2286_L3_T3025\OperPan_PC477_15\HMI_RT_1\HMI alarms\Bitmeldung_3567\Alarm text</t>
  </si>
  <si>
    <t>3bGrme7G7WDGPxuKA1sMkmcypTAj0SawTRHodukPsavThBSNnnhBgVW5P7CQ4RrNLwGGVbsTE3cSHsje+JcK63qfH/jBGXF2HdtvUBqTmLNmvA0LCFcEYJanVzF5Si7KtWMlu6YPvg+BY0GElW7jJ1NdD3AVzfEJUVD9TwxTA1aiPFoCKF+mW853ASOxJQb00XAi/dVLl8IO1tQE74yoAQ==</t>
  </si>
  <si>
    <t>UNW3- Verlust Encodereichung Wagen (vertikales Laden Mutterrolle)</t>
  </si>
  <si>
    <t>UNW3- Perdita taratura encoder carro (Caricamento verticale bobina)</t>
  </si>
  <si>
    <t>UNW3- Lost trolley encoder calibration (Vertical reel loading)</t>
  </si>
  <si>
    <t>J2286_L3_T3025\OperPan_PC477_15\HMI_RT_1\HMI alarms\Bitmeldung_3565\Alarm text</t>
  </si>
  <si>
    <t>3bGrme7G7WDGPxuKA1sMkmcypTAj0SawTRHodukPsavThBSNnnhBgVW5P7CQ4RrNLwGGVbsTE3cSHsje+JcK63qfH/jBGXF2HdtvUBqTmLNv4rZfzXkHO6b2t6MRwwUHZNIKUTBpgr4MT1Ju4CbsXx2n6ASbmrbavhJe0M945Lhw7wAmcqPxF7byV78BYv0oqWtuS6GMQttNKR69Cu9KOw==</t>
  </si>
  <si>
    <t>UNW3- Verlust Synchronismus Drive vertikales Laden Mutterrolle</t>
  </si>
  <si>
    <t>UNW3- Perdita sincronismo drive caricamento verticale bobina</t>
  </si>
  <si>
    <t>UNW3- Lost timing of vertical reel loading drive</t>
  </si>
  <si>
    <t>J2286_L3_T3025\OperPan_PC477_15\HMI_RT_1\HMI alarms\Bitmeldung_13525\Alarm text</t>
  </si>
  <si>
    <t>3bGrme7G7WDGPxuKA1sMkmcypTAj0SawTRHodukPsavThBSNnnhBgVW5P7CQ4RrNLwGGVbsTE3cSHsje+JcK63qfH/jBGXF2HdtvUBqTmLMGHIyYzrutmxZ6GnPyf0jScI4y/JTLjAZ+DO7s97YtWtebvM1Cnud9dsxb/AjsFnM7qVElTrk8nkw9Y+VLI0ONZcjFmexYAF04cKbq/PEt4Q==</t>
  </si>
  <si>
    <t>UNW3- Wechselbereich in Betrieb</t>
  </si>
  <si>
    <t>UNW3- Zona scambio impegnata</t>
  </si>
  <si>
    <t>UNW3- Exchange area engaged</t>
  </si>
  <si>
    <t>J2286_L3_T3025\OperPan_PC477_15\HMI_RT_1\HMI alarms\Bitmeldung_3577\Alarm text</t>
  </si>
  <si>
    <t>3bGrme7G7WDGPxuKA1sMkmcypTAj0SawTRHodukPsavThBSNnnhBgVW5P7CQ4RrNLwGGVbsTE3cSHsje+JcK63qfH/jBGXF2HdtvUBqTmLOlb1Hoo2Uf0Xa9G6g7SEw8gBhNRYAIHKCm/K5ZDDUQxU6sx1PLPMHX8TLt/S5ZmyW4uRLwtD2dG4OQY8e0L+FPvuQXIN9jbuJzylWVAyc5pQ==</t>
  </si>
  <si>
    <t>UNW3- wechseln manuelle Lastspule (aktiviert)</t>
  </si>
  <si>
    <t>UNW3- Selettore manuale carico bobina (abilitato)</t>
  </si>
  <si>
    <t>UNW3- switch manual load coil (enabled)</t>
  </si>
  <si>
    <t>J2286_L3_T3025\OperPan_PC477_15\HMI_RT_1\HMI alarms\Bitmeldung_1030\Alarm text</t>
  </si>
  <si>
    <t>3bGrme7G7WDGPxuKA1sMkmcypTAj0SawTRHodukPsavThBSNnnhBgVW5P7CQ4RrNLwGGVbsTE3cSHsje+JcK63qfH/jBGXF2HdtvUBqTmLPdfsnuqqC7suMIqV7Ew67Zb0WbeetNawalb2W1OnFwVr8V9JW+vlhdQ/3ncNBmLUjQ3nxYYols6QcUUdVdCouu4YK+fwad9zFkEQbfqmfoHQ==</t>
  </si>
  <si>
    <t>UNWs- Alarm Achse Antrieb Vorzugswalze</t>
  </si>
  <si>
    <t>UNWs- Allarme asse drive pressina trascinamento</t>
  </si>
  <si>
    <t>UNWs- Drow roll drive axis alarm</t>
  </si>
  <si>
    <t>J2286_L3_T3025\OperPan_PC477_15\HMI_RT_1\HMI alarms\Bitmeldung_1029\Alarm text</t>
  </si>
  <si>
    <t>3bGrme7G7WDGPxuKA1sMkmcypTAj0SawTRHodukPsavThBSNnnhBgVW5P7CQ4RrNLwGGVbsTE3cSHsje+JcK63qfH/jBGXF2HdtvUBqTmLOlb1Hoo2Uf0Xa9G6g7SEw8aqKJgud7NoG4JAG/vMHLMyF0MuDJR2kwFZha8zJO/yuD9KAn1bTujkucH/EoE2+quv+SN8shOyP5rOPVgojy3g==</t>
  </si>
  <si>
    <t>UNWs- Fehlende Freigabe Antrieb Vorzugswalze</t>
  </si>
  <si>
    <t>UNWs- Mancata abilitazione drive pressina trascinamento</t>
  </si>
  <si>
    <t>UNWs- Drow roll drive enable missing</t>
  </si>
  <si>
    <t>J2286_L3_T3025\OperPan_PC477_15\HMI_RT_1\HMI alarms\Bitmeldung_1031\Alarm text</t>
  </si>
  <si>
    <t>3bGrme7G7WDGPxuKA1sMkmcypTAj0SawTRHodukPsavThBSNnnhBgVW5P7CQ4RrNLwGGVbsTE3cSHsje+JcK63qfH/jBGXF2HdtvUBqTmLO0XJNrLn1oFUoS04X2jd5tERjNuRI0Ql1dgwBjLn6dMaPzErPdUcBtcSH7cJlsSHXLc8F9gqHnnYjK9N+rxjPzhNjDvdelBVF1h1Nl77flQg==</t>
  </si>
  <si>
    <t>UNWs- Fehlende Freigabe Leistung Antrieb Vorzugswalze</t>
  </si>
  <si>
    <t>UNWs- Mancata abilitazione potenza drive pressina trascinamento</t>
  </si>
  <si>
    <t>UNWs- Drow roll drive power enable missing</t>
  </si>
  <si>
    <t>TYPECODE</t>
  </si>
  <si>
    <t>TYPE</t>
  </si>
  <si>
    <t>Action</t>
  </si>
  <si>
    <t>Information</t>
  </si>
  <si>
    <t>y</t>
  </si>
  <si>
    <t>CONTACTRECORDID</t>
  </si>
  <si>
    <t>ORGANIZATIONCODE</t>
  </si>
  <si>
    <t>ORGANIZATIONID</t>
  </si>
  <si>
    <t>MNZ</t>
  </si>
  <si>
    <t>STATUSCODE</t>
  </si>
  <si>
    <t>STATUS</t>
  </si>
  <si>
    <t>O</t>
  </si>
  <si>
    <t>N</t>
  </si>
  <si>
    <t>P</t>
  </si>
  <si>
    <t>CLASSID</t>
  </si>
  <si>
    <t>CLASSCODE</t>
  </si>
  <si>
    <t>*</t>
  </si>
  <si>
    <t>DEPARTMENTID</t>
  </si>
  <si>
    <t>DEPARTMENTCODE</t>
  </si>
  <si>
    <t>DESCRIPTION</t>
  </si>
  <si>
    <t>HRL</t>
  </si>
  <si>
    <t>IH-EL</t>
  </si>
  <si>
    <t>IH-ME-PE</t>
  </si>
  <si>
    <t>IH-ME-PV</t>
  </si>
  <si>
    <t>PE</t>
  </si>
  <si>
    <t>PV</t>
  </si>
  <si>
    <t>TECHNIK</t>
  </si>
  <si>
    <t>IH-Elektrik</t>
  </si>
  <si>
    <t>IH-Mechanik-Erzeugung</t>
  </si>
  <si>
    <t>IH-Mechanik-Verarbeitung</t>
  </si>
  <si>
    <t>ActionRequestDetail</t>
  </si>
  <si>
    <t>EQUIPMENTID</t>
  </si>
  <si>
    <t>EQUIPMENTCODE</t>
  </si>
  <si>
    <t>PRIORITYCODE</t>
  </si>
  <si>
    <t>PRIORITY</t>
  </si>
  <si>
    <t>B</t>
  </si>
  <si>
    <t>Important, completion within one week</t>
  </si>
  <si>
    <t>Can be scheduled completed within maintenance cycle 1 month</t>
  </si>
  <si>
    <t>Daily business, completion within 3 months</t>
  </si>
  <si>
    <t>Großtillstand, Erledigung innerhalb 1 Jahr</t>
  </si>
  <si>
    <t>Emergency, completion immediately</t>
  </si>
  <si>
    <t>Project, to be finished according to project plan</t>
  </si>
  <si>
    <t>C-903</t>
  </si>
  <si>
    <t>Perini 3</t>
  </si>
  <si>
    <t>C-903-310</t>
  </si>
  <si>
    <t>Förderanlage der Linie 3</t>
  </si>
  <si>
    <t>C-903-310-C03</t>
  </si>
  <si>
    <t>Zwischenförderung Säge 6 zur Optima 7</t>
  </si>
  <si>
    <t>C-903-310-C04</t>
  </si>
  <si>
    <t>Zwischenförderung Säge 7 zur Amotek</t>
  </si>
  <si>
    <t>C-903-310-P02</t>
  </si>
  <si>
    <t xml:space="preserve"> Abtransport Optima 2 zum Palettierer 7</t>
  </si>
  <si>
    <t>C-903-310-P03</t>
  </si>
  <si>
    <t>Matrix Rampe F1</t>
  </si>
  <si>
    <t>C-903-310-P04</t>
  </si>
  <si>
    <t>Abtransport Verteiler zum Palettierer 1-6</t>
  </si>
  <si>
    <t>C-903-310-P05</t>
  </si>
  <si>
    <t>Abtransport Optima 7 zum Palettierer 8</t>
  </si>
  <si>
    <t>C-903-310-P06</t>
  </si>
  <si>
    <t>Abtransport TMC zum Palettierer 7</t>
  </si>
  <si>
    <t>C-903-310-P07</t>
  </si>
  <si>
    <t>Abtransport Optima 11 zum Palettierer 1-6</t>
  </si>
  <si>
    <t>C-903-310-R04</t>
  </si>
  <si>
    <t>Abtransport Amotek zum Verteiler</t>
  </si>
  <si>
    <t>C-903-310-R05</t>
  </si>
  <si>
    <t>Abtransport Verteiler zur Optima 11</t>
  </si>
  <si>
    <t>C-903-310-R06</t>
  </si>
  <si>
    <t>Abtransport Verteiler zur TMC</t>
  </si>
  <si>
    <t>C-903-310-R07</t>
  </si>
  <si>
    <t>Abtransport Optima 7 zur Optima 10</t>
  </si>
  <si>
    <t>Verteiler nach Amotek</t>
  </si>
  <si>
    <t>C-903-310-V01</t>
  </si>
  <si>
    <t>C-903-310-Z01</t>
  </si>
  <si>
    <t>Schaltschrank Zwischenförderung/ Rollsaal 2 zu den VPM</t>
  </si>
  <si>
    <t>C-903-310-Z02</t>
  </si>
  <si>
    <t>Schaltschrank Abtransport/ Rollsaal 2 zu den Palettierern</t>
  </si>
  <si>
    <t>C-903-310-Z03</t>
  </si>
  <si>
    <t>Schaltschrank Abtransport 2/ Matrix Rampe</t>
  </si>
  <si>
    <t>C-903-322</t>
  </si>
  <si>
    <t>Hülsenmaschine 6/ Gambini</t>
  </si>
  <si>
    <t>C-903-322-A00</t>
  </si>
  <si>
    <t>Pneumatik</t>
  </si>
  <si>
    <t>C-903-322-B01</t>
  </si>
  <si>
    <t>Conveyor</t>
  </si>
  <si>
    <t>Intermediate conveying saw 6 to Optima 7</t>
  </si>
  <si>
    <t>Intermediate conveying saw 7 to Amotek</t>
  </si>
  <si>
    <t>Transport Optima 2 to the palletizer 7</t>
  </si>
  <si>
    <t>Transport Optima 7 to the palletizer 8</t>
  </si>
  <si>
    <t>Matrix ramp F1</t>
  </si>
  <si>
    <t>Transport distributor to palletizer 1-6</t>
  </si>
  <si>
    <t>Transport TMC to palletizer 7</t>
  </si>
  <si>
    <t>Transport Optima 11 to palletizer 1-6</t>
  </si>
  <si>
    <t>Transport Amotek to the distributor</t>
  </si>
  <si>
    <t>Transport distributeur to the distributor</t>
  </si>
  <si>
    <t>Transport distributor to Optima 11</t>
  </si>
  <si>
    <t>Transport Optima 7 to the Optima 10</t>
  </si>
  <si>
    <t>Distributor to Amotek</t>
  </si>
  <si>
    <t>Control cabinet intermediate conveying/ roller room 2 to the VPM</t>
  </si>
  <si>
    <t>Control cabinet Removal/ Rolling room 2 to the palletizers</t>
  </si>
  <si>
    <t>Control cabinet removal 2/ matrix ramp</t>
  </si>
  <si>
    <t>Corewinder Gambini 6</t>
  </si>
  <si>
    <t>Corewinder Gambini - Pneumatic</t>
  </si>
  <si>
    <t>Abrollung 1</t>
  </si>
  <si>
    <t>Corewinder Gambini - Unwinder 1</t>
  </si>
  <si>
    <t>C-903-322-B02</t>
  </si>
  <si>
    <t>Abrollung 2</t>
  </si>
  <si>
    <t>Corewinder Gambini - Unwinder 2</t>
  </si>
  <si>
    <t>C-903-322-E01</t>
  </si>
  <si>
    <t>Bahnregulierungeinheit</t>
  </si>
  <si>
    <t>Corewinder Gambini - Web control unit</t>
  </si>
  <si>
    <t>C-903-322-E02</t>
  </si>
  <si>
    <t>Verleimeinheit</t>
  </si>
  <si>
    <t>Corewinder Gambini - Gluing unit</t>
  </si>
  <si>
    <t>C-903-322-E03</t>
  </si>
  <si>
    <t>Ölschmierungseinheit für Papierbahn</t>
  </si>
  <si>
    <t>Corewinder Gambini - Oil lubrication unit for paper web</t>
  </si>
  <si>
    <t>C-903-322-E04</t>
  </si>
  <si>
    <t>Etikettierer</t>
  </si>
  <si>
    <t>Corewinder Gambini - labeler</t>
  </si>
  <si>
    <t>C-903-322-E05</t>
  </si>
  <si>
    <t>Wickelstation</t>
  </si>
  <si>
    <t>Corewinder Gambini - winding station</t>
  </si>
  <si>
    <t>C-903-322-E06</t>
  </si>
  <si>
    <t>Schneidstation</t>
  </si>
  <si>
    <t>Corewinder Gambini - cutting station</t>
  </si>
  <si>
    <t>C-903-322-E07</t>
  </si>
  <si>
    <t>Höhenförderer</t>
  </si>
  <si>
    <t>Corewinder Gambini - eleveting conveyor</t>
  </si>
  <si>
    <t>C-903-322-E08</t>
  </si>
  <si>
    <t>Hülsentransport zum Bunker</t>
  </si>
  <si>
    <t>Corewinder Gambini - Core transport to the bunker</t>
  </si>
  <si>
    <t>C-903-322-H00</t>
  </si>
  <si>
    <t>Hydraulk</t>
  </si>
  <si>
    <t>Corewinder Gambini - Hydraulic</t>
  </si>
  <si>
    <t>C-903-322-P01</t>
  </si>
  <si>
    <t>Druckwerk</t>
  </si>
  <si>
    <t>Corewinder Gambini - printing unit</t>
  </si>
  <si>
    <t>C-903-322-T01</t>
  </si>
  <si>
    <t>Hülsenkran 2 / Gambini 2</t>
  </si>
  <si>
    <t>Corewinder Gambini - Core crane</t>
  </si>
  <si>
    <t>Corewinder</t>
  </si>
  <si>
    <t>C-903-340</t>
  </si>
  <si>
    <t>Rewinder</t>
  </si>
  <si>
    <t>Maschine/ Rewinder</t>
  </si>
  <si>
    <t>C-903-340-B01</t>
  </si>
  <si>
    <t>Rewinder - Unwinder 1</t>
  </si>
  <si>
    <t>C-903-340-B02</t>
  </si>
  <si>
    <t>Rewinder - Unwinder 2</t>
  </si>
  <si>
    <t>C-903-340-B03</t>
  </si>
  <si>
    <t>Abrollung 3</t>
  </si>
  <si>
    <t>Rewinder - Unwinder 3</t>
  </si>
  <si>
    <t>C-903-340-C01</t>
  </si>
  <si>
    <t>Vorzugswerk</t>
  </si>
  <si>
    <t>C-903-340-G01</t>
  </si>
  <si>
    <t>Rändelwerk</t>
  </si>
  <si>
    <t>Rewinder - Knurling</t>
  </si>
  <si>
    <t>C-903-340-I01</t>
  </si>
  <si>
    <t>Doppeldruckwerk</t>
  </si>
  <si>
    <t>Rewinder - Double printing unit</t>
  </si>
  <si>
    <t>C-903-340-K01</t>
  </si>
  <si>
    <t>Klimaanlage</t>
  </si>
  <si>
    <t>Rewinder - air conditioning</t>
  </si>
  <si>
    <t>C-903-340-P01</t>
  </si>
  <si>
    <t>Prägewerk Micro</t>
  </si>
  <si>
    <t>C-903-340-P02</t>
  </si>
  <si>
    <t>Stahlprägewerk Union</t>
  </si>
  <si>
    <t>Rewinder - Embossing unit Micro</t>
  </si>
  <si>
    <t>C-903-340-S01</t>
  </si>
  <si>
    <t>Leimprägewerk DESL</t>
  </si>
  <si>
    <t>Rewinder - Glue embossing unit DESL</t>
  </si>
  <si>
    <t>C-903-340-T01</t>
  </si>
  <si>
    <t>Stangenspeicher</t>
  </si>
  <si>
    <t>Rewinder - Accumulator / unloader</t>
  </si>
  <si>
    <t>Rewinder - Embossing unit DESL</t>
  </si>
  <si>
    <t>C-903-340-T02</t>
  </si>
  <si>
    <t>Logverteiler</t>
  </si>
  <si>
    <t>Rewinder - log distributor</t>
  </si>
  <si>
    <t>C-903-340-U01</t>
  </si>
  <si>
    <t>Hülsenbunker</t>
  </si>
  <si>
    <t>Rewinder - Core bunker</t>
  </si>
  <si>
    <t>C-903-340-V01</t>
  </si>
  <si>
    <t>Wickelkopf</t>
  </si>
  <si>
    <t>Rewinder - winder head</t>
  </si>
  <si>
    <t>C-903-340-W01</t>
  </si>
  <si>
    <t>Endblattverleimung</t>
  </si>
  <si>
    <t>Rewinder - End sheet gluing</t>
  </si>
  <si>
    <t>C-903-340-X01</t>
  </si>
  <si>
    <t>Säge 6</t>
  </si>
  <si>
    <t>Rewinder - Log saw 6</t>
  </si>
  <si>
    <t>C-903-340-X02</t>
  </si>
  <si>
    <t>Säge 7</t>
  </si>
  <si>
    <t>Rewinder - Log saw 7</t>
  </si>
  <si>
    <t>C-903-340-Z00</t>
  </si>
  <si>
    <t>Schaltschrankzeilen der Perini 3</t>
  </si>
  <si>
    <t>Rewinder - Control cabinet lines of the Perini 3</t>
  </si>
  <si>
    <t>Verpackungsmaschine</t>
  </si>
  <si>
    <t>Packaging machine</t>
  </si>
  <si>
    <t>C-903-390</t>
  </si>
  <si>
    <t>C-903-390-C01</t>
  </si>
  <si>
    <t>Optima 7/ Beutelfüller</t>
  </si>
  <si>
    <t>Optima 7/ bag filler</t>
  </si>
  <si>
    <t>C-903-390-C04</t>
  </si>
  <si>
    <t>Amotek</t>
  </si>
  <si>
    <t>C-903-390-C05</t>
  </si>
  <si>
    <t>Primärpacker Amotek C5 Allgemein</t>
  </si>
  <si>
    <t>Primary packer Amotek C5 General</t>
  </si>
  <si>
    <t>C-903-390-D01</t>
  </si>
  <si>
    <t>Film compactor 3 Optima 7/ Optima 1/ Optima 2</t>
  </si>
  <si>
    <t>Folienkompaktor 3 Optima 7/ Optima 1/ Optima 2</t>
  </si>
  <si>
    <t>C-903-390-P02</t>
  </si>
  <si>
    <t>Gruppierstation 10/ Formierer</t>
  </si>
  <si>
    <t>Grouping station 10/ Formierer</t>
  </si>
  <si>
    <t>C-903-390-P03</t>
  </si>
  <si>
    <t>Gruppierstation 101/ Formierer</t>
  </si>
  <si>
    <t>Grouping station 11/ Formierer</t>
  </si>
  <si>
    <t>C-903-390-R02</t>
  </si>
  <si>
    <t>Optima 10/ Gebindepacker</t>
  </si>
  <si>
    <t>Optima 10/ package packer</t>
  </si>
  <si>
    <t>C-903-390-R03</t>
  </si>
  <si>
    <t>Optima 11</t>
  </si>
  <si>
    <t>C-903-390-R04</t>
  </si>
  <si>
    <t>TMC/ Gebindepacker</t>
  </si>
  <si>
    <t>TMC/ package packer</t>
  </si>
  <si>
    <t>C-903-390-S01</t>
  </si>
  <si>
    <t>Senkrechtförderer Cassoli 3</t>
  </si>
  <si>
    <t>Vertical conveyor Cassoli 3</t>
  </si>
  <si>
    <t>C-903-390-S02</t>
  </si>
  <si>
    <t>Senkrechtförderer Optima 10</t>
  </si>
  <si>
    <t>Vertical conveyor Optima 10</t>
  </si>
  <si>
    <t>C-903-390-S03</t>
  </si>
  <si>
    <t>Senkrechtförderer Optima 11</t>
  </si>
  <si>
    <t>Vertical conveyor Optima 11</t>
  </si>
  <si>
    <t>C-903-390-X01</t>
  </si>
  <si>
    <t>Etikettierer Optima 7</t>
  </si>
  <si>
    <t>Labeler Optima 7</t>
  </si>
  <si>
    <t>C-903-390-X02</t>
  </si>
  <si>
    <t>Etikettierer Optima 2</t>
  </si>
  <si>
    <t>Labeler Optima 2</t>
  </si>
  <si>
    <t>C-903-390-X03</t>
  </si>
  <si>
    <t>Etikettierer Optima 1</t>
  </si>
  <si>
    <t>Labeler Optima 1</t>
  </si>
  <si>
    <t>C-903-390-X04</t>
  </si>
  <si>
    <t>Etikettierer Optima 10</t>
  </si>
  <si>
    <t>Labeler Optima 10</t>
  </si>
  <si>
    <t>C-903-390-X05</t>
  </si>
  <si>
    <t>Etikettierer Optima 11</t>
  </si>
  <si>
    <t>Labeler Optima 11</t>
  </si>
  <si>
    <t>C-903-390-X06</t>
  </si>
  <si>
    <t>Etikettierer TMC</t>
  </si>
  <si>
    <t>Labeler TMC</t>
  </si>
  <si>
    <t>C-903-451</t>
  </si>
  <si>
    <t>Palettierer 1</t>
  </si>
  <si>
    <t>Palletizer 1</t>
  </si>
  <si>
    <t>C-903-451-A01</t>
  </si>
  <si>
    <t>Palettierer 1 allgemein</t>
  </si>
  <si>
    <t>Palletizer 1 general</t>
  </si>
  <si>
    <t>C-903-451-E01</t>
  </si>
  <si>
    <t>Gurtförderer</t>
  </si>
  <si>
    <t>Palletizer 1 - belt conveyor</t>
  </si>
  <si>
    <t>C-903-451-F01</t>
  </si>
  <si>
    <t>Kurbelabschieber</t>
  </si>
  <si>
    <t>Palletizer 1 - Crank pusher</t>
  </si>
  <si>
    <t>C-903-451-G01</t>
  </si>
  <si>
    <t>Formatschieber</t>
  </si>
  <si>
    <t>Palletizer 1 - Format slide</t>
  </si>
  <si>
    <t>C-903-451-I01</t>
  </si>
  <si>
    <t>Schiebeboden</t>
  </si>
  <si>
    <t>Palletizer 1 - sliding floor</t>
  </si>
  <si>
    <t>C-903-451-J01</t>
  </si>
  <si>
    <t>Dreharm</t>
  </si>
  <si>
    <t>Palletizer 1 - rotating arm</t>
  </si>
  <si>
    <t>C-903-451-J02</t>
  </si>
  <si>
    <t>Drehanschlag</t>
  </si>
  <si>
    <t>Palletizer 1 - rotary stop</t>
  </si>
  <si>
    <t>C-903-451-P01</t>
  </si>
  <si>
    <t>Zwischenlagerboden</t>
  </si>
  <si>
    <t>Palletizer 1 - Intermediate storage floor</t>
  </si>
  <si>
    <t>C-903-451-S01</t>
  </si>
  <si>
    <t>Sicherheitseinrichtung</t>
  </si>
  <si>
    <t>Palletizer 1 - Safety device</t>
  </si>
  <si>
    <t>C-903-451-T01</t>
  </si>
  <si>
    <t>Rollenbahn</t>
  </si>
  <si>
    <t>C-903-451-U01</t>
  </si>
  <si>
    <t>Schachtkompremierung</t>
  </si>
  <si>
    <t>Palletizer 1 - roller conveyor</t>
  </si>
  <si>
    <t>Palletizer 1 - Nesting</t>
  </si>
  <si>
    <t>C-903-451-V01</t>
  </si>
  <si>
    <t>Hubtisch</t>
  </si>
  <si>
    <t>Palletizer 1 - lifting table</t>
  </si>
  <si>
    <t>C-903-451-W01</t>
  </si>
  <si>
    <t>Kettenförderer Hub</t>
  </si>
  <si>
    <t>Palletizer 1 - Chain conveyor hub</t>
  </si>
  <si>
    <t>C-903-451-W02</t>
  </si>
  <si>
    <t>Kettenförderer</t>
  </si>
  <si>
    <t xml:space="preserve">Palletizer 1 - Chain conveyor </t>
  </si>
  <si>
    <t>C-903-451-W03</t>
  </si>
  <si>
    <t>Einlaufkettenförderer</t>
  </si>
  <si>
    <t>Palletizer 1 - Infeed chain conveyor</t>
  </si>
  <si>
    <t>C-903-451-X01</t>
  </si>
  <si>
    <t>Seitenleiste</t>
  </si>
  <si>
    <t>Palletizer 1 - sidebar</t>
  </si>
  <si>
    <t>C-903-451-Y01</t>
  </si>
  <si>
    <t>Schwenkkassettenfüller</t>
  </si>
  <si>
    <t>Palletizer 1 - Swivel cassette filler</t>
  </si>
  <si>
    <t>C-903-451-Z01</t>
  </si>
  <si>
    <t>Schaltschrank/Steuerschrank/Rangierverteiler</t>
  </si>
  <si>
    <t>Palletizer 1 - Control cabinet/control cabinet/switch panel</t>
  </si>
  <si>
    <t>C-903-457</t>
  </si>
  <si>
    <t>Palettierer 7</t>
  </si>
  <si>
    <t>Palletizer 7</t>
  </si>
  <si>
    <t>C-903-457-A01</t>
  </si>
  <si>
    <t>Palettierer 7 allgemein</t>
  </si>
  <si>
    <t>Palletizer 7 general</t>
  </si>
  <si>
    <t>C-903-457-D01</t>
  </si>
  <si>
    <t>Gruppierschieber</t>
  </si>
  <si>
    <t>Palletizer 7 - Grouping slider</t>
  </si>
  <si>
    <t>C-903-457-G01</t>
  </si>
  <si>
    <t>Formatschieber Nr.1</t>
  </si>
  <si>
    <t>Palletizer 7 - Format slider No. 1</t>
  </si>
  <si>
    <t>C-903-457-G02</t>
  </si>
  <si>
    <t>Formatschieber Nr.2</t>
  </si>
  <si>
    <t>Palletizer 7 - Format slider No. 2</t>
  </si>
  <si>
    <t>C-903-457-I01</t>
  </si>
  <si>
    <t>Palletizer 7 - sliding floor</t>
  </si>
  <si>
    <t>C-903-457-J01</t>
  </si>
  <si>
    <t>Palletizer 7 - Rotating arm</t>
  </si>
  <si>
    <t>C-903-457-L01</t>
  </si>
  <si>
    <t>Seitenführung/ Komprimierung Nr.1</t>
  </si>
  <si>
    <t>Palletizer 7 - Page guide/ compression no.1</t>
  </si>
  <si>
    <t>C-903-457-L02</t>
  </si>
  <si>
    <t>Seitenführung/ Komprimierung Nr.2</t>
  </si>
  <si>
    <t>Palletizer 7 - Page guide/ compression no.2</t>
  </si>
  <si>
    <t>C-903-457-P01</t>
  </si>
  <si>
    <t>Palletizer 7 - Intermediate storage floor</t>
  </si>
  <si>
    <t>C-903-457-S01</t>
  </si>
  <si>
    <t>C-903-457-T01</t>
  </si>
  <si>
    <t>Rollenbahn Einlauffeld</t>
  </si>
  <si>
    <t>Palletizer 7 - Safety device</t>
  </si>
  <si>
    <t>Palletizer 7 - Roller conveyor infeed area</t>
  </si>
  <si>
    <t>C-903-457-T02</t>
  </si>
  <si>
    <t>Rollenbahn Abschubfeld</t>
  </si>
  <si>
    <t>Palletizer 7 - Roller conveyor discharge area</t>
  </si>
  <si>
    <t>C-903-457-V01</t>
  </si>
  <si>
    <t>Palletizer 7 - Lifting table</t>
  </si>
  <si>
    <t>C-903-457-W01</t>
  </si>
  <si>
    <t>Einlaufkettenförderer Nr.1</t>
  </si>
  <si>
    <t>Palletizer 7 - Infeed chain conveyor No.1</t>
  </si>
  <si>
    <t>C-903-457-W02</t>
  </si>
  <si>
    <t>Einlaufkettenförderer Nr.2</t>
  </si>
  <si>
    <t>Palletizer 7 - Infeed chain conveyor No.2</t>
  </si>
  <si>
    <t>C-903-457-W03</t>
  </si>
  <si>
    <t>Palletizer 7 - Chain conveyor hub</t>
  </si>
  <si>
    <t>C-903-457-W04</t>
  </si>
  <si>
    <t>Palletizer 7 - Chain conveyor</t>
  </si>
  <si>
    <t>C-903-457-Z01</t>
  </si>
  <si>
    <t>Palletizer 7 - Control cabinet/control cabinet/marshalling box</t>
  </si>
  <si>
    <t>C-903-458</t>
  </si>
  <si>
    <t>Palettierer 8</t>
  </si>
  <si>
    <t xml:space="preserve">Palletizer 8 </t>
  </si>
  <si>
    <t>C-903-458-A01</t>
  </si>
  <si>
    <t>Palettierer 8 allgemein</t>
  </si>
  <si>
    <t>Palletizer 8 general</t>
  </si>
  <si>
    <t>C-903-458-D01</t>
  </si>
  <si>
    <t>Palletizer 8 - grouping slider</t>
  </si>
  <si>
    <t>C-903-458-G01</t>
  </si>
  <si>
    <t>Palletizer 8 - Format slide No.1</t>
  </si>
  <si>
    <t>C-903-458-G02</t>
  </si>
  <si>
    <t>Palletizer 8 - Format slide No.2</t>
  </si>
  <si>
    <t>C-903-458-I01</t>
  </si>
  <si>
    <t xml:space="preserve">Palletizer 8 - Sliding floor </t>
  </si>
  <si>
    <t>C-903-458-J01</t>
  </si>
  <si>
    <t>Palletizer 8 - Rotating arm</t>
  </si>
  <si>
    <t>C-903-458-L01</t>
  </si>
  <si>
    <t>Palletizer 8 - Cornerin / Compression #1</t>
  </si>
  <si>
    <t>C-903-458-L02</t>
  </si>
  <si>
    <t>Palletizer 8 - Cornerin / Compression #2</t>
  </si>
  <si>
    <t>C-903-458-P01</t>
  </si>
  <si>
    <t>Palletizer 8 - Intermediate storage floor</t>
  </si>
  <si>
    <t>C-903-458-S01</t>
  </si>
  <si>
    <t>Palletizer 8 - Safety device</t>
  </si>
  <si>
    <t>C-903-458-T01</t>
  </si>
  <si>
    <t>Palletizer 8 - Roller conveyor infeed area</t>
  </si>
  <si>
    <t>C-903-458-T02</t>
  </si>
  <si>
    <t>Palletizer 8 - roller conveyor discharge area</t>
  </si>
  <si>
    <t>C-903-458-V01</t>
  </si>
  <si>
    <t>Palletizer 8 - Lifting table</t>
  </si>
  <si>
    <t>C-903-458-W01</t>
  </si>
  <si>
    <t>Palletizer 8 - Infeed chain conveyor No.1</t>
  </si>
  <si>
    <t>C-903-458-W02</t>
  </si>
  <si>
    <t>Palletizer 8 - Infeed chain conveyor No.2</t>
  </si>
  <si>
    <t>C-903-458-W03</t>
  </si>
  <si>
    <t>Palletizer 8 - Chain conveyor hub</t>
  </si>
  <si>
    <t>C-903-458-W04</t>
  </si>
  <si>
    <t>Palletizer 8 - Chain conveyor</t>
  </si>
  <si>
    <t>C-903-458-Z01</t>
  </si>
  <si>
    <t>Palettizer 8 - Control cabinet/control cabinet/marshalling box</t>
  </si>
  <si>
    <t>C-903-310-C04-N001</t>
  </si>
  <si>
    <t>C-903-310-C04-N002</t>
  </si>
  <si>
    <t>C-903-310-C04-N003</t>
  </si>
  <si>
    <t>C-903-310-C04-N004</t>
  </si>
  <si>
    <t>C-903-310-C04-N005</t>
  </si>
  <si>
    <t>C-903-310-C04-N006</t>
  </si>
  <si>
    <t>C-903-310-C04-N007</t>
  </si>
  <si>
    <t>C-903-310-C04-N008</t>
  </si>
  <si>
    <t>C-903-310-C04-N009</t>
  </si>
  <si>
    <t>C-903-310-C04-N010</t>
  </si>
  <si>
    <t>Position</t>
  </si>
  <si>
    <t>C-903-310-P02-N008</t>
  </si>
  <si>
    <t>C-903-310-P02-N009</t>
  </si>
  <si>
    <t>C-903-310-P02-N010</t>
  </si>
  <si>
    <t>C-903-310-P02-N011</t>
  </si>
  <si>
    <t>C-903-310-P02-N012</t>
  </si>
  <si>
    <t>C-903-310-P02-N013</t>
  </si>
  <si>
    <t>C-903-310-P02-N014</t>
  </si>
  <si>
    <t>C-903-310-P02-N015</t>
  </si>
  <si>
    <t>C-903-310-P02-N016</t>
  </si>
  <si>
    <t>C-903-310-P02-N017</t>
  </si>
  <si>
    <t>C-903-310-P02-N018</t>
  </si>
  <si>
    <t>C-903-310-P02-N019</t>
  </si>
  <si>
    <t>C-903-310-P02-N020</t>
  </si>
  <si>
    <t>C-903-310-P02-N021</t>
  </si>
  <si>
    <t>C-903-310-P02-N022</t>
  </si>
  <si>
    <t>C-903-310-Z01-A001</t>
  </si>
  <si>
    <t>C-903-310-Z01-C001</t>
  </si>
  <si>
    <t>C-903-310-Z01-G001</t>
  </si>
  <si>
    <t>C-903-310-Z01-K001</t>
  </si>
  <si>
    <t>C-903-310-Z01-M001</t>
  </si>
  <si>
    <t>C-903-310-Z01-O001</t>
  </si>
  <si>
    <t>C-903-310-Z02-A001</t>
  </si>
  <si>
    <t>C-903-310-Z02-C001</t>
  </si>
  <si>
    <t>C-903-310-Z02-G001</t>
  </si>
  <si>
    <t>C-903-310-Z02-K001</t>
  </si>
  <si>
    <t>C-903-310-Z02-M001</t>
  </si>
  <si>
    <t>C-903-310-Z02-O001</t>
  </si>
  <si>
    <t>C-903-310-Z03-A001</t>
  </si>
  <si>
    <t>C-903-310-Z03-C001</t>
  </si>
  <si>
    <t>C-903-310-Z03-G001</t>
  </si>
  <si>
    <t>C-903-310-Z03-K001</t>
  </si>
  <si>
    <t>C-903-310-Z03-M001</t>
  </si>
  <si>
    <t>C-903-310-Z03-O001</t>
  </si>
  <si>
    <t>C-903-310-Z03-O002</t>
  </si>
  <si>
    <t>C-903-340-B01-C001</t>
  </si>
  <si>
    <t>C-903-340-B01-D001</t>
  </si>
  <si>
    <t>C-903-340-B01-D002</t>
  </si>
  <si>
    <t>C-903-340-B01-D003</t>
  </si>
  <si>
    <t>C-903-340-B01-E001</t>
  </si>
  <si>
    <t>C-903-340-B01-E002</t>
  </si>
  <si>
    <t>C-903-340-B01-E003</t>
  </si>
  <si>
    <t>C-903-340-B01-E004</t>
  </si>
  <si>
    <t>C-903-340-B01-E005</t>
  </si>
  <si>
    <t>C-903-340-B01-E006</t>
  </si>
  <si>
    <t>C-903-340-B01-E007</t>
  </si>
  <si>
    <t>C-903-340-B01-E008</t>
  </si>
  <si>
    <t>C-903-340-B01-E009</t>
  </si>
  <si>
    <t>C-903-340-B01-E010</t>
  </si>
  <si>
    <t>C-903-340-B01-E011</t>
  </si>
  <si>
    <t>C-903-340-B01-E012</t>
  </si>
  <si>
    <t>C-903-340-B01-E013</t>
  </si>
  <si>
    <t>C-903-340-B01-E014</t>
  </si>
  <si>
    <t>C-903-340-B01-E015</t>
  </si>
  <si>
    <t>C-903-340-B01-E016</t>
  </si>
  <si>
    <t>C-903-340-B01-E017</t>
  </si>
  <si>
    <t>C-903-340-B01-E018</t>
  </si>
  <si>
    <t>C-903-340-B01-E019</t>
  </si>
  <si>
    <t>C-903-340-B01-E020</t>
  </si>
  <si>
    <t>C-903-340-B01-E021</t>
  </si>
  <si>
    <t>C-903-340-B01-E022</t>
  </si>
  <si>
    <t>C-903-340-B01-E023</t>
  </si>
  <si>
    <t>C-903-340-B01-E024</t>
  </si>
  <si>
    <t>C-903-340-B01-E025</t>
  </si>
  <si>
    <t>C-903-340-B01-H001</t>
  </si>
  <si>
    <t>C-903-340-B01-J001</t>
  </si>
  <si>
    <t>C-903-340-B01-J002</t>
  </si>
  <si>
    <t>C-903-340-B01-J003</t>
  </si>
  <si>
    <t>C-903-340-B01-J004</t>
  </si>
  <si>
    <t>C-903-340-B01-J005</t>
  </si>
  <si>
    <t>C-903-340-B01-J006</t>
  </si>
  <si>
    <t>C-903-340-B01-L001</t>
  </si>
  <si>
    <t>C-903-340-B01-M001</t>
  </si>
  <si>
    <t>C-903-340-B01-N001</t>
  </si>
  <si>
    <t>C-903-340-B01-N002</t>
  </si>
  <si>
    <t>C-903-340-B01-N003</t>
  </si>
  <si>
    <t>C-903-340-B01-N004</t>
  </si>
  <si>
    <t>C-903-340-B01-N005</t>
  </si>
  <si>
    <t>C-903-340-B01-N006</t>
  </si>
  <si>
    <t>C-903-340-B01-N007</t>
  </si>
  <si>
    <t>C-903-340-B01-N008</t>
  </si>
  <si>
    <t>C-903-340-B01-O001</t>
  </si>
  <si>
    <t>C-903-340-B02-C001</t>
  </si>
  <si>
    <t>C-903-340-B02-D001</t>
  </si>
  <si>
    <t>C-903-340-B02-D002</t>
  </si>
  <si>
    <t>C-903-340-B02-D003</t>
  </si>
  <si>
    <t>C-903-340-B02-E001</t>
  </si>
  <si>
    <t>C-903-340-B02-E002</t>
  </si>
  <si>
    <t>C-903-340-B02-E003</t>
  </si>
  <si>
    <t>C-903-340-B02-E004</t>
  </si>
  <si>
    <t>C-903-340-B02-E005</t>
  </si>
  <si>
    <t>C-903-340-B02-E006</t>
  </si>
  <si>
    <t>C-903-340-B02-E007</t>
  </si>
  <si>
    <t>C-903-340-B02-E008</t>
  </si>
  <si>
    <t>C-903-340-B02-E009</t>
  </si>
  <si>
    <t>C-903-340-B02-E010</t>
  </si>
  <si>
    <t>C-903-340-B02-E011</t>
  </si>
  <si>
    <t>C-903-340-B02-E012</t>
  </si>
  <si>
    <t>C-903-340-B02-E013</t>
  </si>
  <si>
    <t>C-903-340-B02-E014</t>
  </si>
  <si>
    <t>C-903-340-B02-E015</t>
  </si>
  <si>
    <t>C-903-340-B02-E016</t>
  </si>
  <si>
    <t>C-903-340-B02-E017</t>
  </si>
  <si>
    <t>C-903-340-B02-E018</t>
  </si>
  <si>
    <t>C-903-340-B02-E019</t>
  </si>
  <si>
    <t>C-903-340-B02-E020</t>
  </si>
  <si>
    <t>C-903-340-B02-E021</t>
  </si>
  <si>
    <t>C-903-340-B02-E022</t>
  </si>
  <si>
    <t>C-903-340-B02-E023</t>
  </si>
  <si>
    <t>C-903-340-B02-E024</t>
  </si>
  <si>
    <t>C-903-340-B02-E025</t>
  </si>
  <si>
    <t>C-903-340-B02-E026</t>
  </si>
  <si>
    <t>C-903-340-B02-E027</t>
  </si>
  <si>
    <t>C-903-340-B02-E028</t>
  </si>
  <si>
    <t>C-903-340-B02-H001</t>
  </si>
  <si>
    <t>C-903-340-B02-J001</t>
  </si>
  <si>
    <t>C-903-340-B02-J002</t>
  </si>
  <si>
    <t>C-903-340-B02-J003</t>
  </si>
  <si>
    <t>C-903-340-B02-J004</t>
  </si>
  <si>
    <t>C-903-340-B02-J005</t>
  </si>
  <si>
    <t>C-903-340-B02-J006</t>
  </si>
  <si>
    <t>C-903-340-B02-J007</t>
  </si>
  <si>
    <t>C-903-340-B02-L001</t>
  </si>
  <si>
    <t>C-903-340-B02-M001</t>
  </si>
  <si>
    <t>C-903-340-B02-N001</t>
  </si>
  <si>
    <t>C-903-340-B02-N002</t>
  </si>
  <si>
    <t>C-903-340-B02-N003</t>
  </si>
  <si>
    <t>C-903-340-B02-N004</t>
  </si>
  <si>
    <t>C-903-340-B02-N005</t>
  </si>
  <si>
    <t>C-903-340-B02-N006</t>
  </si>
  <si>
    <t>C-903-340-B02-N007</t>
  </si>
  <si>
    <t>C-903-340-B02-N008</t>
  </si>
  <si>
    <t>C-903-340-B02-O001</t>
  </si>
  <si>
    <t>C-903-340-B03-C001</t>
  </si>
  <si>
    <t>C-903-340-B03-D001</t>
  </si>
  <si>
    <t>C-903-340-B03-D002</t>
  </si>
  <si>
    <t>C-903-340-B03-D003</t>
  </si>
  <si>
    <t>C-903-340-B03-E001</t>
  </si>
  <si>
    <t>C-903-340-B03-E002</t>
  </si>
  <si>
    <t>C-903-340-B03-E003</t>
  </si>
  <si>
    <t>C-903-340-B03-E004</t>
  </si>
  <si>
    <t>C-903-340-B03-E005</t>
  </si>
  <si>
    <t>C-903-340-B03-E006</t>
  </si>
  <si>
    <t>C-903-340-B03-E007</t>
  </si>
  <si>
    <t>C-903-340-B03-E008</t>
  </si>
  <si>
    <t>C-903-340-B03-E009</t>
  </si>
  <si>
    <t>C-903-340-B03-E010</t>
  </si>
  <si>
    <t>C-903-340-B03-E011</t>
  </si>
  <si>
    <t>C-903-340-B03-E012</t>
  </si>
  <si>
    <t>C-903-340-B03-E013</t>
  </si>
  <si>
    <t>C-903-340-B03-E014</t>
  </si>
  <si>
    <t>C-903-340-B03-E015</t>
  </si>
  <si>
    <t>C-903-340-B03-E016</t>
  </si>
  <si>
    <t>C-903-340-B03-E017</t>
  </si>
  <si>
    <t>C-903-340-B03-E018</t>
  </si>
  <si>
    <t>C-903-340-B03-E019</t>
  </si>
  <si>
    <t>C-903-340-B03-E020</t>
  </si>
  <si>
    <t>C-903-340-B03-E021</t>
  </si>
  <si>
    <t>C-903-340-B03-E022</t>
  </si>
  <si>
    <t>C-903-340-B03-E023</t>
  </si>
  <si>
    <t>C-903-340-B03-E024</t>
  </si>
  <si>
    <t>C-903-340-B03-E027</t>
  </si>
  <si>
    <t>C-903-340-B03-E028</t>
  </si>
  <si>
    <t>C-903-340-B03-E029</t>
  </si>
  <si>
    <t>C-903-340-B03-E030</t>
  </si>
  <si>
    <t>C-903-340-B03-E031</t>
  </si>
  <si>
    <t>C-903-340-B03-H001</t>
  </si>
  <si>
    <t>C-903-340-B03-J001</t>
  </si>
  <si>
    <t>C-903-340-B03-J002</t>
  </si>
  <si>
    <t>C-903-340-B03-J003</t>
  </si>
  <si>
    <t>C-903-340-B03-J004</t>
  </si>
  <si>
    <t>C-903-340-B03-J005</t>
  </si>
  <si>
    <t>C-903-340-B03-J006</t>
  </si>
  <si>
    <t>C-903-340-B03-L001</t>
  </si>
  <si>
    <t>C-903-340-B03-M001</t>
  </si>
  <si>
    <t>C-903-340-B03-N001</t>
  </si>
  <si>
    <t>C-903-340-B03-N002</t>
  </si>
  <si>
    <t>C-903-340-B03-N003</t>
  </si>
  <si>
    <t>C-903-340-B03-N004</t>
  </si>
  <si>
    <t>C-903-340-B03-N005</t>
  </si>
  <si>
    <t>C-903-340-B03-N006</t>
  </si>
  <si>
    <t>C-903-340-B03-N007</t>
  </si>
  <si>
    <t>C-903-340-B03-N008</t>
  </si>
  <si>
    <t>C-903-340-B03-O001</t>
  </si>
  <si>
    <t>C-903-340-C01-C001</t>
  </si>
  <si>
    <t>C-903-340-C01-D001</t>
  </si>
  <si>
    <t>C-903-340-C01-E001</t>
  </si>
  <si>
    <t>C-903-340-C01-E002</t>
  </si>
  <si>
    <t>C-903-340-C01-J001</t>
  </si>
  <si>
    <t>C-903-340-C01-L001</t>
  </si>
  <si>
    <t>C-903-340-C01-M001</t>
  </si>
  <si>
    <t>C-903-340-C01-N001</t>
  </si>
  <si>
    <t>C-903-340-C01-O001</t>
  </si>
  <si>
    <t>C-903-340-C01-W001</t>
  </si>
  <si>
    <t>C-903-340-C01-W002</t>
  </si>
  <si>
    <t>C-903-340-C01-W003</t>
  </si>
  <si>
    <t>C-903-340-G01-C001</t>
  </si>
  <si>
    <t>C-903-340-G01-D001</t>
  </si>
  <si>
    <t>C-903-340-G01-E001</t>
  </si>
  <si>
    <t>C-903-340-G01-E002</t>
  </si>
  <si>
    <t>C-903-340-G01-E003</t>
  </si>
  <si>
    <t>C-903-340-G01-E004</t>
  </si>
  <si>
    <t>C-903-340-G01-E005</t>
  </si>
  <si>
    <t>C-903-340-G01-E006</t>
  </si>
  <si>
    <t>C-903-340-G01-E007</t>
  </si>
  <si>
    <t>C-903-340-G01-J001</t>
  </si>
  <si>
    <t>C-903-340-G01-L001</t>
  </si>
  <si>
    <t>C-903-340-G01-M001</t>
  </si>
  <si>
    <t>C-903-340-G01-N001</t>
  </si>
  <si>
    <t>C-903-340-G01-O001</t>
  </si>
  <si>
    <t>C-903-340-I01-C001</t>
  </si>
  <si>
    <t>C-903-340-I01-E001</t>
  </si>
  <si>
    <t>C-903-340-I01-E002</t>
  </si>
  <si>
    <t>C-903-340-I01-E003</t>
  </si>
  <si>
    <t>C-903-340-I01-E004</t>
  </si>
  <si>
    <t>C-903-340-I01-E005</t>
  </si>
  <si>
    <t>C-903-340-I01-E006</t>
  </si>
  <si>
    <t>C-903-340-I01-E007</t>
  </si>
  <si>
    <t>C-903-340-I01-E008</t>
  </si>
  <si>
    <t>C-903-340-I01-E009</t>
  </si>
  <si>
    <t>C-903-340-I01-E010</t>
  </si>
  <si>
    <t>C-903-340-I01-E011</t>
  </si>
  <si>
    <t>C-903-340-I01-E012</t>
  </si>
  <si>
    <t>C-903-340-I01-E013</t>
  </si>
  <si>
    <t>C-903-340-I01-E014</t>
  </si>
  <si>
    <t>C-903-340-I01-E015</t>
  </si>
  <si>
    <t>C-903-340-I01-E016</t>
  </si>
  <si>
    <t>C-903-340-I01-E017</t>
  </si>
  <si>
    <t>C-903-340-I01-E018</t>
  </si>
  <si>
    <t>C-903-340-I01-E019</t>
  </si>
  <si>
    <t>C-903-340-I01-E020</t>
  </si>
  <si>
    <t>C-903-340-I01-E021</t>
  </si>
  <si>
    <t>C-903-340-I01-E022</t>
  </si>
  <si>
    <t>C-903-340-I01-E023</t>
  </si>
  <si>
    <t>C-903-340-I01-E024</t>
  </si>
  <si>
    <t>C-903-340-I01-E025</t>
  </si>
  <si>
    <t>C-903-340-I01-E026</t>
  </si>
  <si>
    <t>C-903-340-I01-E027</t>
  </si>
  <si>
    <t>C-903-340-I01-E028</t>
  </si>
  <si>
    <t>C-903-340-I01-E029</t>
  </si>
  <si>
    <t>C-903-340-I01-E030</t>
  </si>
  <si>
    <t>C-903-340-I01-E031</t>
  </si>
  <si>
    <t>C-903-340-I01-E032</t>
  </si>
  <si>
    <t>C-903-340-I01-E033</t>
  </si>
  <si>
    <t>C-903-340-I01-E034</t>
  </si>
  <si>
    <t>C-903-340-I01-E035</t>
  </si>
  <si>
    <t>C-903-340-I01-E036</t>
  </si>
  <si>
    <t>C-903-340-I01-E037</t>
  </si>
  <si>
    <t>C-903-340-I01-E038</t>
  </si>
  <si>
    <t>C-903-340-I01-E039</t>
  </si>
  <si>
    <t>C-903-340-I01-E040</t>
  </si>
  <si>
    <t>C-903-340-I01-E041</t>
  </si>
  <si>
    <t>C-903-340-I01-E042</t>
  </si>
  <si>
    <t>C-903-340-I01-E043</t>
  </si>
  <si>
    <t>C-903-340-I01-E044</t>
  </si>
  <si>
    <t>C-903-340-I01-E045</t>
  </si>
  <si>
    <t>C-903-340-I01-E046</t>
  </si>
  <si>
    <t>C-903-340-I01-E047</t>
  </si>
  <si>
    <t>C-903-340-I01-E048</t>
  </si>
  <si>
    <t>C-903-340-I01-H001</t>
  </si>
  <si>
    <t>C-903-340-I01-J001</t>
  </si>
  <si>
    <t>C-903-340-I01-L001</t>
  </si>
  <si>
    <t>C-903-340-I01-M001</t>
  </si>
  <si>
    <t>C-903-340-I01-O001</t>
  </si>
  <si>
    <t>C-903-340-K01-G001</t>
  </si>
  <si>
    <t>C-903-340-K01-K001</t>
  </si>
  <si>
    <t>C-903-340-K01-L001</t>
  </si>
  <si>
    <t>C-903-340-K01-O001</t>
  </si>
  <si>
    <t>C-903-340-P01-C001</t>
  </si>
  <si>
    <t>C-903-340-P01-E001</t>
  </si>
  <si>
    <t>C-903-340-P01-E002</t>
  </si>
  <si>
    <t>C-903-340-P01-J001</t>
  </si>
  <si>
    <t>C-903-340-P01-L001</t>
  </si>
  <si>
    <t>C-903-340-P01-M001</t>
  </si>
  <si>
    <t>C-903-340-P01-N002</t>
  </si>
  <si>
    <t>C-903-340-P01-O001</t>
  </si>
  <si>
    <t>C-903-340-P02-C001</t>
  </si>
  <si>
    <t>C-903-340-P02-D001</t>
  </si>
  <si>
    <t>C-903-340-P02-D002</t>
  </si>
  <si>
    <t>C-903-340-P02-D003</t>
  </si>
  <si>
    <t>C-903-340-P02-D004</t>
  </si>
  <si>
    <t>C-903-340-P02-D005</t>
  </si>
  <si>
    <t>C-903-340-P02-D006</t>
  </si>
  <si>
    <t>C-903-340-P02-E001</t>
  </si>
  <si>
    <t>C-903-340-P02-E002</t>
  </si>
  <si>
    <t>C-903-340-P02-E003</t>
  </si>
  <si>
    <t>C-903-340-P02-E004</t>
  </si>
  <si>
    <t>C-903-340-P02-E005</t>
  </si>
  <si>
    <t>C-903-340-P02-E006</t>
  </si>
  <si>
    <t>C-903-340-P02-E007</t>
  </si>
  <si>
    <t>C-903-340-P02-E008</t>
  </si>
  <si>
    <t>C-903-340-P02-E009</t>
  </si>
  <si>
    <t>C-903-340-P02-E010</t>
  </si>
  <si>
    <t>C-903-340-P02-E011</t>
  </si>
  <si>
    <t>C-903-340-P02-E012</t>
  </si>
  <si>
    <t>C-903-340-P02-E013</t>
  </si>
  <si>
    <t>C-903-340-P02-E014</t>
  </si>
  <si>
    <t>C-903-340-P02-E015</t>
  </si>
  <si>
    <t>C-903-340-P02-E016</t>
  </si>
  <si>
    <t>C-903-340-P02-E017</t>
  </si>
  <si>
    <t>C-903-340-P02-E018</t>
  </si>
  <si>
    <t>C-903-340-P02-E019</t>
  </si>
  <si>
    <t>C-903-340-P02-E020</t>
  </si>
  <si>
    <t>C-903-340-P02-E021</t>
  </si>
  <si>
    <t>C-903-340-P02-J001</t>
  </si>
  <si>
    <t>C-903-340-P02-L001</t>
  </si>
  <si>
    <t>C-903-340-P02-M001</t>
  </si>
  <si>
    <t>C-903-340-P02-N001</t>
  </si>
  <si>
    <t>C-903-340-P02-N002</t>
  </si>
  <si>
    <t>C-903-340-P02-N003</t>
  </si>
  <si>
    <t>C-903-340-P02-N004</t>
  </si>
  <si>
    <t>C-903-340-P02-N005</t>
  </si>
  <si>
    <t>C-903-340-P02-O001</t>
  </si>
  <si>
    <t>C-903-340-S01-C001</t>
  </si>
  <si>
    <t>C-903-340-S01-D001</t>
  </si>
  <si>
    <t>C-903-340-S01-D002</t>
  </si>
  <si>
    <t>C-903-340-S01-D003</t>
  </si>
  <si>
    <t>C-903-340-S01-D004</t>
  </si>
  <si>
    <t>C-903-340-S01-D005</t>
  </si>
  <si>
    <t>C-903-340-S01-D006</t>
  </si>
  <si>
    <t>C-903-340-S01-D007</t>
  </si>
  <si>
    <t>C-903-340-S01-D008</t>
  </si>
  <si>
    <t>C-903-340-S01-D009</t>
  </si>
  <si>
    <t>C-903-340-S01-D010</t>
  </si>
  <si>
    <t>C-903-340-S01-D011</t>
  </si>
  <si>
    <t>C-903-340-S01-D012</t>
  </si>
  <si>
    <t>C-903-340-S01-D013</t>
  </si>
  <si>
    <t>C-903-340-S01-E001</t>
  </si>
  <si>
    <t>C-903-340-S01-E002</t>
  </si>
  <si>
    <t>C-903-340-S01-E003</t>
  </si>
  <si>
    <t>C-903-340-S01-E004</t>
  </si>
  <si>
    <t>C-903-340-S01-E005</t>
  </si>
  <si>
    <t>C-903-340-S01-E006</t>
  </si>
  <si>
    <t>C-903-340-S01-E007</t>
  </si>
  <si>
    <t>C-903-340-S01-E008</t>
  </si>
  <si>
    <t>C-903-340-S01-E009</t>
  </si>
  <si>
    <t>C-903-340-S01-E010</t>
  </si>
  <si>
    <t>C-903-340-S01-E011</t>
  </si>
  <si>
    <t>C-903-340-S01-E012</t>
  </si>
  <si>
    <t>C-903-340-S01-E013</t>
  </si>
  <si>
    <t>C-903-340-S01-E014</t>
  </si>
  <si>
    <t>C-903-340-S01-E015</t>
  </si>
  <si>
    <t>C-903-340-S01-E016</t>
  </si>
  <si>
    <t>C-903-340-S01-E017</t>
  </si>
  <si>
    <t>C-903-340-S01-E018</t>
  </si>
  <si>
    <t>C-903-340-S01-E019</t>
  </si>
  <si>
    <t>C-903-340-S01-E020</t>
  </si>
  <si>
    <t>C-903-340-S01-E021</t>
  </si>
  <si>
    <t>C-903-340-S01-E022</t>
  </si>
  <si>
    <t>C-903-340-S01-E023</t>
  </si>
  <si>
    <t>C-903-340-S01-E024</t>
  </si>
  <si>
    <t>C-903-340-S01-E025</t>
  </si>
  <si>
    <t>C-903-340-S01-E026</t>
  </si>
  <si>
    <t>C-903-340-S01-E027</t>
  </si>
  <si>
    <t>C-903-340-S01-E028</t>
  </si>
  <si>
    <t>C-903-340-S01-E029</t>
  </si>
  <si>
    <t>C-903-340-S01-E030</t>
  </si>
  <si>
    <t>C-903-340-S01-E031</t>
  </si>
  <si>
    <t>C-903-340-S01-E032</t>
  </si>
  <si>
    <t>C-903-340-S01-E033</t>
  </si>
  <si>
    <t>C-903-340-S01-E034</t>
  </si>
  <si>
    <t>C-903-340-S01-E035</t>
  </si>
  <si>
    <t>C-903-340-S01-E036</t>
  </si>
  <si>
    <t>C-903-340-S01-E037</t>
  </si>
  <si>
    <t>C-903-340-S01-E038</t>
  </si>
  <si>
    <t>C-903-340-S01-E039</t>
  </si>
  <si>
    <t>C-903-340-S01-E040</t>
  </si>
  <si>
    <t>C-903-340-S01-E041</t>
  </si>
  <si>
    <t>C-903-340-S01-E042</t>
  </si>
  <si>
    <t>C-903-340-S01-E043</t>
  </si>
  <si>
    <t>C-903-340-S01-E044</t>
  </si>
  <si>
    <t>C-903-340-S01-E045</t>
  </si>
  <si>
    <t>C-903-340-S01-E046</t>
  </si>
  <si>
    <t>C-903-340-S01-E047</t>
  </si>
  <si>
    <t>C-903-340-S01-E048</t>
  </si>
  <si>
    <t>C-903-340-S01-F012</t>
  </si>
  <si>
    <t>C-903-340-S01-F013</t>
  </si>
  <si>
    <t>C-903-340-S01-J001</t>
  </si>
  <si>
    <t>C-903-340-S01-J002</t>
  </si>
  <si>
    <t>C-903-340-S01-J003</t>
  </si>
  <si>
    <t>C-903-340-S01-J004</t>
  </si>
  <si>
    <t>C-903-340-S01-J005</t>
  </si>
  <si>
    <t>C-903-340-S01-J006</t>
  </si>
  <si>
    <t>C-903-340-S01-J007</t>
  </si>
  <si>
    <t>C-903-340-S01-J008</t>
  </si>
  <si>
    <t>C-903-340-S01-J009</t>
  </si>
  <si>
    <t>C-903-340-S01-J010</t>
  </si>
  <si>
    <t>C-903-340-S01-J011</t>
  </si>
  <si>
    <t>C-903-340-S01-J012</t>
  </si>
  <si>
    <t>C-903-340-S01-L001</t>
  </si>
  <si>
    <t>C-903-340-S01-M001</t>
  </si>
  <si>
    <t>C-903-340-S01-N001</t>
  </si>
  <si>
    <t>C-903-340-S01-N002</t>
  </si>
  <si>
    <t>C-903-340-S01-N003</t>
  </si>
  <si>
    <t>C-903-340-S01-N004</t>
  </si>
  <si>
    <t>C-903-340-S01-N005</t>
  </si>
  <si>
    <t>C-903-340-S01-N006</t>
  </si>
  <si>
    <t>C-903-340-S01-N007</t>
  </si>
  <si>
    <t>C-903-340-S01-N008</t>
  </si>
  <si>
    <t>C-903-340-S01-N009</t>
  </si>
  <si>
    <t>C-903-340-S01-N010</t>
  </si>
  <si>
    <t>C-903-340-S01-O001</t>
  </si>
  <si>
    <t>C-903-340-S01-P001</t>
  </si>
  <si>
    <t>C-903-340-S01-P002</t>
  </si>
  <si>
    <t>C-903-340-S01-W001</t>
  </si>
  <si>
    <t>C-903-340-T01-C001</t>
  </si>
  <si>
    <t>C-903-340-T01-D001</t>
  </si>
  <si>
    <t>C-903-340-T01-D002</t>
  </si>
  <si>
    <t>C-903-340-T01-E001</t>
  </si>
  <si>
    <t>C-903-340-T01-E002</t>
  </si>
  <si>
    <t>C-903-340-T01-E003</t>
  </si>
  <si>
    <t>C-903-340-T01-E004</t>
  </si>
  <si>
    <t>C-903-340-T01-E005</t>
  </si>
  <si>
    <t>C-903-340-T01-E006</t>
  </si>
  <si>
    <t>C-903-340-T01-E007</t>
  </si>
  <si>
    <t>C-903-340-T01-E008</t>
  </si>
  <si>
    <t>C-903-340-T01-E009</t>
  </si>
  <si>
    <t>C-903-340-T01-E010</t>
  </si>
  <si>
    <t>C-903-340-T01-E011</t>
  </si>
  <si>
    <t>C-903-340-T01-E012</t>
  </si>
  <si>
    <t>C-903-340-T01-E013</t>
  </si>
  <si>
    <t>C-903-340-T01-E014</t>
  </si>
  <si>
    <t>C-903-340-T01-E015</t>
  </si>
  <si>
    <t>C-903-340-T01-E016</t>
  </si>
  <si>
    <t>C-903-340-T01-E017</t>
  </si>
  <si>
    <t>C-903-340-T01-E018</t>
  </si>
  <si>
    <t>C-903-340-T01-F001</t>
  </si>
  <si>
    <t>C-903-340-T01-F002</t>
  </si>
  <si>
    <t>C-903-340-T01-J001</t>
  </si>
  <si>
    <t>C-903-340-T01-J002</t>
  </si>
  <si>
    <t>C-903-340-T01-L001</t>
  </si>
  <si>
    <t>C-903-340-T01-M001</t>
  </si>
  <si>
    <t>C-903-340-T01-N001</t>
  </si>
  <si>
    <t>C-903-340-T01-O001</t>
  </si>
  <si>
    <t>C-903-340-T02-C001</t>
  </si>
  <si>
    <t>C-903-340-T02-D001</t>
  </si>
  <si>
    <t>C-903-340-T02-D002</t>
  </si>
  <si>
    <t>C-903-340-T02-E001</t>
  </si>
  <si>
    <t>C-903-340-T02-E002</t>
  </si>
  <si>
    <t>C-903-340-T02-E003</t>
  </si>
  <si>
    <t>C-903-340-T02-E004</t>
  </si>
  <si>
    <t>C-903-340-T02-E005</t>
  </si>
  <si>
    <t>C-903-340-T02-E006</t>
  </si>
  <si>
    <t>C-903-340-T02-E007</t>
  </si>
  <si>
    <t>C-903-340-T02-E008</t>
  </si>
  <si>
    <t>C-903-340-T02-E009</t>
  </si>
  <si>
    <t>C-903-340-T02-E010</t>
  </si>
  <si>
    <t>C-903-340-T02-E011</t>
  </si>
  <si>
    <t>C-903-340-T02-E012</t>
  </si>
  <si>
    <t>C-903-340-T02-E013</t>
  </si>
  <si>
    <t>C-903-340-T02-E014</t>
  </si>
  <si>
    <t>C-903-340-T02-E015</t>
  </si>
  <si>
    <t>C-903-340-T02-E016</t>
  </si>
  <si>
    <t>C-903-340-T02-E017</t>
  </si>
  <si>
    <t>C-903-340-T02-E018</t>
  </si>
  <si>
    <t>C-903-340-T02-E019</t>
  </si>
  <si>
    <t>C-903-340-T02-E020</t>
  </si>
  <si>
    <t>C-903-340-T02-F001</t>
  </si>
  <si>
    <t>C-903-340-T02-J001</t>
  </si>
  <si>
    <t>C-903-340-T02-J002</t>
  </si>
  <si>
    <t>C-903-340-T02-L001</t>
  </si>
  <si>
    <t>C-903-340-T02-M001</t>
  </si>
  <si>
    <t>C-903-340-T02-M002</t>
  </si>
  <si>
    <t>C-903-340-T02-M003</t>
  </si>
  <si>
    <t>C-903-340-T02-M004</t>
  </si>
  <si>
    <t>C-903-340-T02-O001</t>
  </si>
  <si>
    <t>C-903-340-U01-D001</t>
  </si>
  <si>
    <t>C-903-340-U01-D002</t>
  </si>
  <si>
    <t>C-903-340-U01-E001</t>
  </si>
  <si>
    <t>C-903-340-U01-E002</t>
  </si>
  <si>
    <t>C-903-340-U01-E003</t>
  </si>
  <si>
    <t>C-903-340-U01-E004</t>
  </si>
  <si>
    <t>C-903-340-U01-E005</t>
  </si>
  <si>
    <t>C-903-340-U01-E006</t>
  </si>
  <si>
    <t>C-903-340-U01-F001</t>
  </si>
  <si>
    <t>C-903-340-U01-F003</t>
  </si>
  <si>
    <t>C-903-340-U01-J001</t>
  </si>
  <si>
    <t>C-903-340-U01-J002</t>
  </si>
  <si>
    <t>C-903-340-U01-M001</t>
  </si>
  <si>
    <t>C-903-340-U01-N001</t>
  </si>
  <si>
    <t>C-903-340-U01-O001</t>
  </si>
  <si>
    <t>C-903-340-V01-C001</t>
  </si>
  <si>
    <t>C-903-340-V01-D001</t>
  </si>
  <si>
    <t>C-903-340-V01-D002</t>
  </si>
  <si>
    <t>C-903-340-V01-D003</t>
  </si>
  <si>
    <t>C-903-340-V01-D004</t>
  </si>
  <si>
    <t>C-903-340-V01-D005</t>
  </si>
  <si>
    <t>C-903-340-V01-D006</t>
  </si>
  <si>
    <t>C-903-340-V01-D007</t>
  </si>
  <si>
    <t>C-903-340-V01-D008</t>
  </si>
  <si>
    <t>C-903-340-V01-D009</t>
  </si>
  <si>
    <t>C-903-340-V01-D010</t>
  </si>
  <si>
    <t>C-903-340-V01-D011</t>
  </si>
  <si>
    <t>C-903-340-V01-D012</t>
  </si>
  <si>
    <t>C-903-340-V01-D013</t>
  </si>
  <si>
    <t>C-903-340-V01-D014</t>
  </si>
  <si>
    <t>C-903-340-V01-D015</t>
  </si>
  <si>
    <t>C-903-340-V01-E002</t>
  </si>
  <si>
    <t>C-903-340-V01-E003</t>
  </si>
  <si>
    <t>C-903-340-V01-E004</t>
  </si>
  <si>
    <t>C-903-340-V01-E005</t>
  </si>
  <si>
    <t>C-903-340-V01-E006</t>
  </si>
  <si>
    <t>C-903-340-V01-E007</t>
  </si>
  <si>
    <t>C-903-340-V01-E008</t>
  </si>
  <si>
    <t>C-903-340-V01-E009</t>
  </si>
  <si>
    <t>C-903-340-V01-E010</t>
  </si>
  <si>
    <t>C-903-340-V01-E011</t>
  </si>
  <si>
    <t>C-903-340-V01-E012</t>
  </si>
  <si>
    <t>C-903-340-V01-E013</t>
  </si>
  <si>
    <t>C-903-340-V01-E014</t>
  </si>
  <si>
    <t>C-903-340-V01-E015</t>
  </si>
  <si>
    <t>C-903-340-V01-E016</t>
  </si>
  <si>
    <t>C-903-340-V01-E017</t>
  </si>
  <si>
    <t>C-903-340-V01-E018</t>
  </si>
  <si>
    <t>C-903-340-V01-E019</t>
  </si>
  <si>
    <t>C-903-340-V01-E020</t>
  </si>
  <si>
    <t>C-903-340-V01-E021</t>
  </si>
  <si>
    <t>C-903-340-V01-E022</t>
  </si>
  <si>
    <t>C-903-340-V01-E023</t>
  </si>
  <si>
    <t>C-903-340-V01-E024</t>
  </si>
  <si>
    <t>C-903-340-V01-E025</t>
  </si>
  <si>
    <t>C-903-340-V01-E026</t>
  </si>
  <si>
    <t>C-903-340-V01-E027</t>
  </si>
  <si>
    <t>C-903-340-V01-E028</t>
  </si>
  <si>
    <t>C-903-340-V01-E029</t>
  </si>
  <si>
    <t>C-903-340-V01-E030</t>
  </si>
  <si>
    <t>C-903-340-V01-E031</t>
  </si>
  <si>
    <t>C-903-340-V01-E032</t>
  </si>
  <si>
    <t>C-903-340-V01-E033</t>
  </si>
  <si>
    <t>C-903-340-V01-E034</t>
  </si>
  <si>
    <t>C-903-340-V01-E035</t>
  </si>
  <si>
    <t>C-903-340-V01-E036</t>
  </si>
  <si>
    <t>C-903-340-V01-E037</t>
  </si>
  <si>
    <t>C-903-340-V01-E038</t>
  </si>
  <si>
    <t>C-903-340-V01-E039</t>
  </si>
  <si>
    <t>C-903-340-V01-E040</t>
  </si>
  <si>
    <t>C-903-340-V01-E041</t>
  </si>
  <si>
    <t>C-903-340-V01-E042</t>
  </si>
  <si>
    <t>C-903-340-V01-E043</t>
  </si>
  <si>
    <t>C-903-340-V01-E044</t>
  </si>
  <si>
    <t>C-903-340-V01-E045</t>
  </si>
  <si>
    <t>C-903-340-V01-E046</t>
  </si>
  <si>
    <t>C-903-340-V01-E047</t>
  </si>
  <si>
    <t>C-903-340-V01-E048</t>
  </si>
  <si>
    <t>C-903-340-V01-E049</t>
  </si>
  <si>
    <t>C-903-340-V01-E050</t>
  </si>
  <si>
    <t>C-903-340-V01-E051</t>
  </si>
  <si>
    <t>C-903-340-V01-E052</t>
  </si>
  <si>
    <t>C-903-340-V01-E053</t>
  </si>
  <si>
    <t>C-903-340-V01-E054</t>
  </si>
  <si>
    <t>C-903-340-V01-E055</t>
  </si>
  <si>
    <t>C-903-340-V01-E056</t>
  </si>
  <si>
    <t>C-903-340-V01-E057</t>
  </si>
  <si>
    <t>C-903-340-V01-E058</t>
  </si>
  <si>
    <t>C-903-340-V01-E059</t>
  </si>
  <si>
    <t>C-903-340-V01-E060</t>
  </si>
  <si>
    <t>C-903-340-V01-F001</t>
  </si>
  <si>
    <t>C-903-340-V01-F002</t>
  </si>
  <si>
    <t>C-903-340-V01-F003</t>
  </si>
  <si>
    <t>C-903-340-V01-F004</t>
  </si>
  <si>
    <t>C-903-340-V01-F005</t>
  </si>
  <si>
    <t>C-903-340-V01-G001</t>
  </si>
  <si>
    <t>C-903-340-V01-G002</t>
  </si>
  <si>
    <t>C-903-340-V01-G003</t>
  </si>
  <si>
    <t>C-903-340-V01-G004</t>
  </si>
  <si>
    <t>C-903-340-V01-J001</t>
  </si>
  <si>
    <t>C-903-340-V01-J002</t>
  </si>
  <si>
    <t>C-903-340-V01-J003</t>
  </si>
  <si>
    <t>C-903-340-V01-J004</t>
  </si>
  <si>
    <t>C-903-340-V01-J005</t>
  </si>
  <si>
    <t>C-903-340-V01-J006</t>
  </si>
  <si>
    <t>C-903-340-V01-L001</t>
  </si>
  <si>
    <t>C-903-340-V01-M001</t>
  </si>
  <si>
    <t>C-903-340-V01-N001</t>
  </si>
  <si>
    <t>C-903-340-V01-N002</t>
  </si>
  <si>
    <t>C-903-340-V01-N003</t>
  </si>
  <si>
    <t>C-903-340-V01-N004</t>
  </si>
  <si>
    <t>C-903-340-V01-N005</t>
  </si>
  <si>
    <t>C-903-340-V01-N006</t>
  </si>
  <si>
    <t>C-903-340-V01-N007</t>
  </si>
  <si>
    <t>C-903-340-V01-N008</t>
  </si>
  <si>
    <t>C-903-340-V01-N009</t>
  </si>
  <si>
    <t>C-903-340-V01-N010</t>
  </si>
  <si>
    <t>C-903-340-V01-N011</t>
  </si>
  <si>
    <t>C-903-340-V01-N012</t>
  </si>
  <si>
    <t>C-903-340-V01-N013</t>
  </si>
  <si>
    <t>C-903-340-V01-O001</t>
  </si>
  <si>
    <t>C-903-340-W01-C001</t>
  </si>
  <si>
    <t>C-903-340-W01-D001</t>
  </si>
  <si>
    <t>C-903-340-W01-D002</t>
  </si>
  <si>
    <t>C-903-340-W01-D003</t>
  </si>
  <si>
    <t>C-903-340-W01-D004</t>
  </si>
  <si>
    <t>C-903-340-W01-D005</t>
  </si>
  <si>
    <t>C-903-340-W01-D006</t>
  </si>
  <si>
    <t>C-903-340-W01-D007</t>
  </si>
  <si>
    <t>C-903-340-W01-E002</t>
  </si>
  <si>
    <t>C-903-340-W01-E003</t>
  </si>
  <si>
    <t>C-903-340-W01-E004</t>
  </si>
  <si>
    <t>C-903-340-W01-E005</t>
  </si>
  <si>
    <t>C-903-340-W01-E006</t>
  </si>
  <si>
    <t>C-903-340-W01-E007</t>
  </si>
  <si>
    <t>C-903-340-W01-E008</t>
  </si>
  <si>
    <t>C-903-340-W01-E009</t>
  </si>
  <si>
    <t>C-903-340-W01-E010</t>
  </si>
  <si>
    <t>C-903-340-W01-E011</t>
  </si>
  <si>
    <t>C-903-340-W01-E012</t>
  </si>
  <si>
    <t>C-903-340-W01-E013</t>
  </si>
  <si>
    <t>C-903-340-W01-E014</t>
  </si>
  <si>
    <t>C-903-340-W01-E015</t>
  </si>
  <si>
    <t>C-903-340-W01-E016</t>
  </si>
  <si>
    <t>C-903-340-W01-E017</t>
  </si>
  <si>
    <t>C-903-340-W01-E018</t>
  </si>
  <si>
    <t>C-903-340-W01-E019</t>
  </si>
  <si>
    <t>C-903-340-W01-E020</t>
  </si>
  <si>
    <t>C-903-340-W01-F002</t>
  </si>
  <si>
    <t>C-903-340-W01-F003</t>
  </si>
  <si>
    <t>C-903-340-W01-F006</t>
  </si>
  <si>
    <t>C-903-340-W01-J001</t>
  </si>
  <si>
    <t>C-903-340-W01-J002</t>
  </si>
  <si>
    <t>C-903-340-W01-J003</t>
  </si>
  <si>
    <t>C-903-340-W01-J004</t>
  </si>
  <si>
    <t>C-903-340-W01-J005</t>
  </si>
  <si>
    <t>C-903-340-W01-J006</t>
  </si>
  <si>
    <t>C-903-340-W01-L001</t>
  </si>
  <si>
    <t>C-903-340-W01-M001</t>
  </si>
  <si>
    <t>C-903-340-W01-N001</t>
  </si>
  <si>
    <t>C-903-340-W01-N005</t>
  </si>
  <si>
    <t>C-903-340-W01-N006</t>
  </si>
  <si>
    <t>C-903-340-W01-N007</t>
  </si>
  <si>
    <t>C-903-340-W01-N008</t>
  </si>
  <si>
    <t>C-903-340-W01-O001</t>
  </si>
  <si>
    <t>C-903-340-W01-P001</t>
  </si>
  <si>
    <t>C-903-340-W01-W002</t>
  </si>
  <si>
    <t>C-903-340-W01-W004</t>
  </si>
  <si>
    <t>C-903-340-W01-W005</t>
  </si>
  <si>
    <t>C-903-340-W01-W006</t>
  </si>
  <si>
    <t>C-903-340-X01-A001</t>
  </si>
  <si>
    <t>C-903-340-X01-C001</t>
  </si>
  <si>
    <t>C-903-340-X01-D001</t>
  </si>
  <si>
    <t>C-903-340-X01-D002</t>
  </si>
  <si>
    <t>C-903-340-X01-D003</t>
  </si>
  <si>
    <t>C-903-340-X01-D004</t>
  </si>
  <si>
    <t>C-903-340-X01-D005</t>
  </si>
  <si>
    <t>C-903-340-X01-D006</t>
  </si>
  <si>
    <t>C-903-340-X01-D007</t>
  </si>
  <si>
    <t>C-903-340-X01-E001</t>
  </si>
  <si>
    <t>C-903-340-X01-E002</t>
  </si>
  <si>
    <t>C-903-340-X01-E003</t>
  </si>
  <si>
    <t>C-903-340-X01-E004</t>
  </si>
  <si>
    <t>C-903-340-X01-E005</t>
  </si>
  <si>
    <t>C-903-340-X01-E006</t>
  </si>
  <si>
    <t>C-903-340-X01-E007</t>
  </si>
  <si>
    <t>C-903-340-X01-E008</t>
  </si>
  <si>
    <t>C-903-340-X01-E009</t>
  </si>
  <si>
    <t>C-903-340-X01-E010</t>
  </si>
  <si>
    <t>C-903-340-X01-E011</t>
  </si>
  <si>
    <t>C-903-340-X01-E012</t>
  </si>
  <si>
    <t>C-903-340-X01-E013</t>
  </si>
  <si>
    <t>C-903-340-X01-E014</t>
  </si>
  <si>
    <t>C-903-340-X01-E015</t>
  </si>
  <si>
    <t>C-903-340-X01-E016</t>
  </si>
  <si>
    <t>C-903-340-X01-E017</t>
  </si>
  <si>
    <t>C-903-340-X01-E018</t>
  </si>
  <si>
    <t>C-903-340-X01-E019</t>
  </si>
  <si>
    <t>C-903-340-X01-E020</t>
  </si>
  <si>
    <t>C-903-340-X01-E021</t>
  </si>
  <si>
    <t>C-903-340-X01-E022</t>
  </si>
  <si>
    <t>C-903-340-X01-E023</t>
  </si>
  <si>
    <t>C-903-340-X01-E024</t>
  </si>
  <si>
    <t>C-903-340-X01-E025</t>
  </si>
  <si>
    <t>C-903-340-X01-E026</t>
  </si>
  <si>
    <t>C-903-340-X01-E027</t>
  </si>
  <si>
    <t>C-903-340-X01-E028</t>
  </si>
  <si>
    <t>C-903-340-X01-F001</t>
  </si>
  <si>
    <t>C-903-340-X01-F002</t>
  </si>
  <si>
    <t>C-903-340-X01-F003</t>
  </si>
  <si>
    <t>C-903-340-X01-G001</t>
  </si>
  <si>
    <t>C-903-340-X01-J001</t>
  </si>
  <si>
    <t>C-903-340-X01-J002</t>
  </si>
  <si>
    <t>C-903-340-X01-K001</t>
  </si>
  <si>
    <t>C-903-340-X01-L001</t>
  </si>
  <si>
    <t>C-903-340-X01-M001</t>
  </si>
  <si>
    <t>C-903-340-X01-N001</t>
  </si>
  <si>
    <t>C-903-340-X01-N002</t>
  </si>
  <si>
    <t>C-903-340-X01-N003</t>
  </si>
  <si>
    <t>C-903-340-X01-N004</t>
  </si>
  <si>
    <t>C-903-340-X01-N005</t>
  </si>
  <si>
    <t>C-903-340-X01-N006</t>
  </si>
  <si>
    <t>C-903-340-X01-N007</t>
  </si>
  <si>
    <t>C-903-340-X01-O001</t>
  </si>
  <si>
    <t>C-903-340-X01-P001</t>
  </si>
  <si>
    <t>C-903-340-X02-A001</t>
  </si>
  <si>
    <t>C-903-340-X02-C001</t>
  </si>
  <si>
    <t>C-903-340-X02-D001</t>
  </si>
  <si>
    <t>C-903-340-X02-D002</t>
  </si>
  <si>
    <t>C-903-340-X02-D003</t>
  </si>
  <si>
    <t>C-903-340-X02-D004</t>
  </si>
  <si>
    <t>C-903-340-X02-D005</t>
  </si>
  <si>
    <t>C-903-340-X02-D006</t>
  </si>
  <si>
    <t>C-903-340-X02-D007</t>
  </si>
  <si>
    <t>C-903-340-X02-E001</t>
  </si>
  <si>
    <t>C-903-340-X02-E002</t>
  </si>
  <si>
    <t>C-903-340-X02-E003</t>
  </si>
  <si>
    <t>C-903-340-X02-E004</t>
  </si>
  <si>
    <t>C-903-340-X02-E005</t>
  </si>
  <si>
    <t>C-903-340-X02-E007</t>
  </si>
  <si>
    <t>C-903-340-X02-E008</t>
  </si>
  <si>
    <t>C-903-340-X02-E009</t>
  </si>
  <si>
    <t>C-903-340-X02-E012</t>
  </si>
  <si>
    <t>C-903-340-X02-E013</t>
  </si>
  <si>
    <t>C-903-340-X02-E014</t>
  </si>
  <si>
    <t>C-903-340-X02-E015</t>
  </si>
  <si>
    <t>C-903-340-X02-E016</t>
  </si>
  <si>
    <t>C-903-340-X02-E017</t>
  </si>
  <si>
    <t>C-903-340-X02-E018</t>
  </si>
  <si>
    <t>C-903-340-X02-E019</t>
  </si>
  <si>
    <t>C-903-340-X02-E020</t>
  </si>
  <si>
    <t>C-903-340-X02-E021</t>
  </si>
  <si>
    <t>C-903-340-X02-E022</t>
  </si>
  <si>
    <t>C-903-340-X02-E023</t>
  </si>
  <si>
    <t>C-903-340-X02-E024</t>
  </si>
  <si>
    <t>C-903-340-X02-E025</t>
  </si>
  <si>
    <t>C-903-340-X02-E026</t>
  </si>
  <si>
    <t>C-903-340-X02-E028</t>
  </si>
  <si>
    <t>C-903-340-X02-E029</t>
  </si>
  <si>
    <t>C-903-340-X02-E030</t>
  </si>
  <si>
    <t>C-903-340-X02-E032</t>
  </si>
  <si>
    <t>C-903-340-X02-E035</t>
  </si>
  <si>
    <t>C-903-340-X02-E036</t>
  </si>
  <si>
    <t>C-903-340-X02-E037</t>
  </si>
  <si>
    <t>C-903-340-X02-E038</t>
  </si>
  <si>
    <t>C-903-340-X02-E039</t>
  </si>
  <si>
    <t>C-903-340-X02-E040</t>
  </si>
  <si>
    <t>C-903-340-X02-E041</t>
  </si>
  <si>
    <t>C-903-340-X02-E042</t>
  </si>
  <si>
    <t>C-903-340-X02-E043</t>
  </si>
  <si>
    <t>C-903-340-X02-F001</t>
  </si>
  <si>
    <t>C-903-340-X02-F002</t>
  </si>
  <si>
    <t>C-903-340-X02-G001</t>
  </si>
  <si>
    <t>C-903-340-X02-J001</t>
  </si>
  <si>
    <t>C-903-340-X02-J002</t>
  </si>
  <si>
    <t>C-903-340-X02-K001</t>
  </si>
  <si>
    <t>C-903-340-X02-L001</t>
  </si>
  <si>
    <t>C-903-340-X02-M001</t>
  </si>
  <si>
    <t>C-903-340-X02-N001</t>
  </si>
  <si>
    <t>C-903-340-X02-N002</t>
  </si>
  <si>
    <t>C-903-340-X02-N003</t>
  </si>
  <si>
    <t>C-903-340-X02-N004</t>
  </si>
  <si>
    <t>C-903-340-X02-N005</t>
  </si>
  <si>
    <t>C-903-340-X02-N006</t>
  </si>
  <si>
    <t>C-903-340-X02-N007</t>
  </si>
  <si>
    <t>C-903-340-X02-N008</t>
  </si>
  <si>
    <t>C-903-340-X02-N009</t>
  </si>
  <si>
    <t>C-903-340-X02-N010</t>
  </si>
  <si>
    <t>C-903-340-X02-N011</t>
  </si>
  <si>
    <t>C-903-340-X02-N012</t>
  </si>
  <si>
    <t>C-903-340-X02-O001</t>
  </si>
  <si>
    <t>C-903-340-X02-P002</t>
  </si>
  <si>
    <t>C-903-360-C01-J001</t>
  </si>
  <si>
    <t>C-903-360-C01-N001</t>
  </si>
  <si>
    <t>C-903-360-C01-N002</t>
  </si>
  <si>
    <t>C-903-360-C01-N003</t>
  </si>
  <si>
    <t>C-903-360-C01-N004</t>
  </si>
  <si>
    <t>C-903-360-C01-N005</t>
  </si>
  <si>
    <t>C-903-360-C01-N006</t>
  </si>
  <si>
    <t>C-903-360-C01-N007</t>
  </si>
  <si>
    <t>C-903-360-Z01-C001</t>
  </si>
  <si>
    <t>C-903-360-Z01-G001</t>
  </si>
  <si>
    <t>C-903-360-Z01-L001</t>
  </si>
  <si>
    <t>C-903-390-C01-A001</t>
  </si>
  <si>
    <t>C-903-390-C01-A002</t>
  </si>
  <si>
    <t>C-903-390-C01-A003</t>
  </si>
  <si>
    <t>C-903-390-C01-C001</t>
  </si>
  <si>
    <t>C-903-390-C01-D001</t>
  </si>
  <si>
    <t>C-903-390-C01-D002</t>
  </si>
  <si>
    <t>C-903-390-C01-E001</t>
  </si>
  <si>
    <t>C-903-390-C01-E002</t>
  </si>
  <si>
    <t>C-903-390-C01-E003</t>
  </si>
  <si>
    <t>C-903-390-C01-E004</t>
  </si>
  <si>
    <t>C-903-390-C01-E005</t>
  </si>
  <si>
    <t>C-903-390-C01-E006</t>
  </si>
  <si>
    <t>C-903-390-C01-E007</t>
  </si>
  <si>
    <t>C-903-390-C01-E008</t>
  </si>
  <si>
    <t>C-903-390-C01-E009</t>
  </si>
  <si>
    <t>C-903-390-C01-E010</t>
  </si>
  <si>
    <t>C-903-390-C01-E011</t>
  </si>
  <si>
    <t>C-903-390-C01-E012</t>
  </si>
  <si>
    <t>C-903-390-C01-F001</t>
  </si>
  <si>
    <t>C-903-390-C01-G001</t>
  </si>
  <si>
    <t>C-903-390-C01-J001</t>
  </si>
  <si>
    <t>C-903-390-C01-J002</t>
  </si>
  <si>
    <t>C-903-390-C01-J003</t>
  </si>
  <si>
    <t>C-903-390-C01-J004</t>
  </si>
  <si>
    <t>C-903-390-C01-J005</t>
  </si>
  <si>
    <t>C-903-390-C01-J006</t>
  </si>
  <si>
    <t>C-903-390-C01-K001</t>
  </si>
  <si>
    <t>C-903-390-C01-L001</t>
  </si>
  <si>
    <t>C-903-390-C01-M001</t>
  </si>
  <si>
    <t>C-903-390-C01-N001</t>
  </si>
  <si>
    <t>C-903-390-C01-N002</t>
  </si>
  <si>
    <t>C-903-390-C01-N003</t>
  </si>
  <si>
    <t>C-903-390-C01-N004</t>
  </si>
  <si>
    <t>C-903-390-C01-O001</t>
  </si>
  <si>
    <t>C-903-390-C01-P001</t>
  </si>
  <si>
    <t>C-903-390-C01-P002</t>
  </si>
  <si>
    <t>C-903-390-C01-S001</t>
  </si>
  <si>
    <t>C-903-390-P02-A001</t>
  </si>
  <si>
    <t>C-903-390-P02-C001</t>
  </si>
  <si>
    <t>C-903-390-P02-D001</t>
  </si>
  <si>
    <t>C-903-390-P02-D002</t>
  </si>
  <si>
    <t>C-903-390-P02-D003</t>
  </si>
  <si>
    <t>C-903-390-P02-D004</t>
  </si>
  <si>
    <t>C-903-390-P02-D005</t>
  </si>
  <si>
    <t>C-903-390-P02-D006</t>
  </si>
  <si>
    <t>C-903-390-P02-E001</t>
  </si>
  <si>
    <t>C-903-390-P02-E002</t>
  </si>
  <si>
    <t>C-903-390-P02-E003</t>
  </si>
  <si>
    <t>C-903-390-P02-E004</t>
  </si>
  <si>
    <t>C-903-390-P02-E005</t>
  </si>
  <si>
    <t>C-903-390-P02-E006</t>
  </si>
  <si>
    <t>C-903-390-P02-E007</t>
  </si>
  <si>
    <t>C-903-390-P02-E008</t>
  </si>
  <si>
    <t>C-903-390-P02-E009</t>
  </si>
  <si>
    <t>C-903-390-P02-G001</t>
  </si>
  <si>
    <t>C-903-390-P02-J001</t>
  </si>
  <si>
    <t>C-903-390-P02-K001</t>
  </si>
  <si>
    <t>C-903-390-P02-L001</t>
  </si>
  <si>
    <t>C-903-390-P02-M001</t>
  </si>
  <si>
    <t>C-903-390-P02-O001</t>
  </si>
  <si>
    <t>C-903-390-P03-A001</t>
  </si>
  <si>
    <t>C-903-390-P03-C001</t>
  </si>
  <si>
    <t>C-903-390-P03-D001</t>
  </si>
  <si>
    <t>C-903-390-P03-D002</t>
  </si>
  <si>
    <t>C-903-390-P03-D003</t>
  </si>
  <si>
    <t>C-903-390-P03-D004</t>
  </si>
  <si>
    <t>C-903-390-P03-D005</t>
  </si>
  <si>
    <t>C-903-390-P03-D006</t>
  </si>
  <si>
    <t>C-903-390-P03-D007</t>
  </si>
  <si>
    <t>C-903-390-P03-D008</t>
  </si>
  <si>
    <t>C-903-390-P03-D009</t>
  </si>
  <si>
    <t>C-903-390-P03-E001</t>
  </si>
  <si>
    <t>C-903-390-P03-E002</t>
  </si>
  <si>
    <t>C-903-390-P03-E003</t>
  </si>
  <si>
    <t>C-903-390-P03-E004</t>
  </si>
  <si>
    <t>C-903-390-P03-E006</t>
  </si>
  <si>
    <t>C-903-390-P03-E007</t>
  </si>
  <si>
    <t>C-903-390-P03-E008</t>
  </si>
  <si>
    <t>C-903-390-P03-E009</t>
  </si>
  <si>
    <t>C-903-390-P03-E010</t>
  </si>
  <si>
    <t>C-903-390-P03-G001</t>
  </si>
  <si>
    <t>C-903-390-P03-J001</t>
  </si>
  <si>
    <t>C-903-390-P03-K001</t>
  </si>
  <si>
    <t>C-903-390-P03-L001</t>
  </si>
  <si>
    <t>C-903-390-P03-M001</t>
  </si>
  <si>
    <t>C-903-390-P03-O001</t>
  </si>
  <si>
    <t>C-903-390-R02-A001</t>
  </si>
  <si>
    <t>C-903-390-R02-C001</t>
  </si>
  <si>
    <t>C-903-390-R02-D001</t>
  </si>
  <si>
    <t>C-903-390-R02-D002</t>
  </si>
  <si>
    <t>C-903-390-R02-D003</t>
  </si>
  <si>
    <t>C-903-390-R02-D004</t>
  </si>
  <si>
    <t>C-903-390-R02-D005</t>
  </si>
  <si>
    <t>C-903-390-R02-D006</t>
  </si>
  <si>
    <t>C-903-390-R02-D007</t>
  </si>
  <si>
    <t>C-903-390-R02-E001</t>
  </si>
  <si>
    <t>C-903-390-R02-E003</t>
  </si>
  <si>
    <t>C-903-390-R02-E004</t>
  </si>
  <si>
    <t>C-903-390-R02-E005</t>
  </si>
  <si>
    <t>C-903-390-R02-E006</t>
  </si>
  <si>
    <t>C-903-390-R02-E007</t>
  </si>
  <si>
    <t>C-903-390-R02-E008</t>
  </si>
  <si>
    <t>C-903-390-R02-E009</t>
  </si>
  <si>
    <t>C-903-390-R02-E010</t>
  </si>
  <si>
    <t>C-903-390-R02-E011</t>
  </si>
  <si>
    <t>C-903-390-R02-E012</t>
  </si>
  <si>
    <t>C-903-390-R02-E013</t>
  </si>
  <si>
    <t>C-903-390-R02-E014</t>
  </si>
  <si>
    <t>C-903-390-R02-E015</t>
  </si>
  <si>
    <t>C-903-390-R02-G001</t>
  </si>
  <si>
    <t>C-903-390-R02-J001</t>
  </si>
  <si>
    <t>C-903-390-R02-J002</t>
  </si>
  <si>
    <t>C-903-390-R02-J003</t>
  </si>
  <si>
    <t>C-903-390-R02-J004</t>
  </si>
  <si>
    <t>C-903-390-R02-J005</t>
  </si>
  <si>
    <t>C-903-390-R02-J006</t>
  </si>
  <si>
    <t>C-903-390-R02-K001</t>
  </si>
  <si>
    <t>C-903-390-R02-L001</t>
  </si>
  <si>
    <t>C-903-390-R02-M001</t>
  </si>
  <si>
    <t>C-903-390-R02-N001</t>
  </si>
  <si>
    <t>C-903-390-R02-N002</t>
  </si>
  <si>
    <t>C-903-390-R02-N003</t>
  </si>
  <si>
    <t>C-903-390-R02-O001</t>
  </si>
  <si>
    <t>C-903-390-R03-A001</t>
  </si>
  <si>
    <t>C-903-390-R03-C001</t>
  </si>
  <si>
    <t>C-903-390-R03-D001</t>
  </si>
  <si>
    <t>C-903-390-R03-D002</t>
  </si>
  <si>
    <t>C-903-390-R03-D003</t>
  </si>
  <si>
    <t>C-903-390-R03-D004</t>
  </si>
  <si>
    <t>C-903-390-R03-D005</t>
  </si>
  <si>
    <t>C-903-390-R03-D006</t>
  </si>
  <si>
    <t>C-903-390-R03-D007</t>
  </si>
  <si>
    <t>C-903-390-R03-D008</t>
  </si>
  <si>
    <t>C-903-390-R03-E001</t>
  </si>
  <si>
    <t>C-903-390-R03-E002</t>
  </si>
  <si>
    <t>C-903-390-R03-E003</t>
  </si>
  <si>
    <t>C-903-390-R03-E004</t>
  </si>
  <si>
    <t>C-903-390-R03-E005</t>
  </si>
  <si>
    <t>C-903-390-R03-E006</t>
  </si>
  <si>
    <t>C-903-390-R03-E007</t>
  </si>
  <si>
    <t>C-903-390-R03-E008</t>
  </si>
  <si>
    <t>C-903-390-R03-E009</t>
  </si>
  <si>
    <t>C-903-390-R03-E010</t>
  </si>
  <si>
    <t>C-903-390-R03-E011</t>
  </si>
  <si>
    <t>C-903-390-R03-E012</t>
  </si>
  <si>
    <t>C-903-390-R03-E013</t>
  </si>
  <si>
    <t>C-903-390-R03-E014</t>
  </si>
  <si>
    <t>C-903-390-R03-E015</t>
  </si>
  <si>
    <t>C-903-390-R03-G001</t>
  </si>
  <si>
    <t>C-903-390-R03-J001</t>
  </si>
  <si>
    <t>C-903-390-R03-J002</t>
  </si>
  <si>
    <t>C-903-390-R03-J003</t>
  </si>
  <si>
    <t>C-903-390-R03-J004</t>
  </si>
  <si>
    <t>C-903-390-R03-J005</t>
  </si>
  <si>
    <t>C-903-390-R03-J006</t>
  </si>
  <si>
    <t>C-903-390-R03-K001</t>
  </si>
  <si>
    <t>C-903-390-R03-L001</t>
  </si>
  <si>
    <t>C-903-390-R03-M001</t>
  </si>
  <si>
    <t>C-903-390-R03-N001</t>
  </si>
  <si>
    <t>C-903-390-R03-N002</t>
  </si>
  <si>
    <t>C-903-390-R03-N003</t>
  </si>
  <si>
    <t>C-903-390-R03-N004</t>
  </si>
  <si>
    <t>C-903-390-R03-O001</t>
  </si>
  <si>
    <t>C-903-390-S01-D001</t>
  </si>
  <si>
    <t>C-903-390-S01-E001</t>
  </si>
  <si>
    <t>C-903-390-S01-E002</t>
  </si>
  <si>
    <t>C-903-390-S01-E003</t>
  </si>
  <si>
    <t>C-903-390-S01-E004</t>
  </si>
  <si>
    <t>C-903-390-S01-E005</t>
  </si>
  <si>
    <t>C-903-390-S01-E006</t>
  </si>
  <si>
    <t>C-903-390-S01-E007</t>
  </si>
  <si>
    <t>C-903-390-S01-E008</t>
  </si>
  <si>
    <t>C-903-390-S01-E009</t>
  </si>
  <si>
    <t>C-903-390-S01-E010</t>
  </si>
  <si>
    <t>C-903-390-S01-G001</t>
  </si>
  <si>
    <t>C-903-390-S01-M001</t>
  </si>
  <si>
    <t>C-903-390-S01-O001</t>
  </si>
  <si>
    <t>C-903-390-S02-D001</t>
  </si>
  <si>
    <t>C-903-390-S02-E001</t>
  </si>
  <si>
    <t>C-903-390-S02-E002</t>
  </si>
  <si>
    <t>C-903-390-S02-E003</t>
  </si>
  <si>
    <t>C-903-390-S02-E004</t>
  </si>
  <si>
    <t>C-903-390-S02-E005</t>
  </si>
  <si>
    <t>C-903-390-S02-E006</t>
  </si>
  <si>
    <t>C-903-390-S02-E007</t>
  </si>
  <si>
    <t>C-903-390-S02-E008</t>
  </si>
  <si>
    <t>C-903-390-S02-E009</t>
  </si>
  <si>
    <t>C-903-390-S02-E010</t>
  </si>
  <si>
    <t>C-903-390-S02-G001</t>
  </si>
  <si>
    <t>C-903-390-S02-L001</t>
  </si>
  <si>
    <t>C-903-390-S02-M001</t>
  </si>
  <si>
    <t>C-903-390-S02-O001</t>
  </si>
  <si>
    <t>C-903-390-S03-D001</t>
  </si>
  <si>
    <t>C-903-390-S03-E001</t>
  </si>
  <si>
    <t>C-903-390-S03-E002</t>
  </si>
  <si>
    <t>C-903-390-S03-E003</t>
  </si>
  <si>
    <t>C-903-390-S03-E004</t>
  </si>
  <si>
    <t>C-903-390-S03-E005</t>
  </si>
  <si>
    <t>C-903-390-S03-E006</t>
  </si>
  <si>
    <t>C-903-390-S03-E007</t>
  </si>
  <si>
    <t>C-903-390-S03-E008</t>
  </si>
  <si>
    <t>C-903-390-S03-E009</t>
  </si>
  <si>
    <t>C-903-390-S03-E010</t>
  </si>
  <si>
    <t>C-903-390-S03-G001</t>
  </si>
  <si>
    <t>C-903-390-S03-L001</t>
  </si>
  <si>
    <t>C-903-390-S03-M001</t>
  </si>
  <si>
    <t>C-903-390-S03-O001</t>
  </si>
  <si>
    <t>C-903-390-X01-E001</t>
  </si>
  <si>
    <t>C-903-390-X01-J001</t>
  </si>
  <si>
    <t>C-903-390-X01-L001</t>
  </si>
  <si>
    <t>C-903-390-X01-M001</t>
  </si>
  <si>
    <t>C-903-390-X01-O001</t>
  </si>
  <si>
    <t>C-903-390-X02-E001</t>
  </si>
  <si>
    <t>C-903-390-X02-J001</t>
  </si>
  <si>
    <t>C-903-390-X02-L001</t>
  </si>
  <si>
    <t>C-903-390-X02-M001</t>
  </si>
  <si>
    <t>C-903-390-X02-O001</t>
  </si>
  <si>
    <t>C-903-390-X03-E001</t>
  </si>
  <si>
    <t>C-903-390-X03-J001</t>
  </si>
  <si>
    <t>C-903-390-X03-L001</t>
  </si>
  <si>
    <t>C-903-390-X03-M001</t>
  </si>
  <si>
    <t>C-903-390-X03-O001</t>
  </si>
  <si>
    <t>C-903-451-A01-J001</t>
  </si>
  <si>
    <t>C-903-451-A01-M001</t>
  </si>
  <si>
    <t>C-903-451-A01-O001</t>
  </si>
  <si>
    <t>C-903-451-E01-D001</t>
  </si>
  <si>
    <t>C-903-451-E01-N001</t>
  </si>
  <si>
    <t>C-903-451-F01-D001</t>
  </si>
  <si>
    <t>C-903-451-G01-D001</t>
  </si>
  <si>
    <t>C-903-451-G01-E001</t>
  </si>
  <si>
    <t>C-903-451-G01-E002</t>
  </si>
  <si>
    <t>C-903-451-G01-E003</t>
  </si>
  <si>
    <t>C-903-451-G01-J001</t>
  </si>
  <si>
    <t>C-903-451-G01-J002</t>
  </si>
  <si>
    <t>C-903-451-G01-N001</t>
  </si>
  <si>
    <t>C-903-451-I01-D001</t>
  </si>
  <si>
    <t>C-903-451-I01-D002</t>
  </si>
  <si>
    <t>C-903-451-I01-J001</t>
  </si>
  <si>
    <t>C-903-451-J01-D001</t>
  </si>
  <si>
    <t>C-903-451-J02-J001</t>
  </si>
  <si>
    <t>C-903-451-P01-J001</t>
  </si>
  <si>
    <t>C-903-451-S01-G001</t>
  </si>
  <si>
    <t>C-903-451-T01-D001</t>
  </si>
  <si>
    <t>C-903-451-T01-E001</t>
  </si>
  <si>
    <t>C-903-451-T01-E002</t>
  </si>
  <si>
    <t>C-903-451-T01-E003</t>
  </si>
  <si>
    <t>C-903-451-T01-E004</t>
  </si>
  <si>
    <t>C-903-451-T01-J001</t>
  </si>
  <si>
    <t>C-903-451-T01-J002</t>
  </si>
  <si>
    <t>C-903-451-T01-J003</t>
  </si>
  <si>
    <t>C-903-451-T01-J004</t>
  </si>
  <si>
    <t>C-903-451-T01-N001</t>
  </si>
  <si>
    <t>C-903-451-U01-J001</t>
  </si>
  <si>
    <t>C-903-451-V01-D001</t>
  </si>
  <si>
    <t>C-903-451-V01-G001</t>
  </si>
  <si>
    <t>C-903-451-V01-G002</t>
  </si>
  <si>
    <t>C-903-451-V01-N001</t>
  </si>
  <si>
    <t>C-903-451-W01-D001</t>
  </si>
  <si>
    <t>C-903-451-W02-D001</t>
  </si>
  <si>
    <t>C-903-451-W03-D001</t>
  </si>
  <si>
    <t>C-903-451-X01-D008</t>
  </si>
  <si>
    <t>C-903-451-X01-E001</t>
  </si>
  <si>
    <t>C-903-451-X01-E002</t>
  </si>
  <si>
    <t>C-903-451-X01-J001</t>
  </si>
  <si>
    <t>C-903-451-X01-N001</t>
  </si>
  <si>
    <t>C-903-451-Y01-D001</t>
  </si>
  <si>
    <t>C-903-451-Y01-D002</t>
  </si>
  <si>
    <t>C-903-451-Y01-E001</t>
  </si>
  <si>
    <t>C-903-451-Y01-F001</t>
  </si>
  <si>
    <t>C-903-451-Z01-A001</t>
  </si>
  <si>
    <t>C-903-451-Z01-C001</t>
  </si>
  <si>
    <t>C-903-451-Z01-G001</t>
  </si>
  <si>
    <t>C-903-451-Z01-G002</t>
  </si>
  <si>
    <t>C-903-451-Z01-M001</t>
  </si>
  <si>
    <t>C-903-457-A01-J001</t>
  </si>
  <si>
    <t>C-903-457-A01-M001</t>
  </si>
  <si>
    <t>C-903-457-A01-O001</t>
  </si>
  <si>
    <t>C-903-457-D01-D001</t>
  </si>
  <si>
    <t>C-903-457-G01-D001</t>
  </si>
  <si>
    <t>C-903-457-G01-D002</t>
  </si>
  <si>
    <t>C-903-457-G01-D003</t>
  </si>
  <si>
    <t>C-903-457-G01-E001</t>
  </si>
  <si>
    <t>C-903-457-G02-D001</t>
  </si>
  <si>
    <t>C-903-457-I01-D001</t>
  </si>
  <si>
    <t>C-903-457-I01-N001</t>
  </si>
  <si>
    <t>C-903-457-I01-N002</t>
  </si>
  <si>
    <t>C-903-457-J01-D001</t>
  </si>
  <si>
    <t>C-903-457-L01-D001</t>
  </si>
  <si>
    <t>C-903-457-L02-D001</t>
  </si>
  <si>
    <t>C-903-457-P01-D001</t>
  </si>
  <si>
    <t>C-903-457-P01-D002</t>
  </si>
  <si>
    <t>C-903-457-P01-E001</t>
  </si>
  <si>
    <t>C-903-457-P01-J001</t>
  </si>
  <si>
    <t>C-903-457-P01-P001</t>
  </si>
  <si>
    <t>C-903-457-T01-D001</t>
  </si>
  <si>
    <t>C-903-457-T01-N001</t>
  </si>
  <si>
    <t>C-903-457-T02-D001</t>
  </si>
  <si>
    <t>C-903-457-T02-N001</t>
  </si>
  <si>
    <t>C-903-457-V01-D001</t>
  </si>
  <si>
    <t>C-903-457-W01-D001</t>
  </si>
  <si>
    <t>C-903-457-W02-D001</t>
  </si>
  <si>
    <t>C-903-457-Z01-A001</t>
  </si>
  <si>
    <t>C-903-457-Z01-C001</t>
  </si>
  <si>
    <t>C-903-457-Z01-G001</t>
  </si>
  <si>
    <t>C-903-457-Z01-G002</t>
  </si>
  <si>
    <t>C-903-457-Z01-M001</t>
  </si>
  <si>
    <t>C-903-458-A01-M001</t>
  </si>
  <si>
    <t>C-903-458-A01-O001</t>
  </si>
  <si>
    <t>C-903-458-D01-D001</t>
  </si>
  <si>
    <t>C-903-458-G01-D001</t>
  </si>
  <si>
    <t>C-903-458-G01-D002</t>
  </si>
  <si>
    <t>C-903-458-G01-D003</t>
  </si>
  <si>
    <t>C-903-458-G01-E001</t>
  </si>
  <si>
    <t>C-903-458-G02-D001</t>
  </si>
  <si>
    <t>C-903-458-I01-D001</t>
  </si>
  <si>
    <t>C-903-458-I01-N001</t>
  </si>
  <si>
    <t>C-903-458-I01-N002</t>
  </si>
  <si>
    <t>C-903-458-J01-D001</t>
  </si>
  <si>
    <t>C-903-458-L01-D001</t>
  </si>
  <si>
    <t>C-903-458-L02-D001</t>
  </si>
  <si>
    <t>C-903-458-P01-D001</t>
  </si>
  <si>
    <t>C-903-458-P01-D002</t>
  </si>
  <si>
    <t>C-903-458-P01-E001</t>
  </si>
  <si>
    <t>C-903-458-P01-J001</t>
  </si>
  <si>
    <t>C-903-458-P01-P001</t>
  </si>
  <si>
    <t>C-903-458-T01-D001</t>
  </si>
  <si>
    <t>C-903-458-T01-N001</t>
  </si>
  <si>
    <t>C-903-458-T02-D001</t>
  </si>
  <si>
    <t>C-903-458-T02-N001</t>
  </si>
  <si>
    <t>C-903-458-V01-D001</t>
  </si>
  <si>
    <t>C-903-458-W01-D001</t>
  </si>
  <si>
    <t>C-903-458-W02-D001</t>
  </si>
  <si>
    <t>C-903-458-Z01-A001</t>
  </si>
  <si>
    <t>C-903-458-Z01-C001</t>
  </si>
  <si>
    <t>C-903-458-Z01-G001</t>
  </si>
  <si>
    <t>C-903-458-Z01-G002</t>
  </si>
  <si>
    <t>C-903-458-Z01-M001</t>
  </si>
  <si>
    <t>Fördertechnik Säge 6 -&gt; Amotek (B)</t>
  </si>
  <si>
    <t>Fördertechnik Amotek (B) -&gt; Optima 10</t>
  </si>
  <si>
    <t>Fördertechnik Amotek (B) -&gt; Palettierer</t>
  </si>
  <si>
    <t>Fördertechnik Optima 10 -&gt; Palettierer</t>
  </si>
  <si>
    <t>Fördertechnik Säge 7 -&gt; Amotek (A)</t>
  </si>
  <si>
    <t>Fördertechnik Amotek (A) -&gt; Optima 11</t>
  </si>
  <si>
    <t>Fördertechnik Amotek (A) -&gt; TMC</t>
  </si>
  <si>
    <t>Fördertechnik Amotek (A) -&gt; Palettierer</t>
  </si>
  <si>
    <t>Fördertechnik TMC -&gt; Palettierer</t>
  </si>
  <si>
    <t>Fördertechnik Optima 11 -&gt; Palettierer</t>
  </si>
  <si>
    <t>Rollenbahn 50M45</t>
  </si>
  <si>
    <t>Gurtförderband 51M46</t>
  </si>
  <si>
    <t>konische Rollenbahn 51M48</t>
  </si>
  <si>
    <t>konische Rollenbahn 52M49</t>
  </si>
  <si>
    <t>Gurtförderband 52M50</t>
  </si>
  <si>
    <t>Gurtförderband 52M51</t>
  </si>
  <si>
    <t>Gurtförderband 52M52</t>
  </si>
  <si>
    <t>Gurtförderband 53M53</t>
  </si>
  <si>
    <t>konische Rollenbahn 53M54</t>
  </si>
  <si>
    <t>Gurtförderband 53M55</t>
  </si>
  <si>
    <t>Gurtförderband 53M56</t>
  </si>
  <si>
    <t>konische Rollenbahn 54M57</t>
  </si>
  <si>
    <t>Gurtförderband 54M58</t>
  </si>
  <si>
    <t>Gurtförderband 54M59</t>
  </si>
  <si>
    <t>Gurtförderband 54M60</t>
  </si>
  <si>
    <t>Allgemein</t>
  </si>
  <si>
    <t>Computer / PLS /SPS / Netzwerk</t>
  </si>
  <si>
    <t>Steuerungelektronik / Leistungselektronik</t>
  </si>
  <si>
    <t>Maschinensteuerung</t>
  </si>
  <si>
    <t>Lichtschranken, Verkabelung, Endschalter etc</t>
  </si>
  <si>
    <t>Installationskomponenten/Elektro/Gas</t>
  </si>
  <si>
    <t>Motor Autom. Rollenwechsler TAV 138210</t>
  </si>
  <si>
    <t>Motor Hauptantrieb TAV 246801</t>
  </si>
  <si>
    <t>Lüftermotor Hauptantrieb TAV 246801</t>
  </si>
  <si>
    <t>Hülsenausstossvorrichtung TAV 031507</t>
  </si>
  <si>
    <t>Zylinder Tänzerwalzen TAV 031519</t>
  </si>
  <si>
    <t>Leitrolleneinheit TAV 031624</t>
  </si>
  <si>
    <t>Abrollriemenantriebsachse TAV 031754</t>
  </si>
  <si>
    <t>Fotozellenhalter Papierabriss TAV 049422</t>
  </si>
  <si>
    <t>Übersicht Riemenverlauf TAV 055285</t>
  </si>
  <si>
    <t>Angetriebene Papierumlenkrolle TAV 055316</t>
  </si>
  <si>
    <t>Abrollungsgestell TAV 097448</t>
  </si>
  <si>
    <t>Mutterrollenträgerwagen TAV 104629</t>
  </si>
  <si>
    <t>Tänzerwalzenarmeinheit TAV 123956</t>
  </si>
  <si>
    <t>Tänzerwalzen Encodereinheit TAV 135634</t>
  </si>
  <si>
    <t>Autom. Rollenwechsler TAV 138210</t>
  </si>
  <si>
    <t>Zahnriemenscheibe mit Exzenter TAV 138235</t>
  </si>
  <si>
    <t>Ständer Mutterrollenwechsler TAV 144835</t>
  </si>
  <si>
    <t>Abrollungsarmeinheit TAV 145031</t>
  </si>
  <si>
    <t>Stuhlungswand TAV 148557</t>
  </si>
  <si>
    <t>Beweglicher Spannkonus TAV 185315</t>
  </si>
  <si>
    <t>Kolbeneinheit D=148,5mm TAV 199054</t>
  </si>
  <si>
    <t>Papierumlenkrolle TAV 202633</t>
  </si>
  <si>
    <t>Tänzerwalze TAV 202634</t>
  </si>
  <si>
    <t>Mutterrollenstahladapter TAV 217502</t>
  </si>
  <si>
    <t>Fotozelleneinheit TAV 217842</t>
  </si>
  <si>
    <t>Drehzahlabfrage/ Scheibe TAV 219281</t>
  </si>
  <si>
    <t>Hauptantrieb TAV 246801</t>
  </si>
  <si>
    <t>Spannbuchse System "P"6045 ID 55mm" Hauptantrieb TAV 246801</t>
  </si>
  <si>
    <t>Hydraulikaggregat</t>
  </si>
  <si>
    <t>Instrumentierung / Pneumatik / Hydraulik</t>
  </si>
  <si>
    <t>Zylinder 63H160 Hülsenausstossvorrichtung TAV 031507</t>
  </si>
  <si>
    <t>Zylinder 100H400 Abrollungsarmeinheit TAV 145031</t>
  </si>
  <si>
    <t>Endschalter Beweglicher Spannkonus TAV 185315</t>
  </si>
  <si>
    <t>Hydraulikzylinder Beweglicher Spannkonus TAV 185315</t>
  </si>
  <si>
    <t>Ini Drehzahlabfrage/ Scheibe TAV 219281</t>
  </si>
  <si>
    <t>Flachriemen S3 4750x30mm Abrollriemenantriebsachse TAV 031754</t>
  </si>
  <si>
    <t>Flachriemen S2 8770x180mm Abrollriemenantriebsachse TAV 031754</t>
  </si>
  <si>
    <t>Flachriemen S2 8650x180mm Abrollriemenantriebsachse TAV 031754</t>
  </si>
  <si>
    <t>Flachriemen S3 4830x30mm Übersicht Riemenverlauf TAV 055285</t>
  </si>
  <si>
    <t>Zahnriemen 1200 SLV 8M50 Autom. Rollenwechsler TAV 138210</t>
  </si>
  <si>
    <t>Zahnriemen HTD 1800-8M85 Hauptantrieb TAV 246801</t>
  </si>
  <si>
    <t>Zahnriemenscheibe Z=132 Hauptantrieb TAV 246801</t>
  </si>
  <si>
    <t>Zahnriemenscheibe Z=74 Hauptantrieb TAV 246801</t>
  </si>
  <si>
    <t>Abrollriemenantriebsachse TAV 040326</t>
  </si>
  <si>
    <t>Riemenschutzeinrichtung TAV 071396</t>
  </si>
  <si>
    <t>Einfassriemenkupplung TAV 076721</t>
  </si>
  <si>
    <t>Papierumlenkrolle TAV 202635</t>
  </si>
  <si>
    <t>Papierumlenkrolle TAV 238164</t>
  </si>
  <si>
    <t>Spannbuchse System "P" 6045 ID 55mm" Hauptantrieb TAV 246801</t>
  </si>
  <si>
    <t>Zündkerze Einfassriemenkupplung TAV 076721</t>
  </si>
  <si>
    <t>Flachriemen S3 4750x30mm Abrollriemenantriebsachse TAV 040326</t>
  </si>
  <si>
    <t>Flachriemen S2 8770x180mm Abrollriemenantriebsachse TAV 040326</t>
  </si>
  <si>
    <t>Flachriemen S2 8650x180mm Abrollriemenantriebsachse TAV 040326</t>
  </si>
  <si>
    <t>Papierumlenkrolle TAV 247172</t>
  </si>
  <si>
    <t>Übersicht Einfassriemen TAV 246788</t>
  </si>
  <si>
    <t>Loswalzeneinheit TAV 247126</t>
  </si>
  <si>
    <t>Flachriemen GG E15 RR Übersicht Einfassriemen TAV 246788</t>
  </si>
  <si>
    <t>Motor Vorzugswalzeneinheit TAV 247199</t>
  </si>
  <si>
    <t>Vorzugswalzeneinheit TAV 247199</t>
  </si>
  <si>
    <t>Walzenverankerung TAV 248741</t>
  </si>
  <si>
    <t>Doppelzahnriemen RPP 1778-14M40 Vorzugswalzeneinheit TAV 247199</t>
  </si>
  <si>
    <t>Antriebswalze TAV 247190</t>
  </si>
  <si>
    <t>Antriebswalze TAV 247191</t>
  </si>
  <si>
    <t>Breitstreckwalze Vorzugswalzeneinheit TAV 247199</t>
  </si>
  <si>
    <t>Motor Hauptantrieb</t>
  </si>
  <si>
    <t>Rändelelemente</t>
  </si>
  <si>
    <t>Schwalbenschwanzführung</t>
  </si>
  <si>
    <t>Rändelelemente/ Träger</t>
  </si>
  <si>
    <t>Rändelräder</t>
  </si>
  <si>
    <t>Rändelwalze</t>
  </si>
  <si>
    <t>Breitstreckwalze</t>
  </si>
  <si>
    <t>Hauptantrieb</t>
  </si>
  <si>
    <t>Zahnriemen HTD 1400-14M40 Rändelwalze</t>
  </si>
  <si>
    <t>Laufsteg TAV 198983</t>
  </si>
  <si>
    <t>Fotozellenhalter TAV 209822</t>
  </si>
  <si>
    <t>1. Rasterwalze TAV 216521</t>
  </si>
  <si>
    <t>Anschläge Rasterwalzeneinheit TAV 216540</t>
  </si>
  <si>
    <t>Anschläge Klischeewalzeeinheit TAV 216548</t>
  </si>
  <si>
    <t>1. Klischeewalze TAV 220910</t>
  </si>
  <si>
    <t>1. Rakelkammer TAV 220938</t>
  </si>
  <si>
    <t>Druckwalzeneinheit TAV 220958</t>
  </si>
  <si>
    <t>2. Rasterwalze TAV 216521</t>
  </si>
  <si>
    <t>2. Klischeewalze TAV 220910</t>
  </si>
  <si>
    <t>2. Rakelkammer TAV 220938</t>
  </si>
  <si>
    <t>Selbstdrehende Rasterwalzeneinheit TAV 221019</t>
  </si>
  <si>
    <t>Getriebe Druckeinheit TAV 221091</t>
  </si>
  <si>
    <t>Klischeereinigungseinheit TAV 221099</t>
  </si>
  <si>
    <t>Achseneinstellungseinheit TAV 221143</t>
  </si>
  <si>
    <t>Radialeinstellungseinheit TAV 221147</t>
  </si>
  <si>
    <t>Cantilevereinheit Hoch TAV 221186</t>
  </si>
  <si>
    <t>Wannen+Gehäuseeinheit TAV 221243</t>
  </si>
  <si>
    <t>Farbe 1 Antriebseinheit TAV 221270</t>
  </si>
  <si>
    <t>Automatische Reinigungsanlage TAV 221542</t>
  </si>
  <si>
    <t>Zentralwalze TAV 221656</t>
  </si>
  <si>
    <t>Hauptvorgelege Einheit TAV 221669</t>
  </si>
  <si>
    <t>Steuervorgelege Einheit TAV 221707</t>
  </si>
  <si>
    <t>Gerüst Druckeinheit TAV 221720</t>
  </si>
  <si>
    <t>Gerüst Druckeinheit TAV 221721</t>
  </si>
  <si>
    <t>Papierwalzeneinheit TAV 221724</t>
  </si>
  <si>
    <t>Riemenübersicht TAV 221728</t>
  </si>
  <si>
    <t>Automatische Klischeereinigungseinheit TAV 2221733</t>
  </si>
  <si>
    <t>Fndamentplattem TAV 221752</t>
  </si>
  <si>
    <t>Klischeeblockiereinheit TAV 221753</t>
  </si>
  <si>
    <t>Zugleinenmicroschalter TAV 221756</t>
  </si>
  <si>
    <t>Hebeeinheit TAV 221757</t>
  </si>
  <si>
    <t>Rakelkammer TAV 221759</t>
  </si>
  <si>
    <t>Farbwanne TAV 221761</t>
  </si>
  <si>
    <t>Hydraulikschlauchübersicht TAV 221772</t>
  </si>
  <si>
    <t>Keilriemenleitrolle TAV 221779</t>
  </si>
  <si>
    <t>Kalibereinheit TAV 221803</t>
  </si>
  <si>
    <t>Übersicht Papiereinfassriemenverlauf TAV 247260</t>
  </si>
  <si>
    <t>Breitstreckwalze TAV 26120402</t>
  </si>
  <si>
    <t>Leitrolleneinheit TAV 114871</t>
  </si>
  <si>
    <t>Notbremseinheit TAV 181824</t>
  </si>
  <si>
    <t>Drehzahlkontrollabfrage/ Scheibe TAV 225643</t>
  </si>
  <si>
    <t>Gummiprägewalze</t>
  </si>
  <si>
    <t>Stahlprägewalze</t>
  </si>
  <si>
    <t>Doppelzahnriemen RPP SLV 3850-14M85 Stahlprägewalze</t>
  </si>
  <si>
    <t>Getriebemotor Bahnzusammenführung  TAV 205744</t>
  </si>
  <si>
    <t>Getriebemotor Unt. Stahlwalzenreinigung TAV 243784</t>
  </si>
  <si>
    <t>Getriebemotor Ob. Stahlwalzenreinigung TAV 243785</t>
  </si>
  <si>
    <t>Getriebemotor Ob. Stahlwalzenreinigung TAV 243786</t>
  </si>
  <si>
    <t>Motor Hauptantrieb TAV 246168</t>
  </si>
  <si>
    <t>Lüftermotor Hauptantrieb TAV 246168</t>
  </si>
  <si>
    <t>Losrolleneinheit TAV 040393</t>
  </si>
  <si>
    <t>Getriebeschmierölbehälter TAV 048957</t>
  </si>
  <si>
    <t>Papierdruckfotozelleneinheit TAV 172152</t>
  </si>
  <si>
    <t>Untere Stahlprägewalzeneinheit TAV 197871</t>
  </si>
  <si>
    <t>Vorgel. Breitstreckwalze TAV 198160</t>
  </si>
  <si>
    <t>Einheit Leitrolle TAV 198177</t>
  </si>
  <si>
    <t>Obere Stahlprägewalzeneinheit TAV 202819</t>
  </si>
  <si>
    <t>Exzentrische Leitrolle TAV 202888</t>
  </si>
  <si>
    <t>Obere Aufwickelwalzeneinheit TAV 203140</t>
  </si>
  <si>
    <t>Bahnzusammenführung  TAV 205744</t>
  </si>
  <si>
    <t>Geschwindigkeitserfassungseinheit TAV 239231</t>
  </si>
  <si>
    <t>Geschwindigkeitserfassungseinheit TAV 239232</t>
  </si>
  <si>
    <t>Unteres Stahlgestell TAV 243757</t>
  </si>
  <si>
    <t>Unt. Stahlwalzenreinigung TAV 243784</t>
  </si>
  <si>
    <t>Ob. Stahlwalzenreinigung TAV 243785</t>
  </si>
  <si>
    <t>Ob. Stahlwalzenreinigung TAV 243786</t>
  </si>
  <si>
    <t>Oberes Stahlgestell TAV 243809</t>
  </si>
  <si>
    <t>Änderungskit TAV 243876</t>
  </si>
  <si>
    <t>Hauptantrieb TAV 246168</t>
  </si>
  <si>
    <t>Vorgel. Breitstreckwalze TAV 246173</t>
  </si>
  <si>
    <t>Breitstreckwalze TAV 26120220</t>
  </si>
  <si>
    <t>Keilriemen B 43, 17x1090Li Vorgel. Breitstreckwalze TAV 198160</t>
  </si>
  <si>
    <t>Flachriemen  S250 2660x60mm Vorgel. Breitstreckwalze TAV 198160</t>
  </si>
  <si>
    <t>Zahnriemen RPP GLD 5320-14MR85 Hauptantrieb TAV 246168</t>
  </si>
  <si>
    <t>Keilriemen B 55, 17x1400Li Vorgel. Breitstreckwalze TAV 246173</t>
  </si>
  <si>
    <t>Flachriemen  S250 2725x60mm Vorgel. Breitstreckwalze TAV 246173</t>
  </si>
  <si>
    <t>Getriebemotor Automatischer Anschlag TAV 268667</t>
  </si>
  <si>
    <t>Getriebemotor Abstreifer/ Reinigungswalze TAV 311371</t>
  </si>
  <si>
    <t>Getriebemotor Reinigungssystem/Stahlprägewalze TAV 265940</t>
  </si>
  <si>
    <t>Getriebemotor Axialverschiebung Gummiwalze TAV 303305</t>
  </si>
  <si>
    <t>Drehstrommotor Hauptantrieb TAV 371110 D-6M2</t>
  </si>
  <si>
    <t>Lüftermotor Hauptantrieb TAV 371110 D-17M44.1</t>
  </si>
  <si>
    <t>Drehstrommotor Vorzugswalzeneinheit TAV 287782</t>
  </si>
  <si>
    <t>Getriebemotor Einfassriemenübersicht TAV 363935</t>
  </si>
  <si>
    <t>Getriebemotor Klischeeautomatik Anschlag TAV 227381</t>
  </si>
  <si>
    <t>Getriebemotor Hebevorrichtung Klischeewalze TAV 293778</t>
  </si>
  <si>
    <t>Servomotor Rasterwalze  TAV H020166</t>
  </si>
  <si>
    <t>Servomotor Klischeewalze TAV H020156</t>
  </si>
  <si>
    <t>Automatischer Anschlag TAV 268667</t>
  </si>
  <si>
    <t>Ergänzung Struktur TAV 355831</t>
  </si>
  <si>
    <t>Eingriffschutz TAV 299215</t>
  </si>
  <si>
    <t>Gehäuse von Getriebe TAV 355865</t>
  </si>
  <si>
    <t>Abstreifer/ Reinigungswalze TAV 311371</t>
  </si>
  <si>
    <t>Stahlprägewalze Punta-Punta TAV 355866</t>
  </si>
  <si>
    <t>Reinigungssystem/Stahlprägewalze TAV 265940</t>
  </si>
  <si>
    <t>Gummiprägewalze TAV 249605</t>
  </si>
  <si>
    <t>Obere Gummiwalzenaufhängung TAV 268462</t>
  </si>
  <si>
    <t>Arme von Gummiwalze TAV 291065</t>
  </si>
  <si>
    <t>Manuelle Schräglaufeinheit TAV 268095</t>
  </si>
  <si>
    <t>Axialverschiebung Gummiwalze TAV 303305</t>
  </si>
  <si>
    <t>Hauptantrieb TAV 371110</t>
  </si>
  <si>
    <t>Große Riemenscheibe rechts TAV 272422</t>
  </si>
  <si>
    <t>Riemenübersicht TAV 371143</t>
  </si>
  <si>
    <t>Einzugswalzeneinheit TAV 268672</t>
  </si>
  <si>
    <t>Vorzugswalzeneinheit TAV 287782</t>
  </si>
  <si>
    <t>Spannrolle TAV 371113</t>
  </si>
  <si>
    <t>Einfassriemenübersicht TAV 363935</t>
  </si>
  <si>
    <t>Umlenkwalze Tänzerwalzeneinheinheit TAV 268128</t>
  </si>
  <si>
    <t>Schutzabdeckung des Leimwerk TAV 295295</t>
  </si>
  <si>
    <t>Reissleinenschalter TAV 280143</t>
  </si>
  <si>
    <t>Klischeeautomatik Anschlag TAV 227381</t>
  </si>
  <si>
    <t>Zahnriemenspannvorrichtung TAV 272440</t>
  </si>
  <si>
    <t>Spannrolle TAV 272493</t>
  </si>
  <si>
    <t>Spannrolle mit Exzenter TAV 371114</t>
  </si>
  <si>
    <t>Keilriemenspanner TAV 272511</t>
  </si>
  <si>
    <t>Keilriemenspannvorrichtung TAV 268143</t>
  </si>
  <si>
    <t>Stuhlung vom Leimwerk/ Cantileverung TAV 311247</t>
  </si>
  <si>
    <t>Klischeewalze TAV H020156</t>
  </si>
  <si>
    <t>Hebevorrichtung Klischeewalze TAV 293778</t>
  </si>
  <si>
    <t>Rasterwalze TAV H020166</t>
  </si>
  <si>
    <t>Rakelkammer TAV 272946</t>
  </si>
  <si>
    <t>Leimsystem TAV 250857</t>
  </si>
  <si>
    <t>Leimbehälter TAV 272414</t>
  </si>
  <si>
    <t>Leimbehälter/Rüttler TAV 307179</t>
  </si>
  <si>
    <t>Stahlprägewalze TAV 251475</t>
  </si>
  <si>
    <t>Stahlprägewalze Punta-Punta TAV 363981</t>
  </si>
  <si>
    <t>Carbonumlenkwalze TAV 332356</t>
  </si>
  <si>
    <t>Umlenkwalze TAV 268637</t>
  </si>
  <si>
    <t>Umenkung Buckelwalze TAV 303269</t>
  </si>
  <si>
    <t>Leitrolle exzentrisch TAV 366434</t>
  </si>
  <si>
    <t>Einzugsriemenspanner TAV 303279</t>
  </si>
  <si>
    <t>Micro Reissleinenschalter TAV 344199</t>
  </si>
  <si>
    <t>Laufsteg TAV 366064</t>
  </si>
  <si>
    <t>Laufsteg/Treppe TAV 330863</t>
  </si>
  <si>
    <t>Marryroll</t>
  </si>
  <si>
    <t>Schutzabdeckung/ Leimwerk TAV H037044</t>
  </si>
  <si>
    <t>Getriebe Rasterwalze TAV H020166</t>
  </si>
  <si>
    <t>Getriebe Klischeewalze TAV H020156</t>
  </si>
  <si>
    <t>Zylinder 160H25 Ergänzung Struktur TAV 355831</t>
  </si>
  <si>
    <t>Hydraulikzylinder 80H30/430 Zylinder 160H25</t>
  </si>
  <si>
    <t>Hydraulikzylinder 63H Ergänzung Struktur TAV 355831</t>
  </si>
  <si>
    <t>Zylinder 40H25 Abstreifer/ Reinigungswalze TAV 311371</t>
  </si>
  <si>
    <t>Endschalter Reinigungssystem/Stahlprägewalze TAV 265940</t>
  </si>
  <si>
    <t>Hydraulikzylinder 80H Obere Gummiwalzenaufhängung TAV 268462</t>
  </si>
  <si>
    <t>Hydraulikzylinder 80H Arme von Gummiwalze TAV 291065</t>
  </si>
  <si>
    <t>Zylinder 63H25 Einzugswalzeneinheit TAV 268672</t>
  </si>
  <si>
    <t>Seilzugschalter Reissleinenschalter TAV 280143</t>
  </si>
  <si>
    <t>Seilzugschalter Micro Reissleinenschalter TAV 344199</t>
  </si>
  <si>
    <t>Zahnriemen RPP SLV 720-8M30 Abstreifer/ Reinigungswalze TAV 311371</t>
  </si>
  <si>
    <t>Doppelzahnriemen RPP SLV 3150-14M170 Riemenübersicht TAV 371143</t>
  </si>
  <si>
    <t>Zahnriemen RPP SLV 1610-14M85 Riemenübersicht TAV 371143</t>
  </si>
  <si>
    <t>Doppelzahnriemen RPP SLV 3500-14M40 Riemenübersicht TAV 371143</t>
  </si>
  <si>
    <t>Keilriemen B41 Riemenübersicht TAV 371143</t>
  </si>
  <si>
    <t>Zahnriemen RPP GLD 1600-8M20 Riemenübersicht TAV 371143</t>
  </si>
  <si>
    <t>Riemen BB 90 Riemenübersicht TAV 371143</t>
  </si>
  <si>
    <t>Flachriemen S250HR 4850x40mm Riemenübersicht TAV 371143</t>
  </si>
  <si>
    <t>Keilriemen B94 Riemenübersicht TAV 371143</t>
  </si>
  <si>
    <t>Flachriemen TC-35ER 20mm breit Einfassriemenübersicht TAV 363935</t>
  </si>
  <si>
    <t>Pumpe Reinigungssystem/Stahlprägewalze TAV 265940</t>
  </si>
  <si>
    <t>Pumpe Leimbehälter/Rüttler TAV 307179</t>
  </si>
  <si>
    <t>Walze 1 Marryroll</t>
  </si>
  <si>
    <t>Servomotor Einlagerung Lagerungsantrieb TAV 150181</t>
  </si>
  <si>
    <t>Servomotor Auslagerung Lagerungsantrieb TAV 150181</t>
  </si>
  <si>
    <t>Vorgelegeeinheit TAV 001721</t>
  </si>
  <si>
    <t>Kettenspannungseinheit TAV 001756</t>
  </si>
  <si>
    <t>Kettenbewegungsachseneinheit TAV 001901</t>
  </si>
  <si>
    <t>Vorgelegeeinheit TAV 002334</t>
  </si>
  <si>
    <t>Obere Vorgelegeeinheit TAV 009687</t>
  </si>
  <si>
    <t>Untere Vorgelegeeinheit TAV 009706</t>
  </si>
  <si>
    <t>Unterer Querbalken TAV 034163</t>
  </si>
  <si>
    <t>Kettenwagen/Trolly TAV 034164</t>
  </si>
  <si>
    <t>Kettenführungsrad TAV 045353</t>
  </si>
  <si>
    <t>Kettenspannachse TAV 052404</t>
  </si>
  <si>
    <t>Gondel TAV 076386</t>
  </si>
  <si>
    <t>Kettenschmierungseinheit TAV 143549</t>
  </si>
  <si>
    <t>Lagerungsantrieb TAV 150181</t>
  </si>
  <si>
    <t>Schrittzähler TAV 220768</t>
  </si>
  <si>
    <t>Stahlgestell/ Gerüst TAV 243698</t>
  </si>
  <si>
    <t>Doppelladeeinheit TAV 244755</t>
  </si>
  <si>
    <t>Stangenspeicherkette TAV 247121</t>
  </si>
  <si>
    <t>Kettenrad mit Exzenter TAV 254153</t>
  </si>
  <si>
    <t>Getriebe/ Einlagerung Lagerungsantrieb TAV 150181</t>
  </si>
  <si>
    <t>Getriebe/ Auslagerung Lagerungsantrieb TAV 150181</t>
  </si>
  <si>
    <t>Zylinder 63H50 Lagerungsantrieb TAV 150181</t>
  </si>
  <si>
    <t>Schaltschrank Stangenspeicher</t>
  </si>
  <si>
    <t>Duplexkette 12B-1 Lagerungsantrieb TAV 150181</t>
  </si>
  <si>
    <t>Motor Logladerinnen TAV 233665</t>
  </si>
  <si>
    <t>Getriebemotor Antrieb Endlader TAV 245983</t>
  </si>
  <si>
    <t>Kettenspannereinheit TAV 214346</t>
  </si>
  <si>
    <t>Nockeneinheit TAV 231132</t>
  </si>
  <si>
    <t>Logladerinnen TAV 233665</t>
  </si>
  <si>
    <t>Endladeführungseinheit TAV 233675</t>
  </si>
  <si>
    <t>Kunststoffkurve Endladeführungseinheit TAV 233675</t>
  </si>
  <si>
    <t>Stuhlung/ Führungen mit Abrollblech TAV 245903</t>
  </si>
  <si>
    <t>Kettenführungshalter links TAV 245919</t>
  </si>
  <si>
    <t>Kettenführungshalter Mitte TAV 245920</t>
  </si>
  <si>
    <t>Kettenführungshalter rechts TAV 245921</t>
  </si>
  <si>
    <t>Schrittzählereinheit oben TAV 245958</t>
  </si>
  <si>
    <t>Kettenradhalter lang TAV 245959</t>
  </si>
  <si>
    <t>Schrittzählereinheit oben TAV 245960</t>
  </si>
  <si>
    <t>Kettenradhalter kurz TAV 245961</t>
  </si>
  <si>
    <t>Kettenradführung TAV 245966</t>
  </si>
  <si>
    <t>Antrieb Endlader TAV 245983</t>
  </si>
  <si>
    <t>Ausgangswelle Getriebe Antrieb Endlader TAV 245983</t>
  </si>
  <si>
    <t>Kettenrad mit Bolzen TAV 245997</t>
  </si>
  <si>
    <t>Kettenrad TAV 185459</t>
  </si>
  <si>
    <t>Gondel TAV 203405</t>
  </si>
  <si>
    <t>Kettenschmierungseinheit TAV 208884</t>
  </si>
  <si>
    <t>Getriebe Logladerinnen TAV 233665</t>
  </si>
  <si>
    <t>Zylinder 80H25 Antrieb Endlader TAV 245983</t>
  </si>
  <si>
    <t>Ini Schrittzählereinheit oben TAV 245958</t>
  </si>
  <si>
    <t>Ini Kettenradhalter lang TAV 245959</t>
  </si>
  <si>
    <t>Ini Schrittzählereinheit oben TAV 245960</t>
  </si>
  <si>
    <t>Motor Hülsenrüttlereinheit TAV 107761</t>
  </si>
  <si>
    <t>Motor Obere Hülsenrüttlerplatte TAV 215628</t>
  </si>
  <si>
    <t>Hülsenspeicher TAV 148762</t>
  </si>
  <si>
    <t>Hülsenspeichergerüst TAV 027483</t>
  </si>
  <si>
    <t>Hülsenauswurf/ Kicker  TAV 037469</t>
  </si>
  <si>
    <t>Hülsenrüttlereinheit TAV 107761</t>
  </si>
  <si>
    <t>Hülsenförderband TAV 152263</t>
  </si>
  <si>
    <t>Obere Hülsenrüttlerplatte TAV 215628</t>
  </si>
  <si>
    <t>Getriebe Hülsenrüttlereinheit TAV 107761</t>
  </si>
  <si>
    <t>Getriebe Obere Hülsenrüttlerplatte TAV 215628</t>
  </si>
  <si>
    <t>Zylinder 40H50 Hülsenauswurf/ Kicker  TAV 037469</t>
  </si>
  <si>
    <t>Flachriemen Hülsenförderband TAV 152263</t>
  </si>
  <si>
    <t>Bremsmotor bewegliche Einheit/ Leiste TAV 170147 D-10M16</t>
  </si>
  <si>
    <t>Getriebemotor Riemenverst. Rändelwerk TAV 170153 D-10M15</t>
  </si>
  <si>
    <t>Getriebemotor Riemenverst. Perforation TAV 170155</t>
  </si>
  <si>
    <t>Servomotor Hülseneinführung TAV 172090 D-17M7</t>
  </si>
  <si>
    <t>Getriebemotor Hülsenförderung TAV 172100</t>
  </si>
  <si>
    <t>Motor Hülsenförderband TAV 172138</t>
  </si>
  <si>
    <t>Drehstrommotor Hauptantrieb TAV 185508 D-17M2</t>
  </si>
  <si>
    <t>Lüftermotor Hauptantrieb TAV 185508 D-40M53.3</t>
  </si>
  <si>
    <t>Servomotor Sincroeinheit TAV 220879 17M4</t>
  </si>
  <si>
    <t>Servomotor Untere Aufwickelwalze TAV 220887 17M5</t>
  </si>
  <si>
    <t>Servomotor Reiterwalzeantriebseinheit TAV 220894 17M3</t>
  </si>
  <si>
    <t>Servomotor Reiterwalzeantriebseinheit TAV 220894 17M6</t>
  </si>
  <si>
    <t>Servomotor Rollenauswurfschmetterling TAV 363483</t>
  </si>
  <si>
    <t>Getriebemotor Perforationsbalken TAV 240026 10M52.7</t>
  </si>
  <si>
    <t>Getriebemotor Schabereinheit TAV 240038 9M52</t>
  </si>
  <si>
    <t>Erstreckungsleitrolleneinheit TAV 125430</t>
  </si>
  <si>
    <t>Druckrohreinheit TAV 141589</t>
  </si>
  <si>
    <t>Rohrhaltereinheit TAV 141596</t>
  </si>
  <si>
    <t>Rändelwerkgerüst TAV 147703</t>
  </si>
  <si>
    <t>Hülsenpositioniereinheit TAV 149113</t>
  </si>
  <si>
    <t>Fotozellenbahnerfassung TAV 149154</t>
  </si>
  <si>
    <t>Klammerfilz TAV 149926</t>
  </si>
  <si>
    <t>Schmierfilz Gegenwalze TAV 149927</t>
  </si>
  <si>
    <t>Einheit Rändelräder TAV 157021</t>
  </si>
  <si>
    <t>bewegliche Einheit/ Leiste TAV 170147</t>
  </si>
  <si>
    <t>Riemenverst. Rändelwerk TAV 170153</t>
  </si>
  <si>
    <t>Riemenverst. Perforation TAV 170155</t>
  </si>
  <si>
    <t>Obere Aufwickelwalze TAV 170479</t>
  </si>
  <si>
    <t>Manueller Riemenverschiebeinheit TAV 170527</t>
  </si>
  <si>
    <t>Hülseneinführung TAV 172090</t>
  </si>
  <si>
    <t>Hülsenförderung TAV 172100</t>
  </si>
  <si>
    <t>Abdeckbleche Hülsenförderung TAV 172114</t>
  </si>
  <si>
    <t>Schnelle Achseneinheit TAV 172136</t>
  </si>
  <si>
    <t>Hülsenförderband TAV 172138</t>
  </si>
  <si>
    <t>Leimfiltereinheit TAV 172164</t>
  </si>
  <si>
    <t>Spannrolle mit Exzenter TAV 172241</t>
  </si>
  <si>
    <t>Zahnriemenscheibe Z=36 mit Exzenter TAV 172243</t>
  </si>
  <si>
    <t>Zahnriemenscheibe Z=35 mit Exzenter TAV 172251</t>
  </si>
  <si>
    <t>Konenantriebseinheit TAV 172265</t>
  </si>
  <si>
    <t>Zahnriemenscheibe Z=35 mit Exzenter TAV 181010</t>
  </si>
  <si>
    <t>Hauptantrieb TAV 185508</t>
  </si>
  <si>
    <t>Vorgelege Breitstreckwalze TAV 185653</t>
  </si>
  <si>
    <t>Hülsenbett u. Arme TAV 186863</t>
  </si>
  <si>
    <t>Leitrolle mit Exzenter TAV 203490</t>
  </si>
  <si>
    <t>Untere Stuhlung vom Rewinder TAV 205430</t>
  </si>
  <si>
    <t>Leimkasten TAV 337344</t>
  </si>
  <si>
    <t>Leimschwert L=970 Leimkasten TAV 337344</t>
  </si>
  <si>
    <t>Leimschwert L=975 Leimkasten TAV 337344</t>
  </si>
  <si>
    <t>Balige Umlenkleitrolle mit Exzenter TAV 213723</t>
  </si>
  <si>
    <t>Übersicht Riemenverlauf TAV 213955</t>
  </si>
  <si>
    <t>Laufsteg TAV 214568</t>
  </si>
  <si>
    <t>Obere Umlenkwalze mit Kupplung TAV 215520</t>
  </si>
  <si>
    <t>Sincroeinheit TAV 220879</t>
  </si>
  <si>
    <t>Sincrofinger L=183 Sincroeinheit TAV 220879</t>
  </si>
  <si>
    <t>Sincrofinger L=247 Sincroeinheit TAV 220879</t>
  </si>
  <si>
    <t>Sincrofinger L=119 Sincroeinheit TAV 220879</t>
  </si>
  <si>
    <t>Untere Aufwickelwalze TAV 220887</t>
  </si>
  <si>
    <t>Reiterwalzeantriebseinheit TAV 220894</t>
  </si>
  <si>
    <t>Vorzugswalze TAV 220898</t>
  </si>
  <si>
    <t>Verschiedene Ergänzungen TAV 367080</t>
  </si>
  <si>
    <t>Rollenauswurfschmetterling TAV 363483</t>
  </si>
  <si>
    <t>Obere Stuhlung vom Rewinder TAV 221915</t>
  </si>
  <si>
    <t>Perforationswalze TAV 240000</t>
  </si>
  <si>
    <t>Perforationsbalken TAV 240026</t>
  </si>
  <si>
    <t>Mobil Paper Draw Roll TAV 240034</t>
  </si>
  <si>
    <t>Schabereinheit TAV 240038</t>
  </si>
  <si>
    <t>Gegenrädelwerkwalze TAV 240039</t>
  </si>
  <si>
    <t>Übersicht Einfassriemenverlauf TAV 247539</t>
  </si>
  <si>
    <t>Breitstreckwalze TAV 26120006</t>
  </si>
  <si>
    <t>Getriebe Sincroeinheit TAV 220879</t>
  </si>
  <si>
    <t>Getriebe Untere Aufwickelwalze TAV 220887</t>
  </si>
  <si>
    <t>Getriebe Reiterwalzeantriebseinheit TAV 220894</t>
  </si>
  <si>
    <t>Getriebe Rollenauswurfschmetterling TAV 363483</t>
  </si>
  <si>
    <t>Endcoder bewegliche Einheit/ Leiste TAV 170147 24B1</t>
  </si>
  <si>
    <t>Endschalter Riemenverst. Rändelwerk TAV 170153</t>
  </si>
  <si>
    <t>Endschalter Riemenverst. Perforation TAV 170155</t>
  </si>
  <si>
    <t>Endcoder Perforationswalze TAV 240000 28B2</t>
  </si>
  <si>
    <t>Zylinder 63H100 Leimkasten TAV 337344</t>
  </si>
  <si>
    <t>Zylinder  80H100 Reiterwalzeantriebseinheit TAV 220894</t>
  </si>
  <si>
    <t>Zylinder  63H125 Reiterwalzeantriebseinheit TAV 220894</t>
  </si>
  <si>
    <t>Zylinder 100H80 Perforationsbalken TAV 240026</t>
  </si>
  <si>
    <t>Zylinder 80H25 Schabereinheit TAV 240038</t>
  </si>
  <si>
    <t>Hülsenkette Hülsenpositioniereinheit TAV 149113</t>
  </si>
  <si>
    <t>Flachriemen Typ HAR-12E Hülsenförderband TAV 172138</t>
  </si>
  <si>
    <t>Doppelzahnriemen RPP GT2 5740-14M85 Übersicht Riemenverlauf TAV 213955</t>
  </si>
  <si>
    <t>Doppelzahnriemen RPP GT2 1200-8M30 Übersicht Riemenverlauf TAV 213955</t>
  </si>
  <si>
    <t>Flachriemen A4 1850x30mm Übersicht Riemenverlauf TAV 213955</t>
  </si>
  <si>
    <t>Keilriemen AA 75 Übersicht Riemenverlauf TAV 213955</t>
  </si>
  <si>
    <t>Flachriemen A4 2030x30mm Übersicht Riemenverlauf TAV 213955</t>
  </si>
  <si>
    <t>Flachriemen S390 1335x40mm Übersicht Riemenverlauf TAV 213955</t>
  </si>
  <si>
    <t>Flachriemen S250 2305x70mm Übersicht Riemenverlauf TAV 213955</t>
  </si>
  <si>
    <t>Keilriemen XPB LWST 1700 Übersicht Riemenverlauf TAV 213955</t>
  </si>
  <si>
    <t>Zahnriemen RPP GT2 3500-14M55 Übersicht Riemenverlauf TAV 213955</t>
  </si>
  <si>
    <t>Doppelzahnriemen RPP GT2 1200-8M30 Reiterwalzeantriebseinheit TAV 220894</t>
  </si>
  <si>
    <t>Flachriemen A3 1220x30mm Mobil Paper Draw Roll TAV 240034</t>
  </si>
  <si>
    <t>Getriebemotor Logauswurfband TAV 131523</t>
  </si>
  <si>
    <t>Motor Vakuumgebläse TAV 203066</t>
  </si>
  <si>
    <t>Servomotor Untere Riemen und Ansaugung TAV 235867</t>
  </si>
  <si>
    <t>Servomotor Walze untere Position TAV 235869</t>
  </si>
  <si>
    <t>Getriebemotor Untere Wickelwalze ohne Rillen TAV 279078</t>
  </si>
  <si>
    <t>Getriebemotor Antriebswalzeneinheit oben TAV 283537</t>
  </si>
  <si>
    <t>Servomotor Drosseleinheit Rollenzuführung TAV 307588</t>
  </si>
  <si>
    <t>Sensoreneinheit TAV 101136</t>
  </si>
  <si>
    <t>Zusätzliche Blaseinheit TAV 124629</t>
  </si>
  <si>
    <t>Logauswurfband TAV 131523</t>
  </si>
  <si>
    <t>Einlaufklappe TAV 178548</t>
  </si>
  <si>
    <t>Vakuumgebläse TAV 203066</t>
  </si>
  <si>
    <t>Stuhlung TAV 209108</t>
  </si>
  <si>
    <t>Leimrohrhalter TAV 219225</t>
  </si>
  <si>
    <t>Untere Riemen und Ansaugung TAV 235867</t>
  </si>
  <si>
    <t>Walze untere Position TAV 235869</t>
  </si>
  <si>
    <t>Leimkasten mit Leimschwert TAV 278396</t>
  </si>
  <si>
    <t>Leimschwert L=1000mm Leimkasten mit Leimschwert TAV 278396</t>
  </si>
  <si>
    <t>Leimschwert L=900mm Leimkasten mit Leimschwert TAV 278396</t>
  </si>
  <si>
    <t>Leimschwert L=950mm Leimkasten mit Leimschwert TAV 278396</t>
  </si>
  <si>
    <t>Leimschwertführung TAV 278397</t>
  </si>
  <si>
    <t>Untere Wickelwalze ohne Rillen TAV 279078</t>
  </si>
  <si>
    <t>Antriebswalzeneinheit oben TAV 283537</t>
  </si>
  <si>
    <t>Drosseleinheit Rollenzuführung TAV 307588</t>
  </si>
  <si>
    <t>Leimbehälter TAV 356158</t>
  </si>
  <si>
    <t>Auslaufklappe TAV 367323</t>
  </si>
  <si>
    <t>Getriebe Untere Riemen und Ansaugung TAV 235867</t>
  </si>
  <si>
    <t>Getriebe Walze untere Position TAV 235869</t>
  </si>
  <si>
    <t>Getriebe Drosseleinheit Rollenzuführung TAV 307588</t>
  </si>
  <si>
    <t>Zylinder 80H200 Einlaufklappe TAV 178548</t>
  </si>
  <si>
    <t>Zylinder 40H80 Einlaufklappe TAV 178548</t>
  </si>
  <si>
    <t>Zylinder 50H80 Leimkasten mit Leimschwert TAV 278396</t>
  </si>
  <si>
    <t>Zylinder 63H160 Auslaufklappe TAV 367323</t>
  </si>
  <si>
    <t>Wartungseinheit TAV 951020</t>
  </si>
  <si>
    <t>Fördergurt 9550x60mm Logauswurfband TAV 131523</t>
  </si>
  <si>
    <t>Flachriemen Typ MAT-5P 120x1320mm Untere Riemen und Ansaugung TAV 235867</t>
  </si>
  <si>
    <t>Umlenkrollen Untere Riemen und Ansaugung TAV 235867</t>
  </si>
  <si>
    <t>Flachriemen Walze untere Position TAV 235869</t>
  </si>
  <si>
    <t>Flachriemen Typ MAT-5P 120x2280mm Antriebswalzeneinheit oben TAV 283537</t>
  </si>
  <si>
    <t>Leimpumpe Leimbehälter TAV 356158</t>
  </si>
  <si>
    <t>Antriebswelle Untere Riemen und Ansaugung TAV 235867</t>
  </si>
  <si>
    <t>Antriebswelle Untere Wickelwalze ohne Rillen TAV 279078</t>
  </si>
  <si>
    <t>Antriebswalze Antriebswalzeneinheit oben TAV 283537</t>
  </si>
  <si>
    <t>Umlenkwalze Antriebswalzeneinheit oben TAV 283537</t>
  </si>
  <si>
    <t>Servomotor Messerkopfantrieb alte Version TAV 214989</t>
  </si>
  <si>
    <t>Getriebemotor Meserkopfabsenkung TAV 219845</t>
  </si>
  <si>
    <t>Getriebemotor Flachriemen/ Vakuumtrimex TAV 224227</t>
  </si>
  <si>
    <t>Servomotor Vakuumtrimex TAV 241648</t>
  </si>
  <si>
    <t>Servomotor Pusherbettantrieb TAV 243103</t>
  </si>
  <si>
    <t>Reißleine Messerabsenkung TAV 176205</t>
  </si>
  <si>
    <t>Windschutzstreifeneinheit Trimex TAV 203832</t>
  </si>
  <si>
    <t>Ansaugkanal TAV 204100</t>
  </si>
  <si>
    <t>Clampshalter klein TAV 214508</t>
  </si>
  <si>
    <t>Clampshalter groß TAV 214510</t>
  </si>
  <si>
    <t>Messerkopfantrieb alte Version TAV 214989</t>
  </si>
  <si>
    <t>Messerkopfantrieb neue Version TAV 224238</t>
  </si>
  <si>
    <t>Reinigungseinheit TAV 219520</t>
  </si>
  <si>
    <t>Meserkopfabsenkung TAV 219845</t>
  </si>
  <si>
    <t>Clampsverstelleinheit/ Antrieb TAV 219905</t>
  </si>
  <si>
    <t>Kunststoffführung Clampsverstelleinheit/ Antrieb TAV 219905</t>
  </si>
  <si>
    <t>Äussere Schleifsteineinheit TAV 223867</t>
  </si>
  <si>
    <t>Innere Schleifsteineinheit TAV 223868</t>
  </si>
  <si>
    <t>Schleifsteinhalter/ Support TAV 223899</t>
  </si>
  <si>
    <t>Messerschmiersystem TAV 223915</t>
  </si>
  <si>
    <t>Drehverbindung TAV 223922</t>
  </si>
  <si>
    <t>Verdrehsicherung/ Luftverteiler TAV 223947</t>
  </si>
  <si>
    <t>Sicherheitsabschaltung TAV 224069</t>
  </si>
  <si>
    <t>Flachriemen/ Vakuumtrimex TAV 224227</t>
  </si>
  <si>
    <t>Schmiereinheit TAV 224506</t>
  </si>
  <si>
    <t>Vakuumtrimexeinstelleinheit TAV 225731</t>
  </si>
  <si>
    <t>Halter TAV 227785</t>
  </si>
  <si>
    <t>Maschinengehäuse TAV 228470</t>
  </si>
  <si>
    <t>Pusher TAV 241546</t>
  </si>
  <si>
    <t>Pusherbett TAV 241567</t>
  </si>
  <si>
    <t>Niederhaltereinheit Stangeneinlauf 241569</t>
  </si>
  <si>
    <t>Vakuumtrimex TAV 241648</t>
  </si>
  <si>
    <t>Pusherbettantrieb TAV 243103</t>
  </si>
  <si>
    <t>Getriebe Messerkopfantrieb alte Version TAV 214989</t>
  </si>
  <si>
    <t>Getriebe Clampsverstelleinheit/ Antrieb TAV 219905</t>
  </si>
  <si>
    <t>Getriebe Vakuumtrimex TAV 241648</t>
  </si>
  <si>
    <t>Zylinder 16H50 Clampsverstelleinheit/ Antrieb TAV 219905</t>
  </si>
  <si>
    <t>Flachriemen TC-20EF 1935x40mm Meserkopfabsenkung TAV 219845</t>
  </si>
  <si>
    <t>Clampsflachriemen FAB-5E 1380x180mm Clampsverstelleinheit/ Antrieb TAV 219905</t>
  </si>
  <si>
    <t>Clampsflachriemen FAB-5E 1263x180mm Clampsverstelleinheit/ Antrieb TAV 219905</t>
  </si>
  <si>
    <t>Clampsflachriemen FAB-5E 1450x180mm Clampsverstelleinheit/ Antrieb TAV 219905</t>
  </si>
  <si>
    <t>Clampsflachriemen FAB-5E 1765x180mm Clampsverstelleinheit/ Antrieb TAV 219905</t>
  </si>
  <si>
    <t>Flachriemen FNB-5E 1890x100mm Flachriemen/ Vakuumtrimex TAV 224227</t>
  </si>
  <si>
    <t>Vakuumzahnriemen 75T10 3120x75mm Vakuumtrimex TAV 241648</t>
  </si>
  <si>
    <t>Vakuumgebläse Vakuumtrimex TAV 241648</t>
  </si>
  <si>
    <t>Motor M2ARF132M4, 7,5KW Hauptantrieb Messer/ Messerkopf TAV 307807</t>
  </si>
  <si>
    <t>Motor M2ARFX160L8, 7,5KW Hauptantrieb Messer/ Messerkopf TAV 307807</t>
  </si>
  <si>
    <t>Getriebemotor Messerkopf TAV 273196</t>
  </si>
  <si>
    <t>Vakuumgebläse Schleifsteinvakuumgebläse TAV 224018</t>
  </si>
  <si>
    <t>Servomotor Vakuumtrimex TAV 308290</t>
  </si>
  <si>
    <t>Getriebemotor Auslaufbänder/ Trimex TAV 224227</t>
  </si>
  <si>
    <t>Getriebemotor Ausschußband/ Randabschnitt TAV 273440-1</t>
  </si>
  <si>
    <t>Pusherbett TAV 273437</t>
  </si>
  <si>
    <t>Pusherbettgehäuse TAV 273411</t>
  </si>
  <si>
    <t>Messerkopfgehäuse TAV 307808</t>
  </si>
  <si>
    <t>Hauptantrieb Messer/ Messerkopf TAV 307807</t>
  </si>
  <si>
    <t>Messerkopf TAV 273196</t>
  </si>
  <si>
    <t>Messerschmierungsbehälter TAV 294740</t>
  </si>
  <si>
    <t>Riemenspannereinheit TAV 273433</t>
  </si>
  <si>
    <t>Clampsverstelleinheit/ Antrieb TAV 273215</t>
  </si>
  <si>
    <t>Encodereinheit TAV 273327</t>
  </si>
  <si>
    <t>Arm/ Halter vom Messerkopf TAV 273214</t>
  </si>
  <si>
    <t>Messerkopfabsenkung TAV 273214-2</t>
  </si>
  <si>
    <t>Äussere Schleifsteinreinigung TAV 275353</t>
  </si>
  <si>
    <t>Innere Schleifsteinreinigung TAV 275354</t>
  </si>
  <si>
    <t>Äussere Schleifsteineinheit TAV 224381</t>
  </si>
  <si>
    <t>Innere Schleifsteineinheit TAV 224379</t>
  </si>
  <si>
    <t>Verdrehsicherung/ Luftverteiler TAV 273237</t>
  </si>
  <si>
    <t>Rotierender Luftverteiler TAV 273236</t>
  </si>
  <si>
    <t>Schleifsteinabsaugung TAV 307658</t>
  </si>
  <si>
    <t>Schleifsteinvakuumgebläse TAV 224018</t>
  </si>
  <si>
    <t>Reinigungstank TAV 294743</t>
  </si>
  <si>
    <t>Niederhaltereinheit Stangeneinlauf 273273</t>
  </si>
  <si>
    <t>Pusher kurz TAV 241546</t>
  </si>
  <si>
    <t>Pusher lang TAV 241546-2</t>
  </si>
  <si>
    <t>Vakuumtrimex TAV 308290</t>
  </si>
  <si>
    <t>Auslaufbänder/ Trimex TAV 224227</t>
  </si>
  <si>
    <t>Stuhlung / Randabschnitt TAV 294900</t>
  </si>
  <si>
    <t>Vakuumkasten Selective Einheit TAV 204100</t>
  </si>
  <si>
    <t>Suction/ Adjustment Einheit TAV 243855</t>
  </si>
  <si>
    <t>Ausschußband/ Randabschnitt TAV 273440-1</t>
  </si>
  <si>
    <t>Vakuumtrimexhöhenverstellung TAV 273462</t>
  </si>
  <si>
    <t>Sägegehäuse TAV 294508</t>
  </si>
  <si>
    <t>Pusherbettbleche TAV 206406</t>
  </si>
  <si>
    <t>Finishing Parts TAV 340241</t>
  </si>
  <si>
    <t>Logeinwurfansteuerung TAV 231132</t>
  </si>
  <si>
    <t>Getriebe Clampsverstelleinheit/ Antrieb TAV 273215</t>
  </si>
  <si>
    <t>Getriebe Vakuumtrimex TAV 308290</t>
  </si>
  <si>
    <t>Zylinder 16H50 Clampsverstelleinheit/ Antrieb TAV 273215</t>
  </si>
  <si>
    <t>Zahnriemen RPP SLV 2590-14M40 Hauptantrieb Messer/ Messerkopf TAV 307807</t>
  </si>
  <si>
    <t>Zahnriemen RPP SLV 2100-14M40 Hauptantrieb Messer/ Messerkopf TAV 307807</t>
  </si>
  <si>
    <t>Zahnriemen RPP SLV 1400-14M40 Hauptantrieb Messer/ Messerkopf TAV 307807</t>
  </si>
  <si>
    <t>Zahnriemen RPP GLD 1280-8M50 Messerkopf TAV 273196</t>
  </si>
  <si>
    <t>Zahnriemenscheibe Messerkopf TAV 273196</t>
  </si>
  <si>
    <t>Verschiedene Umlenkriemenscheiben Riemenspannereinheit TAV 273433</t>
  </si>
  <si>
    <t>Clampsflachriemen FAB-5E 1380x180mm Clampsverstelleinheit/ Antrieb TAV 273215</t>
  </si>
  <si>
    <t>Clampsflachriemen FAB-5E 1263x180mm Clampsverstelleinheit/ Antrieb TAV 273215</t>
  </si>
  <si>
    <t>Clampsflachriemen FAB-5E 1450x180mm Clampsverstelleinheit/ Antrieb TAV 273215</t>
  </si>
  <si>
    <t>Clampsflachriemen FAB-5E 1765x180mm Clampsverstelleinheit/ Antrieb TAV 273215</t>
  </si>
  <si>
    <t>Vakuumzahnriemen Vakuumtrimex TAV 308290</t>
  </si>
  <si>
    <t>Flachriemen FNB-5E 1890x100mm Auslaufbänder/ Trimex TAV 224227</t>
  </si>
  <si>
    <t>Vakuumgebläse Vakuumtrimex TAV 308290</t>
  </si>
  <si>
    <t>Ausschußband Nr. 1</t>
  </si>
  <si>
    <t>Ausschußband Nr. 2</t>
  </si>
  <si>
    <t>Ausschußband Nr. 3</t>
  </si>
  <si>
    <t>Ausschußband Nr. 4</t>
  </si>
  <si>
    <t>Ausschußband Nr. 5</t>
  </si>
  <si>
    <t>Ausschußband Nr. 6</t>
  </si>
  <si>
    <t>Ausschußband Nr. 7</t>
  </si>
  <si>
    <t>Gehäuse</t>
  </si>
  <si>
    <t>Schiebetüre incl. Endschalter</t>
  </si>
  <si>
    <t>Bremsmotor</t>
  </si>
  <si>
    <t>Motor</t>
  </si>
  <si>
    <t>Einlaufband</t>
  </si>
  <si>
    <t>Einlaufstern Rollenaufrichter</t>
  </si>
  <si>
    <t>Oberläufer</t>
  </si>
  <si>
    <t>Kupplung</t>
  </si>
  <si>
    <t>Beutelmaul</t>
  </si>
  <si>
    <t>Saugarme</t>
  </si>
  <si>
    <t>Beuteltisch</t>
  </si>
  <si>
    <t>Beutelzuführung</t>
  </si>
  <si>
    <t>Schweißstation</t>
  </si>
  <si>
    <t>Paketführung</t>
  </si>
  <si>
    <t>Schnipselabsaugung</t>
  </si>
  <si>
    <t>Getriebe</t>
  </si>
  <si>
    <t>Zylinder</t>
  </si>
  <si>
    <t>Hydrozylinder</t>
  </si>
  <si>
    <t>Überhubzylinder</t>
  </si>
  <si>
    <t>Gurtförderband</t>
  </si>
  <si>
    <t>Flachriemen</t>
  </si>
  <si>
    <t>Oberläuferkette</t>
  </si>
  <si>
    <t>Kunststoffführung</t>
  </si>
  <si>
    <t>Gebläse</t>
  </si>
  <si>
    <t>Schmierung</t>
  </si>
  <si>
    <t>Getriebemotor 43M8</t>
  </si>
  <si>
    <t>Bremsmotor 40M2</t>
  </si>
  <si>
    <t>Bremsmotor 43M7</t>
  </si>
  <si>
    <t>Getriebemotor 40M1</t>
  </si>
  <si>
    <t>Getriebemotor</t>
  </si>
  <si>
    <t>Bremsmotor 42M5</t>
  </si>
  <si>
    <t>Reihenschieber</t>
  </si>
  <si>
    <t>Seitenschieberwagen</t>
  </si>
  <si>
    <t>Gurtförderer/ Abzugsband</t>
  </si>
  <si>
    <t>Deckband</t>
  </si>
  <si>
    <t>Stapelkassette</t>
  </si>
  <si>
    <t>Kulissenschieber</t>
  </si>
  <si>
    <t>Grundmaschine</t>
  </si>
  <si>
    <t>Höhenverstellung Deckband</t>
  </si>
  <si>
    <t>Getriebebremsmotor 110M1</t>
  </si>
  <si>
    <t>Getriebebremsmotor 111M1</t>
  </si>
  <si>
    <t>Bremsmotor 125M1</t>
  </si>
  <si>
    <t>Bremsmotor 75M51</t>
  </si>
  <si>
    <t>Getriebemotor 120M1</t>
  </si>
  <si>
    <t>Getriebemotor 114M1</t>
  </si>
  <si>
    <t>Gurtförderer/ Einlaufband 1</t>
  </si>
  <si>
    <t>Gurtförderer/ Einlaufband 2</t>
  </si>
  <si>
    <t>Paket/ Seitenschieberwagen</t>
  </si>
  <si>
    <t>Zuführkaskade</t>
  </si>
  <si>
    <t>Gleichstromgetriebemotor</t>
  </si>
  <si>
    <t>Einschub</t>
  </si>
  <si>
    <t>Staurollenband</t>
  </si>
  <si>
    <t>Folienabzug</t>
  </si>
  <si>
    <t>Schnellwechselvorrichtung</t>
  </si>
  <si>
    <t>Querschweißung</t>
  </si>
  <si>
    <t>Andrückvorrichtung</t>
  </si>
  <si>
    <t>Kopfschweißvorrichtung</t>
  </si>
  <si>
    <t>Formschulter</t>
  </si>
  <si>
    <t>Abrollung für Barcode</t>
  </si>
  <si>
    <t>Quereinschub</t>
  </si>
  <si>
    <t>Auslauftisch</t>
  </si>
  <si>
    <t>Grundgestell/ Schutzeinrichtung</t>
  </si>
  <si>
    <t>Linearzylinder/ Schieber</t>
  </si>
  <si>
    <t>Zylinder AEVU-32-15-A-P-A</t>
  </si>
  <si>
    <t>Zylinder DNC 63-075-PPV-A</t>
  </si>
  <si>
    <t>Linearzylinder DFM-40-50-P-A-GF</t>
  </si>
  <si>
    <t>Linearzylinder DGPL-40-1200-PPV-A-KF-B</t>
  </si>
  <si>
    <t>Fördergurt</t>
  </si>
  <si>
    <t>Rundriemen 3180x8mm grün</t>
  </si>
  <si>
    <t>Zahnriemen HTD 4000-8M30</t>
  </si>
  <si>
    <t>Einlaufband Nr. 1</t>
  </si>
  <si>
    <t>Einlaufband Nr. 2</t>
  </si>
  <si>
    <t>Getriebemotor 48M35</t>
  </si>
  <si>
    <t>Umlenkung/ Führungen</t>
  </si>
  <si>
    <t>Stahlgestell</t>
  </si>
  <si>
    <t>Schutzeinhausung</t>
  </si>
  <si>
    <t>Antriebswelle</t>
  </si>
  <si>
    <t>Umlenkachse</t>
  </si>
  <si>
    <t>Spannachse</t>
  </si>
  <si>
    <t>Plattform</t>
  </si>
  <si>
    <t>Kettenführung senkrecht</t>
  </si>
  <si>
    <t>Plattformführung vertikal</t>
  </si>
  <si>
    <t>Getriebemotor 51M57</t>
  </si>
  <si>
    <t>Getriebemotor 56M67</t>
  </si>
  <si>
    <t>Markem Drucker</t>
  </si>
  <si>
    <t>Instrumentierung/ Pneumatik/ Hydraulik</t>
  </si>
  <si>
    <t>Getriebemotor 6M5</t>
  </si>
  <si>
    <t>Transportband</t>
  </si>
  <si>
    <t>Getriebebremsmotor 5M2</t>
  </si>
  <si>
    <t>Bremsmotor 7M6</t>
  </si>
  <si>
    <t>Schiebewagen</t>
  </si>
  <si>
    <t>Schiebeleiste</t>
  </si>
  <si>
    <t>Lückenfüller</t>
  </si>
  <si>
    <t>Zahnriemen</t>
  </si>
  <si>
    <t>Getriebemotor 6M3</t>
  </si>
  <si>
    <t>Vakuumpumpe 6M4</t>
  </si>
  <si>
    <t>Vakuumsauger</t>
  </si>
  <si>
    <t>Getriebebremsmotor</t>
  </si>
  <si>
    <t>Sicherheitslichtschranke</t>
  </si>
  <si>
    <t>Getriebemotor 5M1</t>
  </si>
  <si>
    <t>Einlaufsperre</t>
  </si>
  <si>
    <t>Paketsperre Nr.2</t>
  </si>
  <si>
    <t>Paketsperre Nr.3</t>
  </si>
  <si>
    <t>Paketsperre Nr.4</t>
  </si>
  <si>
    <t>Getriebebremsmotor 8M8</t>
  </si>
  <si>
    <t>Endschalter unten</t>
  </si>
  <si>
    <t>Endschalter oben</t>
  </si>
  <si>
    <t>Drahtseil</t>
  </si>
  <si>
    <t>Getriebemotor 9M10</t>
  </si>
  <si>
    <t>Getriebemotor 9M11</t>
  </si>
  <si>
    <t>Bremsmotor 7M7</t>
  </si>
  <si>
    <t>Seitenschieberkassette</t>
  </si>
  <si>
    <t>Linearzylinder</t>
  </si>
  <si>
    <t>Getriebebremsmotor 10M14</t>
  </si>
  <si>
    <t>Getriebemotor 10M13</t>
  </si>
  <si>
    <t>Schwenkkassette</t>
  </si>
  <si>
    <t>Frequenzumrichter</t>
  </si>
  <si>
    <t>Getriebebremsmotor mit Encoder 67M46</t>
  </si>
  <si>
    <t>Bremsmotor 49M15</t>
  </si>
  <si>
    <t>Lüftermotor 49M15A</t>
  </si>
  <si>
    <t>Motor 50M16</t>
  </si>
  <si>
    <t>Getriebebremsmotor 51M17</t>
  </si>
  <si>
    <t>Getriebemotor 45M9</t>
  </si>
  <si>
    <t>Keilriemen</t>
  </si>
  <si>
    <t>Getriebemotor 45M10</t>
  </si>
  <si>
    <t>Hub Getriebebremsmotor</t>
  </si>
  <si>
    <t>Getriebemotor 48M13</t>
  </si>
  <si>
    <t>Papiervorschub</t>
  </si>
  <si>
    <t>Vakuumpumpe 48M14</t>
  </si>
  <si>
    <t>Getriebemotor 64M41</t>
  </si>
  <si>
    <t>Getriebemotor 65M42</t>
  </si>
  <si>
    <t>Getriebemotor 6M2</t>
  </si>
  <si>
    <t>Conveyor technology saw 6 -&gt; Amotek (B)</t>
  </si>
  <si>
    <t>Conveyor technology Amotek (B) -&gt; Optima 10</t>
  </si>
  <si>
    <t>Conveyor technology Amotek (B) -&gt; palletizer</t>
  </si>
  <si>
    <t>Conveyor technology Optima 10 -&gt; palletizer</t>
  </si>
  <si>
    <t>Conveyor technology saw 7 -&gt; Amotek (A)</t>
  </si>
  <si>
    <t>Conveyor technology Amotek (A) -&gt; Optima 11</t>
  </si>
  <si>
    <t>Conveyor technology Amotek (A) -&gt; TMC</t>
  </si>
  <si>
    <t>Conveyor technology Amotek (A) -&gt; palletizer</t>
  </si>
  <si>
    <t>Conveyor technology TMC -&gt; palletizer</t>
  </si>
  <si>
    <t>Optima 11 conveyor technology -&gt; palletizer</t>
  </si>
  <si>
    <t>Roller conveyor 50M45</t>
  </si>
  <si>
    <t>Belt Conveyor 51M46</t>
  </si>
  <si>
    <t>conical roller conveyor 51M48</t>
  </si>
  <si>
    <t>conical roller conveyor 52M49</t>
  </si>
  <si>
    <t>Belt conveyor 52M50</t>
  </si>
  <si>
    <t>Belt Conveyor 52M51</t>
  </si>
  <si>
    <t>Belt Conveyor 52M52</t>
  </si>
  <si>
    <t>Belt Conveyor 53M53</t>
  </si>
  <si>
    <t>conical roller conveyor 53M54</t>
  </si>
  <si>
    <t>Belt conveyor 53M55</t>
  </si>
  <si>
    <t>Belt Conveyor 53M56</t>
  </si>
  <si>
    <t>conical roller conveyor 54M57</t>
  </si>
  <si>
    <t>Belt conveyor 54M58</t>
  </si>
  <si>
    <t>Belt Conveyor 54M59</t>
  </si>
  <si>
    <t>Belt conveyor 54M60</t>
  </si>
  <si>
    <t>Generally</t>
  </si>
  <si>
    <t>Computer / DCS /PLC / Network</t>
  </si>
  <si>
    <t>Control electronics / power electronics</t>
  </si>
  <si>
    <t>air conditioner</t>
  </si>
  <si>
    <t>machine control</t>
  </si>
  <si>
    <t>Light barriers, wiring, limit switches, etc</t>
  </si>
  <si>
    <t>Installation components/Electric/Gas</t>
  </si>
  <si>
    <t>Motor automatic roll changer TAV 138210</t>
  </si>
  <si>
    <t>Main drive motor TAV 246801</t>
  </si>
  <si>
    <t>Fan motor main drive TAV 246801</t>
  </si>
  <si>
    <t>Case ejector TAV 031507</t>
  </si>
  <si>
    <t>Cylinder dancer rolls TAV 031519</t>
  </si>
  <si>
    <t>Guide roller unit TAV 031624</t>
  </si>
  <si>
    <t>Unwind belt drive axle TAV 031754</t>
  </si>
  <si>
    <t>Photo cell holder paper tear TAV 049422</t>
  </si>
  <si>
    <t>Overview of belt routing TAV 055285</t>
  </si>
  <si>
    <t>Driven paper deflection roller TAV 055316</t>
  </si>
  <si>
    <t>Unwinding frame TAV 097448</t>
  </si>
  <si>
    <t>Mother roll carrier trolley TAV 104629</t>
  </si>
  <si>
    <t>Dancer Roller Arm Unit TAV 123956</t>
  </si>
  <si>
    <t>Dancer roller encoder unit TAV 135634</t>
  </si>
  <si>
    <t>Automatic roll changer TAV 138210</t>
  </si>
  <si>
    <t>Toothed belt pulley with eccentric TAV 138235</t>
  </si>
  <si>
    <t>Stand mother roll changer TAV 144835</t>
  </si>
  <si>
    <t>Unwind arm unit TAV 145031</t>
  </si>
  <si>
    <t>Framing wall TAV 148557</t>
  </si>
  <si>
    <t>Movable clamping cone TAV 185315</t>
  </si>
  <si>
    <t>Piston unit D=148.5mm TAV 199054</t>
  </si>
  <si>
    <t>Paper deflection roller TAV 202633</t>
  </si>
  <si>
    <t>Dancer roller TAV 202634</t>
  </si>
  <si>
    <t>Master roll steel adapter TAV 217502</t>
  </si>
  <si>
    <t>Photocell unit TAV 217842</t>
  </si>
  <si>
    <t>RPM query/ washer TAV 219281</t>
  </si>
  <si>
    <t>Main drive TAV 246801</t>
  </si>
  <si>
    <t>Clamping bush system "P"6045 ID 55mm" main drive TAV 246801</t>
  </si>
  <si>
    <t>hydraulic unit</t>
  </si>
  <si>
    <t>Instrumentation / Pneumatics / Hydraulics</t>
  </si>
  <si>
    <t>Cylinder 63H160 case ejector TAV 031507</t>
  </si>
  <si>
    <t>Cylinder 100H400 unwind arm unit TAV 145031</t>
  </si>
  <si>
    <t>Limit switch Movable clamping cone TAV 185315</t>
  </si>
  <si>
    <t>Hydraulic cylinder Movable clamping cone TAV 185315</t>
  </si>
  <si>
    <t>Ini speed query / disc TAV 219281</t>
  </si>
  <si>
    <t>Control cabinet/control cabinet/marshalling box</t>
  </si>
  <si>
    <t>Flat belt S3 4750x30mm unwinding belt drive axle TAV 031754</t>
  </si>
  <si>
    <t>Flat belt S2 8770x180mm unwinding belt drive axle TAV 031754</t>
  </si>
  <si>
    <t>Flat belt S2 8650x180mm unwinding belt drive axle TAV 031754</t>
  </si>
  <si>
    <t>Flat belt S3 4830x30mm Overview of belt routing TAV 055285</t>
  </si>
  <si>
    <t>Toothed belt 1200 SLV 8M50 automatic roll changer TAV 138210</t>
  </si>
  <si>
    <t>Toothed belt HTD 1800-8M85 main drive TAV 246801</t>
  </si>
  <si>
    <t>Toothed belt pulley Z=132 main drive TAV 246801</t>
  </si>
  <si>
    <t>Toothed belt pulley Z=74 main drive TAV 246801</t>
  </si>
  <si>
    <t>Unwind belt drive axle TAV 040326</t>
  </si>
  <si>
    <t>Belt protection device TAV 071396</t>
  </si>
  <si>
    <t>Belt coupling TAV 076721</t>
  </si>
  <si>
    <t>Paper deflection roller TAV 202635</t>
  </si>
  <si>
    <t>Paper deflection roller TAV 238164</t>
  </si>
  <si>
    <t>Clamping bush system "P" 6045 ID 55mm" main drive TAV 246801</t>
  </si>
  <si>
    <t>Spark plug binding belt clutch TAV 076721</t>
  </si>
  <si>
    <t>Flat belt S3 4750x30mm unwinding belt drive axle TAV 040326</t>
  </si>
  <si>
    <t>Flat belt S2 8770x180mm unwinding belt drive axle TAV 040326</t>
  </si>
  <si>
    <t>Flat belt S2 8650x180mm unwinding belt drive axle TAV 040326</t>
  </si>
  <si>
    <t>Paper deflection roller TAV 247172</t>
  </si>
  <si>
    <t>Overview binding straps TAV 246788</t>
  </si>
  <si>
    <t>Loose roller unit TAV 247126</t>
  </si>
  <si>
    <t>Flat belts GG E15 RR Overview binding belts TAV 246788</t>
  </si>
  <si>
    <t>Motor advance roller unit TAV 247199</t>
  </si>
  <si>
    <t>Advance roller unit TAV 247199</t>
  </si>
  <si>
    <t>Roller anchorage TAV 248741</t>
  </si>
  <si>
    <t>Double toothed belt RPP 1778-14M40 advance roller unit TAV 247199</t>
  </si>
  <si>
    <t>Drive roller TAV 247190</t>
  </si>
  <si>
    <t>Drive roller TAV 247191</t>
  </si>
  <si>
    <t>Spreader roller advance roller unit TAV 247199</t>
  </si>
  <si>
    <t>engine main drive</t>
  </si>
  <si>
    <t>knurling elements</t>
  </si>
  <si>
    <t>dovetail guide</t>
  </si>
  <si>
    <t>knurled elements/ carriers</t>
  </si>
  <si>
    <t>knurled wheels</t>
  </si>
  <si>
    <t>knurled roller</t>
  </si>
  <si>
    <t>spreader roller</t>
  </si>
  <si>
    <t>main drive</t>
  </si>
  <si>
    <t>Toothed belt HTD 1400-14M40 knurled roller</t>
  </si>
  <si>
    <t>Catwalk TAV 198983</t>
  </si>
  <si>
    <t>Photocell holder TAV 209822</t>
  </si>
  <si>
    <t>1. Anilox roller TAV 216521</t>
  </si>
  <si>
    <t>Stops anilox roller unit TAV 216540</t>
  </si>
  <si>
    <t>Stops cliché roller unit TAV 216548</t>
  </si>
  <si>
    <t>1. Cliché roller TAV 220910</t>
  </si>
  <si>
    <t>1. Doctor blade chamber TAV 220938</t>
  </si>
  <si>
    <t>Pressure roller unit TAV 220958</t>
  </si>
  <si>
    <t>2. Anilox roller TAV 216521</t>
  </si>
  <si>
    <t>2. Cliché roller TAV 220910</t>
  </si>
  <si>
    <t>2. Doctor blade chamber TAV 220938</t>
  </si>
  <si>
    <t>Self-rotating anilox roller unit TAV 221019</t>
  </si>
  <si>
    <t>Transmission pressure unit TAV 221091</t>
  </si>
  <si>
    <t>Plate cleaning unit TAV 221099</t>
  </si>
  <si>
    <t>Axis adjustment unit TAV 221143</t>
  </si>
  <si>
    <t>Radial adjustment unit TAV 221147</t>
  </si>
  <si>
    <t>Cantilever unit high TAV 221186</t>
  </si>
  <si>
    <t>Tub + housing unit TAV 221243</t>
  </si>
  <si>
    <t>Color 1 drive unit TAV 221270</t>
  </si>
  <si>
    <t>Automatic cleaning system TAV 221542</t>
  </si>
  <si>
    <t>Central roller TAV 221656</t>
  </si>
  <si>
    <t>Main transmission unit TAV 221669</t>
  </si>
  <si>
    <t>Control gear unit TAV 221707</t>
  </si>
  <si>
    <t>Frame pressure unit TAV 221720</t>
  </si>
  <si>
    <t>Frame pressure unit TAV 221721</t>
  </si>
  <si>
    <t>Paper roller unit TAV 221724</t>
  </si>
  <si>
    <t>Belt overview TAV 221728</t>
  </si>
  <si>
    <t>Automatic plate cleaning unit TAV 2221733</t>
  </si>
  <si>
    <t>Foundation platem TAV 221752</t>
  </si>
  <si>
    <t>Plate blocking unit TAV 221753</t>
  </si>
  <si>
    <t>Pull line micro switch TAV 221756</t>
  </si>
  <si>
    <t>Lifting unit TAV 221757</t>
  </si>
  <si>
    <t>Doctor blade chamber TAV 221759</t>
  </si>
  <si>
    <t>Paint tray TAV 221761</t>
  </si>
  <si>
    <t>Hydraulic hose overview TAV 221772</t>
  </si>
  <si>
    <t>V-belt idler pulley TAV 221779</t>
  </si>
  <si>
    <t>Caliber unit TAV 221803</t>
  </si>
  <si>
    <t>Overview of paper binding belt course TAV 247260</t>
  </si>
  <si>
    <t>Spreader roller TAV 26120402</t>
  </si>
  <si>
    <t>Guide roller unit TAV 114871</t>
  </si>
  <si>
    <t>Emergency brake unit TAV 181824</t>
  </si>
  <si>
    <t>Speed ​​control query / disc TAV 225643</t>
  </si>
  <si>
    <t>rubber embossing roller</t>
  </si>
  <si>
    <t>steel embossing roller</t>
  </si>
  <si>
    <t>Double toothed belt RPP SLV 3850-14M85 steel embossing roller</t>
  </si>
  <si>
    <t>Geared motor track merger TAV 205744</t>
  </si>
  <si>
    <t>gear motor sub. Steel roller cleaning TAV 243784</t>
  </si>
  <si>
    <t>Gear motor Ob. Steel roller cleaning TAV 243785</t>
  </si>
  <si>
    <t>Gear motor Ob. Steel roller cleaning TAV 243786</t>
  </si>
  <si>
    <t>Main drive motor TAV 246168</t>
  </si>
  <si>
    <t>Fan motor main drive TAV 246168</t>
  </si>
  <si>
    <t>Idler unit TAV 040393</t>
  </si>
  <si>
    <t>Transmission lubricating oil container TAV 048957</t>
  </si>
  <si>
    <t>Paper pressure photocell unit TAV 172152</t>
  </si>
  <si>
    <t>Lower steel embossing roller unit TAV 197871</t>
  </si>
  <si>
    <t>Vorgel. Spreader roller TAV 198160</t>
  </si>
  <si>
    <t>Guide roller unit TAV 198177</t>
  </si>
  <si>
    <t>Upper steel embossing roller unit TAV 202819</t>
  </si>
  <si>
    <t>Eccentric idler pulley TAV 202888</t>
  </si>
  <si>
    <t>Upper winding roller unit TAV 203140</t>
  </si>
  <si>
    <t>Track merger TAV 205744</t>
  </si>
  <si>
    <t>Speed ​​detection unit TAV 239231</t>
  </si>
  <si>
    <t>Speed ​​detection unit TAV 239232</t>
  </si>
  <si>
    <t>Lower steel frame TAV 243757</t>
  </si>
  <si>
    <t>under Steel roller cleaning TAV 243784</t>
  </si>
  <si>
    <t>If. Steel roller cleaning TAV 243785</t>
  </si>
  <si>
    <t>If. Steel roller cleaning TAV 243786</t>
  </si>
  <si>
    <t>Upper steel frame TAV 243809</t>
  </si>
  <si>
    <t>Modification kit TAV 243876</t>
  </si>
  <si>
    <t>Main drive TAV 246168</t>
  </si>
  <si>
    <t>Vorgel. Spreader roller TAV 246173</t>
  </si>
  <si>
    <t>Spreader roller TAV 26120220</t>
  </si>
  <si>
    <t>V-belt B 43, 17x1090Li Pregel. Spreader roller TAV 198160</t>
  </si>
  <si>
    <t>Flat belt S250 2660x60mm preset. Spreader roller TAV 198160</t>
  </si>
  <si>
    <t>Toothed belt RPP GLD 5320-14MR85 main drive TAV 246168</t>
  </si>
  <si>
    <t>V-belt B 55, 17x1400Li Vorgel. Spreader roller TAV 246173</t>
  </si>
  <si>
    <t>Flat belt S250 2725x60mm preset. Spreader roller TAV 246173</t>
  </si>
  <si>
    <t>Gear motor automatic stop TAV 268667</t>
  </si>
  <si>
    <t>Gear motor scraper / cleaning roller TAV 311371</t>
  </si>
  <si>
    <t>Gear motor cleaning system/steel embossing roller TAV 265940</t>
  </si>
  <si>
    <t>Gear motor axial displacement rubber roller TAV 303305</t>
  </si>
  <si>
    <t>Three-phase motor main drive TAV 371110 D-6M2</t>
  </si>
  <si>
    <t>Fan motor main drive TAV 371110 D-17M44.1</t>
  </si>
  <si>
    <t>Three-phase motor, advance roller unit TAV 287782</t>
  </si>
  <si>
    <t>Gear motor Edging belt overview TAV 363935</t>
  </si>
  <si>
    <t>Gear motor cliché automatic stop TAV 227381</t>
  </si>
  <si>
    <t>Gear motor lifting device cliché roller TAV 293778</t>
  </si>
  <si>
    <t>Servo motor anilox roller TAV H020166</t>
  </si>
  <si>
    <t>Servo motor cliché roller TAV H020156</t>
  </si>
  <si>
    <t>Automatic stop TAV 268667</t>
  </si>
  <si>
    <t>Supplement structure TAV 355831</t>
  </si>
  <si>
    <t>Intervention protection TAV 299215</t>
  </si>
  <si>
    <t>Housing of gearbox TAV 355865</t>
  </si>
  <si>
    <t>Scraper/cleaning roller TAV 311371</t>
  </si>
  <si>
    <t>Steel embossing roller Punta-Punta TAV 355866</t>
  </si>
  <si>
    <t>Cleaning system/steel embossing roller TAV 265940</t>
  </si>
  <si>
    <t>Rubber embossing roller TAV 249605</t>
  </si>
  <si>
    <t>Upper rubber roller suspension TAV 268462</t>
  </si>
  <si>
    <t>Arms of rubber roller TAV 291065</t>
  </si>
  <si>
    <t>Manual skew unit TAV 268095</t>
  </si>
  <si>
    <t>Axial displacement rubber roller TAV 303305</t>
  </si>
  <si>
    <t>Main drive TAV 371110</t>
  </si>
  <si>
    <t>Large pulley on the right TAV 272422</t>
  </si>
  <si>
    <t>Belt overview TAV 371143</t>
  </si>
  <si>
    <t>Feed roller unit TAV 268672</t>
  </si>
  <si>
    <t>Advance roller unit TAV 287782</t>
  </si>
  <si>
    <t>Tensioning pulley TAV 371113</t>
  </si>
  <si>
    <t>Edging strap overview TAV 363935</t>
  </si>
  <si>
    <t>Deflection roller dancer roller unit TAV 268128</t>
  </si>
  <si>
    <t>Protective cover of the glue unit TAV 295295</t>
  </si>
  <si>
    <t>Rip cord switch TAV 280143</t>
  </si>
  <si>
    <t>Automatic plate stop TAV 227381</t>
  </si>
  <si>
    <t>Toothed belt tensioning device TAV 272440</t>
  </si>
  <si>
    <t>Tensioner pulley TAV 272493</t>
  </si>
  <si>
    <t>Tensioning pulley with eccentric TAV 371114</t>
  </si>
  <si>
    <t>V-belt tensioner TAV 272511</t>
  </si>
  <si>
    <t>V-belt tensioning device TAV 268143</t>
  </si>
  <si>
    <t>Framing from the glue unit/ cantilever TAV 311247</t>
  </si>
  <si>
    <t>Cliché roller TAV H020156</t>
  </si>
  <si>
    <t>Lifting device cliché roller TAV 293778</t>
  </si>
  <si>
    <t>Anilox roller TAV H020166</t>
  </si>
  <si>
    <t>Doctor blade chamber TAV 272946</t>
  </si>
  <si>
    <t>Glue system TAV 250857</t>
  </si>
  <si>
    <t>Glue container TAV 272414</t>
  </si>
  <si>
    <t>Glue container/vibrator TAV 307179</t>
  </si>
  <si>
    <t>Steel embossing roller TAV 251475</t>
  </si>
  <si>
    <t>Steel embossing roller Punta-Punta TAV 363981</t>
  </si>
  <si>
    <t>Carbon deflection roller TAV 332356</t>
  </si>
  <si>
    <t>Deflection roller TAV 268637</t>
  </si>
  <si>
    <t>Reversal of hump roller TAV 303269</t>
  </si>
  <si>
    <t>Eccentric guide pulley TAV 366434</t>
  </si>
  <si>
    <t>Feed belt tensioner TAV 303279</t>
  </si>
  <si>
    <t>Micro pull cord switch TAV 344199</t>
  </si>
  <si>
    <t>Catwalk TAV 366064</t>
  </si>
  <si>
    <t>Catwalk/staircase TAV 330863</t>
  </si>
  <si>
    <t>Maryroll</t>
  </si>
  <si>
    <t>Protective cover/ glue unit TAV H037044</t>
  </si>
  <si>
    <t>Gear anilox roller TAV H020166</t>
  </si>
  <si>
    <t>Gear plate roller TAV H020156</t>
  </si>
  <si>
    <t>Cylinder 160H25 supplement structure TAV 355831</t>
  </si>
  <si>
    <t>Hydraulic cylinder 80H30/430 cylinder 160H25</t>
  </si>
  <si>
    <t>Hydraulic cylinder 63H supplement structure TAV 355831</t>
  </si>
  <si>
    <t>Cylinder 40H25 scraper/ cleaning roller TAV 311371</t>
  </si>
  <si>
    <t>Limit switch cleaning system/steel embossing roller TAV 265940</t>
  </si>
  <si>
    <t>Hydraulic cylinder 80H Upper rubber roller suspension TAV 268462</t>
  </si>
  <si>
    <t>Hydraulic cylinder 80H arms of rubber roller TAV 291065</t>
  </si>
  <si>
    <t>Cylinder 63H25 feed roller unit TAV 268672</t>
  </si>
  <si>
    <t>Pull-rope switch Rip cord switch TAV 280143</t>
  </si>
  <si>
    <t>Cable pull switch Micro pull cord switch TAV 344199</t>
  </si>
  <si>
    <t>Toothed belt RPP SLV 720-8M30 scraper/ cleaning roller TAV 311371</t>
  </si>
  <si>
    <t>Double toothed belt RPP SLV 3150-14M170 Belt overview TAV 371143</t>
  </si>
  <si>
    <t>Toothed belt RPP SLV 1610-14M85 Belt overview TAV 371143</t>
  </si>
  <si>
    <t>Double toothed belt RPP SLV 3500-14M40 Belt overview TAV 371143</t>
  </si>
  <si>
    <t>V-belt B41 Belt overview TAV 371143</t>
  </si>
  <si>
    <t>Toothed belt RPP GLD 1600-8M20 Belt overview TAV 371143</t>
  </si>
  <si>
    <t>Belt BB 90 belt overview TAV 371143</t>
  </si>
  <si>
    <t>Flat belt S250HR 4850x40mm Belt overview TAV 371143</t>
  </si>
  <si>
    <t>V-belt B94 belt overview TAV 371143</t>
  </si>
  <si>
    <t>Flat belt TC-35ER 20mm wide Edging belt overview TAV 363935</t>
  </si>
  <si>
    <t>Pump cleaning system/steel embossing roller TAV 265940</t>
  </si>
  <si>
    <t>Pump glue container/vibrator TAV 307179</t>
  </si>
  <si>
    <t>Roll 1 Maryroll</t>
  </si>
  <si>
    <t>Servo motor storage storage drive TAV 150181</t>
  </si>
  <si>
    <t>Servo motor outsourcing storage drive TAV 150181</t>
  </si>
  <si>
    <t>Transmission unit TAV 001721</t>
  </si>
  <si>
    <t>Chain tensioning unit TAV 001756</t>
  </si>
  <si>
    <t>Chain movement axis unit TAV 001901</t>
  </si>
  <si>
    <t>Transmission unit TAV 002334</t>
  </si>
  <si>
    <t>Upper transmission unit TAV 009687</t>
  </si>
  <si>
    <t>Lower countershaft unit TAV 009706</t>
  </si>
  <si>
    <t>Lower transom TAV 034163</t>
  </si>
  <si>
    <t>Chain trolley/trolly TAV 034164</t>
  </si>
  <si>
    <t>Chain guide wheel TAV 045353</t>
  </si>
  <si>
    <t>Chain tensioning axle TAV 052404</t>
  </si>
  <si>
    <t>Gondola TAV 076386</t>
  </si>
  <si>
    <t>Chain lubrication unit TAV 143549</t>
  </si>
  <si>
    <t>Bearing drive TAV 150181</t>
  </si>
  <si>
    <t>Pedometer TAV 220768</t>
  </si>
  <si>
    <t>Steel frame/ framework TAV 243698</t>
  </si>
  <si>
    <t>Double loading unit TAV 244755</t>
  </si>
  <si>
    <t>Rod storage chain TAV 247121</t>
  </si>
  <si>
    <t>Sprocket with eccentric TAV 254153</t>
  </si>
  <si>
    <t>Transmission/ storage storage drive TAV 150181</t>
  </si>
  <si>
    <t>Transmission/outsourcing storage drive TAV 150181</t>
  </si>
  <si>
    <t>Cylinder 63H50 bearing drive TAV 150181</t>
  </si>
  <si>
    <t>Control cabinet bar storage</t>
  </si>
  <si>
    <t>Duplex chain 12B-1 storage drive TAV 150181</t>
  </si>
  <si>
    <t>Motor log loaders TAV 233665</t>
  </si>
  <si>
    <t>Gear motor drive end loader TAV 245983</t>
  </si>
  <si>
    <t>Chain tensioner unit TAV 214346</t>
  </si>
  <si>
    <t>Cam unit TAV 231132</t>
  </si>
  <si>
    <t>Log loaders TAV 233665</t>
  </si>
  <si>
    <t>End loading guide unit TAV 233675</t>
  </si>
  <si>
    <t>Plastic curve end loading guide unit TAV 233675</t>
  </si>
  <si>
    <t>Framing/guides with rolling plate TAV 245903</t>
  </si>
  <si>
    <t>Chain guide bracket left TAV 245919</t>
  </si>
  <si>
    <t>Chain guide holder middle TAV 245920</t>
  </si>
  <si>
    <t>Chain guide holder right TAV 245921</t>
  </si>
  <si>
    <t>Pedometer unit top TAV 245958</t>
  </si>
  <si>
    <t>Sprocket holder long TAV 245959</t>
  </si>
  <si>
    <t>Pedometer unit top TAV 245960</t>
  </si>
  <si>
    <t>Sprocket holder short TAV 245961</t>
  </si>
  <si>
    <t>Sprocket guide TAV 245966</t>
  </si>
  <si>
    <t>End loader drive TAV 245983</t>
  </si>
  <si>
    <t>Output shaft gearbox drive end loader TAV 245983</t>
  </si>
  <si>
    <t>Sprocket with bolt TAV 245997</t>
  </si>
  <si>
    <t>Sprocket TAV 185459</t>
  </si>
  <si>
    <t>Gondola TAV 203405</t>
  </si>
  <si>
    <t>Chain lubrication unit TAV 208884</t>
  </si>
  <si>
    <t>Transmission log loaders TAV 233665</t>
  </si>
  <si>
    <t>Cylinder 80H25 drive end loader TAV 245983</t>
  </si>
  <si>
    <t>Ini pedometer unit top TAV 245958</t>
  </si>
  <si>
    <t>Ini sprocket holder long TAV 245959</t>
  </si>
  <si>
    <t>Ini pedometer unit top TAV 245960</t>
  </si>
  <si>
    <t>Motor case vibrator unit TAV 107761</t>
  </si>
  <si>
    <t>Motor upper case vibrator plate TAV 215628</t>
  </si>
  <si>
    <t>Case storage TAV 148762</t>
  </si>
  <si>
    <t>Casing frame TAV 027483</t>
  </si>
  <si>
    <t>Case Ejector/ Kicker TAV 037469</t>
  </si>
  <si>
    <t>Case vibrator unit TAV 107761</t>
  </si>
  <si>
    <t>Tube conveyor belt TAV 152263</t>
  </si>
  <si>
    <t>Upper case vibrator plate TAV 215628</t>
  </si>
  <si>
    <t>Gear box vibrator unit TAV 107761</t>
  </si>
  <si>
    <t>Transmission upper case vibrator plate TAV 215628</t>
  </si>
  <si>
    <t>Cylinder 40H50 case ejection/ kicker TAV 037469</t>
  </si>
  <si>
    <t>Flat belt tube conveyor belt TAV 152263</t>
  </si>
  <si>
    <t>Brake motor moving unit/bar TAV 170147 D-10M16</t>
  </si>
  <si>
    <t>Gear motor belt adjust. Knurling tool TAV 170153 D-10M15</t>
  </si>
  <si>
    <t>Gear motor belt adjust. Perforation TAV 170155</t>
  </si>
  <si>
    <t>Servo motor sleeve insertion TAV 172090 D-17M7</t>
  </si>
  <si>
    <t>Gear motor sleeve conveyor TAV 172100</t>
  </si>
  <si>
    <t>Motor sleeve conveyor belt TAV 172138</t>
  </si>
  <si>
    <t>Three-phase motor main drive TAV 185508 D-17M2</t>
  </si>
  <si>
    <t>Fan motor main drive TAV 185508 D-40M53.3</t>
  </si>
  <si>
    <t>Servo motor sincro unit TAV 220879 17M4</t>
  </si>
  <si>
    <t>Servo motor Lower winding roller TAV 220887 17M5</t>
  </si>
  <si>
    <t>Servo motor rider roller drive unit TAV 220894 17M3</t>
  </si>
  <si>
    <t>Servo motor rider roller drive unit TAV 220894 17M6</t>
  </si>
  <si>
    <t>Servo motor roller ejection butterfly TAV 363483</t>
  </si>
  <si>
    <t>Gear motor perforation bar TAV 240026 10M52.7</t>
  </si>
  <si>
    <t>Gear motor scraper unit TAV 240038 9M52</t>
  </si>
  <si>
    <t>Extension guide pulley unit TAV 125430</t>
  </si>
  <si>
    <t>Pressure pipe unit TAV 141589</t>
  </si>
  <si>
    <t>Pipe holder unit TAV 141596</t>
  </si>
  <si>
    <t>Knurling frame TAV 147703</t>
  </si>
  <si>
    <t>Core positioning unit TAV 149113</t>
  </si>
  <si>
    <t>Photocell track detection TAV 149154</t>
  </si>
  <si>
    <t>Clamp felt TAV 149926</t>
  </si>
  <si>
    <t>Lubricating felt counter roller TAV 149927</t>
  </si>
  <si>
    <t>Knurled wheel unit TAV 157021</t>
  </si>
  <si>
    <t>movable unit/ bar TAV 170147</t>
  </si>
  <si>
    <t>belt reinforcement Knurling tool TAV 170153</t>
  </si>
  <si>
    <t>belt reinforcement Perforation TAV 170155</t>
  </si>
  <si>
    <t>Upper winding roller TAV 170479</t>
  </si>
  <si>
    <t>Manual belt shifting unit TAV 170527</t>
  </si>
  <si>
    <t>Sleeve entry TAV 172090</t>
  </si>
  <si>
    <t>Case conveyor TAV 172100</t>
  </si>
  <si>
    <t>Cover plates tube conveyor TAV 172114</t>
  </si>
  <si>
    <t>Fast axis unit TAV 172136</t>
  </si>
  <si>
    <t>Tube conveyor belt TAV 172138</t>
  </si>
  <si>
    <t>Glue filter unit TAV 172164</t>
  </si>
  <si>
    <t>Tensioning pulley with eccentric TAV 172241</t>
  </si>
  <si>
    <t>Toothed belt pulley Z=36 with eccentric TAV 172243</t>
  </si>
  <si>
    <t>Toothed belt pulley Z=35 with eccentric TAV 172251</t>
  </si>
  <si>
    <t>Cone drive unit TAV 172265</t>
  </si>
  <si>
    <t>Toothed belt pulley Z=35 with eccentric TAV 181010</t>
  </si>
  <si>
    <t>Main drive TAV 185508</t>
  </si>
  <si>
    <t>Transmission spreader roller TAV 185653</t>
  </si>
  <si>
    <t>Sleeve bed and arms TAV 186863</t>
  </si>
  <si>
    <t>Guide roller with eccentric TAV 203490</t>
  </si>
  <si>
    <t>Lower frame from Rewinder TAV 205430</t>
  </si>
  <si>
    <t>Glue box TAV 337344</t>
  </si>
  <si>
    <t>Glue sword L=970 glue box TAV 337344</t>
  </si>
  <si>
    <t>Glue sword L=975 glue box TAV 337344</t>
  </si>
  <si>
    <t>Balige deflection pulley with eccentric TAV 213723</t>
  </si>
  <si>
    <t>Overview of belt routing TAV 213955</t>
  </si>
  <si>
    <t>Catwalk TAV 214568</t>
  </si>
  <si>
    <t>Upper deflection roller with clutch TAV 215520</t>
  </si>
  <si>
    <t>Sincro unit TAV 220879</t>
  </si>
  <si>
    <t>Sincrofinger L=183 Sincro unit TAV 220879</t>
  </si>
  <si>
    <t>Sincrofinger L=247 Sincro unit TAV 220879</t>
  </si>
  <si>
    <t>Sincrofinger L=119 Sincro unit TAV 220879</t>
  </si>
  <si>
    <t>Lower winding roller TAV 220887</t>
  </si>
  <si>
    <t>Rider roll drive unit TAV 220894</t>
  </si>
  <si>
    <t>Advance roller TAV 220898</t>
  </si>
  <si>
    <t>Various supplements TAV 367080</t>
  </si>
  <si>
    <t>Roller ejection butterfly TAV 363483</t>
  </si>
  <si>
    <t>Upper frame from Rewinder TAV 221915</t>
  </si>
  <si>
    <t>Perforating roller TAV 240000</t>
  </si>
  <si>
    <t>Perforation bar TAV 240026</t>
  </si>
  <si>
    <t>Mobile Paper Draw Roll TAV 240034</t>
  </si>
  <si>
    <t>Scraper unit TAV 240038</t>
  </si>
  <si>
    <t>Counter knurling roller TAV 240039</t>
  </si>
  <si>
    <t>Overview of binding belt course TAV 247539</t>
  </si>
  <si>
    <t>Spreader roller TAV 26120006</t>
  </si>
  <si>
    <t>Transmission sincro unit TAV 220879</t>
  </si>
  <si>
    <t>Gear Lower winding roller TAV 220887</t>
  </si>
  <si>
    <t>Transmission rider roll drive unit TAV 220894</t>
  </si>
  <si>
    <t>Transmission roller ejection butterfly TAV 363483</t>
  </si>
  <si>
    <t>Encoder moving unit/ bar TAV 170147 24B1</t>
  </si>
  <si>
    <t>Limit switch belt adjust. Knurling tool TAV 170153</t>
  </si>
  <si>
    <t>Limit switch belt adjust. Perforation TAV 170155</t>
  </si>
  <si>
    <t>Endcoder perforation roller TAV 240000 28B2</t>
  </si>
  <si>
    <t>Cylinder 63H100 glue box TAV 337344</t>
  </si>
  <si>
    <t>Cylinder 80H100 rider roll drive unit TAV 220894</t>
  </si>
  <si>
    <t>Cylinder 63H125 rider roll drive unit TAV 220894</t>
  </si>
  <si>
    <t>Cylinder 100H80 perforation bar TAV 240026</t>
  </si>
  <si>
    <t>Cylinder 80H25 scraper unit TAV 240038</t>
  </si>
  <si>
    <t>Sleeve chain sleeve positioning unit TAV 149113</t>
  </si>
  <si>
    <t>Flat belt type HAR-12E core conveyor belt TAV 172138</t>
  </si>
  <si>
    <t>Double toothed belt RPP GT2 5740-14M85 Overview of belt routing TAV 213955</t>
  </si>
  <si>
    <t>Double toothed belt RPP GT2 1200-8M30 Overview of belt routing TAV 213955</t>
  </si>
  <si>
    <t>Flat belt A4 1850x30mm Overview belt routing TAV 213955</t>
  </si>
  <si>
    <t>V-belt AA 75 Overview of belt routing TAV 213955</t>
  </si>
  <si>
    <t>Flat belt A4 2030x30mm Overview belt routing TAV 213955</t>
  </si>
  <si>
    <t>Flat belt S390 1335x40mm Overview of belt routing TAV 213955</t>
  </si>
  <si>
    <t>Flat belt S250 2305x70mm Overview of belt routing TAV 213955</t>
  </si>
  <si>
    <t>V-belt XPB LWST 1700 Overview of belt routing TAV 213955</t>
  </si>
  <si>
    <t>Toothed belt RPP GT2 3500-14M55 Overview of belt routing TAV 213955</t>
  </si>
  <si>
    <t>Double toothed belt RPP GT2 1200-8M30 rider roller drive unit TAV 220894</t>
  </si>
  <si>
    <t>Flat belt A3 1220x30mm Mobil Paper Draw Roll TAV 240034</t>
  </si>
  <si>
    <t>Gear motor log ejection conveyor TAV 131523</t>
  </si>
  <si>
    <t>Motor vacuum blower TAV 203066</t>
  </si>
  <si>
    <t>Servo motor Lower belts and suction TAV 235867</t>
  </si>
  <si>
    <t>Servo motor roller lower position TAV 235869</t>
  </si>
  <si>
    <t>Gear motor Lower winding roller without grooves TAV 279078</t>
  </si>
  <si>
    <t>Gear motor drive roller unit above TAV 283537</t>
  </si>
  <si>
    <t>Servo motor throttle unit roll feed TAV 307588</t>
  </si>
  <si>
    <t>Sensor unit TAV 101136</t>
  </si>
  <si>
    <t>Additional blowing unit TAV 124629</t>
  </si>
  <si>
    <t>Log ejection conveyor TAV 131523</t>
  </si>
  <si>
    <t>Inlet flap TAV 178548</t>
  </si>
  <si>
    <t>Vacuum blower TAV 203066</t>
  </si>
  <si>
    <t>Frame TAV 209108</t>
  </si>
  <si>
    <t>Glue tube holder TAV 219225</t>
  </si>
  <si>
    <t>Lower belts and intake TAV 235867</t>
  </si>
  <si>
    <t>Roller lower position TAV 235869</t>
  </si>
  <si>
    <t>Glue box with glue blade TAV 278396</t>
  </si>
  <si>
    <t>Glue bar L=1000mm Glue box with glue bar TAV 278396</t>
  </si>
  <si>
    <t>Glue bar L=900mm Glue box with glue bar TAV 278396</t>
  </si>
  <si>
    <t>Glue bar L=950mm Glue box with glue bar TAV 278396</t>
  </si>
  <si>
    <t>Glue guide TAV 278397</t>
  </si>
  <si>
    <t>Lower winding roller without grooves TAV 279078</t>
  </si>
  <si>
    <t>Drive roller unit above TAV 283537</t>
  </si>
  <si>
    <t>Throttle unit roll feed TAV 307588</t>
  </si>
  <si>
    <t>Glue container TAV 356158</t>
  </si>
  <si>
    <t>Outlet flap TAV 367323</t>
  </si>
  <si>
    <t>Transmission Lower Belts and Intake TAV 235867</t>
  </si>
  <si>
    <t>Gear roller lower position TAV 235869</t>
  </si>
  <si>
    <t>Gear throttle unit roll feed TAV 307588</t>
  </si>
  <si>
    <t>Cylinder 80H200 inlet flap TAV 178548</t>
  </si>
  <si>
    <t>Cylinder 40H80 inlet flap TAV 178548</t>
  </si>
  <si>
    <t>Cylinder 50H80 glue box with glue sword TAV 278396</t>
  </si>
  <si>
    <t>Cylinder 63H160 outlet flap TAV 367323</t>
  </si>
  <si>
    <t>Maintenance unit TAV 951020</t>
  </si>
  <si>
    <t>Conveyor belt 9550x60mm log ejection belt TAV 131523</t>
  </si>
  <si>
    <t>Flat belt type MAT-5P 120x1320mm Lower belts and suction TAV 235867</t>
  </si>
  <si>
    <t>Idler Pulleys Lower Belts and Suction TAV 235867</t>
  </si>
  <si>
    <t>Flat belt roller lower position TAV 235869</t>
  </si>
  <si>
    <t>Flat belt type MAT-5P 120x2280mm drive roller unit above TAV 283537</t>
  </si>
  <si>
    <t>Glue pump glue container TAV 356158</t>
  </si>
  <si>
    <t>Drive Shaft Lower Belts and Intake TAV 235867</t>
  </si>
  <si>
    <t>Drive shaft lower winding roller without grooves TAV 279078</t>
  </si>
  <si>
    <t>Drive roller Upper drive roller unit TAV 283537</t>
  </si>
  <si>
    <t>Deflection roller drive roller unit above TAV 283537</t>
  </si>
  <si>
    <t>Servo motor cutter head drive old version TAV 214989</t>
  </si>
  <si>
    <t>Gear motor Meserkopf lowering TAV 219845</t>
  </si>
  <si>
    <t>Gear motor flat belt/ vacuum trimex TAV 224227</t>
  </si>
  <si>
    <t>Servomotor Vacuum Trimex TAV 241648</t>
  </si>
  <si>
    <t>Servo motor pusher bed drive TAV 243103</t>
  </si>
  <si>
    <t>Rip cord knife lowering TAV 176205</t>
  </si>
  <si>
    <t>Windbreak strip unit Trimex TAV 203832</t>
  </si>
  <si>
    <t>Intake duct TAV 204100</t>
  </si>
  <si>
    <t>Clamp holder small TAV 214508</t>
  </si>
  <si>
    <t>Clamp holder large TAV 214510</t>
  </si>
  <si>
    <t>Cutter head drive old version TAV 214989</t>
  </si>
  <si>
    <t>Cutter head drive new version TAV 224238</t>
  </si>
  <si>
    <t>Cleaning unit TAV 219520</t>
  </si>
  <si>
    <t>Meserkopf lowering TAV 219845</t>
  </si>
  <si>
    <t>Clamp adjustment unit/ drive TAV 219905</t>
  </si>
  <si>
    <t>Plastic guide clamp adjustment unit/ drive TAV 219905</t>
  </si>
  <si>
    <t>Outer grindstone unit TAV 223867</t>
  </si>
  <si>
    <t>Inner grindstone unit TAV 223868</t>
  </si>
  <si>
    <t>Grinding stone holder/ support TAV 223899</t>
  </si>
  <si>
    <t>Knife lubrication system TAV 223915</t>
  </si>
  <si>
    <t>Slewing ring TAV 223922</t>
  </si>
  <si>
    <t>Anti-twist device/ air distributor TAV 223947</t>
  </si>
  <si>
    <t>Safety shutdown TAV 224069</t>
  </si>
  <si>
    <t>Flat belt/ vacuum trimex TAV 224227</t>
  </si>
  <si>
    <t>Lubrication unit TAV 224506</t>
  </si>
  <si>
    <t>Vacuum trimex adjustment unit TAV 225731</t>
  </si>
  <si>
    <t>Holder TAV 227785</t>
  </si>
  <si>
    <t>Machine housing TAV 228470</t>
  </si>
  <si>
    <t>Pusher bed TAV 241567</t>
  </si>
  <si>
    <t>Bar infeed hold-down unit 241569</t>
  </si>
  <si>
    <t>Vacuum Trimex TAV 241648</t>
  </si>
  <si>
    <t>Pusher bed drive TAV 243103</t>
  </si>
  <si>
    <t>Gear cutter head drive old version TAV 214989</t>
  </si>
  <si>
    <t>Gear clamp adjustment unit/ drive TAV 219905</t>
  </si>
  <si>
    <t>Gear vacuum trimex TAV 241648</t>
  </si>
  <si>
    <t>Cylinder 16H50 clamp adjustment unit/ drive TAV 219905</t>
  </si>
  <si>
    <t>Flat belt TC-20EF 1935x40mm knife head lowering TAV 219845</t>
  </si>
  <si>
    <t>Clamp flat belt FAB-5E 1380x180mm Clamp adjustment unit/ drive TAV 219905</t>
  </si>
  <si>
    <t>Clamp flat belt FAB-5E 1263x180mm Clamp adjustment unit/ drive TAV 219905</t>
  </si>
  <si>
    <t>Clamp flat belt FAB-5E 1450x180mm Clamp adjustment unit/ drive TAV 219905</t>
  </si>
  <si>
    <t>Clamp flat belt FAB-5E 1765x180mm Clamp adjustment unit/ drive TAV 219905</t>
  </si>
  <si>
    <t>Flat belt FNB-5E 1890x100mm flat belt/ vacuum trimex TAV 224227</t>
  </si>
  <si>
    <t>Vacuum timing belt 75T10 3120x75mm vacuum trimex TAV 241648</t>
  </si>
  <si>
    <t>Vacuum blower Vacuum Trimex TAV 241648</t>
  </si>
  <si>
    <t>Motor M2ARF132M4, 7.5KW main drive knife/cutter head TAV 307807</t>
  </si>
  <si>
    <t>Motor M2ARFX160L8, 7.5KW main drive knife/cutter head TAV 307807</t>
  </si>
  <si>
    <t>Gear motor cutterhead TAV 273196</t>
  </si>
  <si>
    <t>Vacuum blower grindstone vacuum blower TAV 224018</t>
  </si>
  <si>
    <t>Servomotor Vacuum Trimex TAV 308290</t>
  </si>
  <si>
    <t>Gear motor outfeed belts/ Trimex TAV 224227</t>
  </si>
  <si>
    <t>Gear motor reject belt/ edge trimming TAV 273440-1</t>
  </si>
  <si>
    <t>Pusher bed TAV 273437</t>
  </si>
  <si>
    <t>Pusher bed housing TAV 273411</t>
  </si>
  <si>
    <t>Cutter head housing TAV 307808</t>
  </si>
  <si>
    <t>Main drive knife/cutter head TAV 307807</t>
  </si>
  <si>
    <t>Knife head TAV 273196</t>
  </si>
  <si>
    <t>Knife lubrication tank TAV 294740</t>
  </si>
  <si>
    <t>Belt tensioner unit TAV 273433</t>
  </si>
  <si>
    <t>Clamp adjustment unit/ drive TAV 273215</t>
  </si>
  <si>
    <t>Encoder unit TAV 273327</t>
  </si>
  <si>
    <t>Arm/holder of cutter head TAV 273214</t>
  </si>
  <si>
    <t>Cutter head lowering TAV 273214-2</t>
  </si>
  <si>
    <t>External grindstone cleaning TAV 275353</t>
  </si>
  <si>
    <t>Internal grindstone cleaning TAV 275354</t>
  </si>
  <si>
    <t>Outer grindstone unit TAV 224381</t>
  </si>
  <si>
    <t>Inner sharpening stone unit TAV 224379</t>
  </si>
  <si>
    <t>Anti-twist device/ air distributor TAV 273237</t>
  </si>
  <si>
    <t>Rotating air diffuser TAV 273236</t>
  </si>
  <si>
    <t>Grindstone suction TAV 307658</t>
  </si>
  <si>
    <t>Grindstone vacuum blower TAV 224018</t>
  </si>
  <si>
    <t>Cleaning tank TAV 294743</t>
  </si>
  <si>
    <t>Bar infeed hold-down unit 273273</t>
  </si>
  <si>
    <t>Pusher short TAV 241546</t>
  </si>
  <si>
    <t>Long pusher TAV 241546-2</t>
  </si>
  <si>
    <t>Vacuum Trimex TAV 308290</t>
  </si>
  <si>
    <t>Outfeed belts/ Trimex TAV 224227</t>
  </si>
  <si>
    <t>Framing / edge section TAV 294900</t>
  </si>
  <si>
    <t>Vacuum box selective unit TAV 204100</t>
  </si>
  <si>
    <t>Suction/adjustment unit TAV 243855</t>
  </si>
  <si>
    <t>Reject tape/ edge trim TAV 273440-1</t>
  </si>
  <si>
    <t>Vacuum trimex height adjustment TAV 273462</t>
  </si>
  <si>
    <t>Saw housing TAV 294508</t>
  </si>
  <si>
    <t>Pusher bed sheets TAV 206406</t>
  </si>
  <si>
    <t>Log insertion control TAV 231132</t>
  </si>
  <si>
    <t>Gear clamp adjustment unit/ drive TAV 273215</t>
  </si>
  <si>
    <t>Gear vacuum trimex TAV 308290</t>
  </si>
  <si>
    <t>Cylinder 16H50 clamp adjustment unit/ drive TAV 273215</t>
  </si>
  <si>
    <t>Toothed belt RPP SLV 2590-14M40 main drive knife/cutter head TAV 307807</t>
  </si>
  <si>
    <t>Toothed belt RPP SLV 2100-14M40 main drive knife/cutter head TAV 307807</t>
  </si>
  <si>
    <t>Toothed belt RPP SLV 1400-14M40 main drive knife/cutter head TAV 307807</t>
  </si>
  <si>
    <t>Toothed belt RPP GLD 1280-8M50 cutterhead TAV 273196</t>
  </si>
  <si>
    <t>Toothed belt pulley cutter head TAV 273196</t>
  </si>
  <si>
    <t>Various idler pulleys belt tensioner unit TAV 273433</t>
  </si>
  <si>
    <t>Clamp flat belt FAB-5E 1380x180mm Clamp adjustment unit/ drive TAV 273215</t>
  </si>
  <si>
    <t>Clamp flat belt FAB-5E 1263x180mm Clamp adjustment unit/ drive TAV 273215</t>
  </si>
  <si>
    <t>Clamp flat belt FAB-5E 1450x180mm Clamp adjustment unit/ drive TAV 273215</t>
  </si>
  <si>
    <t>Clamp flat belt FAB-5E 1765x180mm Clamp adjustment unit/ drive TAV 273215</t>
  </si>
  <si>
    <t>Vacuum timing belt Vacuum Trimex TAV 308290</t>
  </si>
  <si>
    <t>Flat belt FNB-5E 1890x100mm discharge belts/ Trimex TAV 224227</t>
  </si>
  <si>
    <t>Vacuum blower Vacuum Trimex TAV 308290</t>
  </si>
  <si>
    <t>Reject tape #1</t>
  </si>
  <si>
    <t>Reject Tape #2</t>
  </si>
  <si>
    <t>Reject Tape #3</t>
  </si>
  <si>
    <t>Discard Tape #4</t>
  </si>
  <si>
    <t>Discard Tape No. 5</t>
  </si>
  <si>
    <t>Discard Tape No. 6</t>
  </si>
  <si>
    <t>Discard Volume No. 7</t>
  </si>
  <si>
    <t>Housing</t>
  </si>
  <si>
    <t>Sliding door including limit switch</t>
  </si>
  <si>
    <t>brake motor</t>
  </si>
  <si>
    <t>engine</t>
  </si>
  <si>
    <t>infeed conveyor</t>
  </si>
  <si>
    <t>Infeed star roll erector</t>
  </si>
  <si>
    <t>headrunner</t>
  </si>
  <si>
    <t>coupling</t>
  </si>
  <si>
    <t>pouch mouth</t>
  </si>
  <si>
    <t>suction arms</t>
  </si>
  <si>
    <t>bag table</t>
  </si>
  <si>
    <t>bag feeder</t>
  </si>
  <si>
    <t>welding station</t>
  </si>
  <si>
    <t>package management</t>
  </si>
  <si>
    <t>snippet suction</t>
  </si>
  <si>
    <t>transmission</t>
  </si>
  <si>
    <t>cylinder</t>
  </si>
  <si>
    <t>hydraulic cylinder</t>
  </si>
  <si>
    <t>overstroke cylinder</t>
  </si>
  <si>
    <t>pneumatics</t>
  </si>
  <si>
    <t>belt conveyor</t>
  </si>
  <si>
    <t>flat belt</t>
  </si>
  <si>
    <t>head chain</t>
  </si>
  <si>
    <t>plastic guide</t>
  </si>
  <si>
    <t>fan</t>
  </si>
  <si>
    <t>lubrication</t>
  </si>
  <si>
    <t>Gear motor 43M8</t>
  </si>
  <si>
    <t>Brake motor 40M2</t>
  </si>
  <si>
    <t>Brake motor 43M7</t>
  </si>
  <si>
    <t>Gear motor 40M1</t>
  </si>
  <si>
    <t>gear motor</t>
  </si>
  <si>
    <t>Brake motor 42M5</t>
  </si>
  <si>
    <t>row shifter</t>
  </si>
  <si>
    <t>sideshift car</t>
  </si>
  <si>
    <t>Belt conveyor/ discharge belt</t>
  </si>
  <si>
    <t>shroud</t>
  </si>
  <si>
    <t>stacking cassette</t>
  </si>
  <si>
    <t>backdrop slider</t>
  </si>
  <si>
    <t>basic machine</t>
  </si>
  <si>
    <t>Height adjustment shroud</t>
  </si>
  <si>
    <t>Gear brake motor 110M1</t>
  </si>
  <si>
    <t>Gear brake motor 111M1</t>
  </si>
  <si>
    <t>Brake motor 125M1</t>
  </si>
  <si>
    <t>Brake motor 75M51</t>
  </si>
  <si>
    <t>Gear motor 120M1</t>
  </si>
  <si>
    <t>Gear motor 114M1</t>
  </si>
  <si>
    <t>Belt conveyor/infeed conveyor 1</t>
  </si>
  <si>
    <t>Belt conveyor/infeed conveyor 2</t>
  </si>
  <si>
    <t>Parcel/ sideshift truck</t>
  </si>
  <si>
    <t>feed cascade</t>
  </si>
  <si>
    <t>DC geared motor</t>
  </si>
  <si>
    <t>inset</t>
  </si>
  <si>
    <t>accumulation roller conveyor</t>
  </si>
  <si>
    <t>foil deduction</t>
  </si>
  <si>
    <t>quick-change device</t>
  </si>
  <si>
    <t>cross seal</t>
  </si>
  <si>
    <t>pressing device</t>
  </si>
  <si>
    <t>head welding device</t>
  </si>
  <si>
    <t>form shoulder</t>
  </si>
  <si>
    <t>Unwind for barcode</t>
  </si>
  <si>
    <t>transverse insertion</t>
  </si>
  <si>
    <t>outlet table</t>
  </si>
  <si>
    <t>Base frame/ protective device</t>
  </si>
  <si>
    <t>Linear cylinder/ slider</t>
  </si>
  <si>
    <t>Cylinder AEVU-32-15-APA</t>
  </si>
  <si>
    <t>Cylinder DNC 63-075-PPV-A</t>
  </si>
  <si>
    <t>Linear cylinder DFM-40-50-PA-GF</t>
  </si>
  <si>
    <t>Linear cylinder DGPL-40-1200-PPV-A-KF-B</t>
  </si>
  <si>
    <t>conveyor belt</t>
  </si>
  <si>
    <t>Round belt 3180x8mm green</t>
  </si>
  <si>
    <t>Toothed belt HTD 4000-8M30</t>
  </si>
  <si>
    <t>Infeed conveyor no. 1</t>
  </si>
  <si>
    <t>Infeed conveyor #2</t>
  </si>
  <si>
    <t>Gear motor 48M35</t>
  </si>
  <si>
    <t>deflection/guides</t>
  </si>
  <si>
    <t>steel frame</t>
  </si>
  <si>
    <t>protective housing</t>
  </si>
  <si>
    <t>drive shaft</t>
  </si>
  <si>
    <t>deflection axis</t>
  </si>
  <si>
    <t>clamping axle</t>
  </si>
  <si>
    <t>platform</t>
  </si>
  <si>
    <t>Chain guide vertical</t>
  </si>
  <si>
    <t>Vertical platform guidance</t>
  </si>
  <si>
    <t>Gear motor 51M57</t>
  </si>
  <si>
    <t>Gear motor 56M67</t>
  </si>
  <si>
    <t>Brand printer</t>
  </si>
  <si>
    <t>Instrumentation/pneumatics/hydraulics</t>
  </si>
  <si>
    <t>Gear motor 6M5</t>
  </si>
  <si>
    <t>Gear brake motor 5M2</t>
  </si>
  <si>
    <t>Brake motor 7M6</t>
  </si>
  <si>
    <t>pushcart</t>
  </si>
  <si>
    <t>scroll bar</t>
  </si>
  <si>
    <t>Gap filler</t>
  </si>
  <si>
    <t>timing belt</t>
  </si>
  <si>
    <t>Gear motor 6M3</t>
  </si>
  <si>
    <t>Vacuum pump 6M4</t>
  </si>
  <si>
    <t>vacuum cup</t>
  </si>
  <si>
    <t>gear brake motor</t>
  </si>
  <si>
    <t>safety light barrier</t>
  </si>
  <si>
    <t>Gear motor 5M1</t>
  </si>
  <si>
    <t>entry barrier</t>
  </si>
  <si>
    <t>Packet lock #2</t>
  </si>
  <si>
    <t>Packet lock #3</t>
  </si>
  <si>
    <t>Packet lock #4</t>
  </si>
  <si>
    <t>Gear brake motor 8M8</t>
  </si>
  <si>
    <t>limit switch down</t>
  </si>
  <si>
    <t>limit switch up</t>
  </si>
  <si>
    <t>Wire rope</t>
  </si>
  <si>
    <t>Gear motor 9M10</t>
  </si>
  <si>
    <t>Gear motor 9M11</t>
  </si>
  <si>
    <t>7M7 brake motor</t>
  </si>
  <si>
    <t>sideshift cassette</t>
  </si>
  <si>
    <t>linear cylinder</t>
  </si>
  <si>
    <t>Gear brake motor 10M14</t>
  </si>
  <si>
    <t>Gear motor 10M13</t>
  </si>
  <si>
    <t>swivel cassette</t>
  </si>
  <si>
    <t>frequency converter</t>
  </si>
  <si>
    <t>Geared brake motor with encoder 67M46</t>
  </si>
  <si>
    <t>Brake motor 49M15</t>
  </si>
  <si>
    <t>49M15A fan motor</t>
  </si>
  <si>
    <t>Engine 50M16</t>
  </si>
  <si>
    <t>Gear brake motor 51M17</t>
  </si>
  <si>
    <t>Gear motor 45M9</t>
  </si>
  <si>
    <t>V-belt</t>
  </si>
  <si>
    <t>Gear motor 45M10</t>
  </si>
  <si>
    <t>Hub gear brake motor</t>
  </si>
  <si>
    <t>Gear motor 48M13</t>
  </si>
  <si>
    <t>paper feed</t>
  </si>
  <si>
    <t>Vacuum pump 48M14</t>
  </si>
  <si>
    <t>Gear motor 64M41</t>
  </si>
  <si>
    <t>Gear motor 65M42</t>
  </si>
  <si>
    <t>Gear motor 6M2</t>
  </si>
  <si>
    <t>Rewinder - NipRoll unit</t>
  </si>
  <si>
    <t>Tailsealer</t>
  </si>
  <si>
    <t>System</t>
  </si>
  <si>
    <t>Line general</t>
  </si>
  <si>
    <t>a</t>
  </si>
  <si>
    <t>Description</t>
  </si>
  <si>
    <t>EquipmentCode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</si>
</sst>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8"/>
      <name val="Calibri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Border="1"/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wrapText="1"/>
    </xf>
    <xf numFmtId="0" fontId="0" fillId="0" borderId="0" xfId="0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4" fillId="0" borderId="0" xfId="0" applyFont="1"/>
    <xf numFmtId="0" fontId="0" fillId="2" borderId="0" xfId="0" applyFill="1"/>
    <xf numFmtId="0" fontId="0" fillId="2" borderId="10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0" xfId="0" applyFont="1" applyBorder="1"/>
    <xf numFmtId="0" fontId="2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alignment horizontal="center" vertical="center" textRotation="0" wrapText="0" indent="0" justifyLastLine="0" shrinkToFit="0" readingOrder="0"/>
    </dxf>
    <dxf>
      <alignment horizontal="center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textRotation="0" indent="0" justifyLastLine="0" shrinkToFit="0" readingOrder="0"/>
    </dxf>
    <dxf>
      <alignment horizontal="center" textRotation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2.xml"/><Relationship Id="rId5" Type="http://schemas.openxmlformats.org/officeDocument/2006/relationships/styles" Target="styles.xml"/><Relationship Id="rId10" Type="http://schemas.openxmlformats.org/officeDocument/2006/relationships/customXml" Target="../customXml/item1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dawi, Jad" id="{BA262646-C50B-4FAC-9B42-78457BD4BDFF}" userId="S::Jad.Adawi@wepa.eu::e845b3a2-0017-4ece-bd48-147ffb50a8aa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B96AAF-F79A-4B6D-A0B8-CE1557688478}" name="Tableau1" displayName="Tableau1" ref="P1:S1244" totalsRowShown="0" headerRowDxfId="8" dataDxfId="7">
  <autoFilter ref="P1:S1244" xr:uid="{02B96AAF-F79A-4B6D-A0B8-CE1557688478}"/>
  <tableColumns count="4">
    <tableColumn id="1" xr3:uid="{92D41DFB-A7C4-4D5E-AF8D-8D13C5259D90}" name="System" dataDxfId="6"/>
    <tableColumn id="2" xr3:uid="{D46D4F9A-98B2-4652-80A0-939DC0CEFCD6}" name="Position" dataDxfId="5"/>
    <tableColumn id="3" xr3:uid="{B6F626DD-B130-471E-942E-E534D68EB1B7}" name="Description" dataDxfId="4"/>
    <tableColumn id="4" xr3:uid="{C7A3ABEE-92AE-4796-9319-D0C197957955}" name="EquipmentCode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2" dT="2023-08-23T07:59:09.10" personId="{BA262646-C50B-4FAC-9B42-78457BD4BDFF}" id="{77D890D4-38F6-42B6-843C-CEBD82BE16D9}">
    <text xml:space="preserve">Menu
</text>
  </threadedComment>
  <threadedComment ref="K4" dT="2023-08-17T09:14:46.57" personId="{BA262646-C50B-4FAC-9B42-78457BD4BDFF}" id="{626D33C9-1A60-4349-A789-0986B359D668}">
    <text>Action
Comment
Information</text>
  </threadedComment>
  <threadedComment ref="L4" dT="2023-08-23T06:30:36.97" personId="{BA262646-C50B-4FAC-9B42-78457BD4BDFF}" id="{2872E965-429D-4F48-B5DD-EBE3EFAC4E7C}">
    <text xml:space="preserve">MNZ </text>
  </threadedComment>
  <threadedComment ref="M4" dT="2023-08-23T06:33:09.97" personId="{BA262646-C50B-4FAC-9B42-78457BD4BDFF}" id="{2216B0DD-99D2-4BDD-B4AF-2EFC8D8AEDDC}">
    <text>C : Cancelled
CL : Closed
F : Follow-up
O : Open</text>
  </threadedComment>
  <threadedComment ref="X4" dT="2023-08-23T08:04:33.47" personId="{BA262646-C50B-4FAC-9B42-78457BD4BDFF}" id="{494B6A33-8395-47CA-A269-404E587FDEDB}">
    <text>Menu</text>
  </threadedComment>
  <threadedComment ref="Y4" dT="2023-08-23T07:58:58.46" personId="{BA262646-C50B-4FAC-9B42-78457BD4BDFF}" id="{9F43E44A-5030-4D30-9E19-6F1F0F8A2F02}">
    <text>It's only the letter ?</text>
  </threadedComment>
  <threadedComment ref="J91" dT="2023-08-14T06:58:05.85" personId="{BA262646-C50B-4FAC-9B42-78457BD4BDFF}" id="{16F74B15-5631-4C7A-9C4F-D58944DE91C8}">
    <text>Process ?</text>
  </threadedComment>
  <threadedComment ref="J92" dT="2023-08-14T07:00:04.43" personId="{BA262646-C50B-4FAC-9B42-78457BD4BDFF}" id="{8E7EF6FE-5B6C-40DB-AA0B-542FD21F46B6}">
    <text>Process ?</text>
  </threadedComment>
  <threadedComment ref="J99" dT="2023-08-14T13:41:16.20" personId="{BA262646-C50B-4FAC-9B42-78457BD4BDFF}" id="{EE47A8AC-5BD7-4D37-89F1-AFB4D02AB1CC}">
    <text>What's that mean ?</text>
  </threadedComment>
  <threadedComment ref="J100" dT="2023-08-14T13:41:16.20" personId="{BA262646-C50B-4FAC-9B42-78457BD4BDFF}" id="{2061D35E-874D-49FA-940B-CFBD5DE50217}">
    <text>What's that mean ?</text>
  </threadedComment>
  <threadedComment ref="J101" dT="2023-08-14T13:41:16.20" personId="{BA262646-C50B-4FAC-9B42-78457BD4BDFF}" id="{3DA90B0F-4530-4FEB-93FD-076991483DD4}">
    <text>What's that mean ?</text>
  </threadedComment>
  <threadedComment ref="J102" dT="2023-08-14T13:41:16.20" personId="{BA262646-C50B-4FAC-9B42-78457BD4BDFF}" id="{E67FAC57-BF1E-4AC9-A55E-E59AF8D9B485}">
    <text>What's that mean ?</text>
  </threadedComment>
  <threadedComment ref="J103" dT="2023-08-14T13:41:16.20" personId="{BA262646-C50B-4FAC-9B42-78457BD4BDFF}" id="{7094F857-B521-4D84-AF37-A3C1DAD45470}">
    <text>What's that mean ?</text>
  </threadedComment>
  <threadedComment ref="J104" dT="2023-08-14T13:41:16.20" personId="{BA262646-C50B-4FAC-9B42-78457BD4BDFF}" id="{80F1DA1A-CAAF-4925-9F7D-D3EF30E36DDF}">
    <text>What's that mean ?</text>
  </threadedComment>
  <threadedComment ref="J122" dT="2023-08-14T07:08:14.10" personId="{BA262646-C50B-4FAC-9B42-78457BD4BDFF}" id="{16F89F25-E729-424E-99AF-9F336093899D}">
    <text>Process</text>
  </threadedComment>
  <threadedComment ref="J242" dT="2023-08-14T07:58:15.39" personId="{BA262646-C50B-4FAC-9B42-78457BD4BDFF}" id="{86806FA9-385A-46E0-9C80-CCDCDFC04C24}">
    <text xml:space="preserve">PROCCES ?
</text>
  </threadedComment>
  <threadedComment ref="J243" dT="2023-08-14T07:58:15.39" personId="{BA262646-C50B-4FAC-9B42-78457BD4BDFF}" id="{01D6D761-7B51-495D-9FC2-249C4A92DD8A}">
    <text xml:space="preserve">PROCCES ?
</text>
  </threadedComment>
  <threadedComment ref="J248" dT="2023-08-14T07:52:46.03" personId="{BA262646-C50B-4FAC-9B42-78457BD4BDFF}" id="{753EA142-63F8-42D2-86F4-2FD8241F747D}">
    <text>PROCESS ?</text>
  </threadedComment>
  <threadedComment ref="J257" dT="2023-08-14T13:41:16.20" personId="{BA262646-C50B-4FAC-9B42-78457BD4BDFF}" id="{76ABFFFA-0800-443D-8B7C-96128518EC4A}">
    <text>What's that mean ?</text>
  </threadedComment>
  <threadedComment ref="J258" dT="2023-08-14T13:41:16.20" personId="{BA262646-C50B-4FAC-9B42-78457BD4BDFF}" id="{2020242C-8AB4-4524-96F6-AB7851DFA481}">
    <text>What's that mean ?</text>
  </threadedComment>
  <threadedComment ref="J259" dT="2023-08-14T13:41:16.20" personId="{BA262646-C50B-4FAC-9B42-78457BD4BDFF}" id="{A98F2509-2FB5-4F51-AFD5-1FC133550EB3}">
    <text>What's that mean ?</text>
  </threadedComment>
  <threadedComment ref="J260" dT="2023-08-14T13:41:16.20" personId="{BA262646-C50B-4FAC-9B42-78457BD4BDFF}" id="{9C0607B8-6C1C-4280-9043-A255BE53D53B}">
    <text>What's that mean ?</text>
  </threadedComment>
  <threadedComment ref="J261" dT="2023-08-14T13:41:16.20" personId="{BA262646-C50B-4FAC-9B42-78457BD4BDFF}" id="{36240EB8-49CD-4C08-82AF-25A0666BD4DB}">
    <text>What's that mean ?</text>
  </threadedComment>
  <threadedComment ref="J262" dT="2023-08-14T13:41:16.20" personId="{BA262646-C50B-4FAC-9B42-78457BD4BDFF}" id="{BF8EB641-5CE5-48AA-BCEF-CC592D78F5BB}">
    <text>What's that mean ?</text>
  </threadedComment>
  <threadedComment ref="J263" dT="2023-08-14T13:41:16.20" personId="{BA262646-C50B-4FAC-9B42-78457BD4BDFF}" id="{ADB4E8B5-9D6B-4C86-BFBC-A23922F26D59}">
    <text>What's that mean ?</text>
  </threadedComment>
  <threadedComment ref="J265" dT="2023-08-14T08:01:37.72" personId="{BA262646-C50B-4FAC-9B42-78457BD4BDFF}" id="{41CF1A08-6E38-4993-A7B8-A8998C6EB0A6}">
    <text>Usefull ?</text>
  </threadedComment>
  <threadedComment ref="J271" dT="2023-08-14T07:44:49.29" personId="{BA262646-C50B-4FAC-9B42-78457BD4BDFF}" id="{402A2330-6786-4E74-8BF0-C085908E61AB}">
    <text>Process ?</text>
  </threadedComment>
  <threadedComment ref="J294" dT="2023-08-14T07:58:15.39" personId="{BA262646-C50B-4FAC-9B42-78457BD4BDFF}" id="{5E053C86-1D67-4459-8852-0E007521C546}">
    <text xml:space="preserve">PROCCES ?
</text>
  </threadedComment>
  <threadedComment ref="J305" dT="2023-08-14T07:46:51.11" personId="{BA262646-C50B-4FAC-9B42-78457BD4BDFF}" id="{03E4DB2B-D6E8-47EC-B86D-BC0F6F4A93AB}">
    <text>Process ?</text>
  </threadedComment>
  <threadedComment ref="J306" dT="2023-08-14T07:46:51.11" personId="{BA262646-C50B-4FAC-9B42-78457BD4BDFF}" id="{090BADA4-86FE-4BF1-9114-A9B7FA767D44}">
    <text>Process ?</text>
  </threadedComment>
  <threadedComment ref="J315" dT="2023-08-14T08:08:19.44" personId="{BA262646-C50B-4FAC-9B42-78457BD4BDFF}" id="{D985D2E8-F646-4A33-9FEB-F316AC08C2D8}">
    <text>PROCESS ?</text>
  </threadedComment>
  <threadedComment ref="J328" dT="2023-08-14T13:42:46.03" personId="{BA262646-C50B-4FAC-9B42-78457BD4BDFF}" id="{D8706F84-5A72-47CE-A132-2D9CBF5D7C6B}">
    <text>What's that mean ?</text>
  </threadedComment>
  <threadedComment ref="J341" dT="2023-08-14T07:46:51.11" personId="{BA262646-C50B-4FAC-9B42-78457BD4BDFF}" id="{E059AB0A-20AF-4554-8FB2-1B4FB1E13DDB}">
    <text>Process ?</text>
  </threadedComment>
  <threadedComment ref="J342" dT="2023-08-14T07:46:51.11" personId="{BA262646-C50B-4FAC-9B42-78457BD4BDFF}" id="{CA6F24CE-53AF-4141-A985-32F0FD73C066}">
    <text>Process ?</text>
  </threadedComment>
  <threadedComment ref="J343" dT="2023-08-14T07:45:07.93" personId="{BA262646-C50B-4FAC-9B42-78457BD4BDFF}" id="{CBCCCEE1-6694-4F8C-98E9-6D9B905FD859}">
    <text>Process ?</text>
  </threadedComment>
  <threadedComment ref="J344" dT="2023-08-14T07:58:15.39" personId="{BA262646-C50B-4FAC-9B42-78457BD4BDFF}" id="{F1EF0016-BD3B-44DB-A67E-845554DFC752}">
    <text xml:space="preserve">PROCCES ?
</text>
  </threadedComment>
  <threadedComment ref="J346" dT="2023-08-14T07:45:07.93" personId="{BA262646-C50B-4FAC-9B42-78457BD4BDFF}" id="{1E444944-B6D7-4A46-9B25-8F61D6E4CBF9}">
    <text>Process ?</text>
  </threadedComment>
  <threadedComment ref="J347" dT="2023-08-14T07:58:15.39" personId="{BA262646-C50B-4FAC-9B42-78457BD4BDFF}" id="{357E395F-4868-4A7A-A11D-C313A7F6405D}">
    <text xml:space="preserve">PROCCES ?
</text>
  </threadedComment>
  <threadedComment ref="J349" dT="2023-08-14T07:37:50.58" personId="{BA262646-C50B-4FAC-9B42-78457BD4BDFF}" id="{2FEDC868-48BC-44F7-A189-04EE84DCF46F}">
    <text xml:space="preserve">Process ?
</text>
  </threadedComment>
  <threadedComment ref="J397" dT="2023-08-14T13:42:46.03" personId="{BA262646-C50B-4FAC-9B42-78457BD4BDFF}" id="{0DC4C6BD-2324-4C2B-A2E5-D86A12212C66}">
    <text>What's that mean ?</text>
  </threadedComment>
  <threadedComment ref="J398" dT="2023-08-14T13:42:46.03" personId="{BA262646-C50B-4FAC-9B42-78457BD4BDFF}" id="{FBBE5FBD-2DA2-46E7-A6D3-93E7C58254E9}">
    <text>What's that mean ?</text>
  </threadedComment>
  <threadedComment ref="J406" dT="2023-08-14T09:35:49.93" personId="{BA262646-C50B-4FAC-9B42-78457BD4BDFF}" id="{6D193AC5-9F57-4F0F-B348-2213EC61BB5A}">
    <text xml:space="preserve">PROCESS ?
</text>
  </threadedComment>
  <threadedComment ref="J407" dT="2023-08-14T09:35:49.93" personId="{BA262646-C50B-4FAC-9B42-78457BD4BDFF}" id="{FC51E206-AEA5-4DA0-9AEB-0DD4369D003D}">
    <text xml:space="preserve">PROCESS ?
</text>
  </threadedComment>
  <threadedComment ref="J411" dT="2023-08-14T13:42:46.03" personId="{BA262646-C50B-4FAC-9B42-78457BD4BDFF}" id="{2B03D74E-C823-4E1E-9C2F-964C82F90777}">
    <text>What's that mean ?</text>
  </threadedComment>
  <threadedComment ref="J419" dT="2023-08-14T13:42:46.03" personId="{BA262646-C50B-4FAC-9B42-78457BD4BDFF}" id="{B71691A5-2B41-4618-8851-F84AABEA0EFE}">
    <text>What's that mean ?</text>
  </threadedComment>
  <threadedComment ref="J433" dT="2023-08-14T09:42:25.61" personId="{BA262646-C50B-4FAC-9B42-78457BD4BDFF}" id="{EE92D3FB-0399-45A9-8B6A-E689E267E0EF}">
    <text xml:space="preserve">PROCESS ?
</text>
  </threadedComment>
  <threadedComment ref="J439" dT="2023-08-14T13:42:46.03" personId="{BA262646-C50B-4FAC-9B42-78457BD4BDFF}" id="{5CD37387-4D20-42B9-9627-1C2EBEB51971}">
    <text>What's that mean ?</text>
  </threadedComment>
  <threadedComment ref="J448" dT="2023-08-14T13:42:46.03" personId="{BA262646-C50B-4FAC-9B42-78457BD4BDFF}" id="{2A194A1B-726A-4646-8A2F-7D8D103ECB36}">
    <text>What's that mean ?</text>
  </threadedComment>
  <threadedComment ref="J449" dT="2023-08-14T13:42:46.03" personId="{BA262646-C50B-4FAC-9B42-78457BD4BDFF}" id="{72B84EB6-DC5F-4672-8D2B-8E683582512E}">
    <text>What's that mean ?</text>
  </threadedComment>
  <threadedComment ref="J466" dT="2023-08-14T11:56:31.54" personId="{BA262646-C50B-4FAC-9B42-78457BD4BDFF}" id="{529D056E-C72D-4FB2-BFEC-EAAD7BEEFA57}">
    <text>PROCESS ?</text>
  </threadedComment>
  <threadedComment ref="J487" dT="2023-08-14T13:42:46.03" personId="{BA262646-C50B-4FAC-9B42-78457BD4BDFF}" id="{6B3FAE88-35F9-4EA1-910E-09C5847B3DF2}">
    <text>What's that mean ?</text>
  </threadedComment>
  <threadedComment ref="J488" dT="2023-08-14T13:42:46.03" personId="{BA262646-C50B-4FAC-9B42-78457BD4BDFF}" id="{E52744DF-8142-4FE4-BDD2-97F7A3C3E934}">
    <text>What's that mean ?</text>
  </threadedComment>
  <threadedComment ref="J512" dT="2023-08-14T13:42:46.03" personId="{BA262646-C50B-4FAC-9B42-78457BD4BDFF}" id="{3B2D975D-E5F8-4E99-B3D4-7C90C6DAC18B}">
    <text>What's that mean ?</text>
  </threadedComment>
  <threadedComment ref="J529" dT="2023-08-14T12:00:06.39" personId="{BA262646-C50B-4FAC-9B42-78457BD4BDFF}" id="{168CF643-0333-4A85-8F56-B899B5B4EE31}">
    <text>PROCESS ?</text>
  </threadedComment>
  <threadedComment ref="J537" dT="2023-08-14T12:00:06.39" personId="{BA262646-C50B-4FAC-9B42-78457BD4BDFF}" id="{210F9537-9AFC-431C-BC6F-7EA793A02E8A}">
    <text>PROCESS ?</text>
  </threadedComment>
  <threadedComment ref="J546" dT="2023-08-14T11:59:08.85" personId="{BA262646-C50B-4FAC-9B42-78457BD4BDFF}" id="{E1D572C0-BE97-4041-B7D4-99142E330C66}">
    <text>PROCESS ?</text>
  </threadedComment>
  <threadedComment ref="J547" dT="2023-08-14T11:59:08.85" personId="{BA262646-C50B-4FAC-9B42-78457BD4BDFF}" id="{A8A9D2FA-9755-4B4D-8794-298A99F8B7B2}">
    <text>PROCESS ?</text>
  </threadedComment>
  <threadedComment ref="J558" dT="2023-08-14T12:06:34.72" personId="{BA262646-C50B-4FAC-9B42-78457BD4BDFF}" id="{A668B631-63AF-4CB5-AA78-5BB51D369241}">
    <text>PROCESS ?</text>
  </threadedComment>
  <threadedComment ref="J559" dT="2023-08-14T12:06:34.72" personId="{BA262646-C50B-4FAC-9B42-78457BD4BDFF}" id="{439C58A1-AE0A-4004-8CBC-CB1A4159B8E1}">
    <text>PROCESS ?</text>
  </threadedComment>
  <threadedComment ref="J560" dT="2023-08-14T12:06:34.72" personId="{BA262646-C50B-4FAC-9B42-78457BD4BDFF}" id="{FE7ED60A-106C-4C27-BF08-A738E50A0DD0}">
    <text>PROCESS ?</text>
  </threadedComment>
  <threadedComment ref="J561" dT="2023-08-14T12:06:34.72" personId="{BA262646-C50B-4FAC-9B42-78457BD4BDFF}" id="{723BE7DE-F425-445B-8BE6-BD4F8C9F6B3A}">
    <text>PROCESS ?</text>
  </threadedComment>
  <threadedComment ref="J580" dT="2023-08-14T13:42:46.03" personId="{BA262646-C50B-4FAC-9B42-78457BD4BDFF}" id="{32C1DDB4-3EE0-48F4-8C81-4B6A38110E97}">
    <text>What's that mean ?</text>
  </threadedComment>
  <threadedComment ref="J581" dT="2023-08-14T13:42:46.03" personId="{BA262646-C50B-4FAC-9B42-78457BD4BDFF}" id="{0A5BDBB5-45F1-4FF9-A538-2116F0B211EB}">
    <text>What's that mean ?</text>
  </threadedComment>
  <threadedComment ref="J607" dT="2023-08-14T13:42:46.03" personId="{BA262646-C50B-4FAC-9B42-78457BD4BDFF}" id="{D542FB6E-6B3F-4A38-A437-17025127D1C0}">
    <text>Is that an alarm ? Or a PB ?</text>
  </threadedComment>
  <threadedComment ref="J608" dT="2023-08-14T13:42:46.03" personId="{BA262646-C50B-4FAC-9B42-78457BD4BDFF}" id="{C149607F-2779-4141-A709-B31E883D244F}">
    <text>Is that an alarm ? Or a PB ?</text>
  </threadedComment>
  <threadedComment ref="J621" dT="2023-08-14T13:42:46.03" personId="{BA262646-C50B-4FAC-9B42-78457BD4BDFF}" id="{6109BA52-9C28-44DB-91AA-5598CE4CF229}">
    <text>What's that mean ?</text>
  </threadedComment>
  <threadedComment ref="J622" dT="2023-08-14T13:42:46.03" personId="{BA262646-C50B-4FAC-9B42-78457BD4BDFF}" id="{3A6864CC-CF6B-4321-8659-AD197A8628E6}">
    <text>What's that mean ?</text>
  </threadedComment>
  <threadedComment ref="J627" dT="2023-08-14T13:42:46.03" personId="{BA262646-C50B-4FAC-9B42-78457BD4BDFF}" id="{767B4AB0-A225-4C71-97A3-34FC6E63A89E}">
    <text>What's that mean ?</text>
  </threadedComment>
  <threadedComment ref="J628" dT="2023-08-14T13:42:46.03" personId="{BA262646-C50B-4FAC-9B42-78457BD4BDFF}" id="{19431537-1EA2-4DC7-B980-61648A7A034E}">
    <text>What's that mean ?</text>
  </threadedComment>
  <threadedComment ref="J680" dT="2023-08-14T13:42:46.03" personId="{BA262646-C50B-4FAC-9B42-78457BD4BDFF}" id="{F957291B-0333-43D0-852A-93D0E1E66FF9}">
    <text>What's that mean ?</text>
  </threadedComment>
  <threadedComment ref="J685" dT="2023-08-14T13:42:46.03" personId="{BA262646-C50B-4FAC-9B42-78457BD4BDFF}" id="{C0FB895A-2497-4BC2-8DFF-690B8B47D471}">
    <text>What's that mean ?</text>
  </threadedComment>
  <threadedComment ref="J693" dT="2023-08-14T13:42:46.03" personId="{BA262646-C50B-4FAC-9B42-78457BD4BDFF}" id="{D1B0A8EC-3B4C-4150-8F6F-351B155536F4}">
    <text>What's that mean ?</text>
  </threadedComment>
  <threadedComment ref="J694" dT="2023-08-14T13:42:46.03" personId="{BA262646-C50B-4FAC-9B42-78457BD4BDFF}" id="{3176854D-26AA-4A74-9DAD-EBD72C45A1B9}">
    <text>What's that mean ?</text>
  </threadedComment>
  <threadedComment ref="J708" dT="2023-08-14T13:42:46.03" personId="{BA262646-C50B-4FAC-9B42-78457BD4BDFF}" id="{CA738C2C-0FC8-42F7-BB12-B4DF5D28D92B}">
    <text>What's that mean ?</text>
  </threadedComment>
  <threadedComment ref="J713" dT="2023-08-14T13:42:46.03" personId="{BA262646-C50B-4FAC-9B42-78457BD4BDFF}" id="{9406827F-01C5-4999-91F6-078E165BE7AF}">
    <text>What's that mean ?</text>
  </threadedComment>
  <threadedComment ref="J714" dT="2023-08-14T13:42:46.03" personId="{BA262646-C50B-4FAC-9B42-78457BD4BDFF}" id="{2848DE76-A903-4989-A8A2-CAB2FF1BAC01}">
    <text>What's that mean ?</text>
  </threadedComment>
  <threadedComment ref="J717" dT="2023-08-14T13:42:46.03" personId="{BA262646-C50B-4FAC-9B42-78457BD4BDFF}" id="{55253D5F-3F1D-461B-860F-A4DB981946B5}">
    <text>What's that mean ?</text>
  </threadedComment>
  <threadedComment ref="J718" dT="2023-08-14T13:42:46.03" personId="{BA262646-C50B-4FAC-9B42-78457BD4BDFF}" id="{27EA3011-B25D-45F1-8258-82E859506C59}">
    <text>What's that mean ?</text>
  </threadedComment>
  <threadedComment ref="J719" dT="2023-08-14T13:42:46.03" personId="{BA262646-C50B-4FAC-9B42-78457BD4BDFF}" id="{299FAA9A-D8F1-42A6-A6F9-BE9560DAD6AD}">
    <text>What's that mean ?</text>
  </threadedComment>
  <threadedComment ref="J720" dT="2023-08-14T13:42:46.03" personId="{BA262646-C50B-4FAC-9B42-78457BD4BDFF}" id="{2148298F-B20E-4DFC-AF60-C3D85DDFABC5}">
    <text>What's that mean ?</text>
  </threadedComment>
  <threadedComment ref="J736" dT="2023-08-14T13:42:46.03" personId="{BA262646-C50B-4FAC-9B42-78457BD4BDFF}" id="{ED22B243-D669-4ED2-A686-22EA298F2917}">
    <text>Is that an alarm ? Or a PB ?</text>
  </threadedComment>
  <threadedComment ref="J737" dT="2023-08-14T13:42:46.03" personId="{BA262646-C50B-4FAC-9B42-78457BD4BDFF}" id="{CE902808-E077-4068-9E90-7B3D94EAE8D3}">
    <text>What's that mean ?</text>
  </threadedComment>
  <threadedComment ref="J740" dT="2023-08-14T13:42:46.03" personId="{BA262646-C50B-4FAC-9B42-78457BD4BDFF}" id="{71113AAB-91F9-4E0F-B801-F7DC8E923B6C}">
    <text>What's that mean ?</text>
  </threadedComment>
  <threadedComment ref="J741" dT="2023-08-14T13:42:46.03" personId="{BA262646-C50B-4FAC-9B42-78457BD4BDFF}" id="{33B88C67-48FA-44CA-A7A0-91EF921DA15B}">
    <text>What's that mean ?</text>
  </threadedComment>
  <threadedComment ref="J826" dT="2023-08-14T13:47:11.58" personId="{BA262646-C50B-4FAC-9B42-78457BD4BDFF}" id="{F95393B4-C656-4B0F-B434-7CDCF0E5BCF4}">
    <text>Process ?</text>
  </threadedComment>
  <threadedComment ref="J832" dT="2023-08-14T13:42:46.03" personId="{BA262646-C50B-4FAC-9B42-78457BD4BDFF}" id="{E917BF68-2703-43B4-BC8A-2704AD452A40}">
    <text>What's that mean ?</text>
  </threadedComment>
  <threadedComment ref="J833" dT="2023-08-14T13:42:46.03" personId="{BA262646-C50B-4FAC-9B42-78457BD4BDFF}" id="{74A1AE7B-CB64-4815-A965-BD2DB372579A}">
    <text>What's that mean ?</text>
  </threadedComment>
  <threadedComment ref="J846" dT="2023-08-14T13:42:46.03" personId="{BA262646-C50B-4FAC-9B42-78457BD4BDFF}" id="{155F58FA-ACBF-492F-9FBB-337BE6D98C93}">
    <text>What's that mean ?</text>
  </threadedComment>
  <threadedComment ref="J847" dT="2023-08-14T13:42:46.03" personId="{BA262646-C50B-4FAC-9B42-78457BD4BDFF}" id="{87F352E9-3D80-4AEA-A4FE-0D2C27CBF9C4}">
    <text>What's that mean ?</text>
  </threadedComment>
  <threadedComment ref="J850" dT="2023-08-14T13:47:11.58" personId="{BA262646-C50B-4FAC-9B42-78457BD4BDFF}" id="{3A842A76-1FA4-4A80-9536-1D200A05859C}">
    <text>Process ?</text>
  </threadedComment>
  <threadedComment ref="J864" dT="2023-08-14T13:42:46.03" personId="{BA262646-C50B-4FAC-9B42-78457BD4BDFF}" id="{6514CDE5-BD43-45C0-B730-ECAA5785ED02}">
    <text>What's that mean ?</text>
  </threadedComment>
  <threadedComment ref="J865" dT="2023-08-14T13:42:46.03" personId="{BA262646-C50B-4FAC-9B42-78457BD4BDFF}" id="{990DBFF7-EDE4-48F1-BFA2-B1187C32C049}">
    <text>What's that mean ?</text>
  </threadedComment>
  <threadedComment ref="J897" dT="2023-08-14T13:47:11.58" personId="{BA262646-C50B-4FAC-9B42-78457BD4BDFF}" id="{609A40FB-335D-4D6E-9108-9F728692A22D}">
    <text>Process ?</text>
  </threadedComment>
  <threadedComment ref="J905" dT="2023-08-14T13:42:46.03" personId="{BA262646-C50B-4FAC-9B42-78457BD4BDFF}" id="{5C46E0C1-48D1-4098-A00A-D9119B5D95BC}">
    <text>What's that mean ?</text>
  </threadedComment>
  <threadedComment ref="J906" dT="2023-08-14T13:42:46.03" personId="{BA262646-C50B-4FAC-9B42-78457BD4BDFF}" id="{E69D7C2C-5437-45B7-A505-E257C67C8CD6}">
    <text>What's that mean ?</text>
  </threadedComment>
  <threadedComment ref="J907" dT="2023-08-14T13:42:46.03" personId="{BA262646-C50B-4FAC-9B42-78457BD4BDFF}" id="{DFA3948F-C375-4797-8DED-76CA540DBEF3}">
    <text>What's that mean ?</text>
  </threadedComment>
  <threadedComment ref="J908" dT="2023-08-14T13:42:46.03" personId="{BA262646-C50B-4FAC-9B42-78457BD4BDFF}" id="{E81B5B7B-6E05-4721-B05D-2CB2A9F801FA}">
    <text>What's that mean ?</text>
  </threadedComment>
  <threadedComment ref="J928" dT="2023-08-14T13:42:46.03" personId="{BA262646-C50B-4FAC-9B42-78457BD4BDFF}" id="{1BE36ED6-176D-4462-A48F-E1BDB28EF336}">
    <text>What's that mean ?</text>
  </threadedComment>
  <threadedComment ref="J929" dT="2023-08-14T13:42:46.03" personId="{BA262646-C50B-4FAC-9B42-78457BD4BDFF}" id="{4454BCE5-4286-4076-A881-C39A2F170ACB}">
    <text>What's that mean ?</text>
  </threadedComment>
  <threadedComment ref="J932" dT="2023-08-14T13:47:11.58" personId="{BA262646-C50B-4FAC-9B42-78457BD4BDFF}" id="{93E841E3-447B-4274-BE76-1ACB554670BF}">
    <text>Process ?</text>
  </threadedComment>
  <threadedComment ref="J946" dT="2023-08-14T13:42:46.03" personId="{BA262646-C50B-4FAC-9B42-78457BD4BDFF}" id="{4F0A7084-BECE-435E-9142-21F2ABDE920E}">
    <text>What's that mean ?</text>
  </threadedComment>
  <threadedComment ref="J947" dT="2023-08-14T13:42:46.03" personId="{BA262646-C50B-4FAC-9B42-78457BD4BDFF}" id="{F1FE6906-2984-43D2-88A8-16B06D784AD9}">
    <text>What's that mean ?</text>
  </threadedComment>
  <threadedComment ref="J982" dT="2023-08-14T13:47:11.58" personId="{BA262646-C50B-4FAC-9B42-78457BD4BDFF}" id="{F974AC17-D0B6-4012-88B1-33491FCFAB55}">
    <text>Process ?</text>
  </threadedComment>
  <threadedComment ref="J989" dT="2023-08-14T13:42:46.03" personId="{BA262646-C50B-4FAC-9B42-78457BD4BDFF}" id="{CEE55B7D-6448-4D38-B9AE-2B966F5A1A31}">
    <text>What's that mean ?</text>
  </threadedComment>
  <threadedComment ref="J990" dT="2023-08-14T13:42:46.03" personId="{BA262646-C50B-4FAC-9B42-78457BD4BDFF}" id="{2DDEABFB-B53E-4A7B-90B8-BAF029B0DE91}">
    <text>What's that mean ?</text>
  </threadedComment>
  <threadedComment ref="J1001" dT="2023-08-14T13:42:46.03" personId="{BA262646-C50B-4FAC-9B42-78457BD4BDFF}" id="{02C92BF0-09D8-4D54-B5B2-2D3A2C47E488}">
    <text>What's that mean ?</text>
  </threadedComment>
  <threadedComment ref="J1002" dT="2023-08-14T13:42:46.03" personId="{BA262646-C50B-4FAC-9B42-78457BD4BDFF}" id="{04EF6096-3E04-4347-B785-0FF699ACEE7F}">
    <text>What's that mean ?</text>
  </threadedComment>
  <threadedComment ref="J1005" dT="2023-08-14T13:47:11.58" personId="{BA262646-C50B-4FAC-9B42-78457BD4BDFF}" id="{AA2AF9A9-4528-423F-B6CE-34CB4C539920}">
    <text>Process ?</text>
  </threadedComment>
  <threadedComment ref="J1019" dT="2023-08-14T13:42:46.03" personId="{BA262646-C50B-4FAC-9B42-78457BD4BDFF}" id="{51DB106A-6383-45E6-B498-64EC1E8A44A2}">
    <text>What's that mean ?</text>
  </threadedComment>
  <threadedComment ref="J1021" dT="2023-08-14T13:42:46.03" personId="{BA262646-C50B-4FAC-9B42-78457BD4BDFF}" id="{47040657-F13B-4CF4-9D22-3664066A3A8C}">
    <text>What's that mean ?</text>
  </threadedComment>
  <threadedComment ref="J1022" dT="2023-08-14T13:42:46.03" personId="{BA262646-C50B-4FAC-9B42-78457BD4BDFF}" id="{264C5B7E-4C8D-4927-940D-8E6D6AD481F0}">
    <text>What's that mean 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P1026"/>
  <sheetViews>
    <sheetView tabSelected="1" topLeftCell="H1" zoomScaleNormal="100" workbookViewId="0">
      <pane xSplit="3" topLeftCell="R1" activePane="topRight" state="frozen"/>
      <selection activeCell="H1" sqref="H1"/>
      <selection pane="topRight" activeCell="U9" sqref="U9"/>
    </sheetView>
  </sheetViews>
  <sheetFormatPr baseColWidth="10" defaultColWidth="11.44140625" defaultRowHeight="14.4" x14ac:dyDescent="0.3"/>
  <cols>
    <col min="1" max="1" width="0" hidden="1" customWidth="1"/>
    <col min="2" max="2" width="128.88671875" hidden="1" customWidth="1"/>
    <col min="3" max="3" width="235.44140625" hidden="1" customWidth="1"/>
    <col min="4" max="4" width="11.44140625" hidden="1" customWidth="1"/>
    <col min="5" max="5" width="54.33203125" hidden="1" customWidth="1"/>
    <col min="6" max="6" width="22.44140625" hidden="1" customWidth="1"/>
    <col min="7" max="7" width="42" hidden="1" customWidth="1"/>
    <col min="8" max="8" width="77.44140625" style="30" bestFit="1" customWidth="1"/>
    <col min="9" max="9" width="8.33203125" style="31" bestFit="1" customWidth="1"/>
    <col min="10" max="10" width="4.33203125" style="31" bestFit="1" customWidth="1"/>
    <col min="11" max="11" width="14.33203125" style="8" bestFit="1" customWidth="1"/>
    <col min="12" max="12" width="19" style="8" customWidth="1"/>
    <col min="13" max="13" width="12.21875" style="8" customWidth="1"/>
    <col min="14" max="14" width="11.44140625" style="13" customWidth="1"/>
    <col min="15" max="15" width="19" style="15" customWidth="1"/>
    <col min="16" max="16" width="17.5546875" style="13" customWidth="1"/>
    <col min="17" max="17" width="19.44140625" style="9" customWidth="1"/>
    <col min="18" max="18" width="24.109375" style="15" customWidth="1"/>
    <col min="19" max="19" width="24.109375" style="9" customWidth="1"/>
    <col min="20" max="20" width="39.5546875" style="9" customWidth="1"/>
    <col min="21" max="21" width="44.88671875" style="13" bestFit="1" customWidth="1"/>
    <col min="22" max="22" width="18.109375" style="9" customWidth="1"/>
    <col min="23" max="23" width="19.6640625" style="9" customWidth="1"/>
    <col min="24" max="24" width="53.88671875" style="9" bestFit="1" customWidth="1"/>
    <col min="25" max="25" width="14.109375" style="15" bestFit="1" customWidth="1"/>
    <col min="26" max="26" width="11.44140625" style="7"/>
  </cols>
  <sheetData>
    <row r="1" spans="1:26" s="1" customFormat="1" x14ac:dyDescent="0.3">
      <c r="A1"/>
      <c r="B1"/>
      <c r="C1"/>
      <c r="D1"/>
      <c r="E1"/>
      <c r="F1"/>
      <c r="G1"/>
      <c r="H1" s="42" t="s">
        <v>7</v>
      </c>
      <c r="I1" s="44" t="s">
        <v>8</v>
      </c>
      <c r="J1" s="44" t="s">
        <v>9</v>
      </c>
      <c r="K1" s="40" t="s">
        <v>5044</v>
      </c>
      <c r="L1" s="4" t="s">
        <v>5048</v>
      </c>
      <c r="M1" s="40" t="s">
        <v>5053</v>
      </c>
      <c r="N1" s="37" t="s">
        <v>5057</v>
      </c>
      <c r="O1" s="39"/>
      <c r="P1" s="37" t="s">
        <v>5060</v>
      </c>
      <c r="Q1" s="38"/>
      <c r="R1" s="39"/>
      <c r="S1" s="25"/>
      <c r="T1" s="19"/>
      <c r="U1" s="37" t="s">
        <v>5073</v>
      </c>
      <c r="V1" s="38"/>
      <c r="W1" s="38"/>
      <c r="X1" s="38"/>
      <c r="Y1" s="39"/>
      <c r="Z1" s="3"/>
    </row>
    <row r="2" spans="1:26" s="1" customFormat="1" x14ac:dyDescent="0.3">
      <c r="A2"/>
      <c r="B2"/>
      <c r="C2"/>
      <c r="D2"/>
      <c r="E2"/>
      <c r="F2"/>
      <c r="G2"/>
      <c r="H2" s="42"/>
      <c r="I2" s="45"/>
      <c r="J2" s="45"/>
      <c r="K2" s="41"/>
      <c r="L2" s="41" t="s">
        <v>5050</v>
      </c>
      <c r="M2" s="41"/>
      <c r="N2" s="32" t="s">
        <v>5058</v>
      </c>
      <c r="O2" s="36" t="s">
        <v>5050</v>
      </c>
      <c r="P2" s="32" t="s">
        <v>5061</v>
      </c>
      <c r="Q2" s="33" t="s">
        <v>5050</v>
      </c>
      <c r="R2" s="36"/>
      <c r="S2" s="26"/>
      <c r="T2" s="17"/>
      <c r="U2" s="32" t="s">
        <v>5074</v>
      </c>
      <c r="V2" s="33"/>
      <c r="W2" s="33"/>
      <c r="X2" s="33" t="s">
        <v>5077</v>
      </c>
      <c r="Y2" s="36"/>
      <c r="Z2" s="3"/>
    </row>
    <row r="3" spans="1:26" s="1" customFormat="1" x14ac:dyDescent="0.3">
      <c r="A3"/>
      <c r="B3"/>
      <c r="C3"/>
      <c r="D3"/>
      <c r="E3"/>
      <c r="F3"/>
      <c r="G3"/>
      <c r="H3" s="42"/>
      <c r="I3" s="45"/>
      <c r="J3" s="45"/>
      <c r="K3" s="41"/>
      <c r="L3" s="41"/>
      <c r="M3" s="41"/>
      <c r="N3" s="32"/>
      <c r="O3" s="36"/>
      <c r="P3" s="32"/>
      <c r="Q3" s="33"/>
      <c r="R3" s="36"/>
      <c r="S3" s="26"/>
      <c r="T3" s="17"/>
      <c r="U3" s="32" t="s">
        <v>5062</v>
      </c>
      <c r="V3" s="33" t="s">
        <v>5075</v>
      </c>
      <c r="W3" s="3" t="s">
        <v>5050</v>
      </c>
      <c r="X3" s="33"/>
      <c r="Y3" s="36"/>
      <c r="Z3" s="3"/>
    </row>
    <row r="4" spans="1:26" s="1" customFormat="1" ht="15" thickBot="1" x14ac:dyDescent="0.35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s="43"/>
      <c r="I4" s="46"/>
      <c r="J4" s="46"/>
      <c r="K4" s="5" t="s">
        <v>5043</v>
      </c>
      <c r="L4" s="5" t="s">
        <v>5049</v>
      </c>
      <c r="M4" s="5" t="s">
        <v>5052</v>
      </c>
      <c r="N4" s="34"/>
      <c r="O4" s="6" t="s">
        <v>5049</v>
      </c>
      <c r="P4" s="34"/>
      <c r="Q4" s="2" t="s">
        <v>5049</v>
      </c>
      <c r="R4" s="6" t="s">
        <v>5062</v>
      </c>
      <c r="S4" s="27" t="s">
        <v>7977</v>
      </c>
      <c r="T4" s="18" t="s">
        <v>5449</v>
      </c>
      <c r="U4" s="34"/>
      <c r="V4" s="35"/>
      <c r="W4" s="2" t="s">
        <v>5049</v>
      </c>
      <c r="X4" s="2" t="s">
        <v>5062</v>
      </c>
      <c r="Y4" s="6" t="s">
        <v>5076</v>
      </c>
      <c r="Z4" s="3"/>
    </row>
    <row r="5" spans="1:26" x14ac:dyDescent="0.3">
      <c r="A5" t="s">
        <v>27</v>
      </c>
      <c r="B5" t="s">
        <v>130</v>
      </c>
      <c r="C5" t="s">
        <v>131</v>
      </c>
      <c r="D5" t="s">
        <v>26</v>
      </c>
      <c r="E5" t="s">
        <v>132</v>
      </c>
      <c r="F5" t="s">
        <v>132</v>
      </c>
      <c r="G5" t="s">
        <v>133</v>
      </c>
      <c r="H5" s="30" t="s">
        <v>134</v>
      </c>
      <c r="J5" s="31" t="s">
        <v>40</v>
      </c>
      <c r="L5" s="8" t="s">
        <v>5051</v>
      </c>
      <c r="M5" s="10" t="s">
        <v>5054</v>
      </c>
      <c r="N5" s="11" t="s">
        <v>5059</v>
      </c>
      <c r="O5" s="12" t="s">
        <v>5051</v>
      </c>
      <c r="Q5" s="9" t="s">
        <v>5051</v>
      </c>
      <c r="R5" s="12" t="str">
        <f>IF(P5=Feuil1!$A$2,Feuil1!$B$2,IF('903'!P5=Feuil1!$A$3,Feuil1!$B$3,IF('903'!P5=Feuil1!$A$4,Feuil1!$B$4,IF('903'!P5=Feuil1!$A$5,Feuil1!$B$5,IF('903'!P5=Feuil1!$A$6,Feuil1!$B$6,IF('903'!P5=Feuil1!$A$7,Feuil1!$B$7,IF('903'!P5=Feuil1!$A$8,Feuil1!$B$8," ")))))))</f>
        <v xml:space="preserve"> </v>
      </c>
      <c r="S5" s="52" t="s">
        <v>5183</v>
      </c>
      <c r="T5" s="28" t="s">
        <v>5143</v>
      </c>
      <c r="U5" s="13" t="s">
        <v>5173</v>
      </c>
      <c r="V5" s="9" t="str" cm="1">
        <f t="array" ref="V5">IFERROR(INDEX(Tableau1[EquipmentCode],MATCH(1,(Tableau1[System]=S5)*(Tableau1[Position]=T5)*(Tableau1[Description]=U5),0)),"")</f>
        <v>C-903-322-E08</v>
      </c>
      <c r="W5" s="9" t="s">
        <v>5051</v>
      </c>
      <c r="X5" s="14" t="s">
        <v>5079</v>
      </c>
      <c r="Y5" s="15" t="str">
        <f>IF(X5=Feuil1!$F$2,Feuil1!$E$2,IF('903'!X5=Feuil1!$F$3,Feuil1!$E$3,IF('903'!X5=Feuil1!$F$4,Feuil1!$E$4,IF('903'!X5=Feuil1!$F$5,Feuil1!$E$5,IF('903'!X5=Feuil1!$F$6,Feuil1!$E$6,IF('903'!X5=Feuil1!$F$7,Feuil1!$E$7," "))))))</f>
        <v>A</v>
      </c>
    </row>
    <row r="6" spans="1:26" x14ac:dyDescent="0.3">
      <c r="A6" t="s">
        <v>27</v>
      </c>
      <c r="B6" t="s">
        <v>125</v>
      </c>
      <c r="C6" t="s">
        <v>126</v>
      </c>
      <c r="D6" t="s">
        <v>26</v>
      </c>
      <c r="E6" t="s">
        <v>127</v>
      </c>
      <c r="F6" t="s">
        <v>127</v>
      </c>
      <c r="G6" t="s">
        <v>128</v>
      </c>
      <c r="H6" s="30" t="s">
        <v>129</v>
      </c>
      <c r="J6" s="31" t="s">
        <v>40</v>
      </c>
      <c r="L6" s="8" t="s">
        <v>5051</v>
      </c>
      <c r="M6" s="10" t="s">
        <v>5054</v>
      </c>
      <c r="N6" s="11" t="s">
        <v>5059</v>
      </c>
      <c r="O6" s="12" t="s">
        <v>5051</v>
      </c>
      <c r="Q6" s="9" t="s">
        <v>5051</v>
      </c>
      <c r="R6" s="12" t="str">
        <f>IF(P6=Feuil1!$A$2,Feuil1!$B$2,IF('903'!P6=Feuil1!$A$3,Feuil1!$B$3,IF('903'!P6=Feuil1!$A$4,Feuil1!$B$4,IF('903'!P6=Feuil1!$A$5,Feuil1!$B$5,IF('903'!P6=Feuil1!$A$6,Feuil1!$B$6,IF('903'!P6=Feuil1!$A$7,Feuil1!$B$7,IF('903'!P6=Feuil1!$A$8,Feuil1!$B$8," ")))))))</f>
        <v xml:space="preserve"> </v>
      </c>
      <c r="S6" s="21"/>
      <c r="V6" s="9" t="str" cm="1">
        <f t="array" ref="V6">IFERROR(INDEX(Tableau1[EquipmentCode],MATCH(1,(Tableau1[System]=S6)*(Tableau1[Position]=T6)*(Tableau1[Description]=U6),0)),"")</f>
        <v/>
      </c>
      <c r="W6" s="9" t="s">
        <v>5051</v>
      </c>
      <c r="Y6" s="15" t="str">
        <f>IF(X6=Feuil1!$F$2,Feuil1!$E$2,IF('903'!X6=Feuil1!$F$3,Feuil1!$E$3,IF('903'!X6=Feuil1!$F$4,Feuil1!$E$4,IF('903'!X6=Feuil1!$F$5,Feuil1!$E$5,IF('903'!X6=Feuil1!$F$6,Feuil1!$E$6,IF('903'!X6=Feuil1!$F$7,Feuil1!$E$7," "))))))</f>
        <v xml:space="preserve"> </v>
      </c>
    </row>
    <row r="7" spans="1:26" x14ac:dyDescent="0.3">
      <c r="A7" t="s">
        <v>27</v>
      </c>
      <c r="B7" t="s">
        <v>135</v>
      </c>
      <c r="C7" t="s">
        <v>136</v>
      </c>
      <c r="D7" t="s">
        <v>26</v>
      </c>
      <c r="E7" t="s">
        <v>137</v>
      </c>
      <c r="F7" t="s">
        <v>137</v>
      </c>
      <c r="G7" t="s">
        <v>138</v>
      </c>
      <c r="H7" s="30" t="s">
        <v>139</v>
      </c>
      <c r="J7" s="31" t="s">
        <v>40</v>
      </c>
      <c r="L7" s="8" t="s">
        <v>5051</v>
      </c>
      <c r="M7" s="10" t="s">
        <v>5054</v>
      </c>
      <c r="N7" s="11" t="s">
        <v>5059</v>
      </c>
      <c r="O7" s="12" t="s">
        <v>5051</v>
      </c>
      <c r="Q7" s="9" t="s">
        <v>5051</v>
      </c>
      <c r="R7" s="12" t="str">
        <f>IF(P7=Feuil1!$A$2,Feuil1!$B$2,IF('903'!P7=Feuil1!$A$3,Feuil1!$B$3,IF('903'!P7=Feuil1!$A$4,Feuil1!$B$4,IF('903'!P7=Feuil1!$A$5,Feuil1!$B$5,IF('903'!P7=Feuil1!$A$6,Feuil1!$B$6,IF('903'!P7=Feuil1!$A$7,Feuil1!$B$7,IF('903'!P7=Feuil1!$A$8,Feuil1!$B$8," ")))))))</f>
        <v xml:space="preserve"> </v>
      </c>
      <c r="S7" s="21"/>
      <c r="T7" s="21"/>
      <c r="V7" s="9" t="str" cm="1">
        <f t="array" ref="V7">IFERROR(INDEX(Tableau1[EquipmentCode],MATCH(1,(Tableau1[System]=S7)*(Tableau1[Position]=T7)*(Tableau1[Description]=U7),0)),"")</f>
        <v/>
      </c>
      <c r="W7" s="9" t="s">
        <v>5051</v>
      </c>
      <c r="Y7" s="15" t="str">
        <f>IF(X7=Feuil1!$F$2,Feuil1!$E$2,IF('903'!X7=Feuil1!$F$3,Feuil1!$E$3,IF('903'!X7=Feuil1!$F$4,Feuil1!$E$4,IF('903'!X7=Feuil1!$F$5,Feuil1!$E$5,IF('903'!X7=Feuil1!$F$6,Feuil1!$E$6,IF('903'!X7=Feuil1!$F$7,Feuil1!$E$7," "))))))</f>
        <v xml:space="preserve"> </v>
      </c>
    </row>
    <row r="8" spans="1:26" x14ac:dyDescent="0.3">
      <c r="A8" t="s">
        <v>27</v>
      </c>
      <c r="B8" t="s">
        <v>95</v>
      </c>
      <c r="C8" t="s">
        <v>96</v>
      </c>
      <c r="D8" t="s">
        <v>26</v>
      </c>
      <c r="E8" t="s">
        <v>97</v>
      </c>
      <c r="F8" t="s">
        <v>97</v>
      </c>
      <c r="G8" t="s">
        <v>98</v>
      </c>
      <c r="H8" s="30" t="s">
        <v>99</v>
      </c>
      <c r="J8" s="31" t="s">
        <v>40</v>
      </c>
      <c r="L8" s="8" t="s">
        <v>5051</v>
      </c>
      <c r="M8" s="10" t="s">
        <v>5054</v>
      </c>
      <c r="N8" s="11" t="s">
        <v>5059</v>
      </c>
      <c r="O8" s="12" t="s">
        <v>5051</v>
      </c>
      <c r="Q8" s="9" t="s">
        <v>5051</v>
      </c>
      <c r="R8" s="12" t="str">
        <f>IF(P8=Feuil1!$A$2,Feuil1!$B$2,IF('903'!P8=Feuil1!$A$3,Feuil1!$B$3,IF('903'!P8=Feuil1!$A$4,Feuil1!$B$4,IF('903'!P8=Feuil1!$A$5,Feuil1!$B$5,IF('903'!P8=Feuil1!$A$6,Feuil1!$B$6,IF('903'!P8=Feuil1!$A$7,Feuil1!$B$7,IF('903'!P8=Feuil1!$A$8,Feuil1!$B$8," ")))))))</f>
        <v xml:space="preserve"> </v>
      </c>
      <c r="S8" s="21"/>
      <c r="T8" s="21"/>
      <c r="V8" s="9" t="str" cm="1">
        <f t="array" ref="V8">IFERROR(INDEX(Tableau1[EquipmentCode],MATCH(1,(Tableau1[System]=S8)*(Tableau1[Position]=T8)*(Tableau1[Description]=U8),0)),"")</f>
        <v/>
      </c>
      <c r="W8" s="9" t="s">
        <v>5051</v>
      </c>
      <c r="Y8" s="15" t="str">
        <f>IF(X8=Feuil1!$F$2,Feuil1!$E$2,IF('903'!X8=Feuil1!$F$3,Feuil1!$E$3,IF('903'!X8=Feuil1!$F$4,Feuil1!$E$4,IF('903'!X8=Feuil1!$F$5,Feuil1!$E$5,IF('903'!X8=Feuil1!$F$6,Feuil1!$E$6,IF('903'!X8=Feuil1!$F$7,Feuil1!$E$7," "))))))</f>
        <v xml:space="preserve"> </v>
      </c>
    </row>
    <row r="9" spans="1:26" x14ac:dyDescent="0.3">
      <c r="A9" t="s">
        <v>27</v>
      </c>
      <c r="B9" t="s">
        <v>100</v>
      </c>
      <c r="C9" t="s">
        <v>101</v>
      </c>
      <c r="D9" t="s">
        <v>26</v>
      </c>
      <c r="E9" t="s">
        <v>102</v>
      </c>
      <c r="F9" t="s">
        <v>102</v>
      </c>
      <c r="G9" t="s">
        <v>103</v>
      </c>
      <c r="H9" s="30" t="s">
        <v>104</v>
      </c>
      <c r="J9" s="31" t="s">
        <v>40</v>
      </c>
      <c r="L9" s="8" t="s">
        <v>5051</v>
      </c>
      <c r="M9" s="10" t="s">
        <v>5054</v>
      </c>
      <c r="N9" s="11" t="s">
        <v>5059</v>
      </c>
      <c r="O9" s="12" t="s">
        <v>5051</v>
      </c>
      <c r="Q9" s="9" t="s">
        <v>5051</v>
      </c>
      <c r="R9" s="12" t="str">
        <f>IF(P9=Feuil1!$A$2,Feuil1!$B$2,IF('903'!P9=Feuil1!$A$3,Feuil1!$B$3,IF('903'!P9=Feuil1!$A$4,Feuil1!$B$4,IF('903'!P9=Feuil1!$A$5,Feuil1!$B$5,IF('903'!P9=Feuil1!$A$6,Feuil1!$B$6,IF('903'!P9=Feuil1!$A$7,Feuil1!$B$7,IF('903'!P9=Feuil1!$A$8,Feuil1!$B$8," ")))))))</f>
        <v xml:space="preserve"> </v>
      </c>
      <c r="S9" s="21"/>
      <c r="T9" s="21"/>
      <c r="V9" s="9" t="str" cm="1">
        <f t="array" ref="V9">IFERROR(INDEX(Tableau1[EquipmentCode],MATCH(1,(Tableau1[System]=S9)*(Tableau1[Position]=T9)*(Tableau1[Description]=U9),0)),"")</f>
        <v/>
      </c>
      <c r="W9" s="9" t="s">
        <v>5051</v>
      </c>
      <c r="X9" s="9" t="s">
        <v>5083</v>
      </c>
      <c r="Y9" s="15" t="str">
        <f>IF(X9=Feuil1!$F$2,Feuil1!$E$2,IF('903'!X9=Feuil1!$F$3,Feuil1!$E$3,IF('903'!X9=Feuil1!$F$4,Feuil1!$E$4,IF('903'!X9=Feuil1!$F$5,Feuil1!$E$5,IF('903'!X9=Feuil1!$F$6,Feuil1!$E$6,IF('903'!X9=Feuil1!$F$7,Feuil1!$E$7," "))))))</f>
        <v>N</v>
      </c>
    </row>
    <row r="10" spans="1:26" x14ac:dyDescent="0.3">
      <c r="A10" t="s">
        <v>27</v>
      </c>
      <c r="B10" t="s">
        <v>90</v>
      </c>
      <c r="C10" t="s">
        <v>91</v>
      </c>
      <c r="D10" t="s">
        <v>26</v>
      </c>
      <c r="E10" t="s">
        <v>92</v>
      </c>
      <c r="F10" t="s">
        <v>92</v>
      </c>
      <c r="G10" t="s">
        <v>93</v>
      </c>
      <c r="H10" s="30" t="s">
        <v>94</v>
      </c>
      <c r="J10" s="31" t="s">
        <v>40</v>
      </c>
      <c r="L10" s="8" t="s">
        <v>5051</v>
      </c>
      <c r="M10" s="10" t="s">
        <v>5054</v>
      </c>
      <c r="N10" s="11" t="s">
        <v>5059</v>
      </c>
      <c r="O10" s="12" t="s">
        <v>5051</v>
      </c>
      <c r="Q10" s="9" t="s">
        <v>5051</v>
      </c>
      <c r="R10" s="12" t="str">
        <f>IF(P10=Feuil1!$A$2,Feuil1!$B$2,IF('903'!P10=Feuil1!$A$3,Feuil1!$B$3,IF('903'!P10=Feuil1!$A$4,Feuil1!$B$4,IF('903'!P10=Feuil1!$A$5,Feuil1!$B$5,IF('903'!P10=Feuil1!$A$6,Feuil1!$B$6,IF('903'!P10=Feuil1!$A$7,Feuil1!$B$7,IF('903'!P10=Feuil1!$A$8,Feuil1!$B$8," ")))))))</f>
        <v xml:space="preserve"> </v>
      </c>
      <c r="S10" s="21"/>
      <c r="T10" s="21"/>
      <c r="V10" s="9" t="str" cm="1">
        <f t="array" ref="V10">IFERROR(INDEX(Tableau1[EquipmentCode],MATCH(1,(Tableau1[System]=S10)*(Tableau1[Position]=T10)*(Tableau1[Description]=U10),0)),"")</f>
        <v/>
      </c>
      <c r="W10" s="9" t="s">
        <v>5051</v>
      </c>
      <c r="Y10" s="15" t="str">
        <f>IF(X10=Feuil1!$F$2,Feuil1!$E$2,IF('903'!X10=Feuil1!$F$3,Feuil1!$E$3,IF('903'!X10=Feuil1!$F$4,Feuil1!$E$4,IF('903'!X10=Feuil1!$F$5,Feuil1!$E$5,IF('903'!X10=Feuil1!$F$6,Feuil1!$E$6,IF('903'!X10=Feuil1!$F$7,Feuil1!$E$7," "))))))</f>
        <v xml:space="preserve"> </v>
      </c>
    </row>
    <row r="11" spans="1:26" x14ac:dyDescent="0.3">
      <c r="A11" t="s">
        <v>27</v>
      </c>
      <c r="B11" t="s">
        <v>48</v>
      </c>
      <c r="C11" t="s">
        <v>49</v>
      </c>
      <c r="D11" t="s">
        <v>26</v>
      </c>
      <c r="E11" t="s">
        <v>50</v>
      </c>
      <c r="F11" t="s">
        <v>50</v>
      </c>
      <c r="G11" t="s">
        <v>51</v>
      </c>
      <c r="H11" s="30" t="s">
        <v>52</v>
      </c>
      <c r="I11" s="31">
        <v>5003</v>
      </c>
      <c r="J11" s="31" t="s">
        <v>34</v>
      </c>
      <c r="K11" s="16" t="s">
        <v>5046</v>
      </c>
      <c r="L11" s="8" t="s">
        <v>5051</v>
      </c>
      <c r="M11" s="10" t="s">
        <v>5054</v>
      </c>
      <c r="N11" s="11" t="s">
        <v>5059</v>
      </c>
      <c r="O11" s="12" t="s">
        <v>5051</v>
      </c>
      <c r="P11" s="13" t="s">
        <v>5069</v>
      </c>
      <c r="Q11" s="9" t="s">
        <v>5051</v>
      </c>
      <c r="R11" s="12" t="str">
        <f>IF(P11=Feuil1!$A$2,Feuil1!$B$2,IF('903'!P11=Feuil1!$A$3,Feuil1!$B$3,IF('903'!P11=Feuil1!$A$4,Feuil1!$B$4,IF('903'!P11=Feuil1!$A$5,Feuil1!$B$5,IF('903'!P11=Feuil1!$A$6,Feuil1!$B$6,IF('903'!P11=Feuil1!$A$7,Feuil1!$B$7,IF('903'!P11=Feuil1!$A$8,Feuil1!$B$8," ")))))))</f>
        <v>TECHNIK</v>
      </c>
      <c r="S11" s="21"/>
      <c r="T11" s="21"/>
      <c r="V11" s="9" t="str" cm="1">
        <f t="array" ref="V11">IFERROR(INDEX(Tableau1[EquipmentCode],MATCH(1,(Tableau1[System]=S11)*(Tableau1[Position]=T11)*(Tableau1[Description]=U11),0)),"")</f>
        <v/>
      </c>
      <c r="W11" s="9" t="s">
        <v>5051</v>
      </c>
      <c r="X11" s="9" t="s">
        <v>5079</v>
      </c>
      <c r="Y11" s="15" t="str">
        <f>IF(X11=Feuil1!$F$2,Feuil1!$E$2,IF('903'!X11=Feuil1!$F$3,Feuil1!$E$3,IF('903'!X11=Feuil1!$F$4,Feuil1!$E$4,IF('903'!X11=Feuil1!$F$5,Feuil1!$E$5,IF('903'!X11=Feuil1!$F$6,Feuil1!$E$6,IF('903'!X11=Feuil1!$F$7,Feuil1!$E$7," "))))))</f>
        <v>A</v>
      </c>
    </row>
    <row r="12" spans="1:26" x14ac:dyDescent="0.3">
      <c r="A12" t="s">
        <v>27</v>
      </c>
      <c r="B12" t="s">
        <v>63</v>
      </c>
      <c r="C12" t="s">
        <v>64</v>
      </c>
      <c r="D12" t="s">
        <v>26</v>
      </c>
      <c r="E12" t="s">
        <v>65</v>
      </c>
      <c r="F12" t="s">
        <v>65</v>
      </c>
      <c r="G12" t="s">
        <v>66</v>
      </c>
      <c r="H12" s="30" t="s">
        <v>67</v>
      </c>
      <c r="J12" s="31" t="s">
        <v>40</v>
      </c>
      <c r="L12" s="8" t="s">
        <v>5051</v>
      </c>
      <c r="M12" s="10" t="s">
        <v>5054</v>
      </c>
      <c r="N12" s="11" t="s">
        <v>5059</v>
      </c>
      <c r="O12" s="12" t="s">
        <v>5051</v>
      </c>
      <c r="Q12" s="9" t="s">
        <v>5051</v>
      </c>
      <c r="R12" s="12" t="str">
        <f>IF(P12=Feuil1!$A$2,Feuil1!$B$2,IF('903'!P12=Feuil1!$A$3,Feuil1!$B$3,IF('903'!P12=Feuil1!$A$4,Feuil1!$B$4,IF('903'!P12=Feuil1!$A$5,Feuil1!$B$5,IF('903'!P12=Feuil1!$A$6,Feuil1!$B$6,IF('903'!P12=Feuil1!$A$7,Feuil1!$B$7,IF('903'!P12=Feuil1!$A$8,Feuil1!$B$8," ")))))))</f>
        <v xml:space="preserve"> </v>
      </c>
      <c r="S12" s="21"/>
      <c r="T12" s="21"/>
      <c r="V12" s="9" t="str" cm="1">
        <f t="array" ref="V12">IFERROR(INDEX(Tableau1[EquipmentCode],MATCH(1,(Tableau1[System]=S12)*(Tableau1[Position]=T12)*(Tableau1[Description]=U12),0)),"")</f>
        <v/>
      </c>
      <c r="W12" s="9" t="s">
        <v>5051</v>
      </c>
      <c r="Y12" s="15" t="str">
        <f>IF(X12=Feuil1!$F$2,Feuil1!$E$2,IF('903'!X12=Feuil1!$F$3,Feuil1!$E$3,IF('903'!X12=Feuil1!$F$4,Feuil1!$E$4,IF('903'!X12=Feuil1!$F$5,Feuil1!$E$5,IF('903'!X12=Feuil1!$F$6,Feuil1!$E$6,IF('903'!X12=Feuil1!$F$7,Feuil1!$E$7," "))))))</f>
        <v xml:space="preserve"> </v>
      </c>
    </row>
    <row r="13" spans="1:26" x14ac:dyDescent="0.3">
      <c r="A13" t="s">
        <v>27</v>
      </c>
      <c r="B13" t="s">
        <v>35</v>
      </c>
      <c r="C13" t="s">
        <v>36</v>
      </c>
      <c r="D13" t="s">
        <v>26</v>
      </c>
      <c r="E13" t="s">
        <v>37</v>
      </c>
      <c r="F13" t="s">
        <v>37</v>
      </c>
      <c r="G13" t="s">
        <v>38</v>
      </c>
      <c r="H13" s="30" t="s">
        <v>39</v>
      </c>
      <c r="J13" s="31" t="s">
        <v>40</v>
      </c>
      <c r="L13" s="8" t="s">
        <v>5051</v>
      </c>
      <c r="M13" s="10" t="s">
        <v>5054</v>
      </c>
      <c r="N13" s="11" t="s">
        <v>5059</v>
      </c>
      <c r="O13" s="12" t="s">
        <v>5051</v>
      </c>
      <c r="Q13" s="9" t="s">
        <v>5051</v>
      </c>
      <c r="R13" s="12" t="str">
        <f>IF(P13=Feuil1!$A$2,Feuil1!$B$2,IF('903'!P13=Feuil1!$A$3,Feuil1!$B$3,IF('903'!P13=Feuil1!$A$4,Feuil1!$B$4,IF('903'!P13=Feuil1!$A$5,Feuil1!$B$5,IF('903'!P13=Feuil1!$A$6,Feuil1!$B$6,IF('903'!P13=Feuil1!$A$7,Feuil1!$B$7,IF('903'!P13=Feuil1!$A$8,Feuil1!$B$8," ")))))))</f>
        <v xml:space="preserve"> </v>
      </c>
      <c r="S13" s="21"/>
      <c r="T13" s="21"/>
      <c r="V13" s="9" t="str" cm="1">
        <f t="array" ref="V13">IFERROR(INDEX(Tableau1[EquipmentCode],MATCH(1,(Tableau1[System]=S13)*(Tableau1[Position]=T13)*(Tableau1[Description]=U13),0)),"")</f>
        <v/>
      </c>
      <c r="W13" s="9" t="s">
        <v>5051</v>
      </c>
      <c r="Y13" s="15" t="str">
        <f>IF(X13=Feuil1!$F$2,Feuil1!$E$2,IF('903'!X13=Feuil1!$F$3,Feuil1!$E$3,IF('903'!X13=Feuil1!$F$4,Feuil1!$E$4,IF('903'!X13=Feuil1!$F$5,Feuil1!$E$5,IF('903'!X13=Feuil1!$F$6,Feuil1!$E$6,IF('903'!X13=Feuil1!$F$7,Feuil1!$E$7," "))))))</f>
        <v xml:space="preserve"> </v>
      </c>
    </row>
    <row r="14" spans="1:26" x14ac:dyDescent="0.3">
      <c r="A14" t="s">
        <v>27</v>
      </c>
      <c r="B14" t="s">
        <v>41</v>
      </c>
      <c r="C14" t="s">
        <v>42</v>
      </c>
      <c r="D14" t="s">
        <v>26</v>
      </c>
      <c r="E14" t="s">
        <v>37</v>
      </c>
      <c r="F14" t="s">
        <v>37</v>
      </c>
      <c r="G14" t="s">
        <v>38</v>
      </c>
      <c r="H14" s="30" t="s">
        <v>39</v>
      </c>
      <c r="J14" s="31" t="s">
        <v>40</v>
      </c>
      <c r="L14" s="8" t="s">
        <v>5051</v>
      </c>
      <c r="M14" s="10" t="s">
        <v>5054</v>
      </c>
      <c r="N14" s="11" t="s">
        <v>5059</v>
      </c>
      <c r="O14" s="12" t="s">
        <v>5051</v>
      </c>
      <c r="Q14" s="9" t="s">
        <v>5051</v>
      </c>
      <c r="R14" s="12" t="str">
        <f>IF(P14=Feuil1!$A$2,Feuil1!$B$2,IF('903'!P14=Feuil1!$A$3,Feuil1!$B$3,IF('903'!P14=Feuil1!$A$4,Feuil1!$B$4,IF('903'!P14=Feuil1!$A$5,Feuil1!$B$5,IF('903'!P14=Feuil1!$A$6,Feuil1!$B$6,IF('903'!P14=Feuil1!$A$7,Feuil1!$B$7,IF('903'!P14=Feuil1!$A$8,Feuil1!$B$8," ")))))))</f>
        <v xml:space="preserve"> </v>
      </c>
      <c r="S14" s="21"/>
      <c r="T14" s="21"/>
      <c r="V14" s="9" t="str" cm="1">
        <f t="array" ref="V14">IFERROR(INDEX(Tableau1[EquipmentCode],MATCH(1,(Tableau1[System]=S14)*(Tableau1[Position]=T14)*(Tableau1[Description]=U14),0)),"")</f>
        <v/>
      </c>
      <c r="W14" s="9" t="s">
        <v>5051</v>
      </c>
      <c r="Y14" s="15" t="str">
        <f>IF(X14=Feuil1!$F$2,Feuil1!$E$2,IF('903'!X14=Feuil1!$F$3,Feuil1!$E$3,IF('903'!X14=Feuil1!$F$4,Feuil1!$E$4,IF('903'!X14=Feuil1!$F$5,Feuil1!$E$5,IF('903'!X14=Feuil1!$F$6,Feuil1!$E$6,IF('903'!X14=Feuil1!$F$7,Feuil1!$E$7," "))))))</f>
        <v xml:space="preserve"> </v>
      </c>
    </row>
    <row r="15" spans="1:26" x14ac:dyDescent="0.3">
      <c r="A15" t="s">
        <v>27</v>
      </c>
      <c r="B15" t="s">
        <v>185</v>
      </c>
      <c r="C15" t="s">
        <v>186</v>
      </c>
      <c r="D15" t="s">
        <v>26</v>
      </c>
      <c r="E15" t="s">
        <v>187</v>
      </c>
      <c r="F15" t="s">
        <v>187</v>
      </c>
      <c r="G15" t="s">
        <v>188</v>
      </c>
      <c r="H15" s="30" t="s">
        <v>189</v>
      </c>
      <c r="I15" s="31">
        <v>5020</v>
      </c>
      <c r="J15" s="31" t="s">
        <v>34</v>
      </c>
      <c r="K15" s="16" t="s">
        <v>5045</v>
      </c>
      <c r="L15" s="8" t="s">
        <v>5051</v>
      </c>
      <c r="M15" s="10" t="s">
        <v>5054</v>
      </c>
      <c r="N15" s="11" t="s">
        <v>5059</v>
      </c>
      <c r="O15" s="12" t="s">
        <v>5051</v>
      </c>
      <c r="P15" s="13" t="s">
        <v>5069</v>
      </c>
      <c r="Q15" s="9" t="s">
        <v>5051</v>
      </c>
      <c r="R15" s="12" t="str">
        <f>IF(P15=Feuil1!$A$2,Feuil1!$B$2,IF('903'!P15=Feuil1!$A$3,Feuil1!$B$3,IF('903'!P15=Feuil1!$A$4,Feuil1!$B$4,IF('903'!P15=Feuil1!$A$5,Feuil1!$B$5,IF('903'!P15=Feuil1!$A$6,Feuil1!$B$6,IF('903'!P15=Feuil1!$A$7,Feuil1!$B$7,IF('903'!P15=Feuil1!$A$8,Feuil1!$B$8," ")))))))</f>
        <v>TECHNIK</v>
      </c>
      <c r="S15" s="21"/>
      <c r="T15" s="21"/>
      <c r="V15" s="9" t="str" cm="1">
        <f t="array" ref="V15">IFERROR(INDEX(Tableau1[EquipmentCode],MATCH(1,(Tableau1[System]=S15)*(Tableau1[Position]=T15)*(Tableau1[Description]=U15),0)),"")</f>
        <v/>
      </c>
      <c r="W15" s="9" t="s">
        <v>5051</v>
      </c>
      <c r="X15" s="9" t="s">
        <v>5083</v>
      </c>
      <c r="Y15" s="15" t="str">
        <f>IF(X15=Feuil1!$F$2,Feuil1!$E$2,IF('903'!X15=Feuil1!$F$3,Feuil1!$E$3,IF('903'!X15=Feuil1!$F$4,Feuil1!$E$4,IF('903'!X15=Feuil1!$F$5,Feuil1!$E$5,IF('903'!X15=Feuil1!$F$6,Feuil1!$E$6,IF('903'!X15=Feuil1!$F$7,Feuil1!$E$7," "))))))</f>
        <v>N</v>
      </c>
    </row>
    <row r="16" spans="1:26" x14ac:dyDescent="0.3">
      <c r="A16" t="s">
        <v>27</v>
      </c>
      <c r="B16" t="s">
        <v>190</v>
      </c>
      <c r="C16" t="s">
        <v>191</v>
      </c>
      <c r="D16" t="s">
        <v>26</v>
      </c>
      <c r="E16" t="s">
        <v>192</v>
      </c>
      <c r="F16" t="s">
        <v>192</v>
      </c>
      <c r="G16" t="s">
        <v>193</v>
      </c>
      <c r="H16" s="30" t="s">
        <v>194</v>
      </c>
      <c r="I16" s="31">
        <v>5018</v>
      </c>
      <c r="J16" s="31" t="s">
        <v>34</v>
      </c>
      <c r="K16" s="16" t="s">
        <v>5045</v>
      </c>
      <c r="L16" s="8" t="s">
        <v>5051</v>
      </c>
      <c r="M16" s="10" t="s">
        <v>5054</v>
      </c>
      <c r="N16" s="11" t="s">
        <v>5059</v>
      </c>
      <c r="O16" s="12" t="s">
        <v>5051</v>
      </c>
      <c r="P16" s="13" t="s">
        <v>5069</v>
      </c>
      <c r="Q16" s="9" t="s">
        <v>5051</v>
      </c>
      <c r="R16" s="12" t="str">
        <f>IF(P16=Feuil1!$A$2,Feuil1!$B$2,IF('903'!P16=Feuil1!$A$3,Feuil1!$B$3,IF('903'!P16=Feuil1!$A$4,Feuil1!$B$4,IF('903'!P16=Feuil1!$A$5,Feuil1!$B$5,IF('903'!P16=Feuil1!$A$6,Feuil1!$B$6,IF('903'!P16=Feuil1!$A$7,Feuil1!$B$7,IF('903'!P16=Feuil1!$A$8,Feuil1!$B$8," ")))))))</f>
        <v>TECHNIK</v>
      </c>
      <c r="S16" s="21"/>
      <c r="T16" s="21"/>
      <c r="V16" s="9" t="str" cm="1">
        <f t="array" ref="V16">IFERROR(INDEX(Tableau1[EquipmentCode],MATCH(1,(Tableau1[System]=S16)*(Tableau1[Position]=T16)*(Tableau1[Description]=U16),0)),"")</f>
        <v/>
      </c>
      <c r="W16" s="9" t="s">
        <v>5051</v>
      </c>
      <c r="X16" s="9" t="s">
        <v>5083</v>
      </c>
      <c r="Y16" s="15" t="str">
        <f>IF(X16=Feuil1!$F$2,Feuil1!$E$2,IF('903'!X16=Feuil1!$F$3,Feuil1!$E$3,IF('903'!X16=Feuil1!$F$4,Feuil1!$E$4,IF('903'!X16=Feuil1!$F$5,Feuil1!$E$5,IF('903'!X16=Feuil1!$F$6,Feuil1!$E$6,IF('903'!X16=Feuil1!$F$7,Feuil1!$E$7," "))))))</f>
        <v>N</v>
      </c>
    </row>
    <row r="17" spans="1:25" x14ac:dyDescent="0.3">
      <c r="A17" t="s">
        <v>27</v>
      </c>
      <c r="B17" t="s">
        <v>195</v>
      </c>
      <c r="C17" t="s">
        <v>196</v>
      </c>
      <c r="D17" t="s">
        <v>26</v>
      </c>
      <c r="E17" t="s">
        <v>197</v>
      </c>
      <c r="F17" t="s">
        <v>197</v>
      </c>
      <c r="G17" t="s">
        <v>198</v>
      </c>
      <c r="H17" s="30" t="s">
        <v>199</v>
      </c>
      <c r="I17" s="31">
        <v>5019</v>
      </c>
      <c r="J17" s="31" t="s">
        <v>34</v>
      </c>
      <c r="K17" s="16" t="s">
        <v>5045</v>
      </c>
      <c r="L17" s="8" t="s">
        <v>5051</v>
      </c>
      <c r="M17" s="10" t="s">
        <v>5054</v>
      </c>
      <c r="N17" s="11" t="s">
        <v>5059</v>
      </c>
      <c r="O17" s="12" t="s">
        <v>5051</v>
      </c>
      <c r="P17" s="13" t="s">
        <v>5069</v>
      </c>
      <c r="Q17" s="9" t="s">
        <v>5051</v>
      </c>
      <c r="R17" s="12" t="str">
        <f>IF(P17=Feuil1!$A$2,Feuil1!$B$2,IF('903'!P17=Feuil1!$A$3,Feuil1!$B$3,IF('903'!P17=Feuil1!$A$4,Feuil1!$B$4,IF('903'!P17=Feuil1!$A$5,Feuil1!$B$5,IF('903'!P17=Feuil1!$A$6,Feuil1!$B$6,IF('903'!P17=Feuil1!$A$7,Feuil1!$B$7,IF('903'!P17=Feuil1!$A$8,Feuil1!$B$8," ")))))))</f>
        <v>TECHNIK</v>
      </c>
      <c r="S17" s="21"/>
      <c r="T17" s="21"/>
      <c r="V17" s="9" t="str" cm="1">
        <f t="array" ref="V17">IFERROR(INDEX(Tableau1[EquipmentCode],MATCH(1,(Tableau1[System]=S17)*(Tableau1[Position]=T17)*(Tableau1[Description]=U17),0)),"")</f>
        <v/>
      </c>
      <c r="W17" s="9" t="s">
        <v>5051</v>
      </c>
      <c r="X17" s="9" t="s">
        <v>5083</v>
      </c>
      <c r="Y17" s="15" t="str">
        <f>IF(X17=Feuil1!$F$2,Feuil1!$E$2,IF('903'!X17=Feuil1!$F$3,Feuil1!$E$3,IF('903'!X17=Feuil1!$F$4,Feuil1!$E$4,IF('903'!X17=Feuil1!$F$5,Feuil1!$E$5,IF('903'!X17=Feuil1!$F$6,Feuil1!$E$6,IF('903'!X17=Feuil1!$F$7,Feuil1!$E$7," "))))))</f>
        <v>N</v>
      </c>
    </row>
    <row r="18" spans="1:25" x14ac:dyDescent="0.3">
      <c r="A18" t="s">
        <v>27</v>
      </c>
      <c r="B18" t="s">
        <v>215</v>
      </c>
      <c r="C18" t="s">
        <v>216</v>
      </c>
      <c r="D18" t="s">
        <v>26</v>
      </c>
      <c r="E18" t="s">
        <v>217</v>
      </c>
      <c r="F18" t="s">
        <v>217</v>
      </c>
      <c r="G18" t="s">
        <v>218</v>
      </c>
      <c r="H18" s="30" t="s">
        <v>219</v>
      </c>
      <c r="I18" s="31">
        <v>5005</v>
      </c>
      <c r="J18" s="31" t="s">
        <v>34</v>
      </c>
      <c r="K18" s="16" t="s">
        <v>5046</v>
      </c>
      <c r="L18" s="8" t="s">
        <v>5051</v>
      </c>
      <c r="M18" s="10" t="s">
        <v>5054</v>
      </c>
      <c r="N18" s="11" t="s">
        <v>5059</v>
      </c>
      <c r="O18" s="12" t="s">
        <v>5051</v>
      </c>
      <c r="P18" s="13" t="s">
        <v>5069</v>
      </c>
      <c r="Q18" s="9" t="s">
        <v>5051</v>
      </c>
      <c r="R18" s="12" t="str">
        <f>IF(P18=Feuil1!$A$2,Feuil1!$B$2,IF('903'!P18=Feuil1!$A$3,Feuil1!$B$3,IF('903'!P18=Feuil1!$A$4,Feuil1!$B$4,IF('903'!P18=Feuil1!$A$5,Feuil1!$B$5,IF('903'!P18=Feuil1!$A$6,Feuil1!$B$6,IF('903'!P18=Feuil1!$A$7,Feuil1!$B$7,IF('903'!P18=Feuil1!$A$8,Feuil1!$B$8," ")))))))</f>
        <v>TECHNIK</v>
      </c>
      <c r="S18" s="21"/>
      <c r="T18" s="21"/>
      <c r="V18" s="9" t="str" cm="1">
        <f t="array" ref="V18">IFERROR(INDEX(Tableau1[EquipmentCode],MATCH(1,(Tableau1[System]=S18)*(Tableau1[Position]=T18)*(Tableau1[Description]=U18),0)),"")</f>
        <v/>
      </c>
      <c r="W18" s="9" t="s">
        <v>5051</v>
      </c>
      <c r="X18" s="9" t="s">
        <v>5079</v>
      </c>
      <c r="Y18" s="15" t="str">
        <f>IF(X18=Feuil1!$F$2,Feuil1!$E$2,IF('903'!X18=Feuil1!$F$3,Feuil1!$E$3,IF('903'!X18=Feuil1!$F$4,Feuil1!$E$4,IF('903'!X18=Feuil1!$F$5,Feuil1!$E$5,IF('903'!X18=Feuil1!$F$6,Feuil1!$E$6,IF('903'!X18=Feuil1!$F$7,Feuil1!$E$7," "))))))</f>
        <v>A</v>
      </c>
    </row>
    <row r="19" spans="1:25" x14ac:dyDescent="0.3">
      <c r="A19" t="s">
        <v>27</v>
      </c>
      <c r="B19" t="s">
        <v>210</v>
      </c>
      <c r="C19" t="s">
        <v>211</v>
      </c>
      <c r="D19" t="s">
        <v>26</v>
      </c>
      <c r="E19" t="s">
        <v>212</v>
      </c>
      <c r="F19" t="s">
        <v>212</v>
      </c>
      <c r="G19" t="s">
        <v>213</v>
      </c>
      <c r="H19" s="30" t="s">
        <v>214</v>
      </c>
      <c r="I19" s="31">
        <v>5002</v>
      </c>
      <c r="J19" s="31" t="s">
        <v>34</v>
      </c>
      <c r="K19" s="16" t="s">
        <v>5046</v>
      </c>
      <c r="L19" s="8" t="s">
        <v>5051</v>
      </c>
      <c r="M19" s="10" t="s">
        <v>5054</v>
      </c>
      <c r="N19" s="11" t="s">
        <v>5059</v>
      </c>
      <c r="O19" s="12" t="s">
        <v>5051</v>
      </c>
      <c r="P19" s="13" t="s">
        <v>5069</v>
      </c>
      <c r="Q19" s="9" t="s">
        <v>5051</v>
      </c>
      <c r="R19" s="12" t="str">
        <f>IF(P19=Feuil1!$A$2,Feuil1!$B$2,IF('903'!P19=Feuil1!$A$3,Feuil1!$B$3,IF('903'!P19=Feuil1!$A$4,Feuil1!$B$4,IF('903'!P19=Feuil1!$A$5,Feuil1!$B$5,IF('903'!P19=Feuil1!$A$6,Feuil1!$B$6,IF('903'!P19=Feuil1!$A$7,Feuil1!$B$7,IF('903'!P19=Feuil1!$A$8,Feuil1!$B$8," ")))))))</f>
        <v>TECHNIK</v>
      </c>
      <c r="S19" s="21"/>
      <c r="T19" s="21"/>
      <c r="V19" s="9" t="str" cm="1">
        <f t="array" ref="V19">IFERROR(INDEX(Tableau1[EquipmentCode],MATCH(1,(Tableau1[System]=S19)*(Tableau1[Position]=T19)*(Tableau1[Description]=U19),0)),"")</f>
        <v/>
      </c>
      <c r="W19" s="9" t="s">
        <v>5051</v>
      </c>
      <c r="X19" s="9" t="s">
        <v>5079</v>
      </c>
      <c r="Y19" s="15" t="str">
        <f>IF(X19=Feuil1!$F$2,Feuil1!$E$2,IF('903'!X19=Feuil1!$F$3,Feuil1!$E$3,IF('903'!X19=Feuil1!$F$4,Feuil1!$E$4,IF('903'!X19=Feuil1!$F$5,Feuil1!$E$5,IF('903'!X19=Feuil1!$F$6,Feuil1!$E$6,IF('903'!X19=Feuil1!$F$7,Feuil1!$E$7," "))))))</f>
        <v>A</v>
      </c>
    </row>
    <row r="20" spans="1:25" x14ac:dyDescent="0.3">
      <c r="A20" t="s">
        <v>27</v>
      </c>
      <c r="B20" t="s">
        <v>83</v>
      </c>
      <c r="C20" t="s">
        <v>84</v>
      </c>
      <c r="D20" t="s">
        <v>26</v>
      </c>
      <c r="E20" t="s">
        <v>85</v>
      </c>
      <c r="F20" t="s">
        <v>85</v>
      </c>
      <c r="G20" t="s">
        <v>86</v>
      </c>
      <c r="H20" s="30" t="s">
        <v>87</v>
      </c>
      <c r="I20" s="31">
        <v>5015</v>
      </c>
      <c r="J20" s="31" t="s">
        <v>34</v>
      </c>
      <c r="K20" s="16" t="s">
        <v>5046</v>
      </c>
      <c r="L20" s="8" t="s">
        <v>5051</v>
      </c>
      <c r="M20" s="10" t="s">
        <v>5054</v>
      </c>
      <c r="N20" s="11" t="s">
        <v>5059</v>
      </c>
      <c r="O20" s="12" t="s">
        <v>5051</v>
      </c>
      <c r="P20" s="13" t="s">
        <v>5069</v>
      </c>
      <c r="Q20" s="9" t="s">
        <v>5051</v>
      </c>
      <c r="R20" s="12" t="str">
        <f>IF(P20=Feuil1!$A$2,Feuil1!$B$2,IF('903'!P20=Feuil1!$A$3,Feuil1!$B$3,IF('903'!P20=Feuil1!$A$4,Feuil1!$B$4,IF('903'!P20=Feuil1!$A$5,Feuil1!$B$5,IF('903'!P20=Feuil1!$A$6,Feuil1!$B$6,IF('903'!P20=Feuil1!$A$7,Feuil1!$B$7,IF('903'!P20=Feuil1!$A$8,Feuil1!$B$8," ")))))))</f>
        <v>TECHNIK</v>
      </c>
      <c r="S20" s="21"/>
      <c r="T20" s="21"/>
      <c r="V20" s="9" t="str" cm="1">
        <f t="array" ref="V20">IFERROR(INDEX(Tableau1[EquipmentCode],MATCH(1,(Tableau1[System]=S20)*(Tableau1[Position]=T20)*(Tableau1[Description]=U20),0)),"")</f>
        <v/>
      </c>
      <c r="W20" s="9" t="s">
        <v>5051</v>
      </c>
      <c r="X20" s="9" t="s">
        <v>5079</v>
      </c>
      <c r="Y20" s="15" t="str">
        <f>IF(X20=Feuil1!$F$2,Feuil1!$E$2,IF('903'!X20=Feuil1!$F$3,Feuil1!$E$3,IF('903'!X20=Feuil1!$F$4,Feuil1!$E$4,IF('903'!X20=Feuil1!$F$5,Feuil1!$E$5,IF('903'!X20=Feuil1!$F$6,Feuil1!$E$6,IF('903'!X20=Feuil1!$F$7,Feuil1!$E$7," "))))))</f>
        <v>A</v>
      </c>
    </row>
    <row r="21" spans="1:25" x14ac:dyDescent="0.3">
      <c r="A21" t="s">
        <v>27</v>
      </c>
      <c r="B21" t="s">
        <v>88</v>
      </c>
      <c r="C21" t="s">
        <v>89</v>
      </c>
      <c r="D21" t="s">
        <v>26</v>
      </c>
      <c r="E21" t="s">
        <v>85</v>
      </c>
      <c r="F21" t="s">
        <v>85</v>
      </c>
      <c r="G21" t="s">
        <v>86</v>
      </c>
      <c r="H21" s="30" t="s">
        <v>87</v>
      </c>
      <c r="I21" s="31">
        <v>15002</v>
      </c>
      <c r="J21" s="31" t="s">
        <v>34</v>
      </c>
      <c r="K21" s="16" t="s">
        <v>5046</v>
      </c>
      <c r="L21" s="8" t="s">
        <v>5051</v>
      </c>
      <c r="M21" s="10" t="s">
        <v>5054</v>
      </c>
      <c r="N21" s="11" t="s">
        <v>5059</v>
      </c>
      <c r="O21" s="12" t="s">
        <v>5051</v>
      </c>
      <c r="P21" s="13" t="s">
        <v>5069</v>
      </c>
      <c r="Q21" s="9" t="s">
        <v>5051</v>
      </c>
      <c r="R21" s="12" t="str">
        <f>IF(P21=Feuil1!$A$2,Feuil1!$B$2,IF('903'!P21=Feuil1!$A$3,Feuil1!$B$3,IF('903'!P21=Feuil1!$A$4,Feuil1!$B$4,IF('903'!P21=Feuil1!$A$5,Feuil1!$B$5,IF('903'!P21=Feuil1!$A$6,Feuil1!$B$6,IF('903'!P21=Feuil1!$A$7,Feuil1!$B$7,IF('903'!P21=Feuil1!$A$8,Feuil1!$B$8," ")))))))</f>
        <v>TECHNIK</v>
      </c>
      <c r="S21" s="21"/>
      <c r="T21" s="21"/>
      <c r="V21" s="9" t="str" cm="1">
        <f t="array" ref="V21">IFERROR(INDEX(Tableau1[EquipmentCode],MATCH(1,(Tableau1[System]=S21)*(Tableau1[Position]=T21)*(Tableau1[Description]=U21),0)),"")</f>
        <v/>
      </c>
      <c r="W21" s="9" t="s">
        <v>5051</v>
      </c>
      <c r="X21" s="9" t="s">
        <v>5079</v>
      </c>
      <c r="Y21" s="15" t="str">
        <f>IF(X21=Feuil1!$F$2,Feuil1!$E$2,IF('903'!X21=Feuil1!$F$3,Feuil1!$E$3,IF('903'!X21=Feuil1!$F$4,Feuil1!$E$4,IF('903'!X21=Feuil1!$F$5,Feuil1!$E$5,IF('903'!X21=Feuil1!$F$6,Feuil1!$E$6,IF('903'!X21=Feuil1!$F$7,Feuil1!$E$7," "))))))</f>
        <v>A</v>
      </c>
    </row>
    <row r="22" spans="1:25" x14ac:dyDescent="0.3">
      <c r="A22" t="s">
        <v>27</v>
      </c>
      <c r="B22" t="s">
        <v>29</v>
      </c>
      <c r="C22" t="s">
        <v>30</v>
      </c>
      <c r="D22" t="s">
        <v>26</v>
      </c>
      <c r="E22" t="s">
        <v>31</v>
      </c>
      <c r="F22" t="s">
        <v>31</v>
      </c>
      <c r="G22" t="s">
        <v>32</v>
      </c>
      <c r="H22" s="30" t="s">
        <v>33</v>
      </c>
      <c r="I22" s="31">
        <v>15003</v>
      </c>
      <c r="J22" s="31" t="s">
        <v>34</v>
      </c>
      <c r="K22" s="16" t="s">
        <v>5045</v>
      </c>
      <c r="L22" s="8" t="s">
        <v>5051</v>
      </c>
      <c r="M22" s="10" t="s">
        <v>5054</v>
      </c>
      <c r="N22" s="11" t="s">
        <v>5059</v>
      </c>
      <c r="O22" s="12" t="s">
        <v>5051</v>
      </c>
      <c r="P22" s="13" t="s">
        <v>5069</v>
      </c>
      <c r="Q22" s="9" t="s">
        <v>5051</v>
      </c>
      <c r="R22" s="12" t="str">
        <f>IF(P22=Feuil1!$A$2,Feuil1!$B$2,IF('903'!P22=Feuil1!$A$3,Feuil1!$B$3,IF('903'!P22=Feuil1!$A$4,Feuil1!$B$4,IF('903'!P22=Feuil1!$A$5,Feuil1!$B$5,IF('903'!P22=Feuil1!$A$6,Feuil1!$B$6,IF('903'!P22=Feuil1!$A$7,Feuil1!$B$7,IF('903'!P22=Feuil1!$A$8,Feuil1!$B$8," ")))))))</f>
        <v>TECHNIK</v>
      </c>
      <c r="S22" s="21"/>
      <c r="T22" s="21"/>
      <c r="V22" s="9" t="str" cm="1">
        <f t="array" ref="V22">IFERROR(INDEX(Tableau1[EquipmentCode],MATCH(1,(Tableau1[System]=S22)*(Tableau1[Position]=T22)*(Tableau1[Description]=U22),0)),"")</f>
        <v/>
      </c>
      <c r="W22" s="9" t="s">
        <v>5051</v>
      </c>
      <c r="X22" s="9" t="s">
        <v>5083</v>
      </c>
      <c r="Y22" s="15" t="str">
        <f>IF(X22=Feuil1!$F$2,Feuil1!$E$2,IF('903'!X22=Feuil1!$F$3,Feuil1!$E$3,IF('903'!X22=Feuil1!$F$4,Feuil1!$E$4,IF('903'!X22=Feuil1!$F$5,Feuil1!$E$5,IF('903'!X22=Feuil1!$F$6,Feuil1!$E$6,IF('903'!X22=Feuil1!$F$7,Feuil1!$E$7," "))))))</f>
        <v>N</v>
      </c>
    </row>
    <row r="23" spans="1:25" x14ac:dyDescent="0.3">
      <c r="A23" t="s">
        <v>27</v>
      </c>
      <c r="B23" t="s">
        <v>220</v>
      </c>
      <c r="C23" t="s">
        <v>221</v>
      </c>
      <c r="D23" t="s">
        <v>26</v>
      </c>
      <c r="E23" t="s">
        <v>222</v>
      </c>
      <c r="F23" t="s">
        <v>222</v>
      </c>
      <c r="G23" t="s">
        <v>223</v>
      </c>
      <c r="H23" s="30" t="s">
        <v>224</v>
      </c>
      <c r="J23" s="31" t="s">
        <v>40</v>
      </c>
      <c r="L23" s="8" t="s">
        <v>5051</v>
      </c>
      <c r="M23" s="10" t="s">
        <v>5054</v>
      </c>
      <c r="N23" s="11" t="s">
        <v>5059</v>
      </c>
      <c r="O23" s="12" t="s">
        <v>5051</v>
      </c>
      <c r="Q23" s="9" t="s">
        <v>5051</v>
      </c>
      <c r="R23" s="12" t="str">
        <f>IF(P23=Feuil1!$A$2,Feuil1!$B$2,IF('903'!P23=Feuil1!$A$3,Feuil1!$B$3,IF('903'!P23=Feuil1!$A$4,Feuil1!$B$4,IF('903'!P23=Feuil1!$A$5,Feuil1!$B$5,IF('903'!P23=Feuil1!$A$6,Feuil1!$B$6,IF('903'!P23=Feuil1!$A$7,Feuil1!$B$7,IF('903'!P23=Feuil1!$A$8,Feuil1!$B$8," ")))))))</f>
        <v xml:space="preserve"> </v>
      </c>
      <c r="S23" s="21"/>
      <c r="T23" s="21"/>
      <c r="V23" s="9" t="str" cm="1">
        <f t="array" ref="V23">IFERROR(INDEX(Tableau1[EquipmentCode],MATCH(1,(Tableau1[System]=S23)*(Tableau1[Position]=T23)*(Tableau1[Description]=U23),0)),"")</f>
        <v/>
      </c>
      <c r="W23" s="9" t="s">
        <v>5051</v>
      </c>
      <c r="Y23" s="15" t="str">
        <f>IF(X23=Feuil1!$F$2,Feuil1!$E$2,IF('903'!X23=Feuil1!$F$3,Feuil1!$E$3,IF('903'!X23=Feuil1!$F$4,Feuil1!$E$4,IF('903'!X23=Feuil1!$F$5,Feuil1!$E$5,IF('903'!X23=Feuil1!$F$6,Feuil1!$E$6,IF('903'!X23=Feuil1!$F$7,Feuil1!$E$7," "))))))</f>
        <v xml:space="preserve"> </v>
      </c>
    </row>
    <row r="24" spans="1:25" x14ac:dyDescent="0.3">
      <c r="A24" t="s">
        <v>27</v>
      </c>
      <c r="B24" t="s">
        <v>78</v>
      </c>
      <c r="C24" t="s">
        <v>79</v>
      </c>
      <c r="D24" t="s">
        <v>26</v>
      </c>
      <c r="E24" t="s">
        <v>80</v>
      </c>
      <c r="F24" t="s">
        <v>80</v>
      </c>
      <c r="G24" t="s">
        <v>81</v>
      </c>
      <c r="H24" s="30" t="s">
        <v>82</v>
      </c>
      <c r="J24" s="31" t="s">
        <v>40</v>
      </c>
      <c r="L24" s="8" t="s">
        <v>5051</v>
      </c>
      <c r="M24" s="10" t="s">
        <v>5054</v>
      </c>
      <c r="N24" s="11" t="s">
        <v>5059</v>
      </c>
      <c r="O24" s="12" t="s">
        <v>5051</v>
      </c>
      <c r="Q24" s="9" t="s">
        <v>5051</v>
      </c>
      <c r="R24" s="12" t="str">
        <f>IF(P24=Feuil1!$A$2,Feuil1!$B$2,IF('903'!P24=Feuil1!$A$3,Feuil1!$B$3,IF('903'!P24=Feuil1!$A$4,Feuil1!$B$4,IF('903'!P24=Feuil1!$A$5,Feuil1!$B$5,IF('903'!P24=Feuil1!$A$6,Feuil1!$B$6,IF('903'!P24=Feuil1!$A$7,Feuil1!$B$7,IF('903'!P24=Feuil1!$A$8,Feuil1!$B$8," ")))))))</f>
        <v xml:space="preserve"> </v>
      </c>
      <c r="S24" s="21"/>
      <c r="T24" s="21"/>
      <c r="V24" s="9" t="str" cm="1">
        <f t="array" ref="V24">IFERROR(INDEX(Tableau1[EquipmentCode],MATCH(1,(Tableau1[System]=S24)*(Tableau1[Position]=T24)*(Tableau1[Description]=U24),0)),"")</f>
        <v/>
      </c>
      <c r="W24" s="9" t="s">
        <v>5051</v>
      </c>
      <c r="Y24" s="15" t="str">
        <f>IF(X24=Feuil1!$F$2,Feuil1!$E$2,IF('903'!X24=Feuil1!$F$3,Feuil1!$E$3,IF('903'!X24=Feuil1!$F$4,Feuil1!$E$4,IF('903'!X24=Feuil1!$F$5,Feuil1!$E$5,IF('903'!X24=Feuil1!$F$6,Feuil1!$E$6,IF('903'!X24=Feuil1!$F$7,Feuil1!$E$7," "))))))</f>
        <v xml:space="preserve"> </v>
      </c>
    </row>
    <row r="25" spans="1:25" x14ac:dyDescent="0.3">
      <c r="A25" t="s">
        <v>27</v>
      </c>
      <c r="B25" t="s">
        <v>150</v>
      </c>
      <c r="C25" t="s">
        <v>151</v>
      </c>
      <c r="D25" t="s">
        <v>26</v>
      </c>
      <c r="E25" t="s">
        <v>152</v>
      </c>
      <c r="F25" t="s">
        <v>152</v>
      </c>
      <c r="G25" t="s">
        <v>153</v>
      </c>
      <c r="H25" s="30" t="s">
        <v>154</v>
      </c>
      <c r="J25" s="31" t="s">
        <v>40</v>
      </c>
      <c r="L25" s="8" t="s">
        <v>5051</v>
      </c>
      <c r="M25" s="10" t="s">
        <v>5054</v>
      </c>
      <c r="N25" s="11" t="s">
        <v>5059</v>
      </c>
      <c r="O25" s="12" t="s">
        <v>5051</v>
      </c>
      <c r="Q25" s="9" t="s">
        <v>5051</v>
      </c>
      <c r="R25" s="12" t="str">
        <f>IF(P25=Feuil1!$A$2,Feuil1!$B$2,IF('903'!P25=Feuil1!$A$3,Feuil1!$B$3,IF('903'!P25=Feuil1!$A$4,Feuil1!$B$4,IF('903'!P25=Feuil1!$A$5,Feuil1!$B$5,IF('903'!P25=Feuil1!$A$6,Feuil1!$B$6,IF('903'!P25=Feuil1!$A$7,Feuil1!$B$7,IF('903'!P25=Feuil1!$A$8,Feuil1!$B$8," ")))))))</f>
        <v xml:space="preserve"> </v>
      </c>
      <c r="S25" s="21"/>
      <c r="T25" s="21"/>
      <c r="V25" s="9" t="str" cm="1">
        <f t="array" ref="V25">IFERROR(INDEX(Tableau1[EquipmentCode],MATCH(1,(Tableau1[System]=S25)*(Tableau1[Position]=T25)*(Tableau1[Description]=U25),0)),"")</f>
        <v/>
      </c>
      <c r="W25" s="9" t="s">
        <v>5051</v>
      </c>
      <c r="Y25" s="15" t="str">
        <f>IF(X25=Feuil1!$F$2,Feuil1!$E$2,IF('903'!X25=Feuil1!$F$3,Feuil1!$E$3,IF('903'!X25=Feuil1!$F$4,Feuil1!$E$4,IF('903'!X25=Feuil1!$F$5,Feuil1!$E$5,IF('903'!X25=Feuil1!$F$6,Feuil1!$E$6,IF('903'!X25=Feuil1!$F$7,Feuil1!$E$7," "))))))</f>
        <v xml:space="preserve"> </v>
      </c>
    </row>
    <row r="26" spans="1:25" x14ac:dyDescent="0.3">
      <c r="A26" t="s">
        <v>27</v>
      </c>
      <c r="B26" t="s">
        <v>205</v>
      </c>
      <c r="C26" t="s">
        <v>206</v>
      </c>
      <c r="D26" t="s">
        <v>26</v>
      </c>
      <c r="E26" t="s">
        <v>207</v>
      </c>
      <c r="F26" t="s">
        <v>207</v>
      </c>
      <c r="G26" t="s">
        <v>208</v>
      </c>
      <c r="H26" s="30" t="s">
        <v>209</v>
      </c>
      <c r="I26" s="31">
        <v>5013</v>
      </c>
      <c r="J26" s="31" t="s">
        <v>34</v>
      </c>
      <c r="K26" s="16" t="s">
        <v>5045</v>
      </c>
      <c r="L26" s="8" t="s">
        <v>5051</v>
      </c>
      <c r="M26" s="10" t="s">
        <v>5054</v>
      </c>
      <c r="N26" s="11" t="s">
        <v>5059</v>
      </c>
      <c r="O26" s="12" t="s">
        <v>5051</v>
      </c>
      <c r="P26" s="13" t="s">
        <v>5069</v>
      </c>
      <c r="Q26" s="9" t="s">
        <v>5051</v>
      </c>
      <c r="R26" s="12" t="str">
        <f>IF(P26=Feuil1!$A$2,Feuil1!$B$2,IF('903'!P26=Feuil1!$A$3,Feuil1!$B$3,IF('903'!P26=Feuil1!$A$4,Feuil1!$B$4,IF('903'!P26=Feuil1!$A$5,Feuil1!$B$5,IF('903'!P26=Feuil1!$A$6,Feuil1!$B$6,IF('903'!P26=Feuil1!$A$7,Feuil1!$B$7,IF('903'!P26=Feuil1!$A$8,Feuil1!$B$8," ")))))))</f>
        <v>TECHNIK</v>
      </c>
      <c r="S26" s="21"/>
      <c r="T26" s="21"/>
      <c r="V26" s="9" t="str" cm="1">
        <f t="array" ref="V26">IFERROR(INDEX(Tableau1[EquipmentCode],MATCH(1,(Tableau1[System]=S26)*(Tableau1[Position]=T26)*(Tableau1[Description]=U26),0)),"")</f>
        <v/>
      </c>
      <c r="W26" s="9" t="s">
        <v>5051</v>
      </c>
      <c r="X26" s="9" t="s">
        <v>5083</v>
      </c>
      <c r="Y26" s="15" t="str">
        <f>IF(X26=Feuil1!$F$2,Feuil1!$E$2,IF('903'!X26=Feuil1!$F$3,Feuil1!$E$3,IF('903'!X26=Feuil1!$F$4,Feuil1!$E$4,IF('903'!X26=Feuil1!$F$5,Feuil1!$E$5,IF('903'!X26=Feuil1!$F$6,Feuil1!$E$6,IF('903'!X26=Feuil1!$F$7,Feuil1!$E$7," "))))))</f>
        <v>N</v>
      </c>
    </row>
    <row r="27" spans="1:25" x14ac:dyDescent="0.3">
      <c r="A27" t="s">
        <v>27</v>
      </c>
      <c r="B27" t="s">
        <v>43</v>
      </c>
      <c r="C27" t="s">
        <v>44</v>
      </c>
      <c r="D27" t="s">
        <v>26</v>
      </c>
      <c r="E27" t="s">
        <v>45</v>
      </c>
      <c r="F27" t="s">
        <v>45</v>
      </c>
      <c r="G27" t="s">
        <v>46</v>
      </c>
      <c r="H27" s="30" t="s">
        <v>47</v>
      </c>
      <c r="I27" s="31">
        <v>5004</v>
      </c>
      <c r="J27" s="31" t="s">
        <v>34</v>
      </c>
      <c r="K27" s="16" t="s">
        <v>5045</v>
      </c>
      <c r="L27" s="8" t="s">
        <v>5051</v>
      </c>
      <c r="M27" s="10" t="s">
        <v>5054</v>
      </c>
      <c r="N27" s="11" t="s">
        <v>5059</v>
      </c>
      <c r="O27" s="12" t="s">
        <v>5051</v>
      </c>
      <c r="P27" s="13" t="s">
        <v>5069</v>
      </c>
      <c r="Q27" s="9" t="s">
        <v>5051</v>
      </c>
      <c r="R27" s="12" t="str">
        <f>IF(P27=Feuil1!$A$2,Feuil1!$B$2,IF('903'!P27=Feuil1!$A$3,Feuil1!$B$3,IF('903'!P27=Feuil1!$A$4,Feuil1!$B$4,IF('903'!P27=Feuil1!$A$5,Feuil1!$B$5,IF('903'!P27=Feuil1!$A$6,Feuil1!$B$6,IF('903'!P27=Feuil1!$A$7,Feuil1!$B$7,IF('903'!P27=Feuil1!$A$8,Feuil1!$B$8," ")))))))</f>
        <v>TECHNIK</v>
      </c>
      <c r="S27" s="21"/>
      <c r="T27" s="21"/>
      <c r="V27" s="9" t="str" cm="1">
        <f t="array" ref="V27">IFERROR(INDEX(Tableau1[EquipmentCode],MATCH(1,(Tableau1[System]=S27)*(Tableau1[Position]=T27)*(Tableau1[Description]=U27),0)),"")</f>
        <v/>
      </c>
      <c r="W27" s="9" t="s">
        <v>5051</v>
      </c>
      <c r="X27" s="9" t="s">
        <v>5083</v>
      </c>
      <c r="Y27" s="15" t="str">
        <f>IF(X27=Feuil1!$F$2,Feuil1!$E$2,IF('903'!X27=Feuil1!$F$3,Feuil1!$E$3,IF('903'!X27=Feuil1!$F$4,Feuil1!$E$4,IF('903'!X27=Feuil1!$F$5,Feuil1!$E$5,IF('903'!X27=Feuil1!$F$6,Feuil1!$E$6,IF('903'!X27=Feuil1!$F$7,Feuil1!$E$7," "))))))</f>
        <v>N</v>
      </c>
    </row>
    <row r="28" spans="1:25" x14ac:dyDescent="0.3">
      <c r="A28" t="s">
        <v>27</v>
      </c>
      <c r="B28" t="s">
        <v>58</v>
      </c>
      <c r="C28" t="s">
        <v>59</v>
      </c>
      <c r="D28" t="s">
        <v>26</v>
      </c>
      <c r="E28" t="s">
        <v>60</v>
      </c>
      <c r="F28" t="s">
        <v>60</v>
      </c>
      <c r="G28" t="s">
        <v>61</v>
      </c>
      <c r="H28" s="30" t="s">
        <v>62</v>
      </c>
      <c r="I28" s="31">
        <v>5011</v>
      </c>
      <c r="J28" s="31" t="s">
        <v>34</v>
      </c>
      <c r="K28" s="16" t="s">
        <v>5046</v>
      </c>
      <c r="L28" s="8" t="s">
        <v>5051</v>
      </c>
      <c r="M28" s="10" t="s">
        <v>5054</v>
      </c>
      <c r="N28" s="11" t="s">
        <v>5059</v>
      </c>
      <c r="O28" s="12" t="s">
        <v>5051</v>
      </c>
      <c r="P28" s="13" t="s">
        <v>5069</v>
      </c>
      <c r="Q28" s="9" t="s">
        <v>5051</v>
      </c>
      <c r="R28" s="12" t="str">
        <f>IF(P28=Feuil1!$A$2,Feuil1!$B$2,IF('903'!P28=Feuil1!$A$3,Feuil1!$B$3,IF('903'!P28=Feuil1!$A$4,Feuil1!$B$4,IF('903'!P28=Feuil1!$A$5,Feuil1!$B$5,IF('903'!P28=Feuil1!$A$6,Feuil1!$B$6,IF('903'!P28=Feuil1!$A$7,Feuil1!$B$7,IF('903'!P28=Feuil1!$A$8,Feuil1!$B$8," ")))))))</f>
        <v>TECHNIK</v>
      </c>
      <c r="S28" s="21"/>
      <c r="T28" s="21"/>
      <c r="V28" s="9" t="str" cm="1">
        <f t="array" ref="V28">IFERROR(INDEX(Tableau1[EquipmentCode],MATCH(1,(Tableau1[System]=S28)*(Tableau1[Position]=T28)*(Tableau1[Description]=U28),0)),"")</f>
        <v/>
      </c>
      <c r="W28" s="9" t="s">
        <v>5051</v>
      </c>
      <c r="X28" s="9" t="s">
        <v>5079</v>
      </c>
      <c r="Y28" s="15" t="str">
        <f>IF(X28=Feuil1!$F$2,Feuil1!$E$2,IF('903'!X28=Feuil1!$F$3,Feuil1!$E$3,IF('903'!X28=Feuil1!$F$4,Feuil1!$E$4,IF('903'!X28=Feuil1!$F$5,Feuil1!$E$5,IF('903'!X28=Feuil1!$F$6,Feuil1!$E$6,IF('903'!X28=Feuil1!$F$7,Feuil1!$E$7," "))))))</f>
        <v>A</v>
      </c>
    </row>
    <row r="29" spans="1:25" x14ac:dyDescent="0.3">
      <c r="A29" t="s">
        <v>27</v>
      </c>
      <c r="B29" t="s">
        <v>68</v>
      </c>
      <c r="C29" t="s">
        <v>69</v>
      </c>
      <c r="D29" t="s">
        <v>26</v>
      </c>
      <c r="E29" t="s">
        <v>70</v>
      </c>
      <c r="F29" t="s">
        <v>70</v>
      </c>
      <c r="G29" t="s">
        <v>71</v>
      </c>
      <c r="H29" s="30" t="s">
        <v>72</v>
      </c>
      <c r="J29" s="31" t="s">
        <v>40</v>
      </c>
      <c r="L29" s="8" t="s">
        <v>5051</v>
      </c>
      <c r="M29" s="10" t="s">
        <v>5054</v>
      </c>
      <c r="N29" s="11" t="s">
        <v>5059</v>
      </c>
      <c r="O29" s="12" t="s">
        <v>5051</v>
      </c>
      <c r="Q29" s="9" t="s">
        <v>5051</v>
      </c>
      <c r="R29" s="12" t="str">
        <f>IF(P29=Feuil1!$A$2,Feuil1!$B$2,IF('903'!P29=Feuil1!$A$3,Feuil1!$B$3,IF('903'!P29=Feuil1!$A$4,Feuil1!$B$4,IF('903'!P29=Feuil1!$A$5,Feuil1!$B$5,IF('903'!P29=Feuil1!$A$6,Feuil1!$B$6,IF('903'!P29=Feuil1!$A$7,Feuil1!$B$7,IF('903'!P29=Feuil1!$A$8,Feuil1!$B$8," ")))))))</f>
        <v xml:space="preserve"> </v>
      </c>
      <c r="S29" s="21"/>
      <c r="T29" s="21"/>
      <c r="V29" s="9" t="str" cm="1">
        <f t="array" ref="V29">IFERROR(INDEX(Tableau1[EquipmentCode],MATCH(1,(Tableau1[System]=S29)*(Tableau1[Position]=T29)*(Tableau1[Description]=U29),0)),"")</f>
        <v/>
      </c>
      <c r="W29" s="9" t="s">
        <v>5051</v>
      </c>
      <c r="Y29" s="15" t="str">
        <f>IF(X29=Feuil1!$F$2,Feuil1!$E$2,IF('903'!X29=Feuil1!$F$3,Feuil1!$E$3,IF('903'!X29=Feuil1!$F$4,Feuil1!$E$4,IF('903'!X29=Feuil1!$F$5,Feuil1!$E$5,IF('903'!X29=Feuil1!$F$6,Feuil1!$E$6,IF('903'!X29=Feuil1!$F$7,Feuil1!$E$7," "))))))</f>
        <v xml:space="preserve"> </v>
      </c>
    </row>
    <row r="30" spans="1:25" x14ac:dyDescent="0.3">
      <c r="A30" t="s">
        <v>27</v>
      </c>
      <c r="B30" t="s">
        <v>53</v>
      </c>
      <c r="C30" t="s">
        <v>54</v>
      </c>
      <c r="D30" t="s">
        <v>26</v>
      </c>
      <c r="E30" t="s">
        <v>55</v>
      </c>
      <c r="F30" t="s">
        <v>55</v>
      </c>
      <c r="G30" t="s">
        <v>56</v>
      </c>
      <c r="H30" s="30" t="s">
        <v>57</v>
      </c>
      <c r="I30" s="31">
        <v>5012</v>
      </c>
      <c r="J30" s="31" t="s">
        <v>34</v>
      </c>
      <c r="K30" s="16" t="s">
        <v>5046</v>
      </c>
      <c r="L30" s="8" t="s">
        <v>5051</v>
      </c>
      <c r="M30" s="10" t="s">
        <v>5054</v>
      </c>
      <c r="N30" s="11" t="s">
        <v>5059</v>
      </c>
      <c r="O30" s="12" t="s">
        <v>5051</v>
      </c>
      <c r="P30" s="13" t="s">
        <v>5069</v>
      </c>
      <c r="Q30" s="9" t="s">
        <v>5051</v>
      </c>
      <c r="R30" s="12" t="str">
        <f>IF(P30=Feuil1!$A$2,Feuil1!$B$2,IF('903'!P30=Feuil1!$A$3,Feuil1!$B$3,IF('903'!P30=Feuil1!$A$4,Feuil1!$B$4,IF('903'!P30=Feuil1!$A$5,Feuil1!$B$5,IF('903'!P30=Feuil1!$A$6,Feuil1!$B$6,IF('903'!P30=Feuil1!$A$7,Feuil1!$B$7,IF('903'!P30=Feuil1!$A$8,Feuil1!$B$8," ")))))))</f>
        <v>TECHNIK</v>
      </c>
      <c r="S30" s="21"/>
      <c r="T30" s="21"/>
      <c r="V30" s="9" t="str" cm="1">
        <f t="array" ref="V30">IFERROR(INDEX(Tableau1[EquipmentCode],MATCH(1,(Tableau1[System]=S30)*(Tableau1[Position]=T30)*(Tableau1[Description]=U30),0)),"")</f>
        <v/>
      </c>
      <c r="W30" s="9" t="s">
        <v>5051</v>
      </c>
      <c r="X30" s="9" t="s">
        <v>5079</v>
      </c>
      <c r="Y30" s="15" t="str">
        <f>IF(X30=Feuil1!$F$2,Feuil1!$E$2,IF('903'!X30=Feuil1!$F$3,Feuil1!$E$3,IF('903'!X30=Feuil1!$F$4,Feuil1!$E$4,IF('903'!X30=Feuil1!$F$5,Feuil1!$E$5,IF('903'!X30=Feuil1!$F$6,Feuil1!$E$6,IF('903'!X30=Feuil1!$F$7,Feuil1!$E$7," "))))))</f>
        <v>A</v>
      </c>
    </row>
    <row r="31" spans="1:25" x14ac:dyDescent="0.3">
      <c r="A31" t="s">
        <v>27</v>
      </c>
      <c r="B31" t="s">
        <v>105</v>
      </c>
      <c r="C31" t="s">
        <v>106</v>
      </c>
      <c r="D31" t="s">
        <v>26</v>
      </c>
      <c r="E31" t="s">
        <v>107</v>
      </c>
      <c r="F31" t="s">
        <v>107</v>
      </c>
      <c r="G31" t="s">
        <v>108</v>
      </c>
      <c r="H31" s="30" t="s">
        <v>109</v>
      </c>
      <c r="I31" s="31">
        <v>15008</v>
      </c>
      <c r="J31" s="31" t="s">
        <v>40</v>
      </c>
      <c r="L31" s="8" t="s">
        <v>5051</v>
      </c>
      <c r="M31" s="10" t="s">
        <v>5054</v>
      </c>
      <c r="N31" s="11" t="s">
        <v>5059</v>
      </c>
      <c r="O31" s="12" t="s">
        <v>5051</v>
      </c>
      <c r="Q31" s="9" t="s">
        <v>5051</v>
      </c>
      <c r="R31" s="12" t="str">
        <f>IF(P31=Feuil1!$A$2,Feuil1!$B$2,IF('903'!P31=Feuil1!$A$3,Feuil1!$B$3,IF('903'!P31=Feuil1!$A$4,Feuil1!$B$4,IF('903'!P31=Feuil1!$A$5,Feuil1!$B$5,IF('903'!P31=Feuil1!$A$6,Feuil1!$B$6,IF('903'!P31=Feuil1!$A$7,Feuil1!$B$7,IF('903'!P31=Feuil1!$A$8,Feuil1!$B$8," ")))))))</f>
        <v xml:space="preserve"> </v>
      </c>
      <c r="S31" s="21"/>
      <c r="T31" s="21"/>
      <c r="V31" s="9" t="str" cm="1">
        <f t="array" ref="V31">IFERROR(INDEX(Tableau1[EquipmentCode],MATCH(1,(Tableau1[System]=S31)*(Tableau1[Position]=T31)*(Tableau1[Description]=U31),0)),"")</f>
        <v/>
      </c>
      <c r="W31" s="9" t="s">
        <v>5051</v>
      </c>
      <c r="Y31" s="15" t="str">
        <f>IF(X31=Feuil1!$F$2,Feuil1!$E$2,IF('903'!X31=Feuil1!$F$3,Feuil1!$E$3,IF('903'!X31=Feuil1!$F$4,Feuil1!$E$4,IF('903'!X31=Feuil1!$F$5,Feuil1!$E$5,IF('903'!X31=Feuil1!$F$6,Feuil1!$E$6,IF('903'!X31=Feuil1!$F$7,Feuil1!$E$7," "))))))</f>
        <v xml:space="preserve"> </v>
      </c>
    </row>
    <row r="32" spans="1:25" x14ac:dyDescent="0.3">
      <c r="A32" t="s">
        <v>27</v>
      </c>
      <c r="B32" t="s">
        <v>120</v>
      </c>
      <c r="C32" t="s">
        <v>121</v>
      </c>
      <c r="D32" t="s">
        <v>26</v>
      </c>
      <c r="E32" t="s">
        <v>122</v>
      </c>
      <c r="F32" t="s">
        <v>122</v>
      </c>
      <c r="G32" t="s">
        <v>123</v>
      </c>
      <c r="H32" s="30" t="s">
        <v>124</v>
      </c>
      <c r="J32" s="31" t="s">
        <v>40</v>
      </c>
      <c r="L32" s="8" t="s">
        <v>5051</v>
      </c>
      <c r="M32" s="10" t="s">
        <v>5054</v>
      </c>
      <c r="N32" s="11" t="s">
        <v>5059</v>
      </c>
      <c r="O32" s="12" t="s">
        <v>5051</v>
      </c>
      <c r="Q32" s="9" t="s">
        <v>5051</v>
      </c>
      <c r="R32" s="12" t="str">
        <f>IF(P32=Feuil1!$A$2,Feuil1!$B$2,IF('903'!P32=Feuil1!$A$3,Feuil1!$B$3,IF('903'!P32=Feuil1!$A$4,Feuil1!$B$4,IF('903'!P32=Feuil1!$A$5,Feuil1!$B$5,IF('903'!P32=Feuil1!$A$6,Feuil1!$B$6,IF('903'!P32=Feuil1!$A$7,Feuil1!$B$7,IF('903'!P32=Feuil1!$A$8,Feuil1!$B$8," ")))))))</f>
        <v xml:space="preserve"> </v>
      </c>
      <c r="S32" s="21"/>
      <c r="T32" s="21"/>
      <c r="V32" s="9" t="str" cm="1">
        <f t="array" ref="V32">IFERROR(INDEX(Tableau1[EquipmentCode],MATCH(1,(Tableau1[System]=S32)*(Tableau1[Position]=T32)*(Tableau1[Description]=U32),0)),"")</f>
        <v/>
      </c>
      <c r="W32" s="9" t="s">
        <v>5051</v>
      </c>
      <c r="Y32" s="15" t="str">
        <f>IF(X32=Feuil1!$F$2,Feuil1!$E$2,IF('903'!X32=Feuil1!$F$3,Feuil1!$E$3,IF('903'!X32=Feuil1!$F$4,Feuil1!$E$4,IF('903'!X32=Feuil1!$F$5,Feuil1!$E$5,IF('903'!X32=Feuil1!$F$6,Feuil1!$E$6,IF('903'!X32=Feuil1!$F$7,Feuil1!$E$7," "))))))</f>
        <v xml:space="preserve"> </v>
      </c>
    </row>
    <row r="33" spans="1:42" x14ac:dyDescent="0.3">
      <c r="A33" t="s">
        <v>27</v>
      </c>
      <c r="B33" t="s">
        <v>115</v>
      </c>
      <c r="C33" t="s">
        <v>116</v>
      </c>
      <c r="D33" t="s">
        <v>26</v>
      </c>
      <c r="E33" t="s">
        <v>117</v>
      </c>
      <c r="F33" t="s">
        <v>117</v>
      </c>
      <c r="G33" t="s">
        <v>118</v>
      </c>
      <c r="H33" s="30" t="s">
        <v>119</v>
      </c>
      <c r="J33" s="31" t="s">
        <v>40</v>
      </c>
      <c r="L33" s="8" t="s">
        <v>5051</v>
      </c>
      <c r="M33" s="10" t="s">
        <v>5054</v>
      </c>
      <c r="N33" s="11" t="s">
        <v>5059</v>
      </c>
      <c r="O33" s="12" t="s">
        <v>5051</v>
      </c>
      <c r="Q33" s="9" t="s">
        <v>5051</v>
      </c>
      <c r="R33" s="12" t="str">
        <f>IF(P33=Feuil1!$A$2,Feuil1!$B$2,IF('903'!P33=Feuil1!$A$3,Feuil1!$B$3,IF('903'!P33=Feuil1!$A$4,Feuil1!$B$4,IF('903'!P33=Feuil1!$A$5,Feuil1!$B$5,IF('903'!P33=Feuil1!$A$6,Feuil1!$B$6,IF('903'!P33=Feuil1!$A$7,Feuil1!$B$7,IF('903'!P33=Feuil1!$A$8,Feuil1!$B$8," ")))))))</f>
        <v xml:space="preserve"> </v>
      </c>
      <c r="S33" s="21"/>
      <c r="T33" s="21"/>
      <c r="V33" s="9" t="str" cm="1">
        <f t="array" ref="V33">IFERROR(INDEX(Tableau1[EquipmentCode],MATCH(1,(Tableau1[System]=S33)*(Tableau1[Position]=T33)*(Tableau1[Description]=U33),0)),"")</f>
        <v/>
      </c>
      <c r="W33" s="9" t="s">
        <v>5051</v>
      </c>
      <c r="Y33" s="15" t="str">
        <f>IF(X33=Feuil1!$F$2,Feuil1!$E$2,IF('903'!X33=Feuil1!$F$3,Feuil1!$E$3,IF('903'!X33=Feuil1!$F$4,Feuil1!$E$4,IF('903'!X33=Feuil1!$F$5,Feuil1!$E$5,IF('903'!X33=Feuil1!$F$6,Feuil1!$E$6,IF('903'!X33=Feuil1!$F$7,Feuil1!$E$7," "))))))</f>
        <v xml:space="preserve"> </v>
      </c>
    </row>
    <row r="34" spans="1:42" x14ac:dyDescent="0.3">
      <c r="A34" t="s">
        <v>27</v>
      </c>
      <c r="B34" t="s">
        <v>110</v>
      </c>
      <c r="C34" t="s">
        <v>111</v>
      </c>
      <c r="D34" t="s">
        <v>26</v>
      </c>
      <c r="E34" t="s">
        <v>112</v>
      </c>
      <c r="F34" t="s">
        <v>112</v>
      </c>
      <c r="G34" t="s">
        <v>113</v>
      </c>
      <c r="H34" s="30" t="s">
        <v>114</v>
      </c>
      <c r="J34" s="31" t="s">
        <v>40</v>
      </c>
      <c r="L34" s="8" t="s">
        <v>5051</v>
      </c>
      <c r="M34" s="10" t="s">
        <v>5054</v>
      </c>
      <c r="N34" s="11" t="s">
        <v>5059</v>
      </c>
      <c r="O34" s="12" t="s">
        <v>5051</v>
      </c>
      <c r="Q34" s="9" t="s">
        <v>5051</v>
      </c>
      <c r="R34" s="12" t="str">
        <f>IF(P34=Feuil1!$A$2,Feuil1!$B$2,IF('903'!P34=Feuil1!$A$3,Feuil1!$B$3,IF('903'!P34=Feuil1!$A$4,Feuil1!$B$4,IF('903'!P34=Feuil1!$A$5,Feuil1!$B$5,IF('903'!P34=Feuil1!$A$6,Feuil1!$B$6,IF('903'!P34=Feuil1!$A$7,Feuil1!$B$7,IF('903'!P34=Feuil1!$A$8,Feuil1!$B$8," ")))))))</f>
        <v xml:space="preserve"> </v>
      </c>
      <c r="S34" s="21"/>
      <c r="T34" s="21"/>
      <c r="V34" s="9" t="str" cm="1">
        <f t="array" ref="V34">IFERROR(INDEX(Tableau1[EquipmentCode],MATCH(1,(Tableau1[System]=S34)*(Tableau1[Position]=T34)*(Tableau1[Description]=U34),0)),"")</f>
        <v/>
      </c>
      <c r="W34" s="9" t="s">
        <v>5051</v>
      </c>
      <c r="Y34" s="15" t="str">
        <f>IF(X34=Feuil1!$F$2,Feuil1!$E$2,IF('903'!X34=Feuil1!$F$3,Feuil1!$E$3,IF('903'!X34=Feuil1!$F$4,Feuil1!$E$4,IF('903'!X34=Feuil1!$F$5,Feuil1!$E$5,IF('903'!X34=Feuil1!$F$6,Feuil1!$E$6,IF('903'!X34=Feuil1!$F$7,Feuil1!$E$7," "))))))</f>
        <v xml:space="preserve"> </v>
      </c>
    </row>
    <row r="35" spans="1:42" x14ac:dyDescent="0.3">
      <c r="A35" t="s">
        <v>27</v>
      </c>
      <c r="B35" t="s">
        <v>140</v>
      </c>
      <c r="C35" t="s">
        <v>141</v>
      </c>
      <c r="D35" t="s">
        <v>26</v>
      </c>
      <c r="E35" t="s">
        <v>142</v>
      </c>
      <c r="F35" t="s">
        <v>142</v>
      </c>
      <c r="G35" t="s">
        <v>143</v>
      </c>
      <c r="H35" s="30" t="s">
        <v>144</v>
      </c>
      <c r="I35" s="31">
        <v>5006</v>
      </c>
      <c r="J35" s="31" t="s">
        <v>34</v>
      </c>
      <c r="K35" s="16" t="s">
        <v>5045</v>
      </c>
      <c r="L35" s="8" t="s">
        <v>5051</v>
      </c>
      <c r="M35" s="10" t="s">
        <v>5054</v>
      </c>
      <c r="N35" s="11" t="s">
        <v>5059</v>
      </c>
      <c r="O35" s="12" t="s">
        <v>5051</v>
      </c>
      <c r="P35" s="13" t="s">
        <v>5069</v>
      </c>
      <c r="Q35" s="9" t="s">
        <v>5051</v>
      </c>
      <c r="R35" s="12" t="str">
        <f>IF(P35=Feuil1!$A$2,Feuil1!$B$2,IF('903'!P35=Feuil1!$A$3,Feuil1!$B$3,IF('903'!P35=Feuil1!$A$4,Feuil1!$B$4,IF('903'!P35=Feuil1!$A$5,Feuil1!$B$5,IF('903'!P35=Feuil1!$A$6,Feuil1!$B$6,IF('903'!P35=Feuil1!$A$7,Feuil1!$B$7,IF('903'!P35=Feuil1!$A$8,Feuil1!$B$8," ")))))))</f>
        <v>TECHNIK</v>
      </c>
      <c r="S35" s="21"/>
      <c r="T35" s="21"/>
      <c r="V35" s="9" t="str" cm="1">
        <f t="array" ref="V35">IFERROR(INDEX(Tableau1[EquipmentCode],MATCH(1,(Tableau1[System]=S35)*(Tableau1[Position]=T35)*(Tableau1[Description]=U35),0)),"")</f>
        <v/>
      </c>
      <c r="W35" s="9" t="s">
        <v>5051</v>
      </c>
      <c r="X35" s="9" t="s">
        <v>5083</v>
      </c>
      <c r="Y35" s="15" t="str">
        <f>IF(X35=Feuil1!$F$2,Feuil1!$E$2,IF('903'!X35=Feuil1!$F$3,Feuil1!$E$3,IF('903'!X35=Feuil1!$F$4,Feuil1!$E$4,IF('903'!X35=Feuil1!$F$5,Feuil1!$E$5,IF('903'!X35=Feuil1!$F$6,Feuil1!$E$6,IF('903'!X35=Feuil1!$F$7,Feuil1!$E$7," "))))))</f>
        <v>N</v>
      </c>
    </row>
    <row r="36" spans="1:42" x14ac:dyDescent="0.3">
      <c r="A36" t="s">
        <v>27</v>
      </c>
      <c r="B36" t="s">
        <v>73</v>
      </c>
      <c r="C36" t="s">
        <v>74</v>
      </c>
      <c r="D36" t="s">
        <v>26</v>
      </c>
      <c r="E36" t="s">
        <v>75</v>
      </c>
      <c r="F36" t="s">
        <v>75</v>
      </c>
      <c r="G36" t="s">
        <v>76</v>
      </c>
      <c r="H36" s="30" t="s">
        <v>77</v>
      </c>
      <c r="J36" s="31" t="s">
        <v>40</v>
      </c>
      <c r="L36" s="8" t="s">
        <v>5051</v>
      </c>
      <c r="M36" s="10" t="s">
        <v>5054</v>
      </c>
      <c r="N36" s="11" t="s">
        <v>5059</v>
      </c>
      <c r="O36" s="12" t="s">
        <v>5051</v>
      </c>
      <c r="Q36" s="9" t="s">
        <v>5051</v>
      </c>
      <c r="R36" s="12" t="str">
        <f>IF(P36=Feuil1!$A$2,Feuil1!$B$2,IF('903'!P36=Feuil1!$A$3,Feuil1!$B$3,IF('903'!P36=Feuil1!$A$4,Feuil1!$B$4,IF('903'!P36=Feuil1!$A$5,Feuil1!$B$5,IF('903'!P36=Feuil1!$A$6,Feuil1!$B$6,IF('903'!P36=Feuil1!$A$7,Feuil1!$B$7,IF('903'!P36=Feuil1!$A$8,Feuil1!$B$8," ")))))))</f>
        <v xml:space="preserve"> </v>
      </c>
      <c r="S36" s="21"/>
      <c r="T36" s="21"/>
      <c r="V36" s="9" t="str" cm="1">
        <f t="array" ref="V36">IFERROR(INDEX(Tableau1[EquipmentCode],MATCH(1,(Tableau1[System]=S36)*(Tableau1[Position]=T36)*(Tableau1[Description]=U36),0)),"")</f>
        <v/>
      </c>
      <c r="W36" s="9" t="s">
        <v>5051</v>
      </c>
      <c r="Y36" s="15" t="str">
        <f>IF(X36=Feuil1!$F$2,Feuil1!$E$2,IF('903'!X36=Feuil1!$F$3,Feuil1!$E$3,IF('903'!X36=Feuil1!$F$4,Feuil1!$E$4,IF('903'!X36=Feuil1!$F$5,Feuil1!$E$5,IF('903'!X36=Feuil1!$F$6,Feuil1!$E$6,IF('903'!X36=Feuil1!$F$7,Feuil1!$E$7," "))))))</f>
        <v xml:space="preserve"> </v>
      </c>
    </row>
    <row r="37" spans="1:42" x14ac:dyDescent="0.3">
      <c r="A37" t="s">
        <v>27</v>
      </c>
      <c r="B37" t="s">
        <v>170</v>
      </c>
      <c r="C37" t="s">
        <v>171</v>
      </c>
      <c r="D37" t="s">
        <v>26</v>
      </c>
      <c r="E37" t="s">
        <v>172</v>
      </c>
      <c r="F37" t="s">
        <v>172</v>
      </c>
      <c r="G37" t="s">
        <v>173</v>
      </c>
      <c r="H37" s="30" t="s">
        <v>174</v>
      </c>
      <c r="I37" s="31">
        <v>5017</v>
      </c>
      <c r="J37" s="31" t="s">
        <v>34</v>
      </c>
      <c r="K37" s="16" t="s">
        <v>5046</v>
      </c>
      <c r="L37" s="8" t="s">
        <v>5051</v>
      </c>
      <c r="M37" s="10" t="s">
        <v>5054</v>
      </c>
      <c r="N37" s="11" t="s">
        <v>5059</v>
      </c>
      <c r="O37" s="12" t="s">
        <v>5051</v>
      </c>
      <c r="P37" s="13" t="s">
        <v>5069</v>
      </c>
      <c r="Q37" s="9" t="s">
        <v>5051</v>
      </c>
      <c r="R37" s="12" t="str">
        <f>IF(P37=Feuil1!$A$2,Feuil1!$B$2,IF('903'!P37=Feuil1!$A$3,Feuil1!$B$3,IF('903'!P37=Feuil1!$A$4,Feuil1!$B$4,IF('903'!P37=Feuil1!$A$5,Feuil1!$B$5,IF('903'!P37=Feuil1!$A$6,Feuil1!$B$6,IF('903'!P37=Feuil1!$A$7,Feuil1!$B$7,IF('903'!P37=Feuil1!$A$8,Feuil1!$B$8," ")))))))</f>
        <v>TECHNIK</v>
      </c>
      <c r="S37" s="21"/>
      <c r="T37" s="21"/>
      <c r="V37" s="9" t="str" cm="1">
        <f t="array" ref="V37">IFERROR(INDEX(Tableau1[EquipmentCode],MATCH(1,(Tableau1[System]=S37)*(Tableau1[Position]=T37)*(Tableau1[Description]=U37),0)),"")</f>
        <v/>
      </c>
      <c r="W37" s="9" t="s">
        <v>5051</v>
      </c>
      <c r="X37" s="9" t="s">
        <v>5079</v>
      </c>
      <c r="Y37" s="15" t="str">
        <f>IF(X37=Feuil1!$F$2,Feuil1!$E$2,IF('903'!X37=Feuil1!$F$3,Feuil1!$E$3,IF('903'!X37=Feuil1!$F$4,Feuil1!$E$4,IF('903'!X37=Feuil1!$F$5,Feuil1!$E$5,IF('903'!X37=Feuil1!$F$6,Feuil1!$E$6,IF('903'!X37=Feuil1!$F$7,Feuil1!$E$7," "))))))</f>
        <v>A</v>
      </c>
    </row>
    <row r="38" spans="1:42" x14ac:dyDescent="0.3">
      <c r="A38" t="s">
        <v>27</v>
      </c>
      <c r="B38" t="s">
        <v>180</v>
      </c>
      <c r="C38" t="s">
        <v>181</v>
      </c>
      <c r="D38" t="s">
        <v>26</v>
      </c>
      <c r="E38" t="s">
        <v>182</v>
      </c>
      <c r="F38" t="s">
        <v>182</v>
      </c>
      <c r="G38" t="s">
        <v>183</v>
      </c>
      <c r="H38" s="30" t="s">
        <v>184</v>
      </c>
      <c r="I38" s="31">
        <v>5008</v>
      </c>
      <c r="J38" s="31" t="s">
        <v>34</v>
      </c>
      <c r="K38" s="16" t="s">
        <v>5045</v>
      </c>
      <c r="L38" s="8" t="s">
        <v>5051</v>
      </c>
      <c r="M38" s="10" t="s">
        <v>5054</v>
      </c>
      <c r="N38" s="11" t="s">
        <v>5059</v>
      </c>
      <c r="O38" s="12" t="s">
        <v>5051</v>
      </c>
      <c r="P38" s="13" t="s">
        <v>5069</v>
      </c>
      <c r="Q38" s="9" t="s">
        <v>5051</v>
      </c>
      <c r="R38" s="12" t="str">
        <f>IF(P38=Feuil1!$A$2,Feuil1!$B$2,IF('903'!P38=Feuil1!$A$3,Feuil1!$B$3,IF('903'!P38=Feuil1!$A$4,Feuil1!$B$4,IF('903'!P38=Feuil1!$A$5,Feuil1!$B$5,IF('903'!P38=Feuil1!$A$6,Feuil1!$B$6,IF('903'!P38=Feuil1!$A$7,Feuil1!$B$7,IF('903'!P38=Feuil1!$A$8,Feuil1!$B$8," ")))))))</f>
        <v>TECHNIK</v>
      </c>
      <c r="S38" s="21"/>
      <c r="T38" s="21"/>
      <c r="V38" s="9" t="str" cm="1">
        <f t="array" ref="V38">IFERROR(INDEX(Tableau1[EquipmentCode],MATCH(1,(Tableau1[System]=S38)*(Tableau1[Position]=T38)*(Tableau1[Description]=U38),0)),"")</f>
        <v/>
      </c>
      <c r="W38" s="9" t="s">
        <v>5051</v>
      </c>
      <c r="X38" s="9" t="s">
        <v>5083</v>
      </c>
      <c r="Y38" s="15" t="str">
        <f>IF(X38=Feuil1!$F$2,Feuil1!$E$2,IF('903'!X38=Feuil1!$F$3,Feuil1!$E$3,IF('903'!X38=Feuil1!$F$4,Feuil1!$E$4,IF('903'!X38=Feuil1!$F$5,Feuil1!$E$5,IF('903'!X38=Feuil1!$F$6,Feuil1!$E$6,IF('903'!X38=Feuil1!$F$7,Feuil1!$E$7," "))))))</f>
        <v>N</v>
      </c>
    </row>
    <row r="39" spans="1:42" x14ac:dyDescent="0.3">
      <c r="A39" t="s">
        <v>27</v>
      </c>
      <c r="B39" t="s">
        <v>175</v>
      </c>
      <c r="C39" t="s">
        <v>176</v>
      </c>
      <c r="D39" t="s">
        <v>26</v>
      </c>
      <c r="E39" t="s">
        <v>177</v>
      </c>
      <c r="F39" t="s">
        <v>177</v>
      </c>
      <c r="G39" t="s">
        <v>178</v>
      </c>
      <c r="H39" s="30" t="s">
        <v>179</v>
      </c>
      <c r="I39" s="31">
        <v>5007</v>
      </c>
      <c r="J39" s="31" t="s">
        <v>34</v>
      </c>
      <c r="K39" s="16" t="s">
        <v>5045</v>
      </c>
      <c r="L39" s="8" t="s">
        <v>5051</v>
      </c>
      <c r="M39" s="10" t="s">
        <v>5054</v>
      </c>
      <c r="N39" s="11" t="s">
        <v>5059</v>
      </c>
      <c r="O39" s="12" t="s">
        <v>5051</v>
      </c>
      <c r="P39" s="13" t="s">
        <v>5069</v>
      </c>
      <c r="Q39" s="9" t="s">
        <v>5051</v>
      </c>
      <c r="R39" s="12" t="str">
        <f>IF(P39=Feuil1!$A$2,Feuil1!$B$2,IF('903'!P39=Feuil1!$A$3,Feuil1!$B$3,IF('903'!P39=Feuil1!$A$4,Feuil1!$B$4,IF('903'!P39=Feuil1!$A$5,Feuil1!$B$5,IF('903'!P39=Feuil1!$A$6,Feuil1!$B$6,IF('903'!P39=Feuil1!$A$7,Feuil1!$B$7,IF('903'!P39=Feuil1!$A$8,Feuil1!$B$8," ")))))))</f>
        <v>TECHNIK</v>
      </c>
      <c r="S39" s="21"/>
      <c r="T39" s="21"/>
      <c r="V39" s="9" t="str" cm="1">
        <f t="array" ref="V39">IFERROR(INDEX(Tableau1[EquipmentCode],MATCH(1,(Tableau1[System]=S39)*(Tableau1[Position]=T39)*(Tableau1[Description]=U39),0)),"")</f>
        <v/>
      </c>
      <c r="W39" s="9" t="s">
        <v>5051</v>
      </c>
      <c r="X39" s="9" t="s">
        <v>5083</v>
      </c>
      <c r="Y39" s="15" t="str">
        <f>IF(X39=Feuil1!$F$2,Feuil1!$E$2,IF('903'!X39=Feuil1!$F$3,Feuil1!$E$3,IF('903'!X39=Feuil1!$F$4,Feuil1!$E$4,IF('903'!X39=Feuil1!$F$5,Feuil1!$E$5,IF('903'!X39=Feuil1!$F$6,Feuil1!$E$6,IF('903'!X39=Feuil1!$F$7,Feuil1!$E$7," "))))))</f>
        <v>N</v>
      </c>
    </row>
    <row r="40" spans="1:42" x14ac:dyDescent="0.3">
      <c r="A40" t="s">
        <v>27</v>
      </c>
      <c r="B40" t="s">
        <v>155</v>
      </c>
      <c r="C40" t="s">
        <v>156</v>
      </c>
      <c r="D40" t="s">
        <v>26</v>
      </c>
      <c r="E40" t="s">
        <v>157</v>
      </c>
      <c r="F40" t="s">
        <v>157</v>
      </c>
      <c r="G40" t="s">
        <v>158</v>
      </c>
      <c r="H40" s="30" t="s">
        <v>159</v>
      </c>
      <c r="J40" s="31" t="s">
        <v>40</v>
      </c>
      <c r="L40" s="8" t="s">
        <v>5051</v>
      </c>
      <c r="M40" s="10" t="s">
        <v>5054</v>
      </c>
      <c r="N40" s="11" t="s">
        <v>5059</v>
      </c>
      <c r="O40" s="12" t="s">
        <v>5051</v>
      </c>
      <c r="Q40" s="9" t="s">
        <v>5051</v>
      </c>
      <c r="R40" s="12" t="str">
        <f>IF(P40=Feuil1!$A$2,Feuil1!$B$2,IF('903'!P40=Feuil1!$A$3,Feuil1!$B$3,IF('903'!P40=Feuil1!$A$4,Feuil1!$B$4,IF('903'!P40=Feuil1!$A$5,Feuil1!$B$5,IF('903'!P40=Feuil1!$A$6,Feuil1!$B$6,IF('903'!P40=Feuil1!$A$7,Feuil1!$B$7,IF('903'!P40=Feuil1!$A$8,Feuil1!$B$8," ")))))))</f>
        <v xml:space="preserve"> </v>
      </c>
      <c r="S40" s="21"/>
      <c r="T40" s="21"/>
      <c r="V40" s="9" t="str" cm="1">
        <f t="array" ref="V40">IFERROR(INDEX(Tableau1[EquipmentCode],MATCH(1,(Tableau1[System]=S40)*(Tableau1[Position]=T40)*(Tableau1[Description]=U40),0)),"")</f>
        <v/>
      </c>
      <c r="W40" s="9" t="s">
        <v>5051</v>
      </c>
      <c r="Y40" s="15" t="str">
        <f>IF(X40=Feuil1!$F$2,Feuil1!$E$2,IF('903'!X40=Feuil1!$F$3,Feuil1!$E$3,IF('903'!X40=Feuil1!$F$4,Feuil1!$E$4,IF('903'!X40=Feuil1!$F$5,Feuil1!$E$5,IF('903'!X40=Feuil1!$F$6,Feuil1!$E$6,IF('903'!X40=Feuil1!$F$7,Feuil1!$E$7," "))))))</f>
        <v xml:space="preserve"> </v>
      </c>
    </row>
    <row r="41" spans="1:42" x14ac:dyDescent="0.3">
      <c r="A41" t="s">
        <v>27</v>
      </c>
      <c r="B41" t="s">
        <v>160</v>
      </c>
      <c r="C41" t="s">
        <v>161</v>
      </c>
      <c r="D41" t="s">
        <v>26</v>
      </c>
      <c r="E41" t="s">
        <v>162</v>
      </c>
      <c r="F41" t="s">
        <v>162</v>
      </c>
      <c r="G41" t="s">
        <v>163</v>
      </c>
      <c r="H41" s="30" t="s">
        <v>164</v>
      </c>
      <c r="J41" s="31" t="s">
        <v>40</v>
      </c>
      <c r="L41" s="8" t="s">
        <v>5051</v>
      </c>
      <c r="M41" s="10" t="s">
        <v>5054</v>
      </c>
      <c r="N41" s="11" t="s">
        <v>5059</v>
      </c>
      <c r="O41" s="12" t="s">
        <v>5051</v>
      </c>
      <c r="Q41" s="9" t="s">
        <v>5051</v>
      </c>
      <c r="R41" s="12" t="str">
        <f>IF(P41=Feuil1!$A$2,Feuil1!$B$2,IF('903'!P41=Feuil1!$A$3,Feuil1!$B$3,IF('903'!P41=Feuil1!$A$4,Feuil1!$B$4,IF('903'!P41=Feuil1!$A$5,Feuil1!$B$5,IF('903'!P41=Feuil1!$A$6,Feuil1!$B$6,IF('903'!P41=Feuil1!$A$7,Feuil1!$B$7,IF('903'!P41=Feuil1!$A$8,Feuil1!$B$8," ")))))))</f>
        <v xml:space="preserve"> </v>
      </c>
      <c r="S41" s="21"/>
      <c r="T41" s="21"/>
      <c r="V41" s="9" t="str" cm="1">
        <f t="array" ref="V41">IFERROR(INDEX(Tableau1[EquipmentCode],MATCH(1,(Tableau1[System]=S41)*(Tableau1[Position]=T41)*(Tableau1[Description]=U41),0)),"")</f>
        <v/>
      </c>
      <c r="W41" s="9" t="s">
        <v>5051</v>
      </c>
      <c r="Y41" s="15" t="str">
        <f>IF(X41=Feuil1!$F$2,Feuil1!$E$2,IF('903'!X41=Feuil1!$F$3,Feuil1!$E$3,IF('903'!X41=Feuil1!$F$4,Feuil1!$E$4,IF('903'!X41=Feuil1!$F$5,Feuil1!$E$5,IF('903'!X41=Feuil1!$F$6,Feuil1!$E$6,IF('903'!X41=Feuil1!$F$7,Feuil1!$E$7," "))))))</f>
        <v xml:space="preserve"> </v>
      </c>
    </row>
    <row r="42" spans="1:42" x14ac:dyDescent="0.3">
      <c r="A42" t="s">
        <v>27</v>
      </c>
      <c r="B42" t="s">
        <v>165</v>
      </c>
      <c r="C42" t="s">
        <v>166</v>
      </c>
      <c r="D42" t="s">
        <v>26</v>
      </c>
      <c r="E42" t="s">
        <v>167</v>
      </c>
      <c r="F42" t="s">
        <v>167</v>
      </c>
      <c r="G42" t="s">
        <v>168</v>
      </c>
      <c r="H42" s="30" t="s">
        <v>169</v>
      </c>
      <c r="J42" s="31" t="s">
        <v>40</v>
      </c>
      <c r="L42" s="8" t="s">
        <v>5051</v>
      </c>
      <c r="M42" s="10" t="s">
        <v>5054</v>
      </c>
      <c r="N42" s="11" t="s">
        <v>5059</v>
      </c>
      <c r="O42" s="12" t="s">
        <v>5051</v>
      </c>
      <c r="Q42" s="9" t="s">
        <v>5051</v>
      </c>
      <c r="R42" s="12" t="str">
        <f>IF(P42=Feuil1!$A$2,Feuil1!$B$2,IF('903'!P42=Feuil1!$A$3,Feuil1!$B$3,IF('903'!P42=Feuil1!$A$4,Feuil1!$B$4,IF('903'!P42=Feuil1!$A$5,Feuil1!$B$5,IF('903'!P42=Feuil1!$A$6,Feuil1!$B$6,IF('903'!P42=Feuil1!$A$7,Feuil1!$B$7,IF('903'!P42=Feuil1!$A$8,Feuil1!$B$8," ")))))))</f>
        <v xml:space="preserve"> </v>
      </c>
      <c r="S42" s="21"/>
      <c r="T42" s="21"/>
      <c r="V42" s="9" t="str" cm="1">
        <f t="array" ref="V42">IFERROR(INDEX(Tableau1[EquipmentCode],MATCH(1,(Tableau1[System]=S42)*(Tableau1[Position]=T42)*(Tableau1[Description]=U42),0)),"")</f>
        <v/>
      </c>
      <c r="W42" s="9" t="s">
        <v>5051</v>
      </c>
      <c r="Y42" s="15" t="str">
        <f>IF(X42=Feuil1!$F$2,Feuil1!$E$2,IF('903'!X42=Feuil1!$F$3,Feuil1!$E$3,IF('903'!X42=Feuil1!$F$4,Feuil1!$E$4,IF('903'!X42=Feuil1!$F$5,Feuil1!$E$5,IF('903'!X42=Feuil1!$F$6,Feuil1!$E$6,IF('903'!X42=Feuil1!$F$7,Feuil1!$E$7," "))))))</f>
        <v xml:space="preserve"> </v>
      </c>
    </row>
    <row r="43" spans="1:42" x14ac:dyDescent="0.3">
      <c r="A43" t="s">
        <v>27</v>
      </c>
      <c r="B43" t="s">
        <v>145</v>
      </c>
      <c r="C43" t="s">
        <v>146</v>
      </c>
      <c r="D43" t="s">
        <v>26</v>
      </c>
      <c r="E43" t="s">
        <v>147</v>
      </c>
      <c r="F43" t="s">
        <v>147</v>
      </c>
      <c r="G43" t="s">
        <v>148</v>
      </c>
      <c r="H43" s="30" t="s">
        <v>149</v>
      </c>
      <c r="J43" s="31" t="s">
        <v>40</v>
      </c>
      <c r="L43" s="8" t="s">
        <v>5051</v>
      </c>
      <c r="M43" s="10" t="s">
        <v>5054</v>
      </c>
      <c r="N43" s="11" t="s">
        <v>5059</v>
      </c>
      <c r="O43" s="12" t="s">
        <v>5051</v>
      </c>
      <c r="Q43" s="9" t="s">
        <v>5051</v>
      </c>
      <c r="R43" s="12" t="str">
        <f>IF(P43=Feuil1!$A$2,Feuil1!$B$2,IF('903'!P43=Feuil1!$A$3,Feuil1!$B$3,IF('903'!P43=Feuil1!$A$4,Feuil1!$B$4,IF('903'!P43=Feuil1!$A$5,Feuil1!$B$5,IF('903'!P43=Feuil1!$A$6,Feuil1!$B$6,IF('903'!P43=Feuil1!$A$7,Feuil1!$B$7,IF('903'!P43=Feuil1!$A$8,Feuil1!$B$8," ")))))))</f>
        <v xml:space="preserve"> </v>
      </c>
      <c r="S43" s="21"/>
      <c r="T43" s="21"/>
      <c r="V43" s="9" t="str" cm="1">
        <f t="array" ref="V43">IFERROR(INDEX(Tableau1[EquipmentCode],MATCH(1,(Tableau1[System]=S43)*(Tableau1[Position]=T43)*(Tableau1[Description]=U43),0)),"")</f>
        <v/>
      </c>
      <c r="W43" s="9" t="s">
        <v>5051</v>
      </c>
      <c r="Y43" s="15" t="str">
        <f>IF(X43=Feuil1!$F$2,Feuil1!$E$2,IF('903'!X43=Feuil1!$F$3,Feuil1!$E$3,IF('903'!X43=Feuil1!$F$4,Feuil1!$E$4,IF('903'!X43=Feuil1!$F$5,Feuil1!$E$5,IF('903'!X43=Feuil1!$F$6,Feuil1!$E$6,IF('903'!X43=Feuil1!$F$7,Feuil1!$E$7," "))))))</f>
        <v xml:space="preserve"> </v>
      </c>
    </row>
    <row r="44" spans="1:42" x14ac:dyDescent="0.3">
      <c r="A44" t="s">
        <v>27</v>
      </c>
      <c r="B44" t="s">
        <v>200</v>
      </c>
      <c r="C44" t="s">
        <v>201</v>
      </c>
      <c r="D44" t="s">
        <v>26</v>
      </c>
      <c r="E44" t="s">
        <v>202</v>
      </c>
      <c r="F44" t="s">
        <v>202</v>
      </c>
      <c r="G44" t="s">
        <v>203</v>
      </c>
      <c r="H44" s="30" t="s">
        <v>204</v>
      </c>
      <c r="I44" s="31">
        <v>5014</v>
      </c>
      <c r="J44" s="31" t="s">
        <v>34</v>
      </c>
      <c r="K44" s="16" t="s">
        <v>5045</v>
      </c>
      <c r="L44" s="8" t="s">
        <v>5051</v>
      </c>
      <c r="M44" s="10" t="s">
        <v>5054</v>
      </c>
      <c r="N44" s="11" t="s">
        <v>5059</v>
      </c>
      <c r="O44" s="12" t="s">
        <v>5051</v>
      </c>
      <c r="P44" s="13" t="s">
        <v>5069</v>
      </c>
      <c r="Q44" s="9" t="s">
        <v>5051</v>
      </c>
      <c r="R44" s="12" t="str">
        <f>IF(P44=Feuil1!$A$2,Feuil1!$B$2,IF('903'!P44=Feuil1!$A$3,Feuil1!$B$3,IF('903'!P44=Feuil1!$A$4,Feuil1!$B$4,IF('903'!P44=Feuil1!$A$5,Feuil1!$B$5,IF('903'!P44=Feuil1!$A$6,Feuil1!$B$6,IF('903'!P44=Feuil1!$A$7,Feuil1!$B$7,IF('903'!P44=Feuil1!$A$8,Feuil1!$B$8," ")))))))</f>
        <v>TECHNIK</v>
      </c>
      <c r="S44" s="21"/>
      <c r="T44" s="21"/>
      <c r="V44" s="9" t="str" cm="1">
        <f t="array" ref="V44">IFERROR(INDEX(Tableau1[EquipmentCode],MATCH(1,(Tableau1[System]=S44)*(Tableau1[Position]=T44)*(Tableau1[Description]=U44),0)),"")</f>
        <v/>
      </c>
      <c r="W44" s="9" t="s">
        <v>5051</v>
      </c>
      <c r="X44" s="9" t="s">
        <v>5083</v>
      </c>
      <c r="Y44" s="15" t="str">
        <f>IF(X44=Feuil1!$F$2,Feuil1!$E$2,IF('903'!X44=Feuil1!$F$3,Feuil1!$E$3,IF('903'!X44=Feuil1!$F$4,Feuil1!$E$4,IF('903'!X44=Feuil1!$F$5,Feuil1!$E$5,IF('903'!X44=Feuil1!$F$6,Feuil1!$E$6,IF('903'!X44=Feuil1!$F$7,Feuil1!$E$7," "))))))</f>
        <v>N</v>
      </c>
    </row>
    <row r="45" spans="1:42" x14ac:dyDescent="0.3">
      <c r="A45" t="s">
        <v>27</v>
      </c>
      <c r="B45" t="s">
        <v>252</v>
      </c>
      <c r="C45" t="s">
        <v>253</v>
      </c>
      <c r="D45" t="s">
        <v>26</v>
      </c>
      <c r="E45" t="s">
        <v>254</v>
      </c>
      <c r="F45" t="s">
        <v>254</v>
      </c>
      <c r="G45" t="s">
        <v>255</v>
      </c>
      <c r="H45" s="30" t="s">
        <v>256</v>
      </c>
      <c r="J45" s="31" t="s">
        <v>40</v>
      </c>
      <c r="L45" s="8" t="s">
        <v>5051</v>
      </c>
      <c r="M45" s="10" t="s">
        <v>5054</v>
      </c>
      <c r="N45" s="11" t="s">
        <v>5059</v>
      </c>
      <c r="O45" s="12" t="s">
        <v>5051</v>
      </c>
      <c r="Q45" s="9" t="s">
        <v>5051</v>
      </c>
      <c r="R45" s="12" t="s">
        <v>5051</v>
      </c>
      <c r="S45" s="21"/>
      <c r="T45" s="21"/>
      <c r="V45" s="9" t="str" cm="1">
        <f t="array" ref="V45">IFERROR(INDEX(Tableau1[EquipmentCode],MATCH(1,(Tableau1[System]=S45)*(Tableau1[Position]=T45)*(Tableau1[Description]=U45),0)),"")</f>
        <v/>
      </c>
      <c r="W45" s="9" t="s">
        <v>5051</v>
      </c>
      <c r="Y45" s="15" t="str">
        <f>IF(X45=Feuil1!$F$2,Feuil1!$E$2,IF('903'!X45=Feuil1!$F$3,Feuil1!$E$3,IF('903'!X45=Feuil1!$F$4,Feuil1!$E$4,IF('903'!X45=Feuil1!$F$5,Feuil1!$E$5,IF('903'!X45=Feuil1!$F$6,Feuil1!$E$6,IF('903'!X45=Feuil1!$F$7,Feuil1!$E$7," "))))))</f>
        <v xml:space="preserve"> </v>
      </c>
    </row>
    <row r="46" spans="1:42" x14ac:dyDescent="0.3">
      <c r="A46" t="s">
        <v>27</v>
      </c>
      <c r="B46" t="s">
        <v>297</v>
      </c>
      <c r="C46" t="s">
        <v>298</v>
      </c>
      <c r="D46" t="s">
        <v>26</v>
      </c>
      <c r="E46" t="s">
        <v>299</v>
      </c>
      <c r="F46" t="s">
        <v>299</v>
      </c>
      <c r="G46" t="s">
        <v>300</v>
      </c>
      <c r="H46" s="30" t="s">
        <v>301</v>
      </c>
      <c r="I46" s="31">
        <v>5276</v>
      </c>
      <c r="J46" s="31" t="s">
        <v>34</v>
      </c>
      <c r="K46" s="16" t="s">
        <v>5046</v>
      </c>
      <c r="L46" s="8" t="s">
        <v>5051</v>
      </c>
      <c r="M46" s="10" t="s">
        <v>5054</v>
      </c>
      <c r="N46" s="11" t="s">
        <v>5059</v>
      </c>
      <c r="O46" s="12" t="s">
        <v>5051</v>
      </c>
      <c r="P46" s="13" t="s">
        <v>5069</v>
      </c>
      <c r="Q46" s="9" t="s">
        <v>5051</v>
      </c>
      <c r="R46" s="12" t="str">
        <f>IF(P46=Feuil1!$A$2,Feuil1!$B$2,IF('903'!P46=Feuil1!$A$3,Feuil1!$B$3,IF('903'!P46=Feuil1!$A$4,Feuil1!$B$4,IF('903'!P46=Feuil1!$A$5,Feuil1!$B$5,IF('903'!P46=Feuil1!$A$6,Feuil1!$B$6,IF('903'!P46=Feuil1!$A$7,Feuil1!$B$7,IF('903'!P46=Feuil1!$A$8,Feuil1!$B$8," ")))))))</f>
        <v>TECHNIK</v>
      </c>
      <c r="S46" s="21"/>
      <c r="T46" s="21"/>
      <c r="V46" s="9" t="str" cm="1">
        <f t="array" ref="V46">IFERROR(INDEX(Tableau1[EquipmentCode],MATCH(1,(Tableau1[System]=S46)*(Tableau1[Position]=T46)*(Tableau1[Description]=U46),0)),"")</f>
        <v/>
      </c>
      <c r="W46" s="9" t="s">
        <v>5051</v>
      </c>
      <c r="X46" s="9" t="s">
        <v>5079</v>
      </c>
      <c r="Y46" s="15" t="str">
        <f>IF(X46=Feuil1!$F$2,Feuil1!$E$2,IF('903'!X46=Feuil1!$F$3,Feuil1!$E$3,IF('903'!X46=Feuil1!$F$4,Feuil1!$E$4,IF('903'!X46=Feuil1!$F$5,Feuil1!$E$5,IF('903'!X46=Feuil1!$F$6,Feuil1!$E$6,IF('903'!X46=Feuil1!$F$7,Feuil1!$E$7," "))))))</f>
        <v>A</v>
      </c>
      <c r="AP46" s="29" t="s">
        <v>7979</v>
      </c>
    </row>
    <row r="47" spans="1:42" x14ac:dyDescent="0.3">
      <c r="A47" t="s">
        <v>27</v>
      </c>
      <c r="B47" t="s">
        <v>292</v>
      </c>
      <c r="C47" t="s">
        <v>293</v>
      </c>
      <c r="D47" t="s">
        <v>26</v>
      </c>
      <c r="E47" t="s">
        <v>294</v>
      </c>
      <c r="F47" t="s">
        <v>294</v>
      </c>
      <c r="G47" t="s">
        <v>295</v>
      </c>
      <c r="H47" s="30" t="s">
        <v>296</v>
      </c>
      <c r="J47" s="31" t="s">
        <v>40</v>
      </c>
      <c r="L47" s="8" t="s">
        <v>5051</v>
      </c>
      <c r="M47" s="10" t="s">
        <v>5054</v>
      </c>
      <c r="N47" s="11" t="s">
        <v>5059</v>
      </c>
      <c r="O47" s="12" t="s">
        <v>5051</v>
      </c>
      <c r="Q47" s="9" t="s">
        <v>5051</v>
      </c>
      <c r="R47" s="12" t="s">
        <v>5051</v>
      </c>
      <c r="S47" s="21"/>
      <c r="T47" s="21"/>
      <c r="V47" s="9" t="str" cm="1">
        <f t="array" ref="V47">IFERROR(INDEX(Tableau1[EquipmentCode],MATCH(1,(Tableau1[System]=S47)*(Tableau1[Position]=T47)*(Tableau1[Description]=U47),0)),"")</f>
        <v/>
      </c>
      <c r="W47" s="9" t="s">
        <v>5051</v>
      </c>
      <c r="Y47" s="15" t="str">
        <f>IF(X47=Feuil1!$F$2,Feuil1!$E$2,IF('903'!X47=Feuil1!$F$3,Feuil1!$E$3,IF('903'!X47=Feuil1!$F$4,Feuil1!$E$4,IF('903'!X47=Feuil1!$F$5,Feuil1!$E$5,IF('903'!X47=Feuil1!$F$6,Feuil1!$E$6,IF('903'!X47=Feuil1!$F$7,Feuil1!$E$7," "))))))</f>
        <v xml:space="preserve"> </v>
      </c>
    </row>
    <row r="48" spans="1:42" x14ac:dyDescent="0.3">
      <c r="A48" t="s">
        <v>27</v>
      </c>
      <c r="B48" t="s">
        <v>282</v>
      </c>
      <c r="C48" t="s">
        <v>283</v>
      </c>
      <c r="D48" t="s">
        <v>26</v>
      </c>
      <c r="E48" t="s">
        <v>284</v>
      </c>
      <c r="F48" t="s">
        <v>284</v>
      </c>
      <c r="G48" t="s">
        <v>285</v>
      </c>
      <c r="H48" s="30" t="s">
        <v>286</v>
      </c>
      <c r="J48" s="31" t="s">
        <v>40</v>
      </c>
      <c r="L48" s="8" t="s">
        <v>5051</v>
      </c>
      <c r="M48" s="10" t="s">
        <v>5054</v>
      </c>
      <c r="N48" s="11" t="s">
        <v>5059</v>
      </c>
      <c r="O48" s="12" t="s">
        <v>5051</v>
      </c>
      <c r="Q48" s="9" t="s">
        <v>5051</v>
      </c>
      <c r="R48" s="12" t="s">
        <v>5051</v>
      </c>
      <c r="S48" s="21"/>
      <c r="T48" s="21"/>
      <c r="V48" s="9" t="str" cm="1">
        <f t="array" ref="V48">IFERROR(INDEX(Tableau1[EquipmentCode],MATCH(1,(Tableau1[System]=S48)*(Tableau1[Position]=T48)*(Tableau1[Description]=U48),0)),"")</f>
        <v/>
      </c>
      <c r="W48" s="9" t="s">
        <v>5051</v>
      </c>
      <c r="Y48" s="15" t="str">
        <f>IF(X48=Feuil1!$F$2,Feuil1!$E$2,IF('903'!X48=Feuil1!$F$3,Feuil1!$E$3,IF('903'!X48=Feuil1!$F$4,Feuil1!$E$4,IF('903'!X48=Feuil1!$F$5,Feuil1!$E$5,IF('903'!X48=Feuil1!$F$6,Feuil1!$E$6,IF('903'!X48=Feuil1!$F$7,Feuil1!$E$7," "))))))</f>
        <v xml:space="preserve"> </v>
      </c>
    </row>
    <row r="49" spans="1:25" x14ac:dyDescent="0.3">
      <c r="A49" t="s">
        <v>27</v>
      </c>
      <c r="B49" t="s">
        <v>287</v>
      </c>
      <c r="C49" t="s">
        <v>288</v>
      </c>
      <c r="D49" t="s">
        <v>26</v>
      </c>
      <c r="E49" t="s">
        <v>289</v>
      </c>
      <c r="F49" t="s">
        <v>289</v>
      </c>
      <c r="G49" t="s">
        <v>290</v>
      </c>
      <c r="H49" s="30" t="s">
        <v>291</v>
      </c>
      <c r="J49" s="31" t="s">
        <v>40</v>
      </c>
      <c r="L49" s="8" t="s">
        <v>5051</v>
      </c>
      <c r="M49" s="10" t="s">
        <v>5054</v>
      </c>
      <c r="N49" s="11" t="s">
        <v>5059</v>
      </c>
      <c r="O49" s="12" t="s">
        <v>5051</v>
      </c>
      <c r="Q49" s="9" t="s">
        <v>5051</v>
      </c>
      <c r="R49" s="12" t="s">
        <v>5051</v>
      </c>
      <c r="S49" s="21"/>
      <c r="T49" s="21"/>
      <c r="V49" s="9" t="str" cm="1">
        <f t="array" ref="V49">IFERROR(INDEX(Tableau1[EquipmentCode],MATCH(1,(Tableau1[System]=S49)*(Tableau1[Position]=T49)*(Tableau1[Description]=U49),0)),"")</f>
        <v/>
      </c>
      <c r="W49" s="9" t="s">
        <v>5051</v>
      </c>
      <c r="Y49" s="15" t="str">
        <f>IF(X49=Feuil1!$F$2,Feuil1!$E$2,IF('903'!X49=Feuil1!$F$3,Feuil1!$E$3,IF('903'!X49=Feuil1!$F$4,Feuil1!$E$4,IF('903'!X49=Feuil1!$F$5,Feuil1!$E$5,IF('903'!X49=Feuil1!$F$6,Feuil1!$E$6,IF('903'!X49=Feuil1!$F$7,Feuil1!$E$7," "))))))</f>
        <v xml:space="preserve"> </v>
      </c>
    </row>
    <row r="50" spans="1:25" x14ac:dyDescent="0.3">
      <c r="A50" t="s">
        <v>27</v>
      </c>
      <c r="B50" t="s">
        <v>257</v>
      </c>
      <c r="C50" t="s">
        <v>258</v>
      </c>
      <c r="D50" t="s">
        <v>26</v>
      </c>
      <c r="E50" t="s">
        <v>259</v>
      </c>
      <c r="F50" t="s">
        <v>259</v>
      </c>
      <c r="G50" t="s">
        <v>260</v>
      </c>
      <c r="H50" s="30" t="s">
        <v>261</v>
      </c>
      <c r="I50" s="31">
        <v>5258</v>
      </c>
      <c r="J50" s="31" t="s">
        <v>34</v>
      </c>
      <c r="K50" s="16" t="s">
        <v>5045</v>
      </c>
      <c r="L50" s="8" t="s">
        <v>5051</v>
      </c>
      <c r="M50" s="10" t="s">
        <v>5054</v>
      </c>
      <c r="N50" s="11" t="s">
        <v>5059</v>
      </c>
      <c r="O50" s="12" t="s">
        <v>5051</v>
      </c>
      <c r="P50" s="13" t="s">
        <v>5069</v>
      </c>
      <c r="Q50" s="9" t="s">
        <v>5051</v>
      </c>
      <c r="R50" s="12" t="str">
        <f>IF(P50=Feuil1!$A$2,Feuil1!$B$2,IF('903'!P50=Feuil1!$A$3,Feuil1!$B$3,IF('903'!P50=Feuil1!$A$4,Feuil1!$B$4,IF('903'!P50=Feuil1!$A$5,Feuil1!$B$5,IF('903'!P50=Feuil1!$A$6,Feuil1!$B$6,IF('903'!P50=Feuil1!$A$7,Feuil1!$B$7,IF('903'!P50=Feuil1!$A$8,Feuil1!$B$8," ")))))))</f>
        <v>TECHNIK</v>
      </c>
      <c r="S50" s="21"/>
      <c r="T50" s="21"/>
      <c r="V50" s="9" t="str" cm="1">
        <f t="array" ref="V50">IFERROR(INDEX(Tableau1[EquipmentCode],MATCH(1,(Tableau1[System]=S50)*(Tableau1[Position]=T50)*(Tableau1[Description]=U50),0)),"")</f>
        <v/>
      </c>
      <c r="W50" s="9" t="s">
        <v>5051</v>
      </c>
      <c r="X50" s="9" t="s">
        <v>5083</v>
      </c>
      <c r="Y50" s="15" t="str">
        <f>IF(X50=Feuil1!$F$2,Feuil1!$E$2,IF('903'!X50=Feuil1!$F$3,Feuil1!$E$3,IF('903'!X50=Feuil1!$F$4,Feuil1!$E$4,IF('903'!X50=Feuil1!$F$5,Feuil1!$E$5,IF('903'!X50=Feuil1!$F$6,Feuil1!$E$6,IF('903'!X50=Feuil1!$F$7,Feuil1!$E$7," "))))))</f>
        <v>N</v>
      </c>
    </row>
    <row r="51" spans="1:25" x14ac:dyDescent="0.3">
      <c r="A51" t="s">
        <v>27</v>
      </c>
      <c r="B51" t="s">
        <v>227</v>
      </c>
      <c r="C51" t="s">
        <v>228</v>
      </c>
      <c r="D51" t="s">
        <v>26</v>
      </c>
      <c r="E51" t="s">
        <v>229</v>
      </c>
      <c r="F51" t="s">
        <v>229</v>
      </c>
      <c r="G51" t="s">
        <v>230</v>
      </c>
      <c r="H51" s="30" t="s">
        <v>231</v>
      </c>
      <c r="I51" s="31">
        <v>5271</v>
      </c>
      <c r="J51" s="31" t="s">
        <v>34</v>
      </c>
      <c r="K51" s="16" t="s">
        <v>5046</v>
      </c>
      <c r="L51" s="8" t="s">
        <v>5051</v>
      </c>
      <c r="M51" s="10" t="s">
        <v>5054</v>
      </c>
      <c r="N51" s="11" t="s">
        <v>5059</v>
      </c>
      <c r="O51" s="12" t="s">
        <v>5051</v>
      </c>
      <c r="P51" s="13" t="s">
        <v>5069</v>
      </c>
      <c r="Q51" s="9" t="s">
        <v>5051</v>
      </c>
      <c r="R51" s="12" t="str">
        <f>IF(P51=Feuil1!$A$2,Feuil1!$B$2,IF('903'!P51=Feuil1!$A$3,Feuil1!$B$3,IF('903'!P51=Feuil1!$A$4,Feuil1!$B$4,IF('903'!P51=Feuil1!$A$5,Feuil1!$B$5,IF('903'!P51=Feuil1!$A$6,Feuil1!$B$6,IF('903'!P51=Feuil1!$A$7,Feuil1!$B$7,IF('903'!P51=Feuil1!$A$8,Feuil1!$B$8," ")))))))</f>
        <v>TECHNIK</v>
      </c>
      <c r="S51" s="21"/>
      <c r="T51" s="21"/>
      <c r="V51" s="9" t="str" cm="1">
        <f t="array" ref="V51">IFERROR(INDEX(Tableau1[EquipmentCode],MATCH(1,(Tableau1[System]=S51)*(Tableau1[Position]=T51)*(Tableau1[Description]=U51),0)),"")</f>
        <v/>
      </c>
      <c r="W51" s="9" t="s">
        <v>5051</v>
      </c>
      <c r="X51" s="9" t="s">
        <v>5079</v>
      </c>
      <c r="Y51" s="15" t="str">
        <f>IF(X51=Feuil1!$F$2,Feuil1!$E$2,IF('903'!X51=Feuil1!$F$3,Feuil1!$E$3,IF('903'!X51=Feuil1!$F$4,Feuil1!$E$4,IF('903'!X51=Feuil1!$F$5,Feuil1!$E$5,IF('903'!X51=Feuil1!$F$6,Feuil1!$E$6,IF('903'!X51=Feuil1!$F$7,Feuil1!$E$7," "))))))</f>
        <v>A</v>
      </c>
    </row>
    <row r="52" spans="1:25" x14ac:dyDescent="0.3">
      <c r="A52" t="s">
        <v>27</v>
      </c>
      <c r="B52" t="s">
        <v>247</v>
      </c>
      <c r="C52" t="s">
        <v>248</v>
      </c>
      <c r="D52" t="s">
        <v>26</v>
      </c>
      <c r="E52" t="s">
        <v>249</v>
      </c>
      <c r="F52" t="s">
        <v>249</v>
      </c>
      <c r="G52" t="s">
        <v>250</v>
      </c>
      <c r="H52" s="30" t="s">
        <v>251</v>
      </c>
      <c r="I52" s="31">
        <v>5259</v>
      </c>
      <c r="J52" s="31" t="s">
        <v>34</v>
      </c>
      <c r="K52" s="16" t="s">
        <v>5045</v>
      </c>
      <c r="L52" s="8" t="s">
        <v>5051</v>
      </c>
      <c r="M52" s="10" t="s">
        <v>5054</v>
      </c>
      <c r="N52" s="11" t="s">
        <v>5059</v>
      </c>
      <c r="O52" s="12" t="s">
        <v>5051</v>
      </c>
      <c r="P52" s="13" t="s">
        <v>5069</v>
      </c>
      <c r="Q52" s="9" t="s">
        <v>5051</v>
      </c>
      <c r="R52" s="12" t="str">
        <f>IF(P52=Feuil1!$A$2,Feuil1!$B$2,IF('903'!P52=Feuil1!$A$3,Feuil1!$B$3,IF('903'!P52=Feuil1!$A$4,Feuil1!$B$4,IF('903'!P52=Feuil1!$A$5,Feuil1!$B$5,IF('903'!P52=Feuil1!$A$6,Feuil1!$B$6,IF('903'!P52=Feuil1!$A$7,Feuil1!$B$7,IF('903'!P52=Feuil1!$A$8,Feuil1!$B$8," ")))))))</f>
        <v>TECHNIK</v>
      </c>
      <c r="S52" s="21"/>
      <c r="T52" s="21"/>
      <c r="V52" s="9" t="str" cm="1">
        <f t="array" ref="V52">IFERROR(INDEX(Tableau1[EquipmentCode],MATCH(1,(Tableau1[System]=S52)*(Tableau1[Position]=T52)*(Tableau1[Description]=U52),0)),"")</f>
        <v/>
      </c>
      <c r="W52" s="9" t="s">
        <v>5051</v>
      </c>
      <c r="X52" s="9" t="s">
        <v>5083</v>
      </c>
      <c r="Y52" s="15" t="str">
        <f>IF(X52=Feuil1!$F$2,Feuil1!$E$2,IF('903'!X52=Feuil1!$F$3,Feuil1!$E$3,IF('903'!X52=Feuil1!$F$4,Feuil1!$E$4,IF('903'!X52=Feuil1!$F$5,Feuil1!$E$5,IF('903'!X52=Feuil1!$F$6,Feuil1!$E$6,IF('903'!X52=Feuil1!$F$7,Feuil1!$E$7," "))))))</f>
        <v>N</v>
      </c>
    </row>
    <row r="53" spans="1:25" x14ac:dyDescent="0.3">
      <c r="A53" t="s">
        <v>27</v>
      </c>
      <c r="B53" t="s">
        <v>232</v>
      </c>
      <c r="C53" t="s">
        <v>233</v>
      </c>
      <c r="D53" t="s">
        <v>26</v>
      </c>
      <c r="E53" t="s">
        <v>234</v>
      </c>
      <c r="F53" t="s">
        <v>234</v>
      </c>
      <c r="G53" t="s">
        <v>235</v>
      </c>
      <c r="H53" s="30" t="s">
        <v>236</v>
      </c>
      <c r="I53" s="31">
        <v>5275</v>
      </c>
      <c r="J53" s="31" t="s">
        <v>34</v>
      </c>
      <c r="K53" s="16" t="s">
        <v>5045</v>
      </c>
      <c r="L53" s="8" t="s">
        <v>5051</v>
      </c>
      <c r="M53" s="10" t="s">
        <v>5054</v>
      </c>
      <c r="N53" s="11" t="s">
        <v>5059</v>
      </c>
      <c r="O53" s="12" t="s">
        <v>5051</v>
      </c>
      <c r="P53" s="13" t="s">
        <v>5069</v>
      </c>
      <c r="Q53" s="9" t="s">
        <v>5051</v>
      </c>
      <c r="R53" s="12" t="str">
        <f>IF(P53=Feuil1!$A$2,Feuil1!$B$2,IF('903'!P53=Feuil1!$A$3,Feuil1!$B$3,IF('903'!P53=Feuil1!$A$4,Feuil1!$B$4,IF('903'!P53=Feuil1!$A$5,Feuil1!$B$5,IF('903'!P53=Feuil1!$A$6,Feuil1!$B$6,IF('903'!P53=Feuil1!$A$7,Feuil1!$B$7,IF('903'!P53=Feuil1!$A$8,Feuil1!$B$8," ")))))))</f>
        <v>TECHNIK</v>
      </c>
      <c r="S53" s="21"/>
      <c r="T53" s="21"/>
      <c r="V53" s="9" t="str" cm="1">
        <f t="array" ref="V53">IFERROR(INDEX(Tableau1[EquipmentCode],MATCH(1,(Tableau1[System]=S53)*(Tableau1[Position]=T53)*(Tableau1[Description]=U53),0)),"")</f>
        <v/>
      </c>
      <c r="W53" s="9" t="s">
        <v>5051</v>
      </c>
      <c r="X53" s="9" t="s">
        <v>5083</v>
      </c>
      <c r="Y53" s="15" t="str">
        <f>IF(X53=Feuil1!$F$2,Feuil1!$E$2,IF('903'!X53=Feuil1!$F$3,Feuil1!$E$3,IF('903'!X53=Feuil1!$F$4,Feuil1!$E$4,IF('903'!X53=Feuil1!$F$5,Feuil1!$E$5,IF('903'!X53=Feuil1!$F$6,Feuil1!$E$6,IF('903'!X53=Feuil1!$F$7,Feuil1!$E$7," "))))))</f>
        <v>N</v>
      </c>
    </row>
    <row r="54" spans="1:25" x14ac:dyDescent="0.3">
      <c r="A54" t="s">
        <v>27</v>
      </c>
      <c r="B54" t="s">
        <v>242</v>
      </c>
      <c r="C54" t="s">
        <v>243</v>
      </c>
      <c r="D54" t="s">
        <v>26</v>
      </c>
      <c r="E54" t="s">
        <v>244</v>
      </c>
      <c r="F54" t="s">
        <v>244</v>
      </c>
      <c r="G54" t="s">
        <v>245</v>
      </c>
      <c r="H54" s="30" t="s">
        <v>246</v>
      </c>
      <c r="J54" s="31" t="s">
        <v>40</v>
      </c>
      <c r="L54" s="8" t="s">
        <v>5051</v>
      </c>
      <c r="M54" s="10" t="s">
        <v>5054</v>
      </c>
      <c r="N54" s="11" t="s">
        <v>5059</v>
      </c>
      <c r="O54" s="12" t="s">
        <v>5051</v>
      </c>
      <c r="Q54" s="9" t="s">
        <v>5051</v>
      </c>
      <c r="R54" s="12" t="s">
        <v>5051</v>
      </c>
      <c r="S54" s="21"/>
      <c r="T54" s="21"/>
      <c r="V54" s="9" t="str" cm="1">
        <f t="array" ref="V54">IFERROR(INDEX(Tableau1[EquipmentCode],MATCH(1,(Tableau1[System]=S54)*(Tableau1[Position]=T54)*(Tableau1[Description]=U54),0)),"")</f>
        <v/>
      </c>
      <c r="W54" s="9" t="s">
        <v>5051</v>
      </c>
      <c r="Y54" s="15" t="str">
        <f>IF(X54=Feuil1!$F$2,Feuil1!$E$2,IF('903'!X54=Feuil1!$F$3,Feuil1!$E$3,IF('903'!X54=Feuil1!$F$4,Feuil1!$E$4,IF('903'!X54=Feuil1!$F$5,Feuil1!$E$5,IF('903'!X54=Feuil1!$F$6,Feuil1!$E$6,IF('903'!X54=Feuil1!$F$7,Feuil1!$E$7," "))))))</f>
        <v xml:space="preserve"> </v>
      </c>
    </row>
    <row r="55" spans="1:25" x14ac:dyDescent="0.3">
      <c r="A55" t="s">
        <v>27</v>
      </c>
      <c r="B55" t="s">
        <v>237</v>
      </c>
      <c r="C55" t="s">
        <v>238</v>
      </c>
      <c r="D55" t="s">
        <v>26</v>
      </c>
      <c r="E55" t="s">
        <v>239</v>
      </c>
      <c r="F55" t="s">
        <v>239</v>
      </c>
      <c r="G55" t="s">
        <v>240</v>
      </c>
      <c r="H55" s="30" t="s">
        <v>241</v>
      </c>
      <c r="I55" s="31">
        <v>5262</v>
      </c>
      <c r="J55" s="31" t="s">
        <v>34</v>
      </c>
      <c r="K55" s="16" t="s">
        <v>5046</v>
      </c>
      <c r="L55" s="8" t="s">
        <v>5051</v>
      </c>
      <c r="M55" s="10" t="s">
        <v>5054</v>
      </c>
      <c r="N55" s="11" t="s">
        <v>5059</v>
      </c>
      <c r="O55" s="12" t="s">
        <v>5051</v>
      </c>
      <c r="P55" s="13" t="s">
        <v>5069</v>
      </c>
      <c r="Q55" s="9" t="s">
        <v>5051</v>
      </c>
      <c r="R55" s="12" t="str">
        <f>IF(P55=Feuil1!$A$2,Feuil1!$B$2,IF('903'!P55=Feuil1!$A$3,Feuil1!$B$3,IF('903'!P55=Feuil1!$A$4,Feuil1!$B$4,IF('903'!P55=Feuil1!$A$5,Feuil1!$B$5,IF('903'!P55=Feuil1!$A$6,Feuil1!$B$6,IF('903'!P55=Feuil1!$A$7,Feuil1!$B$7,IF('903'!P55=Feuil1!$A$8,Feuil1!$B$8," ")))))))</f>
        <v>TECHNIK</v>
      </c>
      <c r="S55" s="21"/>
      <c r="T55" s="21"/>
      <c r="V55" s="9" t="str" cm="1">
        <f t="array" ref="V55">IFERROR(INDEX(Tableau1[EquipmentCode],MATCH(1,(Tableau1[System]=S55)*(Tableau1[Position]=T55)*(Tableau1[Description]=U55),0)),"")</f>
        <v/>
      </c>
      <c r="W55" s="9" t="s">
        <v>5051</v>
      </c>
      <c r="X55" s="9" t="s">
        <v>5079</v>
      </c>
      <c r="Y55" s="15" t="str">
        <f>IF(X55=Feuil1!$F$2,Feuil1!$E$2,IF('903'!X55=Feuil1!$F$3,Feuil1!$E$3,IF('903'!X55=Feuil1!$F$4,Feuil1!$E$4,IF('903'!X55=Feuil1!$F$5,Feuil1!$E$5,IF('903'!X55=Feuil1!$F$6,Feuil1!$E$6,IF('903'!X55=Feuil1!$F$7,Feuil1!$E$7," "))))))</f>
        <v>A</v>
      </c>
    </row>
    <row r="56" spans="1:25" x14ac:dyDescent="0.3">
      <c r="A56" t="s">
        <v>27</v>
      </c>
      <c r="B56" t="s">
        <v>317</v>
      </c>
      <c r="C56" t="s">
        <v>318</v>
      </c>
      <c r="D56" t="s">
        <v>26</v>
      </c>
      <c r="E56" t="s">
        <v>319</v>
      </c>
      <c r="F56" t="s">
        <v>319</v>
      </c>
      <c r="G56" t="s">
        <v>320</v>
      </c>
      <c r="H56" s="30" t="s">
        <v>321</v>
      </c>
      <c r="J56" s="31" t="s">
        <v>40</v>
      </c>
      <c r="L56" s="8" t="s">
        <v>5051</v>
      </c>
      <c r="M56" s="10" t="s">
        <v>5054</v>
      </c>
      <c r="N56" s="11" t="s">
        <v>5059</v>
      </c>
      <c r="O56" s="12" t="s">
        <v>5051</v>
      </c>
      <c r="Q56" s="9" t="s">
        <v>5051</v>
      </c>
      <c r="R56" s="12" t="s">
        <v>5051</v>
      </c>
      <c r="S56" s="21"/>
      <c r="T56" s="21"/>
      <c r="V56" s="9" t="str" cm="1">
        <f t="array" ref="V56">IFERROR(INDEX(Tableau1[EquipmentCode],MATCH(1,(Tableau1[System]=S56)*(Tableau1[Position]=T56)*(Tableau1[Description]=U56),0)),"")</f>
        <v/>
      </c>
      <c r="W56" s="9" t="s">
        <v>5051</v>
      </c>
      <c r="Y56" s="15" t="str">
        <f>IF(X56=Feuil1!$F$2,Feuil1!$E$2,IF('903'!X56=Feuil1!$F$3,Feuil1!$E$3,IF('903'!X56=Feuil1!$F$4,Feuil1!$E$4,IF('903'!X56=Feuil1!$F$5,Feuil1!$E$5,IF('903'!X56=Feuil1!$F$6,Feuil1!$E$6,IF('903'!X56=Feuil1!$F$7,Feuil1!$E$7," "))))))</f>
        <v xml:space="preserve"> </v>
      </c>
    </row>
    <row r="57" spans="1:25" x14ac:dyDescent="0.3">
      <c r="A57" t="s">
        <v>27</v>
      </c>
      <c r="B57" t="s">
        <v>312</v>
      </c>
      <c r="C57" t="s">
        <v>313</v>
      </c>
      <c r="D57" t="s">
        <v>26</v>
      </c>
      <c r="E57" t="s">
        <v>314</v>
      </c>
      <c r="F57" t="s">
        <v>314</v>
      </c>
      <c r="G57" t="s">
        <v>315</v>
      </c>
      <c r="H57" s="30" t="s">
        <v>316</v>
      </c>
      <c r="J57" s="31" t="s">
        <v>40</v>
      </c>
      <c r="L57" s="8" t="s">
        <v>5051</v>
      </c>
      <c r="M57" s="10" t="s">
        <v>5054</v>
      </c>
      <c r="N57" s="11" t="s">
        <v>5059</v>
      </c>
      <c r="O57" s="12" t="s">
        <v>5051</v>
      </c>
      <c r="Q57" s="9" t="s">
        <v>5051</v>
      </c>
      <c r="R57" s="12" t="s">
        <v>5051</v>
      </c>
      <c r="S57" s="21"/>
      <c r="T57" s="21"/>
      <c r="V57" s="9" t="str" cm="1">
        <f t="array" ref="V57">IFERROR(INDEX(Tableau1[EquipmentCode],MATCH(1,(Tableau1[System]=S57)*(Tableau1[Position]=T57)*(Tableau1[Description]=U57),0)),"")</f>
        <v/>
      </c>
      <c r="W57" s="9" t="s">
        <v>5051</v>
      </c>
      <c r="Y57" s="15" t="str">
        <f>IF(X57=Feuil1!$F$2,Feuil1!$E$2,IF('903'!X57=Feuil1!$F$3,Feuil1!$E$3,IF('903'!X57=Feuil1!$F$4,Feuil1!$E$4,IF('903'!X57=Feuil1!$F$5,Feuil1!$E$5,IF('903'!X57=Feuil1!$F$6,Feuil1!$E$6,IF('903'!X57=Feuil1!$F$7,Feuil1!$E$7," "))))))</f>
        <v xml:space="preserve"> </v>
      </c>
    </row>
    <row r="58" spans="1:25" x14ac:dyDescent="0.3">
      <c r="A58" t="s">
        <v>27</v>
      </c>
      <c r="B58" t="s">
        <v>302</v>
      </c>
      <c r="C58" t="s">
        <v>303</v>
      </c>
      <c r="D58" t="s">
        <v>26</v>
      </c>
      <c r="E58" t="s">
        <v>304</v>
      </c>
      <c r="F58" t="s">
        <v>304</v>
      </c>
      <c r="G58" t="s">
        <v>305</v>
      </c>
      <c r="H58" s="30" t="s">
        <v>306</v>
      </c>
      <c r="J58" s="31" t="s">
        <v>40</v>
      </c>
      <c r="L58" s="8" t="s">
        <v>5051</v>
      </c>
      <c r="M58" s="10" t="s">
        <v>5054</v>
      </c>
      <c r="N58" s="11" t="s">
        <v>5059</v>
      </c>
      <c r="O58" s="12" t="s">
        <v>5051</v>
      </c>
      <c r="Q58" s="9" t="s">
        <v>5051</v>
      </c>
      <c r="R58" s="12" t="s">
        <v>5051</v>
      </c>
      <c r="S58" s="21"/>
      <c r="T58" s="21"/>
      <c r="V58" s="9" t="str" cm="1">
        <f t="array" ref="V58">IFERROR(INDEX(Tableau1[EquipmentCode],MATCH(1,(Tableau1[System]=S58)*(Tableau1[Position]=T58)*(Tableau1[Description]=U58),0)),"")</f>
        <v/>
      </c>
      <c r="W58" s="9" t="s">
        <v>5051</v>
      </c>
      <c r="Y58" s="15" t="str">
        <f>IF(X58=Feuil1!$F$2,Feuil1!$E$2,IF('903'!X58=Feuil1!$F$3,Feuil1!$E$3,IF('903'!X58=Feuil1!$F$4,Feuil1!$E$4,IF('903'!X58=Feuil1!$F$5,Feuil1!$E$5,IF('903'!X58=Feuil1!$F$6,Feuil1!$E$6,IF('903'!X58=Feuil1!$F$7,Feuil1!$E$7," "))))))</f>
        <v xml:space="preserve"> </v>
      </c>
    </row>
    <row r="59" spans="1:25" x14ac:dyDescent="0.3">
      <c r="A59" t="s">
        <v>27</v>
      </c>
      <c r="B59" t="s">
        <v>307</v>
      </c>
      <c r="C59" t="s">
        <v>308</v>
      </c>
      <c r="D59" t="s">
        <v>26</v>
      </c>
      <c r="E59" t="s">
        <v>309</v>
      </c>
      <c r="F59" t="s">
        <v>309</v>
      </c>
      <c r="G59" t="s">
        <v>310</v>
      </c>
      <c r="H59" s="30" t="s">
        <v>311</v>
      </c>
      <c r="J59" s="31" t="s">
        <v>40</v>
      </c>
      <c r="L59" s="8" t="s">
        <v>5051</v>
      </c>
      <c r="M59" s="10" t="s">
        <v>5054</v>
      </c>
      <c r="N59" s="11" t="s">
        <v>5059</v>
      </c>
      <c r="O59" s="12" t="s">
        <v>5051</v>
      </c>
      <c r="Q59" s="9" t="s">
        <v>5051</v>
      </c>
      <c r="R59" s="12" t="s">
        <v>5051</v>
      </c>
      <c r="S59" s="21"/>
      <c r="T59" s="21"/>
      <c r="V59" s="9" t="str" cm="1">
        <f t="array" ref="V59">IFERROR(INDEX(Tableau1[EquipmentCode],MATCH(1,(Tableau1[System]=S59)*(Tableau1[Position]=T59)*(Tableau1[Description]=U59),0)),"")</f>
        <v/>
      </c>
      <c r="W59" s="9" t="s">
        <v>5051</v>
      </c>
      <c r="Y59" s="15" t="str">
        <f>IF(X59=Feuil1!$F$2,Feuil1!$E$2,IF('903'!X59=Feuil1!$F$3,Feuil1!$E$3,IF('903'!X59=Feuil1!$F$4,Feuil1!$E$4,IF('903'!X59=Feuil1!$F$5,Feuil1!$E$5,IF('903'!X59=Feuil1!$F$6,Feuil1!$E$6,IF('903'!X59=Feuil1!$F$7,Feuil1!$E$7," "))))))</f>
        <v xml:space="preserve"> </v>
      </c>
    </row>
    <row r="60" spans="1:25" x14ac:dyDescent="0.3">
      <c r="A60" t="s">
        <v>27</v>
      </c>
      <c r="B60" t="s">
        <v>262</v>
      </c>
      <c r="C60" t="s">
        <v>263</v>
      </c>
      <c r="D60" t="s">
        <v>26</v>
      </c>
      <c r="E60" t="s">
        <v>264</v>
      </c>
      <c r="F60" t="s">
        <v>264</v>
      </c>
      <c r="G60" t="s">
        <v>265</v>
      </c>
      <c r="H60" s="30" t="s">
        <v>266</v>
      </c>
      <c r="I60" s="31">
        <v>5254</v>
      </c>
      <c r="J60" s="31" t="s">
        <v>34</v>
      </c>
      <c r="K60" s="16" t="s">
        <v>5046</v>
      </c>
      <c r="L60" s="8" t="s">
        <v>5051</v>
      </c>
      <c r="M60" s="10" t="s">
        <v>5054</v>
      </c>
      <c r="N60" s="11" t="s">
        <v>5059</v>
      </c>
      <c r="O60" s="12" t="s">
        <v>5051</v>
      </c>
      <c r="P60" s="13" t="s">
        <v>5069</v>
      </c>
      <c r="Q60" s="9" t="s">
        <v>5051</v>
      </c>
      <c r="R60" s="12" t="str">
        <f>IF(P60=Feuil1!$A$2,Feuil1!$B$2,IF('903'!P60=Feuil1!$A$3,Feuil1!$B$3,IF('903'!P60=Feuil1!$A$4,Feuil1!$B$4,IF('903'!P60=Feuil1!$A$5,Feuil1!$B$5,IF('903'!P60=Feuil1!$A$6,Feuil1!$B$6,IF('903'!P60=Feuil1!$A$7,Feuil1!$B$7,IF('903'!P60=Feuil1!$A$8,Feuil1!$B$8," ")))))))</f>
        <v>TECHNIK</v>
      </c>
      <c r="S60" s="21"/>
      <c r="T60" s="21"/>
      <c r="V60" s="9" t="str" cm="1">
        <f t="array" ref="V60">IFERROR(INDEX(Tableau1[EquipmentCode],MATCH(1,(Tableau1[System]=S60)*(Tableau1[Position]=T60)*(Tableau1[Description]=U60),0)),"")</f>
        <v/>
      </c>
      <c r="W60" s="9" t="s">
        <v>5051</v>
      </c>
      <c r="X60" s="9" t="s">
        <v>5079</v>
      </c>
      <c r="Y60" s="15" t="str">
        <f>IF(X60=Feuil1!$F$2,Feuil1!$E$2,IF('903'!X60=Feuil1!$F$3,Feuil1!$E$3,IF('903'!X60=Feuil1!$F$4,Feuil1!$E$4,IF('903'!X60=Feuil1!$F$5,Feuil1!$E$5,IF('903'!X60=Feuil1!$F$6,Feuil1!$E$6,IF('903'!X60=Feuil1!$F$7,Feuil1!$E$7," "))))))</f>
        <v>A</v>
      </c>
    </row>
    <row r="61" spans="1:25" x14ac:dyDescent="0.3">
      <c r="A61" t="s">
        <v>27</v>
      </c>
      <c r="B61" t="s">
        <v>267</v>
      </c>
      <c r="C61" t="s">
        <v>268</v>
      </c>
      <c r="D61" t="s">
        <v>26</v>
      </c>
      <c r="E61" t="s">
        <v>269</v>
      </c>
      <c r="F61" t="s">
        <v>269</v>
      </c>
      <c r="G61" t="s">
        <v>270</v>
      </c>
      <c r="H61" s="30" t="s">
        <v>271</v>
      </c>
      <c r="I61" s="31">
        <v>5255</v>
      </c>
      <c r="J61" s="31" t="s">
        <v>34</v>
      </c>
      <c r="K61" s="16" t="s">
        <v>5046</v>
      </c>
      <c r="L61" s="8" t="s">
        <v>5051</v>
      </c>
      <c r="M61" s="10" t="s">
        <v>5054</v>
      </c>
      <c r="N61" s="11" t="s">
        <v>5059</v>
      </c>
      <c r="O61" s="12" t="s">
        <v>5051</v>
      </c>
      <c r="P61" s="13" t="s">
        <v>5069</v>
      </c>
      <c r="Q61" s="9" t="s">
        <v>5051</v>
      </c>
      <c r="R61" s="12" t="str">
        <f>IF(P61=Feuil1!$A$2,Feuil1!$B$2,IF('903'!P61=Feuil1!$A$3,Feuil1!$B$3,IF('903'!P61=Feuil1!$A$4,Feuil1!$B$4,IF('903'!P61=Feuil1!$A$5,Feuil1!$B$5,IF('903'!P61=Feuil1!$A$6,Feuil1!$B$6,IF('903'!P61=Feuil1!$A$7,Feuil1!$B$7,IF('903'!P61=Feuil1!$A$8,Feuil1!$B$8," ")))))))</f>
        <v>TECHNIK</v>
      </c>
      <c r="S61" s="21"/>
      <c r="T61" s="21"/>
      <c r="V61" s="9" t="str" cm="1">
        <f t="array" ref="V61">IFERROR(INDEX(Tableau1[EquipmentCode],MATCH(1,(Tableau1[System]=S61)*(Tableau1[Position]=T61)*(Tableau1[Description]=U61),0)),"")</f>
        <v/>
      </c>
      <c r="W61" s="9" t="s">
        <v>5051</v>
      </c>
      <c r="X61" s="9" t="s">
        <v>5079</v>
      </c>
      <c r="Y61" s="15" t="str">
        <f>IF(X61=Feuil1!$F$2,Feuil1!$E$2,IF('903'!X61=Feuil1!$F$3,Feuil1!$E$3,IF('903'!X61=Feuil1!$F$4,Feuil1!$E$4,IF('903'!X61=Feuil1!$F$5,Feuil1!$E$5,IF('903'!X61=Feuil1!$F$6,Feuil1!$E$6,IF('903'!X61=Feuil1!$F$7,Feuil1!$E$7," "))))))</f>
        <v>A</v>
      </c>
    </row>
    <row r="62" spans="1:25" x14ac:dyDescent="0.3">
      <c r="A62" t="s">
        <v>27</v>
      </c>
      <c r="B62" t="s">
        <v>272</v>
      </c>
      <c r="C62" t="s">
        <v>273</v>
      </c>
      <c r="D62" t="s">
        <v>26</v>
      </c>
      <c r="E62" t="s">
        <v>274</v>
      </c>
      <c r="F62" t="s">
        <v>274</v>
      </c>
      <c r="G62" t="s">
        <v>275</v>
      </c>
      <c r="H62" s="30" t="s">
        <v>276</v>
      </c>
      <c r="I62" s="31">
        <v>5256</v>
      </c>
      <c r="J62" s="31" t="s">
        <v>34</v>
      </c>
      <c r="K62" s="16" t="s">
        <v>5046</v>
      </c>
      <c r="L62" s="8" t="s">
        <v>5051</v>
      </c>
      <c r="M62" s="10" t="s">
        <v>5054</v>
      </c>
      <c r="N62" s="11" t="s">
        <v>5059</v>
      </c>
      <c r="O62" s="12" t="s">
        <v>5051</v>
      </c>
      <c r="P62" s="13" t="s">
        <v>5069</v>
      </c>
      <c r="Q62" s="9" t="s">
        <v>5051</v>
      </c>
      <c r="R62" s="12" t="str">
        <f>IF(P62=Feuil1!$A$2,Feuil1!$B$2,IF('903'!P62=Feuil1!$A$3,Feuil1!$B$3,IF('903'!P62=Feuil1!$A$4,Feuil1!$B$4,IF('903'!P62=Feuil1!$A$5,Feuil1!$B$5,IF('903'!P62=Feuil1!$A$6,Feuil1!$B$6,IF('903'!P62=Feuil1!$A$7,Feuil1!$B$7,IF('903'!P62=Feuil1!$A$8,Feuil1!$B$8," ")))))))</f>
        <v>TECHNIK</v>
      </c>
      <c r="S62" s="21"/>
      <c r="T62" s="21"/>
      <c r="V62" s="9" t="str" cm="1">
        <f t="array" ref="V62">IFERROR(INDEX(Tableau1[EquipmentCode],MATCH(1,(Tableau1[System]=S62)*(Tableau1[Position]=T62)*(Tableau1[Description]=U62),0)),"")</f>
        <v/>
      </c>
      <c r="W62" s="9" t="s">
        <v>5051</v>
      </c>
      <c r="X62" s="9" t="s">
        <v>5079</v>
      </c>
      <c r="Y62" s="15" t="str">
        <f>IF(X62=Feuil1!$F$2,Feuil1!$E$2,IF('903'!X62=Feuil1!$F$3,Feuil1!$E$3,IF('903'!X62=Feuil1!$F$4,Feuil1!$E$4,IF('903'!X62=Feuil1!$F$5,Feuil1!$E$5,IF('903'!X62=Feuil1!$F$6,Feuil1!$E$6,IF('903'!X62=Feuil1!$F$7,Feuil1!$E$7," "))))))</f>
        <v>A</v>
      </c>
    </row>
    <row r="63" spans="1:25" x14ac:dyDescent="0.3">
      <c r="A63" t="s">
        <v>27</v>
      </c>
      <c r="B63" t="s">
        <v>277</v>
      </c>
      <c r="C63" t="s">
        <v>278</v>
      </c>
      <c r="D63" t="s">
        <v>26</v>
      </c>
      <c r="E63" t="s">
        <v>279</v>
      </c>
      <c r="F63" t="s">
        <v>279</v>
      </c>
      <c r="G63" t="s">
        <v>280</v>
      </c>
      <c r="H63" s="30" t="s">
        <v>281</v>
      </c>
      <c r="I63" s="31">
        <v>5257</v>
      </c>
      <c r="J63" s="31" t="s">
        <v>34</v>
      </c>
      <c r="K63" s="16" t="s">
        <v>5046</v>
      </c>
      <c r="L63" s="8" t="s">
        <v>5051</v>
      </c>
      <c r="M63" s="10" t="s">
        <v>5054</v>
      </c>
      <c r="N63" s="11" t="s">
        <v>5059</v>
      </c>
      <c r="O63" s="12" t="s">
        <v>5051</v>
      </c>
      <c r="P63" s="13" t="s">
        <v>5069</v>
      </c>
      <c r="Q63" s="9" t="s">
        <v>5051</v>
      </c>
      <c r="R63" s="12" t="str">
        <f>IF(P63=Feuil1!$A$2,Feuil1!$B$2,IF('903'!P63=Feuil1!$A$3,Feuil1!$B$3,IF('903'!P63=Feuil1!$A$4,Feuil1!$B$4,IF('903'!P63=Feuil1!$A$5,Feuil1!$B$5,IF('903'!P63=Feuil1!$A$6,Feuil1!$B$6,IF('903'!P63=Feuil1!$A$7,Feuil1!$B$7,IF('903'!P63=Feuil1!$A$8,Feuil1!$B$8," ")))))))</f>
        <v>TECHNIK</v>
      </c>
      <c r="S63" s="21"/>
      <c r="T63" s="21"/>
      <c r="V63" s="9" t="str" cm="1">
        <f t="array" ref="V63">IFERROR(INDEX(Tableau1[EquipmentCode],MATCH(1,(Tableau1[System]=S63)*(Tableau1[Position]=T63)*(Tableau1[Description]=U63),0)),"")</f>
        <v/>
      </c>
      <c r="W63" s="9" t="s">
        <v>5051</v>
      </c>
      <c r="X63" s="9" t="s">
        <v>5079</v>
      </c>
      <c r="Y63" s="15" t="str">
        <f>IF(X63=Feuil1!$F$2,Feuil1!$E$2,IF('903'!X63=Feuil1!$F$3,Feuil1!$E$3,IF('903'!X63=Feuil1!$F$4,Feuil1!$E$4,IF('903'!X63=Feuil1!$F$5,Feuil1!$E$5,IF('903'!X63=Feuil1!$F$6,Feuil1!$E$6,IF('903'!X63=Feuil1!$F$7,Feuil1!$E$7," "))))))</f>
        <v>A</v>
      </c>
    </row>
    <row r="64" spans="1:25" x14ac:dyDescent="0.3">
      <c r="A64" t="s">
        <v>27</v>
      </c>
      <c r="B64" t="s">
        <v>322</v>
      </c>
      <c r="C64" t="s">
        <v>323</v>
      </c>
      <c r="D64" t="s">
        <v>26</v>
      </c>
      <c r="E64" t="s">
        <v>324</v>
      </c>
      <c r="F64" t="s">
        <v>324</v>
      </c>
      <c r="G64" t="s">
        <v>325</v>
      </c>
      <c r="H64" s="30" t="s">
        <v>326</v>
      </c>
      <c r="I64" s="31">
        <v>5250</v>
      </c>
      <c r="J64" s="31" t="s">
        <v>34</v>
      </c>
      <c r="K64" s="16" t="s">
        <v>5046</v>
      </c>
      <c r="L64" s="8" t="s">
        <v>5051</v>
      </c>
      <c r="M64" s="10" t="s">
        <v>5054</v>
      </c>
      <c r="N64" s="11" t="s">
        <v>5059</v>
      </c>
      <c r="O64" s="12" t="s">
        <v>5051</v>
      </c>
      <c r="P64" s="13" t="s">
        <v>5069</v>
      </c>
      <c r="Q64" s="9" t="s">
        <v>5051</v>
      </c>
      <c r="R64" s="12" t="str">
        <f>IF(P64=Feuil1!$A$2,Feuil1!$B$2,IF('903'!P64=Feuil1!$A$3,Feuil1!$B$3,IF('903'!P64=Feuil1!$A$4,Feuil1!$B$4,IF('903'!P64=Feuil1!$A$5,Feuil1!$B$5,IF('903'!P64=Feuil1!$A$6,Feuil1!$B$6,IF('903'!P64=Feuil1!$A$7,Feuil1!$B$7,IF('903'!P64=Feuil1!$A$8,Feuil1!$B$8," ")))))))</f>
        <v>TECHNIK</v>
      </c>
      <c r="S64" s="21"/>
      <c r="T64" s="21"/>
      <c r="V64" s="9" t="str" cm="1">
        <f t="array" ref="V64">IFERROR(INDEX(Tableau1[EquipmentCode],MATCH(1,(Tableau1[System]=S64)*(Tableau1[Position]=T64)*(Tableau1[Description]=U64),0)),"")</f>
        <v/>
      </c>
      <c r="W64" s="9" t="s">
        <v>5051</v>
      </c>
      <c r="X64" s="9" t="s">
        <v>5079</v>
      </c>
      <c r="Y64" s="15" t="str">
        <f>IF(X64=Feuil1!$F$2,Feuil1!$E$2,IF('903'!X64=Feuil1!$F$3,Feuil1!$E$3,IF('903'!X64=Feuil1!$F$4,Feuil1!$E$4,IF('903'!X64=Feuil1!$F$5,Feuil1!$E$5,IF('903'!X64=Feuil1!$F$6,Feuil1!$E$6,IF('903'!X64=Feuil1!$F$7,Feuil1!$E$7," "))))))</f>
        <v>A</v>
      </c>
    </row>
    <row r="65" spans="1:25" x14ac:dyDescent="0.3">
      <c r="A65" t="s">
        <v>27</v>
      </c>
      <c r="B65" t="s">
        <v>327</v>
      </c>
      <c r="C65" t="s">
        <v>328</v>
      </c>
      <c r="D65" t="s">
        <v>26</v>
      </c>
      <c r="E65" t="s">
        <v>329</v>
      </c>
      <c r="F65" t="s">
        <v>329</v>
      </c>
      <c r="G65" t="s">
        <v>330</v>
      </c>
      <c r="H65" s="30" t="s">
        <v>331</v>
      </c>
      <c r="I65" s="31">
        <v>5251</v>
      </c>
      <c r="J65" s="31" t="s">
        <v>34</v>
      </c>
      <c r="K65" s="16" t="s">
        <v>5046</v>
      </c>
      <c r="L65" s="8" t="s">
        <v>5051</v>
      </c>
      <c r="M65" s="10" t="s">
        <v>5054</v>
      </c>
      <c r="N65" s="11" t="s">
        <v>5059</v>
      </c>
      <c r="O65" s="12" t="s">
        <v>5051</v>
      </c>
      <c r="P65" s="13" t="s">
        <v>5069</v>
      </c>
      <c r="Q65" s="9" t="s">
        <v>5051</v>
      </c>
      <c r="R65" s="12" t="str">
        <f>IF(P65=Feuil1!$A$2,Feuil1!$B$2,IF('903'!P65=Feuil1!$A$3,Feuil1!$B$3,IF('903'!P65=Feuil1!$A$4,Feuil1!$B$4,IF('903'!P65=Feuil1!$A$5,Feuil1!$B$5,IF('903'!P65=Feuil1!$A$6,Feuil1!$B$6,IF('903'!P65=Feuil1!$A$7,Feuil1!$B$7,IF('903'!P65=Feuil1!$A$8,Feuil1!$B$8," ")))))))</f>
        <v>TECHNIK</v>
      </c>
      <c r="S65" s="21"/>
      <c r="T65" s="21"/>
      <c r="V65" s="9" t="str" cm="1">
        <f t="array" ref="V65">IFERROR(INDEX(Tableau1[EquipmentCode],MATCH(1,(Tableau1[System]=S65)*(Tableau1[Position]=T65)*(Tableau1[Description]=U65),0)),"")</f>
        <v/>
      </c>
      <c r="W65" s="9" t="s">
        <v>5051</v>
      </c>
      <c r="X65" s="9" t="s">
        <v>5079</v>
      </c>
      <c r="Y65" s="15" t="str">
        <f>IF(X65=Feuil1!$F$2,Feuil1!$E$2,IF('903'!X65=Feuil1!$F$3,Feuil1!$E$3,IF('903'!X65=Feuil1!$F$4,Feuil1!$E$4,IF('903'!X65=Feuil1!$F$5,Feuil1!$E$5,IF('903'!X65=Feuil1!$F$6,Feuil1!$E$6,IF('903'!X65=Feuil1!$F$7,Feuil1!$E$7," "))))))</f>
        <v>A</v>
      </c>
    </row>
    <row r="66" spans="1:25" x14ac:dyDescent="0.3">
      <c r="A66" t="s">
        <v>27</v>
      </c>
      <c r="B66" t="s">
        <v>332</v>
      </c>
      <c r="C66" t="s">
        <v>333</v>
      </c>
      <c r="D66" t="s">
        <v>26</v>
      </c>
      <c r="E66" t="s">
        <v>334</v>
      </c>
      <c r="F66" t="s">
        <v>334</v>
      </c>
      <c r="G66" t="s">
        <v>335</v>
      </c>
      <c r="H66" s="30" t="s">
        <v>336</v>
      </c>
      <c r="I66" s="31">
        <v>5252</v>
      </c>
      <c r="J66" s="31" t="s">
        <v>34</v>
      </c>
      <c r="K66" s="16" t="s">
        <v>5046</v>
      </c>
      <c r="L66" s="8" t="s">
        <v>5051</v>
      </c>
      <c r="M66" s="10" t="s">
        <v>5054</v>
      </c>
      <c r="N66" s="11" t="s">
        <v>5059</v>
      </c>
      <c r="O66" s="12" t="s">
        <v>5051</v>
      </c>
      <c r="P66" s="13" t="s">
        <v>5069</v>
      </c>
      <c r="Q66" s="9" t="s">
        <v>5051</v>
      </c>
      <c r="R66" s="12" t="str">
        <f>IF(P66=Feuil1!$A$2,Feuil1!$B$2,IF('903'!P66=Feuil1!$A$3,Feuil1!$B$3,IF('903'!P66=Feuil1!$A$4,Feuil1!$B$4,IF('903'!P66=Feuil1!$A$5,Feuil1!$B$5,IF('903'!P66=Feuil1!$A$6,Feuil1!$B$6,IF('903'!P66=Feuil1!$A$7,Feuil1!$B$7,IF('903'!P66=Feuil1!$A$8,Feuil1!$B$8," ")))))))</f>
        <v>TECHNIK</v>
      </c>
      <c r="S66" s="21"/>
      <c r="T66" s="21"/>
      <c r="V66" s="9" t="str" cm="1">
        <f t="array" ref="V66">IFERROR(INDEX(Tableau1[EquipmentCode],MATCH(1,(Tableau1[System]=S66)*(Tableau1[Position]=T66)*(Tableau1[Description]=U66),0)),"")</f>
        <v/>
      </c>
      <c r="W66" s="9" t="s">
        <v>5051</v>
      </c>
      <c r="X66" s="9" t="s">
        <v>5079</v>
      </c>
      <c r="Y66" s="15" t="str">
        <f>IF(X66=Feuil1!$F$2,Feuil1!$E$2,IF('903'!X66=Feuil1!$F$3,Feuil1!$E$3,IF('903'!X66=Feuil1!$F$4,Feuil1!$E$4,IF('903'!X66=Feuil1!$F$5,Feuil1!$E$5,IF('903'!X66=Feuil1!$F$6,Feuil1!$E$6,IF('903'!X66=Feuil1!$F$7,Feuil1!$E$7," "))))))</f>
        <v>A</v>
      </c>
    </row>
    <row r="67" spans="1:25" x14ac:dyDescent="0.3">
      <c r="A67" t="s">
        <v>27</v>
      </c>
      <c r="B67" t="s">
        <v>337</v>
      </c>
      <c r="C67" t="s">
        <v>338</v>
      </c>
      <c r="D67" t="s">
        <v>26</v>
      </c>
      <c r="E67" t="s">
        <v>339</v>
      </c>
      <c r="F67" t="s">
        <v>339</v>
      </c>
      <c r="G67" t="s">
        <v>340</v>
      </c>
      <c r="H67" s="30" t="s">
        <v>341</v>
      </c>
      <c r="I67" s="31">
        <v>5253</v>
      </c>
      <c r="J67" s="31" t="s">
        <v>34</v>
      </c>
      <c r="K67" s="16" t="s">
        <v>5046</v>
      </c>
      <c r="L67" s="8" t="s">
        <v>5051</v>
      </c>
      <c r="M67" s="10" t="s">
        <v>5054</v>
      </c>
      <c r="N67" s="11" t="s">
        <v>5059</v>
      </c>
      <c r="O67" s="12" t="s">
        <v>5051</v>
      </c>
      <c r="P67" s="13" t="s">
        <v>5069</v>
      </c>
      <c r="Q67" s="9" t="s">
        <v>5051</v>
      </c>
      <c r="R67" s="12" t="str">
        <f>IF(P67=Feuil1!$A$2,Feuil1!$B$2,IF('903'!P67=Feuil1!$A$3,Feuil1!$B$3,IF('903'!P67=Feuil1!$A$4,Feuil1!$B$4,IF('903'!P67=Feuil1!$A$5,Feuil1!$B$5,IF('903'!P67=Feuil1!$A$6,Feuil1!$B$6,IF('903'!P67=Feuil1!$A$7,Feuil1!$B$7,IF('903'!P67=Feuil1!$A$8,Feuil1!$B$8," ")))))))</f>
        <v>TECHNIK</v>
      </c>
      <c r="S67" s="21"/>
      <c r="T67" s="21"/>
      <c r="V67" s="9" t="str" cm="1">
        <f t="array" ref="V67">IFERROR(INDEX(Tableau1[EquipmentCode],MATCH(1,(Tableau1[System]=S67)*(Tableau1[Position]=T67)*(Tableau1[Description]=U67),0)),"")</f>
        <v/>
      </c>
      <c r="W67" s="9" t="s">
        <v>5051</v>
      </c>
      <c r="X67" s="9" t="s">
        <v>5079</v>
      </c>
      <c r="Y67" s="15" t="str">
        <f>IF(X67=Feuil1!$F$2,Feuil1!$E$2,IF('903'!X67=Feuil1!$F$3,Feuil1!$E$3,IF('903'!X67=Feuil1!$F$4,Feuil1!$E$4,IF('903'!X67=Feuil1!$F$5,Feuil1!$E$5,IF('903'!X67=Feuil1!$F$6,Feuil1!$E$6,IF('903'!X67=Feuil1!$F$7,Feuil1!$E$7," "))))))</f>
        <v>A</v>
      </c>
    </row>
    <row r="68" spans="1:25" x14ac:dyDescent="0.3">
      <c r="A68" t="s">
        <v>27</v>
      </c>
      <c r="B68" t="s">
        <v>534</v>
      </c>
      <c r="C68" t="s">
        <v>535</v>
      </c>
      <c r="D68" t="s">
        <v>26</v>
      </c>
      <c r="E68" t="s">
        <v>536</v>
      </c>
      <c r="F68" t="s">
        <v>536</v>
      </c>
      <c r="G68" t="s">
        <v>537</v>
      </c>
      <c r="H68" s="30" t="s">
        <v>342</v>
      </c>
      <c r="J68" s="31" t="s">
        <v>40</v>
      </c>
      <c r="L68" s="8" t="s">
        <v>5051</v>
      </c>
      <c r="M68" s="10" t="s">
        <v>5054</v>
      </c>
      <c r="N68" s="11" t="s">
        <v>5059</v>
      </c>
      <c r="O68" s="12" t="s">
        <v>5051</v>
      </c>
      <c r="Q68" s="9" t="s">
        <v>5051</v>
      </c>
      <c r="R68" s="12" t="s">
        <v>5051</v>
      </c>
      <c r="S68" s="21"/>
      <c r="T68" s="21"/>
      <c r="V68" s="9" t="str" cm="1">
        <f t="array" ref="V68">IFERROR(INDEX(Tableau1[EquipmentCode],MATCH(1,(Tableau1[System]=S68)*(Tableau1[Position]=T68)*(Tableau1[Description]=U68),0)),"")</f>
        <v/>
      </c>
      <c r="W68" s="9" t="s">
        <v>5051</v>
      </c>
      <c r="Y68" s="15" t="str">
        <f>IF(X68=Feuil1!$F$2,Feuil1!$E$2,IF('903'!X68=Feuil1!$F$3,Feuil1!$E$3,IF('903'!X68=Feuil1!$F$4,Feuil1!$E$4,IF('903'!X68=Feuil1!$F$5,Feuil1!$E$5,IF('903'!X68=Feuil1!$F$6,Feuil1!$E$6,IF('903'!X68=Feuil1!$F$7,Feuil1!$E$7," "))))))</f>
        <v xml:space="preserve"> </v>
      </c>
    </row>
    <row r="69" spans="1:25" x14ac:dyDescent="0.3">
      <c r="A69" t="s">
        <v>27</v>
      </c>
      <c r="B69" t="s">
        <v>403</v>
      </c>
      <c r="C69" t="s">
        <v>404</v>
      </c>
      <c r="D69" t="s">
        <v>26</v>
      </c>
      <c r="E69" t="s">
        <v>405</v>
      </c>
      <c r="F69" t="s">
        <v>405</v>
      </c>
      <c r="G69" t="s">
        <v>406</v>
      </c>
      <c r="H69" s="30" t="s">
        <v>407</v>
      </c>
      <c r="I69" s="31">
        <v>2036</v>
      </c>
      <c r="J69" s="31" t="s">
        <v>34</v>
      </c>
      <c r="K69" s="16" t="s">
        <v>5045</v>
      </c>
      <c r="L69" s="8" t="s">
        <v>5051</v>
      </c>
      <c r="M69" s="10" t="s">
        <v>5054</v>
      </c>
      <c r="N69" s="11" t="s">
        <v>5059</v>
      </c>
      <c r="O69" s="12" t="s">
        <v>5051</v>
      </c>
      <c r="P69" s="13" t="s">
        <v>5069</v>
      </c>
      <c r="Q69" s="9" t="s">
        <v>5051</v>
      </c>
      <c r="R69" s="12" t="str">
        <f>IF(P69=Feuil1!$A$2,Feuil1!$B$2,IF('903'!P69=Feuil1!$A$3,Feuil1!$B$3,IF('903'!P69=Feuil1!$A$4,Feuil1!$B$4,IF('903'!P69=Feuil1!$A$5,Feuil1!$B$5,IF('903'!P69=Feuil1!$A$6,Feuil1!$B$6,IF('903'!P69=Feuil1!$A$7,Feuil1!$B$7,IF('903'!P69=Feuil1!$A$8,Feuil1!$B$8," ")))))))</f>
        <v>TECHNIK</v>
      </c>
      <c r="S69" s="21"/>
      <c r="T69" s="21"/>
      <c r="V69" s="9" t="str" cm="1">
        <f t="array" ref="V69">IFERROR(INDEX(Tableau1[EquipmentCode],MATCH(1,(Tableau1[System]=S69)*(Tableau1[Position]=T69)*(Tableau1[Description]=U69),0)),"")</f>
        <v/>
      </c>
      <c r="W69" s="9" t="s">
        <v>5051</v>
      </c>
      <c r="X69" s="9" t="s">
        <v>5083</v>
      </c>
      <c r="Y69" s="15" t="str">
        <f>IF(X69=Feuil1!$F$2,Feuil1!$E$2,IF('903'!X69=Feuil1!$F$3,Feuil1!$E$3,IF('903'!X69=Feuil1!$F$4,Feuil1!$E$4,IF('903'!X69=Feuil1!$F$5,Feuil1!$E$5,IF('903'!X69=Feuil1!$F$6,Feuil1!$E$6,IF('903'!X69=Feuil1!$F$7,Feuil1!$E$7," "))))))</f>
        <v>N</v>
      </c>
    </row>
    <row r="70" spans="1:25" x14ac:dyDescent="0.3">
      <c r="A70" t="s">
        <v>27</v>
      </c>
      <c r="B70" t="s">
        <v>735</v>
      </c>
      <c r="C70" t="s">
        <v>736</v>
      </c>
      <c r="D70" t="s">
        <v>26</v>
      </c>
      <c r="E70" t="s">
        <v>737</v>
      </c>
      <c r="F70" t="s">
        <v>737</v>
      </c>
      <c r="G70" t="s">
        <v>738</v>
      </c>
      <c r="H70" s="30" t="s">
        <v>739</v>
      </c>
      <c r="I70" s="31">
        <v>2008</v>
      </c>
      <c r="J70" s="31" t="s">
        <v>34</v>
      </c>
      <c r="K70" s="16" t="s">
        <v>5045</v>
      </c>
      <c r="L70" s="8" t="s">
        <v>5051</v>
      </c>
      <c r="M70" s="10" t="s">
        <v>5054</v>
      </c>
      <c r="N70" s="11" t="s">
        <v>5059</v>
      </c>
      <c r="O70" s="12" t="s">
        <v>5051</v>
      </c>
      <c r="P70" s="13" t="s">
        <v>5069</v>
      </c>
      <c r="Q70" s="9" t="s">
        <v>5051</v>
      </c>
      <c r="R70" s="12" t="str">
        <f>IF(P70=Feuil1!$A$2,Feuil1!$B$2,IF('903'!P70=Feuil1!$A$3,Feuil1!$B$3,IF('903'!P70=Feuil1!$A$4,Feuil1!$B$4,IF('903'!P70=Feuil1!$A$5,Feuil1!$B$5,IF('903'!P70=Feuil1!$A$6,Feuil1!$B$6,IF('903'!P70=Feuil1!$A$7,Feuil1!$B$7,IF('903'!P70=Feuil1!$A$8,Feuil1!$B$8," ")))))))</f>
        <v>TECHNIK</v>
      </c>
      <c r="S70" s="21"/>
      <c r="T70" s="21"/>
      <c r="V70" s="9" t="str" cm="1">
        <f t="array" ref="V70">IFERROR(INDEX(Tableau1[EquipmentCode],MATCH(1,(Tableau1[System]=S70)*(Tableau1[Position]=T70)*(Tableau1[Description]=U70),0)),"")</f>
        <v/>
      </c>
      <c r="W70" s="9" t="s">
        <v>5051</v>
      </c>
      <c r="X70" s="9" t="s">
        <v>5083</v>
      </c>
      <c r="Y70" s="15" t="str">
        <f>IF(X70=Feuil1!$F$2,Feuil1!$E$2,IF('903'!X70=Feuil1!$F$3,Feuil1!$E$3,IF('903'!X70=Feuil1!$F$4,Feuil1!$E$4,IF('903'!X70=Feuil1!$F$5,Feuil1!$E$5,IF('903'!X70=Feuil1!$F$6,Feuil1!$E$6,IF('903'!X70=Feuil1!$F$7,Feuil1!$E$7," "))))))</f>
        <v>N</v>
      </c>
    </row>
    <row r="71" spans="1:25" x14ac:dyDescent="0.3">
      <c r="A71" t="s">
        <v>27</v>
      </c>
      <c r="B71" t="s">
        <v>740</v>
      </c>
      <c r="C71" t="s">
        <v>741</v>
      </c>
      <c r="D71" t="s">
        <v>26</v>
      </c>
      <c r="E71" t="s">
        <v>742</v>
      </c>
      <c r="F71" t="s">
        <v>742</v>
      </c>
      <c r="G71" t="s">
        <v>743</v>
      </c>
      <c r="H71" s="30" t="s">
        <v>744</v>
      </c>
      <c r="I71" s="31">
        <v>2005</v>
      </c>
      <c r="J71" s="31" t="s">
        <v>34</v>
      </c>
      <c r="K71" s="16" t="s">
        <v>5045</v>
      </c>
      <c r="L71" s="8" t="s">
        <v>5051</v>
      </c>
      <c r="M71" s="10" t="s">
        <v>5054</v>
      </c>
      <c r="N71" s="11" t="s">
        <v>5059</v>
      </c>
      <c r="O71" s="12" t="s">
        <v>5051</v>
      </c>
      <c r="P71" s="13" t="s">
        <v>5069</v>
      </c>
      <c r="Q71" s="9" t="s">
        <v>5051</v>
      </c>
      <c r="R71" s="12" t="str">
        <f>IF(P71=Feuil1!$A$2,Feuil1!$B$2,IF('903'!P71=Feuil1!$A$3,Feuil1!$B$3,IF('903'!P71=Feuil1!$A$4,Feuil1!$B$4,IF('903'!P71=Feuil1!$A$5,Feuil1!$B$5,IF('903'!P71=Feuil1!$A$6,Feuil1!$B$6,IF('903'!P71=Feuil1!$A$7,Feuil1!$B$7,IF('903'!P71=Feuil1!$A$8,Feuil1!$B$8," ")))))))</f>
        <v>TECHNIK</v>
      </c>
      <c r="S71" s="21"/>
      <c r="T71" s="21"/>
      <c r="V71" s="9" t="str" cm="1">
        <f t="array" ref="V71">IFERROR(INDEX(Tableau1[EquipmentCode],MATCH(1,(Tableau1[System]=S71)*(Tableau1[Position]=T71)*(Tableau1[Description]=U71),0)),"")</f>
        <v/>
      </c>
      <c r="W71" s="9" t="s">
        <v>5051</v>
      </c>
      <c r="X71" s="9" t="s">
        <v>5083</v>
      </c>
      <c r="Y71" s="15" t="str">
        <f>IF(X71=Feuil1!$F$2,Feuil1!$E$2,IF('903'!X71=Feuil1!$F$3,Feuil1!$E$3,IF('903'!X71=Feuil1!$F$4,Feuil1!$E$4,IF('903'!X71=Feuil1!$F$5,Feuil1!$E$5,IF('903'!X71=Feuil1!$F$6,Feuil1!$E$6,IF('903'!X71=Feuil1!$F$7,Feuil1!$E$7," "))))))</f>
        <v>N</v>
      </c>
    </row>
    <row r="72" spans="1:25" x14ac:dyDescent="0.3">
      <c r="A72" t="s">
        <v>27</v>
      </c>
      <c r="B72" t="s">
        <v>745</v>
      </c>
      <c r="C72" t="s">
        <v>746</v>
      </c>
      <c r="D72" t="s">
        <v>26</v>
      </c>
      <c r="E72" t="s">
        <v>747</v>
      </c>
      <c r="F72" t="s">
        <v>747</v>
      </c>
      <c r="G72" t="s">
        <v>748</v>
      </c>
      <c r="H72" s="30" t="s">
        <v>749</v>
      </c>
      <c r="I72" s="31">
        <v>2006</v>
      </c>
      <c r="J72" s="31" t="s">
        <v>34</v>
      </c>
      <c r="K72" s="16" t="s">
        <v>5045</v>
      </c>
      <c r="L72" s="8" t="s">
        <v>5051</v>
      </c>
      <c r="M72" s="10" t="s">
        <v>5054</v>
      </c>
      <c r="N72" s="11" t="s">
        <v>5059</v>
      </c>
      <c r="O72" s="12" t="s">
        <v>5051</v>
      </c>
      <c r="P72" s="13" t="s">
        <v>5069</v>
      </c>
      <c r="Q72" s="9" t="s">
        <v>5051</v>
      </c>
      <c r="R72" s="12" t="str">
        <f>IF(P72=Feuil1!$A$2,Feuil1!$B$2,IF('903'!P72=Feuil1!$A$3,Feuil1!$B$3,IF('903'!P72=Feuil1!$A$4,Feuil1!$B$4,IF('903'!P72=Feuil1!$A$5,Feuil1!$B$5,IF('903'!P72=Feuil1!$A$6,Feuil1!$B$6,IF('903'!P72=Feuil1!$A$7,Feuil1!$B$7,IF('903'!P72=Feuil1!$A$8,Feuil1!$B$8," ")))))))</f>
        <v>TECHNIK</v>
      </c>
      <c r="S72" s="21"/>
      <c r="T72" s="21"/>
      <c r="V72" s="9" t="str" cm="1">
        <f t="array" ref="V72">IFERROR(INDEX(Tableau1[EquipmentCode],MATCH(1,(Tableau1[System]=S72)*(Tableau1[Position]=T72)*(Tableau1[Description]=U72),0)),"")</f>
        <v/>
      </c>
      <c r="W72" s="9" t="s">
        <v>5051</v>
      </c>
      <c r="X72" s="9" t="s">
        <v>5083</v>
      </c>
      <c r="Y72" s="15" t="str">
        <f>IF(X72=Feuil1!$F$2,Feuil1!$E$2,IF('903'!X72=Feuil1!$F$3,Feuil1!$E$3,IF('903'!X72=Feuil1!$F$4,Feuil1!$E$4,IF('903'!X72=Feuil1!$F$5,Feuil1!$E$5,IF('903'!X72=Feuil1!$F$6,Feuil1!$E$6,IF('903'!X72=Feuil1!$F$7,Feuil1!$E$7," "))))))</f>
        <v>N</v>
      </c>
    </row>
    <row r="73" spans="1:25" x14ac:dyDescent="0.3">
      <c r="A73" t="s">
        <v>27</v>
      </c>
      <c r="B73" t="s">
        <v>750</v>
      </c>
      <c r="C73" t="s">
        <v>751</v>
      </c>
      <c r="D73" t="s">
        <v>26</v>
      </c>
      <c r="E73" t="s">
        <v>752</v>
      </c>
      <c r="F73" t="s">
        <v>752</v>
      </c>
      <c r="G73" t="s">
        <v>753</v>
      </c>
      <c r="H73" s="30" t="s">
        <v>754</v>
      </c>
      <c r="I73" s="31">
        <v>2007</v>
      </c>
      <c r="J73" s="31" t="s">
        <v>34</v>
      </c>
      <c r="K73" s="16" t="s">
        <v>5045</v>
      </c>
      <c r="L73" s="8" t="s">
        <v>5051</v>
      </c>
      <c r="M73" s="10" t="s">
        <v>5054</v>
      </c>
      <c r="N73" s="11" t="s">
        <v>5059</v>
      </c>
      <c r="O73" s="12" t="s">
        <v>5051</v>
      </c>
      <c r="P73" s="13" t="s">
        <v>5069</v>
      </c>
      <c r="Q73" s="9" t="s">
        <v>5051</v>
      </c>
      <c r="R73" s="12" t="str">
        <f>IF(P73=Feuil1!$A$2,Feuil1!$B$2,IF('903'!P73=Feuil1!$A$3,Feuil1!$B$3,IF('903'!P73=Feuil1!$A$4,Feuil1!$B$4,IF('903'!P73=Feuil1!$A$5,Feuil1!$B$5,IF('903'!P73=Feuil1!$A$6,Feuil1!$B$6,IF('903'!P73=Feuil1!$A$7,Feuil1!$B$7,IF('903'!P73=Feuil1!$A$8,Feuil1!$B$8," ")))))))</f>
        <v>TECHNIK</v>
      </c>
      <c r="S73" s="21"/>
      <c r="T73" s="21"/>
      <c r="V73" s="9" t="str" cm="1">
        <f t="array" ref="V73">IFERROR(INDEX(Tableau1[EquipmentCode],MATCH(1,(Tableau1[System]=S73)*(Tableau1[Position]=T73)*(Tableau1[Description]=U73),0)),"")</f>
        <v/>
      </c>
      <c r="W73" s="9" t="s">
        <v>5051</v>
      </c>
      <c r="X73" s="9" t="s">
        <v>5083</v>
      </c>
      <c r="Y73" s="15" t="str">
        <f>IF(X73=Feuil1!$F$2,Feuil1!$E$2,IF('903'!X73=Feuil1!$F$3,Feuil1!$E$3,IF('903'!X73=Feuil1!$F$4,Feuil1!$E$4,IF('903'!X73=Feuil1!$F$5,Feuil1!$E$5,IF('903'!X73=Feuil1!$F$6,Feuil1!$E$6,IF('903'!X73=Feuil1!$F$7,Feuil1!$E$7," "))))))</f>
        <v>N</v>
      </c>
    </row>
    <row r="74" spans="1:25" x14ac:dyDescent="0.3">
      <c r="A74" t="s">
        <v>27</v>
      </c>
      <c r="B74" t="s">
        <v>343</v>
      </c>
      <c r="C74" t="s">
        <v>344</v>
      </c>
      <c r="D74" t="s">
        <v>26</v>
      </c>
      <c r="E74" t="s">
        <v>345</v>
      </c>
      <c r="F74" t="s">
        <v>345</v>
      </c>
      <c r="G74" t="s">
        <v>346</v>
      </c>
      <c r="H74" s="30" t="s">
        <v>347</v>
      </c>
      <c r="I74" s="31">
        <v>2046</v>
      </c>
      <c r="J74" s="31" t="s">
        <v>34</v>
      </c>
      <c r="K74" s="16" t="s">
        <v>5046</v>
      </c>
      <c r="L74" s="8" t="s">
        <v>5051</v>
      </c>
      <c r="M74" s="10" t="s">
        <v>5054</v>
      </c>
      <c r="N74" s="11" t="s">
        <v>5059</v>
      </c>
      <c r="O74" s="12" t="s">
        <v>5051</v>
      </c>
      <c r="P74" s="13" t="s">
        <v>5069</v>
      </c>
      <c r="Q74" s="9" t="s">
        <v>5051</v>
      </c>
      <c r="R74" s="12" t="str">
        <f>IF(P74=Feuil1!$A$2,Feuil1!$B$2,IF('903'!P74=Feuil1!$A$3,Feuil1!$B$3,IF('903'!P74=Feuil1!$A$4,Feuil1!$B$4,IF('903'!P74=Feuil1!$A$5,Feuil1!$B$5,IF('903'!P74=Feuil1!$A$6,Feuil1!$B$6,IF('903'!P74=Feuil1!$A$7,Feuil1!$B$7,IF('903'!P74=Feuil1!$A$8,Feuil1!$B$8," ")))))))</f>
        <v>TECHNIK</v>
      </c>
      <c r="S74" s="21"/>
      <c r="T74" s="21"/>
      <c r="V74" s="9" t="str" cm="1">
        <f t="array" ref="V74">IFERROR(INDEX(Tableau1[EquipmentCode],MATCH(1,(Tableau1[System]=S74)*(Tableau1[Position]=T74)*(Tableau1[Description]=U74),0)),"")</f>
        <v/>
      </c>
      <c r="W74" s="9" t="s">
        <v>5051</v>
      </c>
      <c r="X74" s="9" t="s">
        <v>5079</v>
      </c>
      <c r="Y74" s="15" t="str">
        <f>IF(X74=Feuil1!$F$2,Feuil1!$E$2,IF('903'!X74=Feuil1!$F$3,Feuil1!$E$3,IF('903'!X74=Feuil1!$F$4,Feuil1!$E$4,IF('903'!X74=Feuil1!$F$5,Feuil1!$E$5,IF('903'!X74=Feuil1!$F$6,Feuil1!$E$6,IF('903'!X74=Feuil1!$F$7,Feuil1!$E$7," "))))))</f>
        <v>A</v>
      </c>
    </row>
    <row r="75" spans="1:25" x14ac:dyDescent="0.3">
      <c r="A75" t="s">
        <v>27</v>
      </c>
      <c r="B75" t="s">
        <v>348</v>
      </c>
      <c r="C75" t="s">
        <v>349</v>
      </c>
      <c r="D75" t="s">
        <v>26</v>
      </c>
      <c r="E75" t="s">
        <v>350</v>
      </c>
      <c r="F75" t="s">
        <v>350</v>
      </c>
      <c r="G75" t="s">
        <v>351</v>
      </c>
      <c r="H75" s="30" t="s">
        <v>352</v>
      </c>
      <c r="I75" s="31">
        <v>2054</v>
      </c>
      <c r="J75" s="31" t="s">
        <v>34</v>
      </c>
      <c r="K75" s="16" t="s">
        <v>5046</v>
      </c>
      <c r="L75" s="8" t="s">
        <v>5051</v>
      </c>
      <c r="M75" s="10" t="s">
        <v>5054</v>
      </c>
      <c r="N75" s="11" t="s">
        <v>5059</v>
      </c>
      <c r="O75" s="12" t="s">
        <v>5051</v>
      </c>
      <c r="P75" s="13" t="s">
        <v>5069</v>
      </c>
      <c r="Q75" s="9" t="s">
        <v>5051</v>
      </c>
      <c r="R75" s="12" t="str">
        <f>IF(P75=Feuil1!$A$2,Feuil1!$B$2,IF('903'!P75=Feuil1!$A$3,Feuil1!$B$3,IF('903'!P75=Feuil1!$A$4,Feuil1!$B$4,IF('903'!P75=Feuil1!$A$5,Feuil1!$B$5,IF('903'!P75=Feuil1!$A$6,Feuil1!$B$6,IF('903'!P75=Feuil1!$A$7,Feuil1!$B$7,IF('903'!P75=Feuil1!$A$8,Feuil1!$B$8," ")))))))</f>
        <v>TECHNIK</v>
      </c>
      <c r="S75" s="21"/>
      <c r="T75" s="21"/>
      <c r="V75" s="9" t="str" cm="1">
        <f t="array" ref="V75">IFERROR(INDEX(Tableau1[EquipmentCode],MATCH(1,(Tableau1[System]=S75)*(Tableau1[Position]=T75)*(Tableau1[Description]=U75),0)),"")</f>
        <v/>
      </c>
      <c r="W75" s="9" t="s">
        <v>5051</v>
      </c>
      <c r="X75" s="9" t="s">
        <v>5079</v>
      </c>
      <c r="Y75" s="15" t="str">
        <f>IF(X75=Feuil1!$F$2,Feuil1!$E$2,IF('903'!X75=Feuil1!$F$3,Feuil1!$E$3,IF('903'!X75=Feuil1!$F$4,Feuil1!$E$4,IF('903'!X75=Feuil1!$F$5,Feuil1!$E$5,IF('903'!X75=Feuil1!$F$6,Feuil1!$E$6,IF('903'!X75=Feuil1!$F$7,Feuil1!$E$7," "))))))</f>
        <v>A</v>
      </c>
    </row>
    <row r="76" spans="1:25" x14ac:dyDescent="0.3">
      <c r="A76" t="s">
        <v>27</v>
      </c>
      <c r="B76" t="s">
        <v>353</v>
      </c>
      <c r="C76" t="s">
        <v>354</v>
      </c>
      <c r="D76" t="s">
        <v>26</v>
      </c>
      <c r="E76" t="s">
        <v>355</v>
      </c>
      <c r="F76" t="s">
        <v>355</v>
      </c>
      <c r="G76" t="s">
        <v>356</v>
      </c>
      <c r="H76" s="30" t="s">
        <v>357</v>
      </c>
      <c r="I76" s="31">
        <v>2055</v>
      </c>
      <c r="J76" s="31" t="s">
        <v>34</v>
      </c>
      <c r="K76" s="16" t="s">
        <v>5046</v>
      </c>
      <c r="L76" s="8" t="s">
        <v>5051</v>
      </c>
      <c r="M76" s="10" t="s">
        <v>5054</v>
      </c>
      <c r="N76" s="11" t="s">
        <v>5059</v>
      </c>
      <c r="O76" s="12" t="s">
        <v>5051</v>
      </c>
      <c r="P76" s="13" t="s">
        <v>5069</v>
      </c>
      <c r="Q76" s="9" t="s">
        <v>5051</v>
      </c>
      <c r="R76" s="12" t="str">
        <f>IF(P76=Feuil1!$A$2,Feuil1!$B$2,IF('903'!P76=Feuil1!$A$3,Feuil1!$B$3,IF('903'!P76=Feuil1!$A$4,Feuil1!$B$4,IF('903'!P76=Feuil1!$A$5,Feuil1!$B$5,IF('903'!P76=Feuil1!$A$6,Feuil1!$B$6,IF('903'!P76=Feuil1!$A$7,Feuil1!$B$7,IF('903'!P76=Feuil1!$A$8,Feuil1!$B$8," ")))))))</f>
        <v>TECHNIK</v>
      </c>
      <c r="S76" s="21"/>
      <c r="T76" s="21"/>
      <c r="V76" s="9" t="str" cm="1">
        <f t="array" ref="V76">IFERROR(INDEX(Tableau1[EquipmentCode],MATCH(1,(Tableau1[System]=S76)*(Tableau1[Position]=T76)*(Tableau1[Description]=U76),0)),"")</f>
        <v/>
      </c>
      <c r="W76" s="9" t="s">
        <v>5051</v>
      </c>
      <c r="X76" s="9" t="s">
        <v>5079</v>
      </c>
      <c r="Y76" s="15" t="str">
        <f>IF(X76=Feuil1!$F$2,Feuil1!$E$2,IF('903'!X76=Feuil1!$F$3,Feuil1!$E$3,IF('903'!X76=Feuil1!$F$4,Feuil1!$E$4,IF('903'!X76=Feuil1!$F$5,Feuil1!$E$5,IF('903'!X76=Feuil1!$F$6,Feuil1!$E$6,IF('903'!X76=Feuil1!$F$7,Feuil1!$E$7," "))))))</f>
        <v>A</v>
      </c>
    </row>
    <row r="77" spans="1:25" x14ac:dyDescent="0.3">
      <c r="A77" t="s">
        <v>27</v>
      </c>
      <c r="B77" t="s">
        <v>464</v>
      </c>
      <c r="C77" t="s">
        <v>465</v>
      </c>
      <c r="D77" t="s">
        <v>26</v>
      </c>
      <c r="E77" t="s">
        <v>466</v>
      </c>
      <c r="F77" t="s">
        <v>466</v>
      </c>
      <c r="G77" t="s">
        <v>467</v>
      </c>
      <c r="H77" s="30" t="s">
        <v>468</v>
      </c>
      <c r="I77" s="31">
        <v>2059</v>
      </c>
      <c r="J77" s="31" t="s">
        <v>34</v>
      </c>
      <c r="K77" s="16" t="s">
        <v>5045</v>
      </c>
      <c r="L77" s="8" t="s">
        <v>5051</v>
      </c>
      <c r="M77" s="10" t="s">
        <v>5054</v>
      </c>
      <c r="N77" s="11" t="s">
        <v>5059</v>
      </c>
      <c r="O77" s="12" t="s">
        <v>5051</v>
      </c>
      <c r="P77" s="13" t="s">
        <v>5069</v>
      </c>
      <c r="Q77" s="9" t="s">
        <v>5051</v>
      </c>
      <c r="R77" s="12" t="str">
        <f>IF(P77=Feuil1!$A$2,Feuil1!$B$2,IF('903'!P77=Feuil1!$A$3,Feuil1!$B$3,IF('903'!P77=Feuil1!$A$4,Feuil1!$B$4,IF('903'!P77=Feuil1!$A$5,Feuil1!$B$5,IF('903'!P77=Feuil1!$A$6,Feuil1!$B$6,IF('903'!P77=Feuil1!$A$7,Feuil1!$B$7,IF('903'!P77=Feuil1!$A$8,Feuil1!$B$8," ")))))))</f>
        <v>TECHNIK</v>
      </c>
      <c r="S77" s="21"/>
      <c r="T77" s="21"/>
      <c r="V77" s="9" t="str" cm="1">
        <f t="array" ref="V77">IFERROR(INDEX(Tableau1[EquipmentCode],MATCH(1,(Tableau1[System]=S77)*(Tableau1[Position]=T77)*(Tableau1[Description]=U77),0)),"")</f>
        <v/>
      </c>
      <c r="W77" s="9" t="s">
        <v>5051</v>
      </c>
      <c r="X77" s="9" t="s">
        <v>5083</v>
      </c>
      <c r="Y77" s="15" t="str">
        <f>IF(X77=Feuil1!$F$2,Feuil1!$E$2,IF('903'!X77=Feuil1!$F$3,Feuil1!$E$3,IF('903'!X77=Feuil1!$F$4,Feuil1!$E$4,IF('903'!X77=Feuil1!$F$5,Feuil1!$E$5,IF('903'!X77=Feuil1!$F$6,Feuil1!$E$6,IF('903'!X77=Feuil1!$F$7,Feuil1!$E$7," "))))))</f>
        <v>N</v>
      </c>
    </row>
    <row r="78" spans="1:25" x14ac:dyDescent="0.3">
      <c r="A78" t="s">
        <v>27</v>
      </c>
      <c r="B78" t="s">
        <v>484</v>
      </c>
      <c r="C78" t="s">
        <v>485</v>
      </c>
      <c r="D78" t="s">
        <v>26</v>
      </c>
      <c r="E78" t="s">
        <v>486</v>
      </c>
      <c r="F78" t="s">
        <v>486</v>
      </c>
      <c r="G78" t="s">
        <v>487</v>
      </c>
      <c r="H78" s="30" t="s">
        <v>488</v>
      </c>
      <c r="J78" s="31" t="s">
        <v>40</v>
      </c>
      <c r="L78" s="8" t="s">
        <v>5051</v>
      </c>
      <c r="M78" s="10" t="s">
        <v>5054</v>
      </c>
      <c r="N78" s="11" t="s">
        <v>5059</v>
      </c>
      <c r="O78" s="12" t="s">
        <v>5051</v>
      </c>
      <c r="Q78" s="9" t="s">
        <v>5051</v>
      </c>
      <c r="R78" s="12" t="s">
        <v>5051</v>
      </c>
      <c r="S78" s="21"/>
      <c r="T78" s="21"/>
      <c r="V78" s="9" t="str" cm="1">
        <f t="array" ref="V78">IFERROR(INDEX(Tableau1[EquipmentCode],MATCH(1,(Tableau1[System]=S78)*(Tableau1[Position]=T78)*(Tableau1[Description]=U78),0)),"")</f>
        <v/>
      </c>
      <c r="W78" s="9" t="s">
        <v>5051</v>
      </c>
      <c r="Y78" s="15" t="str">
        <f>IF(X78=Feuil1!$F$2,Feuil1!$E$2,IF('903'!X78=Feuil1!$F$3,Feuil1!$E$3,IF('903'!X78=Feuil1!$F$4,Feuil1!$E$4,IF('903'!X78=Feuil1!$F$5,Feuil1!$E$5,IF('903'!X78=Feuil1!$F$6,Feuil1!$E$6,IF('903'!X78=Feuil1!$F$7,Feuil1!$E$7," "))))))</f>
        <v xml:space="preserve"> </v>
      </c>
    </row>
    <row r="79" spans="1:25" x14ac:dyDescent="0.3">
      <c r="A79" t="s">
        <v>27</v>
      </c>
      <c r="B79" t="s">
        <v>358</v>
      </c>
      <c r="C79" t="s">
        <v>359</v>
      </c>
      <c r="D79" t="s">
        <v>26</v>
      </c>
      <c r="E79" t="s">
        <v>360</v>
      </c>
      <c r="F79" t="s">
        <v>360</v>
      </c>
      <c r="G79" t="s">
        <v>361</v>
      </c>
      <c r="H79" s="30" t="s">
        <v>362</v>
      </c>
      <c r="I79" s="31">
        <v>2014</v>
      </c>
      <c r="J79" s="31" t="s">
        <v>34</v>
      </c>
      <c r="K79" s="16" t="s">
        <v>5045</v>
      </c>
      <c r="L79" s="8" t="s">
        <v>5051</v>
      </c>
      <c r="M79" s="10" t="s">
        <v>5054</v>
      </c>
      <c r="N79" s="11" t="s">
        <v>5059</v>
      </c>
      <c r="O79" s="12" t="s">
        <v>5051</v>
      </c>
      <c r="P79" s="13" t="s">
        <v>5069</v>
      </c>
      <c r="Q79" s="9" t="s">
        <v>5051</v>
      </c>
      <c r="R79" s="12" t="str">
        <f>IF(P79=Feuil1!$A$2,Feuil1!$B$2,IF('903'!P79=Feuil1!$A$3,Feuil1!$B$3,IF('903'!P79=Feuil1!$A$4,Feuil1!$B$4,IF('903'!P79=Feuil1!$A$5,Feuil1!$B$5,IF('903'!P79=Feuil1!$A$6,Feuil1!$B$6,IF('903'!P79=Feuil1!$A$7,Feuil1!$B$7,IF('903'!P79=Feuil1!$A$8,Feuil1!$B$8," ")))))))</f>
        <v>TECHNIK</v>
      </c>
      <c r="S79" s="21"/>
      <c r="T79" s="21"/>
      <c r="V79" s="9" t="str" cm="1">
        <f t="array" ref="V79">IFERROR(INDEX(Tableau1[EquipmentCode],MATCH(1,(Tableau1[System]=S79)*(Tableau1[Position]=T79)*(Tableau1[Description]=U79),0)),"")</f>
        <v/>
      </c>
      <c r="W79" s="9" t="s">
        <v>5051</v>
      </c>
      <c r="X79" s="9" t="s">
        <v>5083</v>
      </c>
      <c r="Y79" s="15" t="str">
        <f>IF(X79=Feuil1!$F$2,Feuil1!$E$2,IF('903'!X79=Feuil1!$F$3,Feuil1!$E$3,IF('903'!X79=Feuil1!$F$4,Feuil1!$E$4,IF('903'!X79=Feuil1!$F$5,Feuil1!$E$5,IF('903'!X79=Feuil1!$F$6,Feuil1!$E$6,IF('903'!X79=Feuil1!$F$7,Feuil1!$E$7," "))))))</f>
        <v>N</v>
      </c>
    </row>
    <row r="80" spans="1:25" x14ac:dyDescent="0.3">
      <c r="A80" t="s">
        <v>27</v>
      </c>
      <c r="B80" t="s">
        <v>725</v>
      </c>
      <c r="C80" t="s">
        <v>726</v>
      </c>
      <c r="D80" t="s">
        <v>26</v>
      </c>
      <c r="E80" t="s">
        <v>727</v>
      </c>
      <c r="F80" t="s">
        <v>727</v>
      </c>
      <c r="G80" t="s">
        <v>728</v>
      </c>
      <c r="H80" s="30" t="s">
        <v>729</v>
      </c>
      <c r="I80" s="31">
        <v>2039</v>
      </c>
      <c r="J80" s="31" t="s">
        <v>34</v>
      </c>
      <c r="K80" s="16" t="s">
        <v>5045</v>
      </c>
      <c r="L80" s="8" t="s">
        <v>5051</v>
      </c>
      <c r="M80" s="10" t="s">
        <v>5054</v>
      </c>
      <c r="N80" s="11" t="s">
        <v>5059</v>
      </c>
      <c r="O80" s="12" t="s">
        <v>5051</v>
      </c>
      <c r="P80" s="13" t="s">
        <v>5069</v>
      </c>
      <c r="Q80" s="9" t="s">
        <v>5051</v>
      </c>
      <c r="R80" s="12" t="str">
        <f>IF(P80=Feuil1!$A$2,Feuil1!$B$2,IF('903'!P80=Feuil1!$A$3,Feuil1!$B$3,IF('903'!P80=Feuil1!$A$4,Feuil1!$B$4,IF('903'!P80=Feuil1!$A$5,Feuil1!$B$5,IF('903'!P80=Feuil1!$A$6,Feuil1!$B$6,IF('903'!P80=Feuil1!$A$7,Feuil1!$B$7,IF('903'!P80=Feuil1!$A$8,Feuil1!$B$8," ")))))))</f>
        <v>TECHNIK</v>
      </c>
      <c r="S80" s="21"/>
      <c r="T80" s="21"/>
      <c r="V80" s="9" t="str" cm="1">
        <f t="array" ref="V80">IFERROR(INDEX(Tableau1[EquipmentCode],MATCH(1,(Tableau1[System]=S80)*(Tableau1[Position]=T80)*(Tableau1[Description]=U80),0)),"")</f>
        <v/>
      </c>
      <c r="W80" s="9" t="s">
        <v>5051</v>
      </c>
      <c r="X80" s="9" t="s">
        <v>5083</v>
      </c>
      <c r="Y80" s="15" t="str">
        <f>IF(X80=Feuil1!$F$2,Feuil1!$E$2,IF('903'!X80=Feuil1!$F$3,Feuil1!$E$3,IF('903'!X80=Feuil1!$F$4,Feuil1!$E$4,IF('903'!X80=Feuil1!$F$5,Feuil1!$E$5,IF('903'!X80=Feuil1!$F$6,Feuil1!$E$6,IF('903'!X80=Feuil1!$F$7,Feuil1!$E$7," "))))))</f>
        <v>N</v>
      </c>
    </row>
    <row r="81" spans="1:25" x14ac:dyDescent="0.3">
      <c r="A81" t="s">
        <v>27</v>
      </c>
      <c r="B81" t="s">
        <v>578</v>
      </c>
      <c r="C81" t="s">
        <v>579</v>
      </c>
      <c r="D81" t="s">
        <v>26</v>
      </c>
      <c r="E81" t="s">
        <v>580</v>
      </c>
      <c r="F81" t="s">
        <v>580</v>
      </c>
      <c r="G81" t="s">
        <v>581</v>
      </c>
      <c r="H81" s="30" t="s">
        <v>582</v>
      </c>
      <c r="J81" s="31" t="s">
        <v>40</v>
      </c>
      <c r="L81" s="8" t="s">
        <v>5051</v>
      </c>
      <c r="M81" s="10" t="s">
        <v>5054</v>
      </c>
      <c r="N81" s="11" t="s">
        <v>5059</v>
      </c>
      <c r="O81" s="12" t="s">
        <v>5051</v>
      </c>
      <c r="Q81" s="9" t="s">
        <v>5051</v>
      </c>
      <c r="R81" s="12" t="s">
        <v>5051</v>
      </c>
      <c r="S81" s="21"/>
      <c r="T81" s="21"/>
      <c r="V81" s="9" t="str" cm="1">
        <f t="array" ref="V81">IFERROR(INDEX(Tableau1[EquipmentCode],MATCH(1,(Tableau1[System]=S81)*(Tableau1[Position]=T81)*(Tableau1[Description]=U81),0)),"")</f>
        <v/>
      </c>
      <c r="W81" s="9" t="s">
        <v>5051</v>
      </c>
      <c r="Y81" s="15" t="str">
        <f>IF(X81=Feuil1!$F$2,Feuil1!$E$2,IF('903'!X81=Feuil1!$F$3,Feuil1!$E$3,IF('903'!X81=Feuil1!$F$4,Feuil1!$E$4,IF('903'!X81=Feuil1!$F$5,Feuil1!$E$5,IF('903'!X81=Feuil1!$F$6,Feuil1!$E$6,IF('903'!X81=Feuil1!$F$7,Feuil1!$E$7," "))))))</f>
        <v xml:space="preserve"> </v>
      </c>
    </row>
    <row r="82" spans="1:25" x14ac:dyDescent="0.3">
      <c r="A82" t="s">
        <v>27</v>
      </c>
      <c r="B82" t="s">
        <v>504</v>
      </c>
      <c r="C82" t="s">
        <v>505</v>
      </c>
      <c r="D82" t="s">
        <v>26</v>
      </c>
      <c r="E82" t="s">
        <v>506</v>
      </c>
      <c r="F82" t="s">
        <v>506</v>
      </c>
      <c r="G82" t="s">
        <v>507</v>
      </c>
      <c r="H82" s="30" t="s">
        <v>508</v>
      </c>
      <c r="J82" s="31" t="s">
        <v>40</v>
      </c>
      <c r="L82" s="8" t="s">
        <v>5051</v>
      </c>
      <c r="M82" s="10" t="s">
        <v>5054</v>
      </c>
      <c r="N82" s="11" t="s">
        <v>5059</v>
      </c>
      <c r="O82" s="12" t="s">
        <v>5051</v>
      </c>
      <c r="Q82" s="9" t="s">
        <v>5051</v>
      </c>
      <c r="R82" s="12" t="s">
        <v>5051</v>
      </c>
      <c r="S82" s="21"/>
      <c r="T82" s="21"/>
      <c r="V82" s="9" t="str" cm="1">
        <f t="array" ref="V82">IFERROR(INDEX(Tableau1[EquipmentCode],MATCH(1,(Tableau1[System]=S82)*(Tableau1[Position]=T82)*(Tableau1[Description]=U82),0)),"")</f>
        <v/>
      </c>
      <c r="W82" s="9" t="s">
        <v>5051</v>
      </c>
      <c r="Y82" s="15" t="str">
        <f>IF(X82=Feuil1!$F$2,Feuil1!$E$2,IF('903'!X82=Feuil1!$F$3,Feuil1!$E$3,IF('903'!X82=Feuil1!$F$4,Feuil1!$E$4,IF('903'!X82=Feuil1!$F$5,Feuil1!$E$5,IF('903'!X82=Feuil1!$F$6,Feuil1!$E$6,IF('903'!X82=Feuil1!$F$7,Feuil1!$E$7," "))))))</f>
        <v xml:space="preserve"> </v>
      </c>
    </row>
    <row r="83" spans="1:25" x14ac:dyDescent="0.3">
      <c r="A83" t="s">
        <v>27</v>
      </c>
      <c r="B83" t="s">
        <v>439</v>
      </c>
      <c r="C83" t="s">
        <v>440</v>
      </c>
      <c r="D83" t="s">
        <v>26</v>
      </c>
      <c r="E83" t="s">
        <v>441</v>
      </c>
      <c r="F83" t="s">
        <v>441</v>
      </c>
      <c r="G83" t="s">
        <v>442</v>
      </c>
      <c r="H83" s="30" t="s">
        <v>443</v>
      </c>
      <c r="J83" s="31" t="s">
        <v>40</v>
      </c>
      <c r="L83" s="8" t="s">
        <v>5051</v>
      </c>
      <c r="M83" s="10" t="s">
        <v>5054</v>
      </c>
      <c r="N83" s="11" t="s">
        <v>5059</v>
      </c>
      <c r="O83" s="12" t="s">
        <v>5051</v>
      </c>
      <c r="Q83" s="9" t="s">
        <v>5051</v>
      </c>
      <c r="R83" s="12" t="s">
        <v>5051</v>
      </c>
      <c r="S83" s="21"/>
      <c r="T83" s="21"/>
      <c r="V83" s="9" t="str" cm="1">
        <f t="array" ref="V83">IFERROR(INDEX(Tableau1[EquipmentCode],MATCH(1,(Tableau1[System]=S83)*(Tableau1[Position]=T83)*(Tableau1[Description]=U83),0)),"")</f>
        <v/>
      </c>
      <c r="W83" s="9" t="s">
        <v>5051</v>
      </c>
      <c r="Y83" s="15" t="str">
        <f>IF(X83=Feuil1!$F$2,Feuil1!$E$2,IF('903'!X83=Feuil1!$F$3,Feuil1!$E$3,IF('903'!X83=Feuil1!$F$4,Feuil1!$E$4,IF('903'!X83=Feuil1!$F$5,Feuil1!$E$5,IF('903'!X83=Feuil1!$F$6,Feuil1!$E$6,IF('903'!X83=Feuil1!$F$7,Feuil1!$E$7," "))))))</f>
        <v xml:space="preserve"> </v>
      </c>
    </row>
    <row r="84" spans="1:25" x14ac:dyDescent="0.3">
      <c r="A84" t="s">
        <v>27</v>
      </c>
      <c r="B84" t="s">
        <v>593</v>
      </c>
      <c r="C84" t="s">
        <v>594</v>
      </c>
      <c r="D84" t="s">
        <v>26</v>
      </c>
      <c r="E84" t="s">
        <v>595</v>
      </c>
      <c r="F84" t="s">
        <v>595</v>
      </c>
      <c r="G84" t="s">
        <v>596</v>
      </c>
      <c r="H84" s="30" t="s">
        <v>597</v>
      </c>
      <c r="J84" s="31" t="s">
        <v>40</v>
      </c>
      <c r="L84" s="8" t="s">
        <v>5051</v>
      </c>
      <c r="M84" s="10" t="s">
        <v>5054</v>
      </c>
      <c r="N84" s="11" t="s">
        <v>5059</v>
      </c>
      <c r="O84" s="12" t="s">
        <v>5051</v>
      </c>
      <c r="Q84" s="9" t="s">
        <v>5051</v>
      </c>
      <c r="R84" s="12" t="s">
        <v>5051</v>
      </c>
      <c r="S84" s="21"/>
      <c r="T84" s="21"/>
      <c r="V84" s="9" t="str" cm="1">
        <f t="array" ref="V84">IFERROR(INDEX(Tableau1[EquipmentCode],MATCH(1,(Tableau1[System]=S84)*(Tableau1[Position]=T84)*(Tableau1[Description]=U84),0)),"")</f>
        <v/>
      </c>
      <c r="W84" s="9" t="s">
        <v>5051</v>
      </c>
      <c r="Y84" s="15" t="str">
        <f>IF(X84=Feuil1!$F$2,Feuil1!$E$2,IF('903'!X84=Feuil1!$F$3,Feuil1!$E$3,IF('903'!X84=Feuil1!$F$4,Feuil1!$E$4,IF('903'!X84=Feuil1!$F$5,Feuil1!$E$5,IF('903'!X84=Feuil1!$F$6,Feuil1!$E$6,IF('903'!X84=Feuil1!$F$7,Feuil1!$E$7," "))))))</f>
        <v xml:space="preserve"> </v>
      </c>
    </row>
    <row r="85" spans="1:25" x14ac:dyDescent="0.3">
      <c r="A85" t="s">
        <v>27</v>
      </c>
      <c r="B85" t="s">
        <v>598</v>
      </c>
      <c r="C85" t="s">
        <v>599</v>
      </c>
      <c r="D85" t="s">
        <v>26</v>
      </c>
      <c r="E85" t="s">
        <v>600</v>
      </c>
      <c r="F85" t="s">
        <v>600</v>
      </c>
      <c r="G85" t="s">
        <v>601</v>
      </c>
      <c r="H85" s="30" t="s">
        <v>602</v>
      </c>
      <c r="J85" s="31" t="s">
        <v>40</v>
      </c>
      <c r="L85" s="8" t="s">
        <v>5051</v>
      </c>
      <c r="M85" s="10" t="s">
        <v>5054</v>
      </c>
      <c r="N85" s="11" t="s">
        <v>5059</v>
      </c>
      <c r="O85" s="12" t="s">
        <v>5051</v>
      </c>
      <c r="Q85" s="9" t="s">
        <v>5051</v>
      </c>
      <c r="R85" s="12" t="s">
        <v>5051</v>
      </c>
      <c r="S85" s="21"/>
      <c r="T85" s="21"/>
      <c r="V85" s="9" t="str" cm="1">
        <f t="array" ref="V85">IFERROR(INDEX(Tableau1[EquipmentCode],MATCH(1,(Tableau1[System]=S85)*(Tableau1[Position]=T85)*(Tableau1[Description]=U85),0)),"")</f>
        <v/>
      </c>
      <c r="W85" s="9" t="s">
        <v>5051</v>
      </c>
      <c r="Y85" s="15" t="str">
        <f>IF(X85=Feuil1!$F$2,Feuil1!$E$2,IF('903'!X85=Feuil1!$F$3,Feuil1!$E$3,IF('903'!X85=Feuil1!$F$4,Feuil1!$E$4,IF('903'!X85=Feuil1!$F$5,Feuil1!$E$5,IF('903'!X85=Feuil1!$F$6,Feuil1!$E$6,IF('903'!X85=Feuil1!$F$7,Feuil1!$E$7," "))))))</f>
        <v xml:space="preserve"> </v>
      </c>
    </row>
    <row r="86" spans="1:25" x14ac:dyDescent="0.3">
      <c r="A86" t="s">
        <v>27</v>
      </c>
      <c r="B86" t="s">
        <v>608</v>
      </c>
      <c r="C86" t="s">
        <v>609</v>
      </c>
      <c r="D86" t="s">
        <v>26</v>
      </c>
      <c r="E86" t="s">
        <v>610</v>
      </c>
      <c r="F86" t="s">
        <v>610</v>
      </c>
      <c r="G86" t="s">
        <v>611</v>
      </c>
      <c r="H86" s="30" t="s">
        <v>612</v>
      </c>
      <c r="J86" s="31" t="s">
        <v>40</v>
      </c>
      <c r="L86" s="8" t="s">
        <v>5051</v>
      </c>
      <c r="M86" s="10" t="s">
        <v>5054</v>
      </c>
      <c r="N86" s="11" t="s">
        <v>5059</v>
      </c>
      <c r="O86" s="12" t="s">
        <v>5051</v>
      </c>
      <c r="Q86" s="9" t="s">
        <v>5051</v>
      </c>
      <c r="R86" s="12" t="s">
        <v>5051</v>
      </c>
      <c r="S86" s="21"/>
      <c r="T86" s="21"/>
      <c r="V86" s="9" t="str" cm="1">
        <f t="array" ref="V86">IFERROR(INDEX(Tableau1[EquipmentCode],MATCH(1,(Tableau1[System]=S86)*(Tableau1[Position]=T86)*(Tableau1[Description]=U86),0)),"")</f>
        <v/>
      </c>
      <c r="W86" s="9" t="s">
        <v>5051</v>
      </c>
      <c r="Y86" s="15" t="str">
        <f>IF(X86=Feuil1!$F$2,Feuil1!$E$2,IF('903'!X86=Feuil1!$F$3,Feuil1!$E$3,IF('903'!X86=Feuil1!$F$4,Feuil1!$E$4,IF('903'!X86=Feuil1!$F$5,Feuil1!$E$5,IF('903'!X86=Feuil1!$F$6,Feuil1!$E$6,IF('903'!X86=Feuil1!$F$7,Feuil1!$E$7," "))))))</f>
        <v xml:space="preserve"> </v>
      </c>
    </row>
    <row r="87" spans="1:25" x14ac:dyDescent="0.3">
      <c r="A87" t="s">
        <v>27</v>
      </c>
      <c r="B87" t="s">
        <v>603</v>
      </c>
      <c r="C87" t="s">
        <v>604</v>
      </c>
      <c r="D87" t="s">
        <v>26</v>
      </c>
      <c r="E87" t="s">
        <v>605</v>
      </c>
      <c r="F87" t="s">
        <v>605</v>
      </c>
      <c r="G87" t="s">
        <v>606</v>
      </c>
      <c r="H87" s="30" t="s">
        <v>607</v>
      </c>
      <c r="J87" s="31" t="s">
        <v>40</v>
      </c>
      <c r="L87" s="8" t="s">
        <v>5051</v>
      </c>
      <c r="M87" s="10" t="s">
        <v>5054</v>
      </c>
      <c r="N87" s="11" t="s">
        <v>5059</v>
      </c>
      <c r="O87" s="12" t="s">
        <v>5051</v>
      </c>
      <c r="Q87" s="9" t="s">
        <v>5051</v>
      </c>
      <c r="R87" s="12" t="s">
        <v>5051</v>
      </c>
      <c r="S87" s="21"/>
      <c r="T87" s="21"/>
      <c r="V87" s="9" t="str" cm="1">
        <f t="array" ref="V87">IFERROR(INDEX(Tableau1[EquipmentCode],MATCH(1,(Tableau1[System]=S87)*(Tableau1[Position]=T87)*(Tableau1[Description]=U87),0)),"")</f>
        <v/>
      </c>
      <c r="W87" s="9" t="s">
        <v>5051</v>
      </c>
      <c r="Y87" s="15" t="str">
        <f>IF(X87=Feuil1!$F$2,Feuil1!$E$2,IF('903'!X87=Feuil1!$F$3,Feuil1!$E$3,IF('903'!X87=Feuil1!$F$4,Feuil1!$E$4,IF('903'!X87=Feuil1!$F$5,Feuil1!$E$5,IF('903'!X87=Feuil1!$F$6,Feuil1!$E$6,IF('903'!X87=Feuil1!$F$7,Feuil1!$E$7," "))))))</f>
        <v xml:space="preserve"> </v>
      </c>
    </row>
    <row r="88" spans="1:25" x14ac:dyDescent="0.3">
      <c r="A88" t="s">
        <v>27</v>
      </c>
      <c r="B88" t="s">
        <v>755</v>
      </c>
      <c r="C88" t="s">
        <v>756</v>
      </c>
      <c r="D88" t="s">
        <v>26</v>
      </c>
      <c r="E88" t="s">
        <v>757</v>
      </c>
      <c r="F88" t="s">
        <v>757</v>
      </c>
      <c r="G88" t="s">
        <v>758</v>
      </c>
      <c r="H88" s="30" t="s">
        <v>759</v>
      </c>
      <c r="I88" s="31">
        <v>2061</v>
      </c>
      <c r="J88" s="31" t="s">
        <v>34</v>
      </c>
      <c r="K88" s="16" t="s">
        <v>5046</v>
      </c>
      <c r="L88" s="8" t="s">
        <v>5051</v>
      </c>
      <c r="M88" s="10" t="s">
        <v>5054</v>
      </c>
      <c r="N88" s="11" t="s">
        <v>5059</v>
      </c>
      <c r="O88" s="12" t="s">
        <v>5051</v>
      </c>
      <c r="P88" s="13" t="s">
        <v>5069</v>
      </c>
      <c r="Q88" s="9" t="s">
        <v>5051</v>
      </c>
      <c r="R88" s="12" t="str">
        <f>IF(P88=Feuil1!$A$2,Feuil1!$B$2,IF('903'!P88=Feuil1!$A$3,Feuil1!$B$3,IF('903'!P88=Feuil1!$A$4,Feuil1!$B$4,IF('903'!P88=Feuil1!$A$5,Feuil1!$B$5,IF('903'!P88=Feuil1!$A$6,Feuil1!$B$6,IF('903'!P88=Feuil1!$A$7,Feuil1!$B$7,IF('903'!P88=Feuil1!$A$8,Feuil1!$B$8," ")))))))</f>
        <v>TECHNIK</v>
      </c>
      <c r="S88" s="21"/>
      <c r="T88" s="21"/>
      <c r="V88" s="9" t="str" cm="1">
        <f t="array" ref="V88">IFERROR(INDEX(Tableau1[EquipmentCode],MATCH(1,(Tableau1[System]=S88)*(Tableau1[Position]=T88)*(Tableau1[Description]=U88),0)),"")</f>
        <v/>
      </c>
      <c r="W88" s="9" t="s">
        <v>5051</v>
      </c>
      <c r="X88" s="9" t="s">
        <v>5080</v>
      </c>
      <c r="Y88" s="15" t="str">
        <f>IF(X88=Feuil1!$F$2,Feuil1!$E$2,IF('903'!X88=Feuil1!$F$3,Feuil1!$E$3,IF('903'!X88=Feuil1!$F$4,Feuil1!$E$4,IF('903'!X88=Feuil1!$F$5,Feuil1!$E$5,IF('903'!X88=Feuil1!$F$6,Feuil1!$E$6,IF('903'!X88=Feuil1!$F$7,Feuil1!$E$7," "))))))</f>
        <v>B</v>
      </c>
    </row>
    <row r="89" spans="1:25" x14ac:dyDescent="0.3">
      <c r="A89" t="s">
        <v>27</v>
      </c>
      <c r="B89" t="s">
        <v>673</v>
      </c>
      <c r="C89" t="s">
        <v>674</v>
      </c>
      <c r="D89" t="s">
        <v>26</v>
      </c>
      <c r="E89" t="s">
        <v>675</v>
      </c>
      <c r="F89" t="s">
        <v>675</v>
      </c>
      <c r="G89" t="s">
        <v>676</v>
      </c>
      <c r="H89" s="30" t="s">
        <v>677</v>
      </c>
      <c r="I89" s="31">
        <v>2057</v>
      </c>
      <c r="J89" s="31" t="s">
        <v>34</v>
      </c>
      <c r="K89" s="16" t="s">
        <v>5045</v>
      </c>
      <c r="L89" s="8" t="s">
        <v>5051</v>
      </c>
      <c r="M89" s="10" t="s">
        <v>5054</v>
      </c>
      <c r="N89" s="11" t="s">
        <v>5059</v>
      </c>
      <c r="O89" s="12" t="s">
        <v>5051</v>
      </c>
      <c r="P89" s="13" t="s">
        <v>5069</v>
      </c>
      <c r="Q89" s="9" t="s">
        <v>5051</v>
      </c>
      <c r="R89" s="12" t="str">
        <f>IF(P89=Feuil1!$A$2,Feuil1!$B$2,IF('903'!P89=Feuil1!$A$3,Feuil1!$B$3,IF('903'!P89=Feuil1!$A$4,Feuil1!$B$4,IF('903'!P89=Feuil1!$A$5,Feuil1!$B$5,IF('903'!P89=Feuil1!$A$6,Feuil1!$B$6,IF('903'!P89=Feuil1!$A$7,Feuil1!$B$7,IF('903'!P89=Feuil1!$A$8,Feuil1!$B$8," ")))))))</f>
        <v>TECHNIK</v>
      </c>
      <c r="S89" s="21"/>
      <c r="T89" s="21"/>
      <c r="V89" s="9" t="str" cm="1">
        <f t="array" ref="V89">IFERROR(INDEX(Tableau1[EquipmentCode],MATCH(1,(Tableau1[System]=S89)*(Tableau1[Position]=T89)*(Tableau1[Description]=U89),0)),"")</f>
        <v/>
      </c>
      <c r="W89" s="9" t="s">
        <v>5051</v>
      </c>
      <c r="X89" s="9" t="s">
        <v>5083</v>
      </c>
      <c r="Y89" s="15" t="str">
        <f>IF(X89=Feuil1!$F$2,Feuil1!$E$2,IF('903'!X89=Feuil1!$F$3,Feuil1!$E$3,IF('903'!X89=Feuil1!$F$4,Feuil1!$E$4,IF('903'!X89=Feuil1!$F$5,Feuil1!$E$5,IF('903'!X89=Feuil1!$F$6,Feuil1!$E$6,IF('903'!X89=Feuil1!$F$7,Feuil1!$E$7," "))))))</f>
        <v>N</v>
      </c>
    </row>
    <row r="90" spans="1:25" x14ac:dyDescent="0.3">
      <c r="A90" t="s">
        <v>27</v>
      </c>
      <c r="B90" t="s">
        <v>678</v>
      </c>
      <c r="C90" t="s">
        <v>679</v>
      </c>
      <c r="D90" t="s">
        <v>26</v>
      </c>
      <c r="E90" t="s">
        <v>675</v>
      </c>
      <c r="F90" t="s">
        <v>675</v>
      </c>
      <c r="G90" t="s">
        <v>676</v>
      </c>
      <c r="H90" s="30" t="s">
        <v>677</v>
      </c>
      <c r="I90" s="31">
        <v>2058</v>
      </c>
      <c r="J90" s="31" t="s">
        <v>34</v>
      </c>
      <c r="K90" s="16" t="s">
        <v>5045</v>
      </c>
      <c r="L90" s="8" t="s">
        <v>5051</v>
      </c>
      <c r="M90" s="10" t="s">
        <v>5054</v>
      </c>
      <c r="N90" s="11" t="s">
        <v>5059</v>
      </c>
      <c r="O90" s="12" t="s">
        <v>5051</v>
      </c>
      <c r="P90" s="13" t="s">
        <v>5069</v>
      </c>
      <c r="Q90" s="9" t="s">
        <v>5051</v>
      </c>
      <c r="R90" s="12" t="str">
        <f>IF(P90=Feuil1!$A$2,Feuil1!$B$2,IF('903'!P90=Feuil1!$A$3,Feuil1!$B$3,IF('903'!P90=Feuil1!$A$4,Feuil1!$B$4,IF('903'!P90=Feuil1!$A$5,Feuil1!$B$5,IF('903'!P90=Feuil1!$A$6,Feuil1!$B$6,IF('903'!P90=Feuil1!$A$7,Feuil1!$B$7,IF('903'!P90=Feuil1!$A$8,Feuil1!$B$8," ")))))))</f>
        <v>TECHNIK</v>
      </c>
      <c r="S90" s="21"/>
      <c r="T90" s="21"/>
      <c r="V90" s="9" t="str" cm="1">
        <f t="array" ref="V90">IFERROR(INDEX(Tableau1[EquipmentCode],MATCH(1,(Tableau1[System]=S90)*(Tableau1[Position]=T90)*(Tableau1[Description]=U90),0)),"")</f>
        <v/>
      </c>
      <c r="W90" s="9" t="s">
        <v>5051</v>
      </c>
      <c r="X90" s="9" t="s">
        <v>5083</v>
      </c>
      <c r="Y90" s="15" t="str">
        <f>IF(X90=Feuil1!$F$2,Feuil1!$E$2,IF('903'!X90=Feuil1!$F$3,Feuil1!$E$3,IF('903'!X90=Feuil1!$F$4,Feuil1!$E$4,IF('903'!X90=Feuil1!$F$5,Feuil1!$E$5,IF('903'!X90=Feuil1!$F$6,Feuil1!$E$6,IF('903'!X90=Feuil1!$F$7,Feuil1!$E$7," "))))))</f>
        <v>N</v>
      </c>
    </row>
    <row r="91" spans="1:25" x14ac:dyDescent="0.3">
      <c r="A91" t="s">
        <v>27</v>
      </c>
      <c r="B91" t="s">
        <v>519</v>
      </c>
      <c r="C91" t="s">
        <v>520</v>
      </c>
      <c r="D91" t="s">
        <v>26</v>
      </c>
      <c r="E91" t="s">
        <v>521</v>
      </c>
      <c r="F91" t="s">
        <v>521</v>
      </c>
      <c r="G91" t="s">
        <v>522</v>
      </c>
      <c r="H91" s="30" t="s">
        <v>523</v>
      </c>
      <c r="I91" s="31">
        <v>12016</v>
      </c>
      <c r="J91" s="31" t="s">
        <v>413</v>
      </c>
      <c r="L91" s="8" t="s">
        <v>5051</v>
      </c>
      <c r="M91" s="10" t="s">
        <v>5054</v>
      </c>
      <c r="N91" s="11" t="s">
        <v>5059</v>
      </c>
      <c r="O91" s="12" t="s">
        <v>5051</v>
      </c>
      <c r="Q91" s="9" t="s">
        <v>5051</v>
      </c>
      <c r="R91" s="12" t="s">
        <v>5051</v>
      </c>
      <c r="S91" s="21"/>
      <c r="T91" s="21"/>
      <c r="V91" s="9" t="str" cm="1">
        <f t="array" ref="V91">IFERROR(INDEX(Tableau1[EquipmentCode],MATCH(1,(Tableau1[System]=S91)*(Tableau1[Position]=T91)*(Tableau1[Description]=U91),0)),"")</f>
        <v/>
      </c>
      <c r="W91" s="9" t="s">
        <v>5051</v>
      </c>
      <c r="Y91" s="15" t="str">
        <f>IF(X91=Feuil1!$F$2,Feuil1!$E$2,IF('903'!X91=Feuil1!$F$3,Feuil1!$E$3,IF('903'!X91=Feuil1!$F$4,Feuil1!$E$4,IF('903'!X91=Feuil1!$F$5,Feuil1!$E$5,IF('903'!X91=Feuil1!$F$6,Feuil1!$E$6,IF('903'!X91=Feuil1!$F$7,Feuil1!$E$7," "))))))</f>
        <v xml:space="preserve"> </v>
      </c>
    </row>
    <row r="92" spans="1:25" x14ac:dyDescent="0.3">
      <c r="A92" t="s">
        <v>27</v>
      </c>
      <c r="B92" t="s">
        <v>524</v>
      </c>
      <c r="C92" t="s">
        <v>525</v>
      </c>
      <c r="D92" t="s">
        <v>26</v>
      </c>
      <c r="E92" t="s">
        <v>526</v>
      </c>
      <c r="F92" t="s">
        <v>526</v>
      </c>
      <c r="G92" t="s">
        <v>527</v>
      </c>
      <c r="H92" s="30" t="s">
        <v>528</v>
      </c>
      <c r="I92" s="31">
        <v>12017</v>
      </c>
      <c r="J92" s="31" t="s">
        <v>413</v>
      </c>
      <c r="L92" s="8" t="s">
        <v>5051</v>
      </c>
      <c r="M92" s="10" t="s">
        <v>5054</v>
      </c>
      <c r="N92" s="11" t="s">
        <v>5059</v>
      </c>
      <c r="O92" s="12" t="s">
        <v>5051</v>
      </c>
      <c r="Q92" s="9" t="s">
        <v>5051</v>
      </c>
      <c r="R92" s="12" t="s">
        <v>5051</v>
      </c>
      <c r="S92" s="21"/>
      <c r="T92" s="21"/>
      <c r="V92" s="9" t="str" cm="1">
        <f t="array" ref="V92">IFERROR(INDEX(Tableau1[EquipmentCode],MATCH(1,(Tableau1[System]=S92)*(Tableau1[Position]=T92)*(Tableau1[Description]=U92),0)),"")</f>
        <v/>
      </c>
      <c r="W92" s="9" t="s">
        <v>5051</v>
      </c>
      <c r="Y92" s="15" t="str">
        <f>IF(X92=Feuil1!$F$2,Feuil1!$E$2,IF('903'!X92=Feuil1!$F$3,Feuil1!$E$3,IF('903'!X92=Feuil1!$F$4,Feuil1!$E$4,IF('903'!X92=Feuil1!$F$5,Feuil1!$E$5,IF('903'!X92=Feuil1!$F$6,Feuil1!$E$6,IF('903'!X92=Feuil1!$F$7,Feuil1!$E$7," "))))))</f>
        <v xml:space="preserve"> </v>
      </c>
    </row>
    <row r="93" spans="1:25" x14ac:dyDescent="0.3">
      <c r="A93" t="s">
        <v>27</v>
      </c>
      <c r="B93" t="s">
        <v>588</v>
      </c>
      <c r="C93" t="s">
        <v>589</v>
      </c>
      <c r="D93" t="s">
        <v>26</v>
      </c>
      <c r="E93" t="s">
        <v>590</v>
      </c>
      <c r="F93" t="s">
        <v>590</v>
      </c>
      <c r="G93" t="s">
        <v>591</v>
      </c>
      <c r="H93" s="30" t="s">
        <v>592</v>
      </c>
      <c r="I93" s="31">
        <v>2038</v>
      </c>
      <c r="J93" s="31" t="s">
        <v>34</v>
      </c>
      <c r="K93" s="16" t="s">
        <v>5046</v>
      </c>
      <c r="L93" s="8" t="s">
        <v>5051</v>
      </c>
      <c r="M93" s="10" t="s">
        <v>5054</v>
      </c>
      <c r="N93" s="11" t="s">
        <v>5059</v>
      </c>
      <c r="O93" s="12" t="s">
        <v>5051</v>
      </c>
      <c r="P93" s="13" t="s">
        <v>5069</v>
      </c>
      <c r="Q93" s="9" t="s">
        <v>5051</v>
      </c>
      <c r="R93" s="12" t="str">
        <f>IF(P93=Feuil1!$A$2,Feuil1!$B$2,IF('903'!P93=Feuil1!$A$3,Feuil1!$B$3,IF('903'!P93=Feuil1!$A$4,Feuil1!$B$4,IF('903'!P93=Feuil1!$A$5,Feuil1!$B$5,IF('903'!P93=Feuil1!$A$6,Feuil1!$B$6,IF('903'!P93=Feuil1!$A$7,Feuil1!$B$7,IF('903'!P93=Feuil1!$A$8,Feuil1!$B$8," ")))))))</f>
        <v>TECHNIK</v>
      </c>
      <c r="S93" s="21"/>
      <c r="T93" s="21"/>
      <c r="V93" s="9" t="str" cm="1">
        <f t="array" ref="V93">IFERROR(INDEX(Tableau1[EquipmentCode],MATCH(1,(Tableau1[System]=S93)*(Tableau1[Position]=T93)*(Tableau1[Description]=U93),0)),"")</f>
        <v/>
      </c>
      <c r="W93" s="9" t="s">
        <v>5051</v>
      </c>
      <c r="X93" s="9" t="s">
        <v>5079</v>
      </c>
      <c r="Y93" s="15" t="str">
        <f>IF(X93=Feuil1!$F$2,Feuil1!$E$2,IF('903'!X93=Feuil1!$F$3,Feuil1!$E$3,IF('903'!X93=Feuil1!$F$4,Feuil1!$E$4,IF('903'!X93=Feuil1!$F$5,Feuil1!$E$5,IF('903'!X93=Feuil1!$F$6,Feuil1!$E$6,IF('903'!X93=Feuil1!$F$7,Feuil1!$E$7," "))))))</f>
        <v>A</v>
      </c>
    </row>
    <row r="94" spans="1:25" x14ac:dyDescent="0.3">
      <c r="A94" t="s">
        <v>27</v>
      </c>
      <c r="B94" t="s">
        <v>583</v>
      </c>
      <c r="C94" t="s">
        <v>584</v>
      </c>
      <c r="D94" t="s">
        <v>26</v>
      </c>
      <c r="E94" t="s">
        <v>585</v>
      </c>
      <c r="F94" t="s">
        <v>585</v>
      </c>
      <c r="G94" t="s">
        <v>586</v>
      </c>
      <c r="H94" s="30" t="s">
        <v>587</v>
      </c>
      <c r="I94" s="31">
        <v>2035</v>
      </c>
      <c r="J94" s="31" t="s">
        <v>34</v>
      </c>
      <c r="K94" s="16" t="s">
        <v>5046</v>
      </c>
      <c r="L94" s="8" t="s">
        <v>5051</v>
      </c>
      <c r="M94" s="10" t="s">
        <v>5054</v>
      </c>
      <c r="N94" s="11" t="s">
        <v>5059</v>
      </c>
      <c r="O94" s="12" t="s">
        <v>5051</v>
      </c>
      <c r="P94" s="13" t="s">
        <v>5069</v>
      </c>
      <c r="Q94" s="9" t="s">
        <v>5051</v>
      </c>
      <c r="R94" s="12" t="str">
        <f>IF(P94=Feuil1!$A$2,Feuil1!$B$2,IF('903'!P94=Feuil1!$A$3,Feuil1!$B$3,IF('903'!P94=Feuil1!$A$4,Feuil1!$B$4,IF('903'!P94=Feuil1!$A$5,Feuil1!$B$5,IF('903'!P94=Feuil1!$A$6,Feuil1!$B$6,IF('903'!P94=Feuil1!$A$7,Feuil1!$B$7,IF('903'!P94=Feuil1!$A$8,Feuil1!$B$8," ")))))))</f>
        <v>TECHNIK</v>
      </c>
      <c r="S94" s="21"/>
      <c r="T94" s="21"/>
      <c r="V94" s="9" t="str" cm="1">
        <f t="array" ref="V94">IFERROR(INDEX(Tableau1[EquipmentCode],MATCH(1,(Tableau1[System]=S94)*(Tableau1[Position]=T94)*(Tableau1[Description]=U94),0)),"")</f>
        <v/>
      </c>
      <c r="W94" s="9" t="s">
        <v>5051</v>
      </c>
      <c r="X94" s="9" t="s">
        <v>5079</v>
      </c>
      <c r="Y94" s="15" t="str">
        <f>IF(X94=Feuil1!$F$2,Feuil1!$E$2,IF('903'!X94=Feuil1!$F$3,Feuil1!$E$3,IF('903'!X94=Feuil1!$F$4,Feuil1!$E$4,IF('903'!X94=Feuil1!$F$5,Feuil1!$E$5,IF('903'!X94=Feuil1!$F$6,Feuil1!$E$6,IF('903'!X94=Feuil1!$F$7,Feuil1!$E$7," "))))))</f>
        <v>A</v>
      </c>
    </row>
    <row r="95" spans="1:25" x14ac:dyDescent="0.3">
      <c r="A95" t="s">
        <v>27</v>
      </c>
      <c r="B95" t="s">
        <v>558</v>
      </c>
      <c r="C95" t="s">
        <v>559</v>
      </c>
      <c r="D95" t="s">
        <v>26</v>
      </c>
      <c r="E95" t="s">
        <v>560</v>
      </c>
      <c r="F95" t="s">
        <v>560</v>
      </c>
      <c r="G95" t="s">
        <v>561</v>
      </c>
      <c r="H95" s="30" t="s">
        <v>562</v>
      </c>
      <c r="J95" s="31" t="s">
        <v>40</v>
      </c>
      <c r="L95" s="8" t="s">
        <v>5051</v>
      </c>
      <c r="M95" s="10" t="s">
        <v>5054</v>
      </c>
      <c r="N95" s="11" t="s">
        <v>5059</v>
      </c>
      <c r="O95" s="12" t="s">
        <v>5051</v>
      </c>
      <c r="Q95" s="9" t="s">
        <v>5051</v>
      </c>
      <c r="R95" s="12" t="s">
        <v>5051</v>
      </c>
      <c r="S95" s="21"/>
      <c r="T95" s="21"/>
      <c r="V95" s="9" t="str" cm="1">
        <f t="array" ref="V95">IFERROR(INDEX(Tableau1[EquipmentCode],MATCH(1,(Tableau1[System]=S95)*(Tableau1[Position]=T95)*(Tableau1[Description]=U95),0)),"")</f>
        <v/>
      </c>
      <c r="W95" s="9" t="s">
        <v>5051</v>
      </c>
      <c r="Y95" s="15" t="str">
        <f>IF(X95=Feuil1!$F$2,Feuil1!$E$2,IF('903'!X95=Feuil1!$F$3,Feuil1!$E$3,IF('903'!X95=Feuil1!$F$4,Feuil1!$E$4,IF('903'!X95=Feuil1!$F$5,Feuil1!$E$5,IF('903'!X95=Feuil1!$F$6,Feuil1!$E$6,IF('903'!X95=Feuil1!$F$7,Feuil1!$E$7," "))))))</f>
        <v xml:space="preserve"> </v>
      </c>
    </row>
    <row r="96" spans="1:25" x14ac:dyDescent="0.3">
      <c r="A96" t="s">
        <v>27</v>
      </c>
      <c r="B96" t="s">
        <v>538</v>
      </c>
      <c r="C96" t="s">
        <v>539</v>
      </c>
      <c r="D96" t="s">
        <v>26</v>
      </c>
      <c r="E96" t="s">
        <v>540</v>
      </c>
      <c r="F96" t="s">
        <v>540</v>
      </c>
      <c r="G96" t="s">
        <v>541</v>
      </c>
      <c r="H96" s="30" t="s">
        <v>542</v>
      </c>
      <c r="I96" s="31">
        <v>2043</v>
      </c>
      <c r="J96" s="31" t="s">
        <v>34</v>
      </c>
      <c r="K96" s="16" t="s">
        <v>5045</v>
      </c>
      <c r="L96" s="8" t="s">
        <v>5051</v>
      </c>
      <c r="M96" s="10" t="s">
        <v>5054</v>
      </c>
      <c r="N96" s="11" t="s">
        <v>5059</v>
      </c>
      <c r="O96" s="12" t="s">
        <v>5051</v>
      </c>
      <c r="P96" s="13" t="s">
        <v>5069</v>
      </c>
      <c r="Q96" s="9" t="s">
        <v>5051</v>
      </c>
      <c r="R96" s="12" t="str">
        <f>IF(P96=Feuil1!$A$2,Feuil1!$B$2,IF('903'!P96=Feuil1!$A$3,Feuil1!$B$3,IF('903'!P96=Feuil1!$A$4,Feuil1!$B$4,IF('903'!P96=Feuil1!$A$5,Feuil1!$B$5,IF('903'!P96=Feuil1!$A$6,Feuil1!$B$6,IF('903'!P96=Feuil1!$A$7,Feuil1!$B$7,IF('903'!P96=Feuil1!$A$8,Feuil1!$B$8," ")))))))</f>
        <v>TECHNIK</v>
      </c>
      <c r="S96" s="21"/>
      <c r="T96" s="21"/>
      <c r="V96" s="9" t="str" cm="1">
        <f t="array" ref="V96">IFERROR(INDEX(Tableau1[EquipmentCode],MATCH(1,(Tableau1[System]=S96)*(Tableau1[Position]=T96)*(Tableau1[Description]=U96),0)),"")</f>
        <v/>
      </c>
      <c r="W96" s="9" t="s">
        <v>5051</v>
      </c>
      <c r="X96" s="9" t="s">
        <v>5083</v>
      </c>
      <c r="Y96" s="15" t="str">
        <f>IF(X96=Feuil1!$F$2,Feuil1!$E$2,IF('903'!X96=Feuil1!$F$3,Feuil1!$E$3,IF('903'!X96=Feuil1!$F$4,Feuil1!$E$4,IF('903'!X96=Feuil1!$F$5,Feuil1!$E$5,IF('903'!X96=Feuil1!$F$6,Feuil1!$E$6,IF('903'!X96=Feuil1!$F$7,Feuil1!$E$7," "))))))</f>
        <v>N</v>
      </c>
    </row>
    <row r="97" spans="1:25" x14ac:dyDescent="0.3">
      <c r="A97" t="s">
        <v>27</v>
      </c>
      <c r="B97" t="s">
        <v>543</v>
      </c>
      <c r="C97" t="s">
        <v>544</v>
      </c>
      <c r="D97" t="s">
        <v>26</v>
      </c>
      <c r="E97" t="s">
        <v>545</v>
      </c>
      <c r="F97" t="s">
        <v>545</v>
      </c>
      <c r="G97" t="s">
        <v>546</v>
      </c>
      <c r="H97" s="30" t="s">
        <v>547</v>
      </c>
      <c r="I97" s="31">
        <v>2048</v>
      </c>
      <c r="J97" s="31" t="s">
        <v>34</v>
      </c>
      <c r="K97" s="16" t="s">
        <v>5045</v>
      </c>
      <c r="L97" s="8" t="s">
        <v>5051</v>
      </c>
      <c r="M97" s="10" t="s">
        <v>5054</v>
      </c>
      <c r="N97" s="11" t="s">
        <v>5059</v>
      </c>
      <c r="O97" s="12" t="s">
        <v>5051</v>
      </c>
      <c r="P97" s="13" t="s">
        <v>5069</v>
      </c>
      <c r="Q97" s="9" t="s">
        <v>5051</v>
      </c>
      <c r="R97" s="12" t="str">
        <f>IF(P97=Feuil1!$A$2,Feuil1!$B$2,IF('903'!P97=Feuil1!$A$3,Feuil1!$B$3,IF('903'!P97=Feuil1!$A$4,Feuil1!$B$4,IF('903'!P97=Feuil1!$A$5,Feuil1!$B$5,IF('903'!P97=Feuil1!$A$6,Feuil1!$B$6,IF('903'!P97=Feuil1!$A$7,Feuil1!$B$7,IF('903'!P97=Feuil1!$A$8,Feuil1!$B$8," ")))))))</f>
        <v>TECHNIK</v>
      </c>
      <c r="S97" s="21"/>
      <c r="T97" s="21"/>
      <c r="V97" s="9" t="str" cm="1">
        <f t="array" ref="V97">IFERROR(INDEX(Tableau1[EquipmentCode],MATCH(1,(Tableau1[System]=S97)*(Tableau1[Position]=T97)*(Tableau1[Description]=U97),0)),"")</f>
        <v/>
      </c>
      <c r="W97" s="9" t="s">
        <v>5051</v>
      </c>
      <c r="X97" s="9" t="s">
        <v>5083</v>
      </c>
      <c r="Y97" s="15" t="str">
        <f>IF(X97=Feuil1!$F$2,Feuil1!$E$2,IF('903'!X97=Feuil1!$F$3,Feuil1!$E$3,IF('903'!X97=Feuil1!$F$4,Feuil1!$E$4,IF('903'!X97=Feuil1!$F$5,Feuil1!$E$5,IF('903'!X97=Feuil1!$F$6,Feuil1!$E$6,IF('903'!X97=Feuil1!$F$7,Feuil1!$E$7," "))))))</f>
        <v>N</v>
      </c>
    </row>
    <row r="98" spans="1:25" x14ac:dyDescent="0.3">
      <c r="A98" t="s">
        <v>27</v>
      </c>
      <c r="B98" t="s">
        <v>548</v>
      </c>
      <c r="C98" t="s">
        <v>549</v>
      </c>
      <c r="D98" t="s">
        <v>26</v>
      </c>
      <c r="E98" t="s">
        <v>550</v>
      </c>
      <c r="F98" t="s">
        <v>550</v>
      </c>
      <c r="G98" t="s">
        <v>551</v>
      </c>
      <c r="H98" s="30" t="s">
        <v>552</v>
      </c>
      <c r="I98" s="31">
        <v>2049</v>
      </c>
      <c r="J98" s="31" t="s">
        <v>34</v>
      </c>
      <c r="K98" s="16" t="s">
        <v>5045</v>
      </c>
      <c r="L98" s="8" t="s">
        <v>5051</v>
      </c>
      <c r="M98" s="10" t="s">
        <v>5054</v>
      </c>
      <c r="N98" s="11" t="s">
        <v>5059</v>
      </c>
      <c r="O98" s="12" t="s">
        <v>5051</v>
      </c>
      <c r="P98" s="13" t="s">
        <v>5069</v>
      </c>
      <c r="Q98" s="9" t="s">
        <v>5051</v>
      </c>
      <c r="R98" s="12" t="str">
        <f>IF(P98=Feuil1!$A$2,Feuil1!$B$2,IF('903'!P98=Feuil1!$A$3,Feuil1!$B$3,IF('903'!P98=Feuil1!$A$4,Feuil1!$B$4,IF('903'!P98=Feuil1!$A$5,Feuil1!$B$5,IF('903'!P98=Feuil1!$A$6,Feuil1!$B$6,IF('903'!P98=Feuil1!$A$7,Feuil1!$B$7,IF('903'!P98=Feuil1!$A$8,Feuil1!$B$8," ")))))))</f>
        <v>TECHNIK</v>
      </c>
      <c r="S98" s="21"/>
      <c r="T98" s="21"/>
      <c r="V98" s="9" t="str" cm="1">
        <f t="array" ref="V98">IFERROR(INDEX(Tableau1[EquipmentCode],MATCH(1,(Tableau1[System]=S98)*(Tableau1[Position]=T98)*(Tableau1[Description]=U98),0)),"")</f>
        <v/>
      </c>
      <c r="W98" s="9" t="s">
        <v>5051</v>
      </c>
      <c r="X98" s="9" t="s">
        <v>5083</v>
      </c>
      <c r="Y98" s="15" t="str">
        <f>IF(X98=Feuil1!$F$2,Feuil1!$E$2,IF('903'!X98=Feuil1!$F$3,Feuil1!$E$3,IF('903'!X98=Feuil1!$F$4,Feuil1!$E$4,IF('903'!X98=Feuil1!$F$5,Feuil1!$E$5,IF('903'!X98=Feuil1!$F$6,Feuil1!$E$6,IF('903'!X98=Feuil1!$F$7,Feuil1!$E$7," "))))))</f>
        <v>N</v>
      </c>
    </row>
    <row r="99" spans="1:25" x14ac:dyDescent="0.3">
      <c r="A99" t="s">
        <v>27</v>
      </c>
      <c r="B99" t="s">
        <v>408</v>
      </c>
      <c r="C99" t="s">
        <v>409</v>
      </c>
      <c r="D99" t="s">
        <v>26</v>
      </c>
      <c r="E99" t="s">
        <v>410</v>
      </c>
      <c r="F99" t="s">
        <v>410</v>
      </c>
      <c r="G99" t="s">
        <v>411</v>
      </c>
      <c r="H99" s="30" t="s">
        <v>412</v>
      </c>
      <c r="I99" s="31">
        <v>2045</v>
      </c>
      <c r="J99" s="31" t="s">
        <v>413</v>
      </c>
      <c r="L99" s="8" t="s">
        <v>5051</v>
      </c>
      <c r="M99" s="10" t="s">
        <v>5054</v>
      </c>
      <c r="N99" s="11" t="s">
        <v>5059</v>
      </c>
      <c r="O99" s="12" t="s">
        <v>5051</v>
      </c>
      <c r="P99" s="13" t="s">
        <v>5064</v>
      </c>
      <c r="Q99" s="9" t="s">
        <v>5051</v>
      </c>
      <c r="R99" s="12" t="s">
        <v>5051</v>
      </c>
      <c r="S99" s="21"/>
      <c r="T99" s="21"/>
      <c r="V99" s="9" t="str" cm="1">
        <f t="array" ref="V99">IFERROR(INDEX(Tableau1[EquipmentCode],MATCH(1,(Tableau1[System]=S99)*(Tableau1[Position]=T99)*(Tableau1[Description]=U99),0)),"")</f>
        <v/>
      </c>
      <c r="W99" s="9" t="s">
        <v>5051</v>
      </c>
      <c r="Y99" s="15" t="str">
        <f>IF(X99=Feuil1!$F$2,Feuil1!$E$2,IF('903'!X99=Feuil1!$F$3,Feuil1!$E$3,IF('903'!X99=Feuil1!$F$4,Feuil1!$E$4,IF('903'!X99=Feuil1!$F$5,Feuil1!$E$5,IF('903'!X99=Feuil1!$F$6,Feuil1!$E$6,IF('903'!X99=Feuil1!$F$7,Feuil1!$E$7," "))))))</f>
        <v xml:space="preserve"> </v>
      </c>
    </row>
    <row r="100" spans="1:25" x14ac:dyDescent="0.3">
      <c r="A100" t="s">
        <v>27</v>
      </c>
      <c r="B100" t="s">
        <v>414</v>
      </c>
      <c r="C100" t="s">
        <v>415</v>
      </c>
      <c r="D100" t="s">
        <v>26</v>
      </c>
      <c r="E100" t="s">
        <v>416</v>
      </c>
      <c r="F100" t="s">
        <v>416</v>
      </c>
      <c r="G100" t="s">
        <v>417</v>
      </c>
      <c r="H100" s="30" t="s">
        <v>418</v>
      </c>
      <c r="I100" s="31">
        <v>2052</v>
      </c>
      <c r="J100" s="31" t="s">
        <v>413</v>
      </c>
      <c r="L100" s="8" t="s">
        <v>5051</v>
      </c>
      <c r="M100" s="10" t="s">
        <v>5054</v>
      </c>
      <c r="N100" s="11" t="s">
        <v>5059</v>
      </c>
      <c r="O100" s="12" t="s">
        <v>5051</v>
      </c>
      <c r="Q100" s="9" t="s">
        <v>5051</v>
      </c>
      <c r="R100" s="12" t="s">
        <v>5051</v>
      </c>
      <c r="S100" s="21"/>
      <c r="T100" s="21"/>
      <c r="V100" s="9" t="str" cm="1">
        <f t="array" ref="V100">IFERROR(INDEX(Tableau1[EquipmentCode],MATCH(1,(Tableau1[System]=S100)*(Tableau1[Position]=T100)*(Tableau1[Description]=U100),0)),"")</f>
        <v/>
      </c>
      <c r="W100" s="9" t="s">
        <v>5051</v>
      </c>
      <c r="Y100" s="15" t="str">
        <f>IF(X100=Feuil1!$F$2,Feuil1!$E$2,IF('903'!X100=Feuil1!$F$3,Feuil1!$E$3,IF('903'!X100=Feuil1!$F$4,Feuil1!$E$4,IF('903'!X100=Feuil1!$F$5,Feuil1!$E$5,IF('903'!X100=Feuil1!$F$6,Feuil1!$E$6,IF('903'!X100=Feuil1!$F$7,Feuil1!$E$7," "))))))</f>
        <v xml:space="preserve"> </v>
      </c>
    </row>
    <row r="101" spans="1:25" x14ac:dyDescent="0.3">
      <c r="A101" t="s">
        <v>27</v>
      </c>
      <c r="B101" t="s">
        <v>419</v>
      </c>
      <c r="C101" t="s">
        <v>420</v>
      </c>
      <c r="D101" t="s">
        <v>26</v>
      </c>
      <c r="E101" t="s">
        <v>421</v>
      </c>
      <c r="F101" t="s">
        <v>421</v>
      </c>
      <c r="G101" t="s">
        <v>422</v>
      </c>
      <c r="H101" s="30" t="s">
        <v>423</v>
      </c>
      <c r="I101" s="31">
        <v>2053</v>
      </c>
      <c r="J101" s="31" t="s">
        <v>413</v>
      </c>
      <c r="L101" s="8" t="s">
        <v>5051</v>
      </c>
      <c r="M101" s="10" t="s">
        <v>5054</v>
      </c>
      <c r="N101" s="11" t="s">
        <v>5059</v>
      </c>
      <c r="O101" s="12" t="s">
        <v>5051</v>
      </c>
      <c r="Q101" s="9" t="s">
        <v>5051</v>
      </c>
      <c r="R101" s="12" t="s">
        <v>5051</v>
      </c>
      <c r="S101" s="21"/>
      <c r="T101" s="21"/>
      <c r="V101" s="9" t="str" cm="1">
        <f t="array" ref="V101">IFERROR(INDEX(Tableau1[EquipmentCode],MATCH(1,(Tableau1[System]=S101)*(Tableau1[Position]=T101)*(Tableau1[Description]=U101),0)),"")</f>
        <v/>
      </c>
      <c r="W101" s="9" t="s">
        <v>5051</v>
      </c>
      <c r="Y101" s="15" t="str">
        <f>IF(X101=Feuil1!$F$2,Feuil1!$E$2,IF('903'!X101=Feuil1!$F$3,Feuil1!$E$3,IF('903'!X101=Feuil1!$F$4,Feuil1!$E$4,IF('903'!X101=Feuil1!$F$5,Feuil1!$E$5,IF('903'!X101=Feuil1!$F$6,Feuil1!$E$6,IF('903'!X101=Feuil1!$F$7,Feuil1!$E$7," "))))))</f>
        <v xml:space="preserve"> </v>
      </c>
    </row>
    <row r="102" spans="1:25" x14ac:dyDescent="0.3">
      <c r="A102" t="s">
        <v>27</v>
      </c>
      <c r="B102" t="s">
        <v>424</v>
      </c>
      <c r="C102" t="s">
        <v>425</v>
      </c>
      <c r="D102" t="s">
        <v>26</v>
      </c>
      <c r="E102" t="s">
        <v>426</v>
      </c>
      <c r="F102" t="s">
        <v>426</v>
      </c>
      <c r="G102" t="s">
        <v>427</v>
      </c>
      <c r="H102" s="30" t="s">
        <v>428</v>
      </c>
      <c r="I102" s="31">
        <v>2009</v>
      </c>
      <c r="J102" s="31" t="s">
        <v>413</v>
      </c>
      <c r="L102" s="8" t="s">
        <v>5051</v>
      </c>
      <c r="M102" s="10" t="s">
        <v>5054</v>
      </c>
      <c r="N102" s="11" t="s">
        <v>5059</v>
      </c>
      <c r="O102" s="12" t="s">
        <v>5051</v>
      </c>
      <c r="Q102" s="9" t="s">
        <v>5051</v>
      </c>
      <c r="R102" s="12" t="s">
        <v>5051</v>
      </c>
      <c r="S102" s="21"/>
      <c r="T102" s="21"/>
      <c r="V102" s="9" t="str" cm="1">
        <f t="array" ref="V102">IFERROR(INDEX(Tableau1[EquipmentCode],MATCH(1,(Tableau1[System]=S102)*(Tableau1[Position]=T102)*(Tableau1[Description]=U102),0)),"")</f>
        <v/>
      </c>
      <c r="W102" s="9" t="s">
        <v>5051</v>
      </c>
      <c r="Y102" s="15" t="str">
        <f>IF(X102=Feuil1!$F$2,Feuil1!$E$2,IF('903'!X102=Feuil1!$F$3,Feuil1!$E$3,IF('903'!X102=Feuil1!$F$4,Feuil1!$E$4,IF('903'!X102=Feuil1!$F$5,Feuil1!$E$5,IF('903'!X102=Feuil1!$F$6,Feuil1!$E$6,IF('903'!X102=Feuil1!$F$7,Feuil1!$E$7," "))))))</f>
        <v xml:space="preserve"> </v>
      </c>
    </row>
    <row r="103" spans="1:25" x14ac:dyDescent="0.3">
      <c r="A103" t="s">
        <v>27</v>
      </c>
      <c r="B103" t="s">
        <v>429</v>
      </c>
      <c r="C103" t="s">
        <v>430</v>
      </c>
      <c r="D103" t="s">
        <v>26</v>
      </c>
      <c r="E103" t="s">
        <v>431</v>
      </c>
      <c r="F103" t="s">
        <v>431</v>
      </c>
      <c r="G103" t="s">
        <v>432</v>
      </c>
      <c r="H103" s="30" t="s">
        <v>433</v>
      </c>
      <c r="I103" s="31">
        <v>2010</v>
      </c>
      <c r="J103" s="31" t="s">
        <v>413</v>
      </c>
      <c r="L103" s="8" t="s">
        <v>5051</v>
      </c>
      <c r="M103" s="10" t="s">
        <v>5054</v>
      </c>
      <c r="N103" s="11" t="s">
        <v>5059</v>
      </c>
      <c r="O103" s="12" t="s">
        <v>5051</v>
      </c>
      <c r="Q103" s="9" t="s">
        <v>5051</v>
      </c>
      <c r="R103" s="12" t="s">
        <v>5051</v>
      </c>
      <c r="S103" s="21"/>
      <c r="T103" s="21"/>
      <c r="V103" s="9" t="str" cm="1">
        <f t="array" ref="V103">IFERROR(INDEX(Tableau1[EquipmentCode],MATCH(1,(Tableau1[System]=S103)*(Tableau1[Position]=T103)*(Tableau1[Description]=U103),0)),"")</f>
        <v/>
      </c>
      <c r="W103" s="9" t="s">
        <v>5051</v>
      </c>
      <c r="Y103" s="15" t="str">
        <f>IF(X103=Feuil1!$F$2,Feuil1!$E$2,IF('903'!X103=Feuil1!$F$3,Feuil1!$E$3,IF('903'!X103=Feuil1!$F$4,Feuil1!$E$4,IF('903'!X103=Feuil1!$F$5,Feuil1!$E$5,IF('903'!X103=Feuil1!$F$6,Feuil1!$E$6,IF('903'!X103=Feuil1!$F$7,Feuil1!$E$7," "))))))</f>
        <v xml:space="preserve"> </v>
      </c>
    </row>
    <row r="104" spans="1:25" x14ac:dyDescent="0.3">
      <c r="A104" t="s">
        <v>27</v>
      </c>
      <c r="B104" t="s">
        <v>434</v>
      </c>
      <c r="C104" t="s">
        <v>435</v>
      </c>
      <c r="D104" t="s">
        <v>26</v>
      </c>
      <c r="E104" t="s">
        <v>436</v>
      </c>
      <c r="F104" t="s">
        <v>436</v>
      </c>
      <c r="G104" t="s">
        <v>437</v>
      </c>
      <c r="H104" s="30" t="s">
        <v>438</v>
      </c>
      <c r="I104" s="31">
        <v>2011</v>
      </c>
      <c r="J104" s="31" t="s">
        <v>413</v>
      </c>
      <c r="L104" s="8" t="s">
        <v>5051</v>
      </c>
      <c r="M104" s="10" t="s">
        <v>5054</v>
      </c>
      <c r="N104" s="11" t="s">
        <v>5059</v>
      </c>
      <c r="O104" s="12" t="s">
        <v>5051</v>
      </c>
      <c r="Q104" s="9" t="s">
        <v>5051</v>
      </c>
      <c r="R104" s="12" t="s">
        <v>5051</v>
      </c>
      <c r="S104" s="21"/>
      <c r="T104" s="21"/>
      <c r="V104" s="9" t="str" cm="1">
        <f t="array" ref="V104">IFERROR(INDEX(Tableau1[EquipmentCode],MATCH(1,(Tableau1[System]=S104)*(Tableau1[Position]=T104)*(Tableau1[Description]=U104),0)),"")</f>
        <v/>
      </c>
      <c r="W104" s="9" t="s">
        <v>5051</v>
      </c>
      <c r="Y104" s="15" t="str">
        <f>IF(X104=Feuil1!$F$2,Feuil1!$E$2,IF('903'!X104=Feuil1!$F$3,Feuil1!$E$3,IF('903'!X104=Feuil1!$F$4,Feuil1!$E$4,IF('903'!X104=Feuil1!$F$5,Feuil1!$E$5,IF('903'!X104=Feuil1!$F$6,Feuil1!$E$6,IF('903'!X104=Feuil1!$F$7,Feuil1!$E$7," "))))))</f>
        <v xml:space="preserve"> </v>
      </c>
    </row>
    <row r="105" spans="1:25" x14ac:dyDescent="0.3">
      <c r="A105" t="s">
        <v>27</v>
      </c>
      <c r="B105" t="s">
        <v>469</v>
      </c>
      <c r="C105" t="s">
        <v>470</v>
      </c>
      <c r="D105" t="s">
        <v>26</v>
      </c>
      <c r="E105" t="s">
        <v>471</v>
      </c>
      <c r="F105" t="s">
        <v>471</v>
      </c>
      <c r="G105" t="s">
        <v>472</v>
      </c>
      <c r="H105" s="30" t="s">
        <v>473</v>
      </c>
      <c r="I105" s="31">
        <v>2012</v>
      </c>
      <c r="J105" s="31" t="s">
        <v>34</v>
      </c>
      <c r="K105" s="16" t="s">
        <v>5045</v>
      </c>
      <c r="L105" s="8" t="s">
        <v>5051</v>
      </c>
      <c r="M105" s="10" t="s">
        <v>5054</v>
      </c>
      <c r="N105" s="11" t="s">
        <v>5059</v>
      </c>
      <c r="O105" s="12" t="s">
        <v>5051</v>
      </c>
      <c r="P105" s="13" t="s">
        <v>5069</v>
      </c>
      <c r="Q105" s="9" t="s">
        <v>5051</v>
      </c>
      <c r="R105" s="12" t="str">
        <f>IF(P105=Feuil1!$A$2,Feuil1!$B$2,IF('903'!P105=Feuil1!$A$3,Feuil1!$B$3,IF('903'!P105=Feuil1!$A$4,Feuil1!$B$4,IF('903'!P105=Feuil1!$A$5,Feuil1!$B$5,IF('903'!P105=Feuil1!$A$6,Feuil1!$B$6,IF('903'!P105=Feuil1!$A$7,Feuil1!$B$7,IF('903'!P105=Feuil1!$A$8,Feuil1!$B$8," ")))))))</f>
        <v>TECHNIK</v>
      </c>
      <c r="S105" s="21"/>
      <c r="T105" s="21"/>
      <c r="V105" s="9" t="str" cm="1">
        <f t="array" ref="V105">IFERROR(INDEX(Tableau1[EquipmentCode],MATCH(1,(Tableau1[System]=S105)*(Tableau1[Position]=T105)*(Tableau1[Description]=U105),0)),"")</f>
        <v/>
      </c>
      <c r="W105" s="9" t="s">
        <v>5051</v>
      </c>
      <c r="X105" s="9" t="s">
        <v>5083</v>
      </c>
      <c r="Y105" s="15" t="str">
        <f>IF(X105=Feuil1!$F$2,Feuil1!$E$2,IF('903'!X105=Feuil1!$F$3,Feuil1!$E$3,IF('903'!X105=Feuil1!$F$4,Feuil1!$E$4,IF('903'!X105=Feuil1!$F$5,Feuil1!$E$5,IF('903'!X105=Feuil1!$F$6,Feuil1!$E$6,IF('903'!X105=Feuil1!$F$7,Feuil1!$E$7," "))))))</f>
        <v>N</v>
      </c>
    </row>
    <row r="106" spans="1:25" x14ac:dyDescent="0.3">
      <c r="A106" t="s">
        <v>27</v>
      </c>
      <c r="B106" t="s">
        <v>474</v>
      </c>
      <c r="C106" t="s">
        <v>475</v>
      </c>
      <c r="D106" t="s">
        <v>26</v>
      </c>
      <c r="E106" t="s">
        <v>476</v>
      </c>
      <c r="F106" t="s">
        <v>476</v>
      </c>
      <c r="G106" t="s">
        <v>477</v>
      </c>
      <c r="H106" s="30" t="s">
        <v>478</v>
      </c>
      <c r="I106" s="31">
        <v>2088</v>
      </c>
      <c r="J106" s="31" t="s">
        <v>34</v>
      </c>
      <c r="K106" s="16" t="s">
        <v>5045</v>
      </c>
      <c r="L106" s="8" t="s">
        <v>5051</v>
      </c>
      <c r="M106" s="10" t="s">
        <v>5054</v>
      </c>
      <c r="N106" s="11" t="s">
        <v>5059</v>
      </c>
      <c r="O106" s="12" t="s">
        <v>5051</v>
      </c>
      <c r="P106" s="13" t="s">
        <v>5069</v>
      </c>
      <c r="Q106" s="9" t="s">
        <v>5051</v>
      </c>
      <c r="R106" s="12" t="str">
        <f>IF(P106=Feuil1!$A$2,Feuil1!$B$2,IF('903'!P106=Feuil1!$A$3,Feuil1!$B$3,IF('903'!P106=Feuil1!$A$4,Feuil1!$B$4,IF('903'!P106=Feuil1!$A$5,Feuil1!$B$5,IF('903'!P106=Feuil1!$A$6,Feuil1!$B$6,IF('903'!P106=Feuil1!$A$7,Feuil1!$B$7,IF('903'!P106=Feuil1!$A$8,Feuil1!$B$8," ")))))))</f>
        <v>TECHNIK</v>
      </c>
      <c r="S106" s="21"/>
      <c r="T106" s="21"/>
      <c r="V106" s="9" t="str" cm="1">
        <f t="array" ref="V106">IFERROR(INDEX(Tableau1[EquipmentCode],MATCH(1,(Tableau1[System]=S106)*(Tableau1[Position]=T106)*(Tableau1[Description]=U106),0)),"")</f>
        <v/>
      </c>
      <c r="W106" s="9" t="s">
        <v>5051</v>
      </c>
      <c r="X106" s="9" t="s">
        <v>5083</v>
      </c>
      <c r="Y106" s="15" t="str">
        <f>IF(X106=Feuil1!$F$2,Feuil1!$E$2,IF('903'!X106=Feuil1!$F$3,Feuil1!$E$3,IF('903'!X106=Feuil1!$F$4,Feuil1!$E$4,IF('903'!X106=Feuil1!$F$5,Feuil1!$E$5,IF('903'!X106=Feuil1!$F$6,Feuil1!$E$6,IF('903'!X106=Feuil1!$F$7,Feuil1!$E$7," "))))))</f>
        <v>N</v>
      </c>
    </row>
    <row r="107" spans="1:25" x14ac:dyDescent="0.3">
      <c r="A107" t="s">
        <v>27</v>
      </c>
      <c r="B107" t="s">
        <v>479</v>
      </c>
      <c r="C107" t="s">
        <v>480</v>
      </c>
      <c r="D107" t="s">
        <v>26</v>
      </c>
      <c r="E107" t="s">
        <v>481</v>
      </c>
      <c r="F107" t="s">
        <v>481</v>
      </c>
      <c r="G107" t="s">
        <v>482</v>
      </c>
      <c r="H107" s="30" t="s">
        <v>483</v>
      </c>
      <c r="I107" s="31">
        <v>2089</v>
      </c>
      <c r="J107" s="31" t="s">
        <v>34</v>
      </c>
      <c r="K107" s="16" t="s">
        <v>5045</v>
      </c>
      <c r="L107" s="8" t="s">
        <v>5051</v>
      </c>
      <c r="M107" s="10" t="s">
        <v>5054</v>
      </c>
      <c r="N107" s="11" t="s">
        <v>5059</v>
      </c>
      <c r="O107" s="12" t="s">
        <v>5051</v>
      </c>
      <c r="P107" s="13" t="s">
        <v>5069</v>
      </c>
      <c r="Q107" s="9" t="s">
        <v>5051</v>
      </c>
      <c r="R107" s="12" t="str">
        <f>IF(P107=Feuil1!$A$2,Feuil1!$B$2,IF('903'!P107=Feuil1!$A$3,Feuil1!$B$3,IF('903'!P107=Feuil1!$A$4,Feuil1!$B$4,IF('903'!P107=Feuil1!$A$5,Feuil1!$B$5,IF('903'!P107=Feuil1!$A$6,Feuil1!$B$6,IF('903'!P107=Feuil1!$A$7,Feuil1!$B$7,IF('903'!P107=Feuil1!$A$8,Feuil1!$B$8," ")))))))</f>
        <v>TECHNIK</v>
      </c>
      <c r="S107" s="21"/>
      <c r="T107" s="21"/>
      <c r="V107" s="9" t="str" cm="1">
        <f t="array" ref="V107">IFERROR(INDEX(Tableau1[EquipmentCode],MATCH(1,(Tableau1[System]=S107)*(Tableau1[Position]=T107)*(Tableau1[Description]=U107),0)),"")</f>
        <v/>
      </c>
      <c r="W107" s="9" t="s">
        <v>5051</v>
      </c>
      <c r="X107" s="9" t="s">
        <v>5083</v>
      </c>
      <c r="Y107" s="15" t="str">
        <f>IF(X107=Feuil1!$F$2,Feuil1!$E$2,IF('903'!X107=Feuil1!$F$3,Feuil1!$E$3,IF('903'!X107=Feuil1!$F$4,Feuil1!$E$4,IF('903'!X107=Feuil1!$F$5,Feuil1!$E$5,IF('903'!X107=Feuil1!$F$6,Feuil1!$E$6,IF('903'!X107=Feuil1!$F$7,Feuil1!$E$7," "))))))</f>
        <v>N</v>
      </c>
    </row>
    <row r="108" spans="1:25" x14ac:dyDescent="0.3">
      <c r="A108" t="s">
        <v>27</v>
      </c>
      <c r="B108" t="s">
        <v>785</v>
      </c>
      <c r="C108" t="s">
        <v>786</v>
      </c>
      <c r="D108" t="s">
        <v>26</v>
      </c>
      <c r="E108" t="s">
        <v>787</v>
      </c>
      <c r="F108" t="s">
        <v>787</v>
      </c>
      <c r="G108" t="s">
        <v>788</v>
      </c>
      <c r="H108" s="30" t="s">
        <v>789</v>
      </c>
      <c r="I108" s="31">
        <v>2044</v>
      </c>
      <c r="J108" s="31" t="s">
        <v>34</v>
      </c>
      <c r="K108" s="16" t="s">
        <v>5046</v>
      </c>
      <c r="L108" s="8" t="s">
        <v>5051</v>
      </c>
      <c r="M108" s="10" t="s">
        <v>5054</v>
      </c>
      <c r="N108" s="11" t="s">
        <v>5059</v>
      </c>
      <c r="O108" s="12" t="s">
        <v>5051</v>
      </c>
      <c r="P108" s="13" t="s">
        <v>5069</v>
      </c>
      <c r="Q108" s="9" t="s">
        <v>5051</v>
      </c>
      <c r="R108" s="12" t="str">
        <f>IF(P108=Feuil1!$A$2,Feuil1!$B$2,IF('903'!P108=Feuil1!$A$3,Feuil1!$B$3,IF('903'!P108=Feuil1!$A$4,Feuil1!$B$4,IF('903'!P108=Feuil1!$A$5,Feuil1!$B$5,IF('903'!P108=Feuil1!$A$6,Feuil1!$B$6,IF('903'!P108=Feuil1!$A$7,Feuil1!$B$7,IF('903'!P108=Feuil1!$A$8,Feuil1!$B$8," ")))))))</f>
        <v>TECHNIK</v>
      </c>
      <c r="S108" s="21"/>
      <c r="T108" s="21"/>
      <c r="V108" s="9" t="str" cm="1">
        <f t="array" ref="V108">IFERROR(INDEX(Tableau1[EquipmentCode],MATCH(1,(Tableau1[System]=S108)*(Tableau1[Position]=T108)*(Tableau1[Description]=U108),0)),"")</f>
        <v/>
      </c>
      <c r="W108" s="9" t="s">
        <v>5051</v>
      </c>
      <c r="X108" s="9" t="s">
        <v>5079</v>
      </c>
      <c r="Y108" s="15" t="str">
        <f>IF(X108=Feuil1!$F$2,Feuil1!$E$2,IF('903'!X108=Feuil1!$F$3,Feuil1!$E$3,IF('903'!X108=Feuil1!$F$4,Feuil1!$E$4,IF('903'!X108=Feuil1!$F$5,Feuil1!$E$5,IF('903'!X108=Feuil1!$F$6,Feuil1!$E$6,IF('903'!X108=Feuil1!$F$7,Feuil1!$E$7," "))))))</f>
        <v>A</v>
      </c>
    </row>
    <row r="109" spans="1:25" x14ac:dyDescent="0.3">
      <c r="A109" t="s">
        <v>27</v>
      </c>
      <c r="B109" t="s">
        <v>790</v>
      </c>
      <c r="C109" t="s">
        <v>791</v>
      </c>
      <c r="D109" t="s">
        <v>26</v>
      </c>
      <c r="E109" t="s">
        <v>792</v>
      </c>
      <c r="F109" t="s">
        <v>792</v>
      </c>
      <c r="G109" t="s">
        <v>793</v>
      </c>
      <c r="H109" s="30" t="s">
        <v>794</v>
      </c>
      <c r="I109" s="31">
        <v>2050</v>
      </c>
      <c r="J109" s="31" t="s">
        <v>34</v>
      </c>
      <c r="K109" s="16" t="s">
        <v>5046</v>
      </c>
      <c r="L109" s="8" t="s">
        <v>5051</v>
      </c>
      <c r="M109" s="10" t="s">
        <v>5054</v>
      </c>
      <c r="N109" s="11" t="s">
        <v>5059</v>
      </c>
      <c r="O109" s="12" t="s">
        <v>5051</v>
      </c>
      <c r="P109" s="13" t="s">
        <v>5069</v>
      </c>
      <c r="Q109" s="9" t="s">
        <v>5051</v>
      </c>
      <c r="R109" s="12" t="str">
        <f>IF(P109=Feuil1!$A$2,Feuil1!$B$2,IF('903'!P109=Feuil1!$A$3,Feuil1!$B$3,IF('903'!P109=Feuil1!$A$4,Feuil1!$B$4,IF('903'!P109=Feuil1!$A$5,Feuil1!$B$5,IF('903'!P109=Feuil1!$A$6,Feuil1!$B$6,IF('903'!P109=Feuil1!$A$7,Feuil1!$B$7,IF('903'!P109=Feuil1!$A$8,Feuil1!$B$8," ")))))))</f>
        <v>TECHNIK</v>
      </c>
      <c r="S109" s="21"/>
      <c r="T109" s="21"/>
      <c r="V109" s="9" t="str" cm="1">
        <f t="array" ref="V109">IFERROR(INDEX(Tableau1[EquipmentCode],MATCH(1,(Tableau1[System]=S109)*(Tableau1[Position]=T109)*(Tableau1[Description]=U109),0)),"")</f>
        <v/>
      </c>
      <c r="W109" s="9" t="s">
        <v>5051</v>
      </c>
      <c r="X109" s="9" t="s">
        <v>5079</v>
      </c>
      <c r="Y109" s="15" t="str">
        <f>IF(X109=Feuil1!$F$2,Feuil1!$E$2,IF('903'!X109=Feuil1!$F$3,Feuil1!$E$3,IF('903'!X109=Feuil1!$F$4,Feuil1!$E$4,IF('903'!X109=Feuil1!$F$5,Feuil1!$E$5,IF('903'!X109=Feuil1!$F$6,Feuil1!$E$6,IF('903'!X109=Feuil1!$F$7,Feuil1!$E$7," "))))))</f>
        <v>A</v>
      </c>
    </row>
    <row r="110" spans="1:25" x14ac:dyDescent="0.3">
      <c r="A110" t="s">
        <v>27</v>
      </c>
      <c r="B110" t="s">
        <v>795</v>
      </c>
      <c r="C110" t="s">
        <v>796</v>
      </c>
      <c r="D110" t="s">
        <v>26</v>
      </c>
      <c r="E110" t="s">
        <v>797</v>
      </c>
      <c r="F110" t="s">
        <v>797</v>
      </c>
      <c r="G110" t="s">
        <v>798</v>
      </c>
      <c r="H110" s="30" t="s">
        <v>799</v>
      </c>
      <c r="I110" s="31">
        <v>2051</v>
      </c>
      <c r="J110" s="31" t="s">
        <v>34</v>
      </c>
      <c r="K110" s="16" t="s">
        <v>5046</v>
      </c>
      <c r="L110" s="8" t="s">
        <v>5051</v>
      </c>
      <c r="M110" s="10" t="s">
        <v>5054</v>
      </c>
      <c r="N110" s="11" t="s">
        <v>5059</v>
      </c>
      <c r="O110" s="12" t="s">
        <v>5051</v>
      </c>
      <c r="P110" s="13" t="s">
        <v>5069</v>
      </c>
      <c r="Q110" s="9" t="s">
        <v>5051</v>
      </c>
      <c r="R110" s="12" t="str">
        <f>IF(P110=Feuil1!$A$2,Feuil1!$B$2,IF('903'!P110=Feuil1!$A$3,Feuil1!$B$3,IF('903'!P110=Feuil1!$A$4,Feuil1!$B$4,IF('903'!P110=Feuil1!$A$5,Feuil1!$B$5,IF('903'!P110=Feuil1!$A$6,Feuil1!$B$6,IF('903'!P110=Feuil1!$A$7,Feuil1!$B$7,IF('903'!P110=Feuil1!$A$8,Feuil1!$B$8," ")))))))</f>
        <v>TECHNIK</v>
      </c>
      <c r="S110" s="21"/>
      <c r="T110" s="21"/>
      <c r="V110" s="9" t="str" cm="1">
        <f t="array" ref="V110">IFERROR(INDEX(Tableau1[EquipmentCode],MATCH(1,(Tableau1[System]=S110)*(Tableau1[Position]=T110)*(Tableau1[Description]=U110),0)),"")</f>
        <v/>
      </c>
      <c r="W110" s="9" t="s">
        <v>5051</v>
      </c>
      <c r="X110" s="9" t="s">
        <v>5079</v>
      </c>
      <c r="Y110" s="15" t="str">
        <f>IF(X110=Feuil1!$F$2,Feuil1!$E$2,IF('903'!X110=Feuil1!$F$3,Feuil1!$E$3,IF('903'!X110=Feuil1!$F$4,Feuil1!$E$4,IF('903'!X110=Feuil1!$F$5,Feuil1!$E$5,IF('903'!X110=Feuil1!$F$6,Feuil1!$E$6,IF('903'!X110=Feuil1!$F$7,Feuil1!$E$7," "))))))</f>
        <v>A</v>
      </c>
    </row>
    <row r="111" spans="1:25" x14ac:dyDescent="0.3">
      <c r="A111" t="s">
        <v>27</v>
      </c>
      <c r="B111" t="s">
        <v>529</v>
      </c>
      <c r="C111" t="s">
        <v>530</v>
      </c>
      <c r="D111" t="s">
        <v>26</v>
      </c>
      <c r="E111" t="s">
        <v>531</v>
      </c>
      <c r="F111" t="s">
        <v>531</v>
      </c>
      <c r="G111" t="s">
        <v>532</v>
      </c>
      <c r="H111" s="30" t="s">
        <v>533</v>
      </c>
      <c r="J111" s="31" t="s">
        <v>40</v>
      </c>
      <c r="L111" s="8" t="s">
        <v>5051</v>
      </c>
      <c r="M111" s="10" t="s">
        <v>5054</v>
      </c>
      <c r="N111" s="11" t="s">
        <v>5059</v>
      </c>
      <c r="O111" s="12" t="s">
        <v>5051</v>
      </c>
      <c r="Q111" s="9" t="s">
        <v>5051</v>
      </c>
      <c r="R111" s="12" t="s">
        <v>5051</v>
      </c>
      <c r="S111" s="21"/>
      <c r="T111" s="21"/>
      <c r="V111" s="9" t="str" cm="1">
        <f t="array" ref="V111">IFERROR(INDEX(Tableau1[EquipmentCode],MATCH(1,(Tableau1[System]=S111)*(Tableau1[Position]=T111)*(Tableau1[Description]=U111),0)),"")</f>
        <v/>
      </c>
      <c r="W111" s="9" t="s">
        <v>5051</v>
      </c>
      <c r="Y111" s="15" t="str">
        <f>IF(X111=Feuil1!$F$2,Feuil1!$E$2,IF('903'!X111=Feuil1!$F$3,Feuil1!$E$3,IF('903'!X111=Feuil1!$F$4,Feuil1!$E$4,IF('903'!X111=Feuil1!$F$5,Feuil1!$E$5,IF('903'!X111=Feuil1!$F$6,Feuil1!$E$6,IF('903'!X111=Feuil1!$F$7,Feuil1!$E$7," "))))))</f>
        <v xml:space="preserve"> </v>
      </c>
    </row>
    <row r="112" spans="1:25" x14ac:dyDescent="0.3">
      <c r="A112" t="s">
        <v>27</v>
      </c>
      <c r="B112" t="s">
        <v>553</v>
      </c>
      <c r="C112" t="s">
        <v>554</v>
      </c>
      <c r="D112" t="s">
        <v>26</v>
      </c>
      <c r="E112" t="s">
        <v>555</v>
      </c>
      <c r="F112" t="s">
        <v>555</v>
      </c>
      <c r="G112" t="s">
        <v>556</v>
      </c>
      <c r="H112" s="30" t="s">
        <v>557</v>
      </c>
      <c r="J112" s="31" t="s">
        <v>40</v>
      </c>
      <c r="L112" s="8" t="s">
        <v>5051</v>
      </c>
      <c r="M112" s="10" t="s">
        <v>5054</v>
      </c>
      <c r="N112" s="11" t="s">
        <v>5059</v>
      </c>
      <c r="O112" s="12" t="s">
        <v>5051</v>
      </c>
      <c r="Q112" s="9" t="s">
        <v>5051</v>
      </c>
      <c r="R112" s="12" t="s">
        <v>5051</v>
      </c>
      <c r="S112" s="21"/>
      <c r="T112" s="21"/>
      <c r="V112" s="9" t="str" cm="1">
        <f t="array" ref="V112">IFERROR(INDEX(Tableau1[EquipmentCode],MATCH(1,(Tableau1[System]=S112)*(Tableau1[Position]=T112)*(Tableau1[Description]=U112),0)),"")</f>
        <v/>
      </c>
      <c r="W112" s="9" t="s">
        <v>5051</v>
      </c>
      <c r="Y112" s="15" t="str">
        <f>IF(X112=Feuil1!$F$2,Feuil1!$E$2,IF('903'!X112=Feuil1!$F$3,Feuil1!$E$3,IF('903'!X112=Feuil1!$F$4,Feuil1!$E$4,IF('903'!X112=Feuil1!$F$5,Feuil1!$E$5,IF('903'!X112=Feuil1!$F$6,Feuil1!$E$6,IF('903'!X112=Feuil1!$F$7,Feuil1!$E$7," "))))))</f>
        <v xml:space="preserve"> </v>
      </c>
    </row>
    <row r="113" spans="1:25" x14ac:dyDescent="0.3">
      <c r="A113" t="s">
        <v>27</v>
      </c>
      <c r="B113" t="s">
        <v>568</v>
      </c>
      <c r="C113" t="s">
        <v>569</v>
      </c>
      <c r="D113" t="s">
        <v>26</v>
      </c>
      <c r="E113" t="s">
        <v>570</v>
      </c>
      <c r="F113" t="s">
        <v>570</v>
      </c>
      <c r="G113" t="s">
        <v>571</v>
      </c>
      <c r="H113" s="30" t="s">
        <v>572</v>
      </c>
      <c r="J113" s="31" t="s">
        <v>40</v>
      </c>
      <c r="L113" s="8" t="s">
        <v>5051</v>
      </c>
      <c r="M113" s="10" t="s">
        <v>5054</v>
      </c>
      <c r="N113" s="11" t="s">
        <v>5059</v>
      </c>
      <c r="O113" s="12" t="s">
        <v>5051</v>
      </c>
      <c r="Q113" s="9" t="s">
        <v>5051</v>
      </c>
      <c r="R113" s="12" t="s">
        <v>5051</v>
      </c>
      <c r="S113" s="21"/>
      <c r="T113" s="21"/>
      <c r="V113" s="9" t="str" cm="1">
        <f t="array" ref="V113">IFERROR(INDEX(Tableau1[EquipmentCode],MATCH(1,(Tableau1[System]=S113)*(Tableau1[Position]=T113)*(Tableau1[Description]=U113),0)),"")</f>
        <v/>
      </c>
      <c r="W113" s="9" t="s">
        <v>5051</v>
      </c>
      <c r="Y113" s="15" t="str">
        <f>IF(X113=Feuil1!$F$2,Feuil1!$E$2,IF('903'!X113=Feuil1!$F$3,Feuil1!$E$3,IF('903'!X113=Feuil1!$F$4,Feuil1!$E$4,IF('903'!X113=Feuil1!$F$5,Feuil1!$E$5,IF('903'!X113=Feuil1!$F$6,Feuil1!$E$6,IF('903'!X113=Feuil1!$F$7,Feuil1!$E$7," "))))))</f>
        <v xml:space="preserve"> </v>
      </c>
    </row>
    <row r="114" spans="1:25" x14ac:dyDescent="0.3">
      <c r="A114" t="s">
        <v>27</v>
      </c>
      <c r="B114" t="s">
        <v>563</v>
      </c>
      <c r="C114" t="s">
        <v>564</v>
      </c>
      <c r="D114" t="s">
        <v>26</v>
      </c>
      <c r="E114" t="s">
        <v>565</v>
      </c>
      <c r="F114" t="s">
        <v>565</v>
      </c>
      <c r="G114" t="s">
        <v>566</v>
      </c>
      <c r="H114" s="30" t="s">
        <v>567</v>
      </c>
      <c r="I114" s="31">
        <v>2042</v>
      </c>
      <c r="J114" s="31" t="s">
        <v>34</v>
      </c>
      <c r="K114" s="16" t="s">
        <v>5045</v>
      </c>
      <c r="L114" s="8" t="s">
        <v>5051</v>
      </c>
      <c r="M114" s="10" t="s">
        <v>5054</v>
      </c>
      <c r="N114" s="11" t="s">
        <v>5059</v>
      </c>
      <c r="O114" s="12" t="s">
        <v>5051</v>
      </c>
      <c r="P114" s="13" t="s">
        <v>5069</v>
      </c>
      <c r="Q114" s="9" t="s">
        <v>5051</v>
      </c>
      <c r="R114" s="12" t="str">
        <f>IF(P114=Feuil1!$A$2,Feuil1!$B$2,IF('903'!P114=Feuil1!$A$3,Feuil1!$B$3,IF('903'!P114=Feuil1!$A$4,Feuil1!$B$4,IF('903'!P114=Feuil1!$A$5,Feuil1!$B$5,IF('903'!P114=Feuil1!$A$6,Feuil1!$B$6,IF('903'!P114=Feuil1!$A$7,Feuil1!$B$7,IF('903'!P114=Feuil1!$A$8,Feuil1!$B$8," ")))))))</f>
        <v>TECHNIK</v>
      </c>
      <c r="S114" s="21"/>
      <c r="T114" s="21"/>
      <c r="V114" s="9" t="str" cm="1">
        <f t="array" ref="V114">IFERROR(INDEX(Tableau1[EquipmentCode],MATCH(1,(Tableau1[System]=S114)*(Tableau1[Position]=T114)*(Tableau1[Description]=U114),0)),"")</f>
        <v/>
      </c>
      <c r="W114" s="9" t="s">
        <v>5051</v>
      </c>
      <c r="X114" s="9" t="s">
        <v>5083</v>
      </c>
      <c r="Y114" s="15" t="str">
        <f>IF(X114=Feuil1!$F$2,Feuil1!$E$2,IF('903'!X114=Feuil1!$F$3,Feuil1!$E$3,IF('903'!X114=Feuil1!$F$4,Feuil1!$E$4,IF('903'!X114=Feuil1!$F$5,Feuil1!$E$5,IF('903'!X114=Feuil1!$F$6,Feuil1!$E$6,IF('903'!X114=Feuil1!$F$7,Feuil1!$E$7," "))))))</f>
        <v>N</v>
      </c>
    </row>
    <row r="115" spans="1:25" x14ac:dyDescent="0.3">
      <c r="A115" t="s">
        <v>27</v>
      </c>
      <c r="B115" t="s">
        <v>459</v>
      </c>
      <c r="C115" t="s">
        <v>460</v>
      </c>
      <c r="D115" t="s">
        <v>26</v>
      </c>
      <c r="E115" t="s">
        <v>461</v>
      </c>
      <c r="F115" t="s">
        <v>461</v>
      </c>
      <c r="G115" t="s">
        <v>462</v>
      </c>
      <c r="H115" s="30" t="s">
        <v>463</v>
      </c>
      <c r="J115" s="31" t="s">
        <v>40</v>
      </c>
      <c r="L115" s="8" t="s">
        <v>5051</v>
      </c>
      <c r="M115" s="10" t="s">
        <v>5054</v>
      </c>
      <c r="N115" s="11" t="s">
        <v>5059</v>
      </c>
      <c r="O115" s="12" t="s">
        <v>5051</v>
      </c>
      <c r="Q115" s="9" t="s">
        <v>5051</v>
      </c>
      <c r="R115" s="12" t="s">
        <v>5051</v>
      </c>
      <c r="S115" s="21"/>
      <c r="T115" s="21"/>
      <c r="V115" s="9" t="str" cm="1">
        <f t="array" ref="V115">IFERROR(INDEX(Tableau1[EquipmentCode],MATCH(1,(Tableau1[System]=S115)*(Tableau1[Position]=T115)*(Tableau1[Description]=U115),0)),"")</f>
        <v/>
      </c>
      <c r="W115" s="9" t="s">
        <v>5051</v>
      </c>
      <c r="Y115" s="15" t="str">
        <f>IF(X115=Feuil1!$F$2,Feuil1!$E$2,IF('903'!X115=Feuil1!$F$3,Feuil1!$E$3,IF('903'!X115=Feuil1!$F$4,Feuil1!$E$4,IF('903'!X115=Feuil1!$F$5,Feuil1!$E$5,IF('903'!X115=Feuil1!$F$6,Feuil1!$E$6,IF('903'!X115=Feuil1!$F$7,Feuil1!$E$7," "))))))</f>
        <v xml:space="preserve"> </v>
      </c>
    </row>
    <row r="116" spans="1:25" x14ac:dyDescent="0.3">
      <c r="A116" t="s">
        <v>27</v>
      </c>
      <c r="B116" t="s">
        <v>780</v>
      </c>
      <c r="C116" t="s">
        <v>781</v>
      </c>
      <c r="D116" t="s">
        <v>26</v>
      </c>
      <c r="E116" t="s">
        <v>782</v>
      </c>
      <c r="F116" t="s">
        <v>782</v>
      </c>
      <c r="G116" t="s">
        <v>783</v>
      </c>
      <c r="H116" s="30" t="s">
        <v>784</v>
      </c>
      <c r="I116" s="31">
        <v>2037</v>
      </c>
      <c r="J116" s="31" t="s">
        <v>34</v>
      </c>
      <c r="K116" s="16" t="s">
        <v>5046</v>
      </c>
      <c r="L116" s="8" t="s">
        <v>5051</v>
      </c>
      <c r="M116" s="10" t="s">
        <v>5054</v>
      </c>
      <c r="N116" s="11" t="s">
        <v>5059</v>
      </c>
      <c r="O116" s="12" t="s">
        <v>5051</v>
      </c>
      <c r="P116" s="13" t="s">
        <v>5069</v>
      </c>
      <c r="Q116" s="9" t="s">
        <v>5051</v>
      </c>
      <c r="R116" s="12" t="str">
        <f>IF(P116=Feuil1!$A$2,Feuil1!$B$2,IF('903'!P116=Feuil1!$A$3,Feuil1!$B$3,IF('903'!P116=Feuil1!$A$4,Feuil1!$B$4,IF('903'!P116=Feuil1!$A$5,Feuil1!$B$5,IF('903'!P116=Feuil1!$A$6,Feuil1!$B$6,IF('903'!P116=Feuil1!$A$7,Feuil1!$B$7,IF('903'!P116=Feuil1!$A$8,Feuil1!$B$8," ")))))))</f>
        <v>TECHNIK</v>
      </c>
      <c r="S116" s="21"/>
      <c r="T116" s="21"/>
      <c r="V116" s="9" t="str" cm="1">
        <f t="array" ref="V116">IFERROR(INDEX(Tableau1[EquipmentCode],MATCH(1,(Tableau1[System]=S116)*(Tableau1[Position]=T116)*(Tableau1[Description]=U116),0)),"")</f>
        <v/>
      </c>
      <c r="W116" s="9" t="s">
        <v>5051</v>
      </c>
      <c r="X116" s="9" t="s">
        <v>5079</v>
      </c>
      <c r="Y116" s="15" t="str">
        <f>IF(X116=Feuil1!$F$2,Feuil1!$E$2,IF('903'!X116=Feuil1!$F$3,Feuil1!$E$3,IF('903'!X116=Feuil1!$F$4,Feuil1!$E$4,IF('903'!X116=Feuil1!$F$5,Feuil1!$E$5,IF('903'!X116=Feuil1!$F$6,Feuil1!$E$6,IF('903'!X116=Feuil1!$F$7,Feuil1!$E$7," "))))))</f>
        <v>A</v>
      </c>
    </row>
    <row r="117" spans="1:25" x14ac:dyDescent="0.3">
      <c r="A117" t="s">
        <v>27</v>
      </c>
      <c r="B117" t="s">
        <v>705</v>
      </c>
      <c r="C117" t="s">
        <v>706</v>
      </c>
      <c r="D117" t="s">
        <v>26</v>
      </c>
      <c r="E117" t="s">
        <v>707</v>
      </c>
      <c r="F117" t="s">
        <v>707</v>
      </c>
      <c r="G117" t="s">
        <v>708</v>
      </c>
      <c r="H117" s="30" t="s">
        <v>709</v>
      </c>
      <c r="J117" s="31" t="s">
        <v>40</v>
      </c>
      <c r="L117" s="8" t="s">
        <v>5051</v>
      </c>
      <c r="M117" s="10" t="s">
        <v>5054</v>
      </c>
      <c r="N117" s="11" t="s">
        <v>5059</v>
      </c>
      <c r="O117" s="12" t="s">
        <v>5051</v>
      </c>
      <c r="Q117" s="9" t="s">
        <v>5051</v>
      </c>
      <c r="R117" s="12" t="s">
        <v>5051</v>
      </c>
      <c r="S117" s="21"/>
      <c r="T117" s="21"/>
      <c r="V117" s="9" t="str" cm="1">
        <f t="array" ref="V117">IFERROR(INDEX(Tableau1[EquipmentCode],MATCH(1,(Tableau1[System]=S117)*(Tableau1[Position]=T117)*(Tableau1[Description]=U117),0)),"")</f>
        <v/>
      </c>
      <c r="W117" s="9" t="s">
        <v>5051</v>
      </c>
      <c r="Y117" s="15" t="str">
        <f>IF(X117=Feuil1!$F$2,Feuil1!$E$2,IF('903'!X117=Feuil1!$F$3,Feuil1!$E$3,IF('903'!X117=Feuil1!$F$4,Feuil1!$E$4,IF('903'!X117=Feuil1!$F$5,Feuil1!$E$5,IF('903'!X117=Feuil1!$F$6,Feuil1!$E$6,IF('903'!X117=Feuil1!$F$7,Feuil1!$E$7," "))))))</f>
        <v xml:space="preserve"> </v>
      </c>
    </row>
    <row r="118" spans="1:25" x14ac:dyDescent="0.3">
      <c r="A118" t="s">
        <v>27</v>
      </c>
      <c r="B118" t="s">
        <v>710</v>
      </c>
      <c r="C118" t="s">
        <v>711</v>
      </c>
      <c r="D118" t="s">
        <v>26</v>
      </c>
      <c r="E118" t="s">
        <v>712</v>
      </c>
      <c r="F118" t="s">
        <v>712</v>
      </c>
      <c r="G118" t="s">
        <v>713</v>
      </c>
      <c r="H118" s="30" t="s">
        <v>714</v>
      </c>
      <c r="J118" s="31" t="s">
        <v>40</v>
      </c>
      <c r="L118" s="8" t="s">
        <v>5051</v>
      </c>
      <c r="M118" s="10" t="s">
        <v>5054</v>
      </c>
      <c r="N118" s="11" t="s">
        <v>5059</v>
      </c>
      <c r="O118" s="12" t="s">
        <v>5051</v>
      </c>
      <c r="Q118" s="9" t="s">
        <v>5051</v>
      </c>
      <c r="R118" s="12" t="s">
        <v>5051</v>
      </c>
      <c r="S118" s="21"/>
      <c r="T118" s="21"/>
      <c r="V118" s="9" t="str" cm="1">
        <f t="array" ref="V118">IFERROR(INDEX(Tableau1[EquipmentCode],MATCH(1,(Tableau1[System]=S118)*(Tableau1[Position]=T118)*(Tableau1[Description]=U118),0)),"")</f>
        <v/>
      </c>
      <c r="W118" s="9" t="s">
        <v>5051</v>
      </c>
      <c r="Y118" s="15" t="str">
        <f>IF(X118=Feuil1!$F$2,Feuil1!$E$2,IF('903'!X118=Feuil1!$F$3,Feuil1!$E$3,IF('903'!X118=Feuil1!$F$4,Feuil1!$E$4,IF('903'!X118=Feuil1!$F$5,Feuil1!$E$5,IF('903'!X118=Feuil1!$F$6,Feuil1!$E$6,IF('903'!X118=Feuil1!$F$7,Feuil1!$E$7," "))))))</f>
        <v xml:space="preserve"> </v>
      </c>
    </row>
    <row r="119" spans="1:25" x14ac:dyDescent="0.3">
      <c r="A119" t="s">
        <v>27</v>
      </c>
      <c r="B119" t="s">
        <v>715</v>
      </c>
      <c r="C119" t="s">
        <v>716</v>
      </c>
      <c r="D119" t="s">
        <v>26</v>
      </c>
      <c r="E119" t="s">
        <v>717</v>
      </c>
      <c r="F119" t="s">
        <v>717</v>
      </c>
      <c r="G119" t="s">
        <v>718</v>
      </c>
      <c r="H119" s="30" t="s">
        <v>719</v>
      </c>
      <c r="J119" s="31" t="s">
        <v>40</v>
      </c>
      <c r="L119" s="8" t="s">
        <v>5051</v>
      </c>
      <c r="M119" s="10" t="s">
        <v>5054</v>
      </c>
      <c r="N119" s="11" t="s">
        <v>5059</v>
      </c>
      <c r="O119" s="12" t="s">
        <v>5051</v>
      </c>
      <c r="Q119" s="9" t="s">
        <v>5051</v>
      </c>
      <c r="R119" s="12" t="s">
        <v>5051</v>
      </c>
      <c r="S119" s="21"/>
      <c r="T119" s="21"/>
      <c r="V119" s="9" t="str" cm="1">
        <f t="array" ref="V119">IFERROR(INDEX(Tableau1[EquipmentCode],MATCH(1,(Tableau1[System]=S119)*(Tableau1[Position]=T119)*(Tableau1[Description]=U119),0)),"")</f>
        <v/>
      </c>
      <c r="W119" s="9" t="s">
        <v>5051</v>
      </c>
      <c r="Y119" s="15" t="str">
        <f>IF(X119=Feuil1!$F$2,Feuil1!$E$2,IF('903'!X119=Feuil1!$F$3,Feuil1!$E$3,IF('903'!X119=Feuil1!$F$4,Feuil1!$E$4,IF('903'!X119=Feuil1!$F$5,Feuil1!$E$5,IF('903'!X119=Feuil1!$F$6,Feuil1!$E$6,IF('903'!X119=Feuil1!$F$7,Feuil1!$E$7," "))))))</f>
        <v xml:space="preserve"> </v>
      </c>
    </row>
    <row r="120" spans="1:25" x14ac:dyDescent="0.3">
      <c r="A120" t="s">
        <v>27</v>
      </c>
      <c r="B120" t="s">
        <v>393</v>
      </c>
      <c r="C120" t="s">
        <v>394</v>
      </c>
      <c r="D120" t="s">
        <v>26</v>
      </c>
      <c r="E120" t="s">
        <v>395</v>
      </c>
      <c r="F120" t="s">
        <v>395</v>
      </c>
      <c r="G120" t="s">
        <v>396</v>
      </c>
      <c r="H120" s="30" t="s">
        <v>397</v>
      </c>
      <c r="I120" s="31">
        <v>2077</v>
      </c>
      <c r="J120" s="31" t="s">
        <v>34</v>
      </c>
      <c r="K120" s="16" t="s">
        <v>5045</v>
      </c>
      <c r="L120" s="8" t="s">
        <v>5051</v>
      </c>
      <c r="M120" s="10" t="s">
        <v>5054</v>
      </c>
      <c r="N120" s="11" t="s">
        <v>5059</v>
      </c>
      <c r="O120" s="12" t="s">
        <v>5051</v>
      </c>
      <c r="P120" s="13" t="s">
        <v>5069</v>
      </c>
      <c r="Q120" s="9" t="s">
        <v>5051</v>
      </c>
      <c r="R120" s="12" t="str">
        <f>IF(P120=Feuil1!$A$2,Feuil1!$B$2,IF('903'!P120=Feuil1!$A$3,Feuil1!$B$3,IF('903'!P120=Feuil1!$A$4,Feuil1!$B$4,IF('903'!P120=Feuil1!$A$5,Feuil1!$B$5,IF('903'!P120=Feuil1!$A$6,Feuil1!$B$6,IF('903'!P120=Feuil1!$A$7,Feuil1!$B$7,IF('903'!P120=Feuil1!$A$8,Feuil1!$B$8," ")))))))</f>
        <v>TECHNIK</v>
      </c>
      <c r="S120" s="21"/>
      <c r="T120" s="21"/>
      <c r="V120" s="9" t="str" cm="1">
        <f t="array" ref="V120">IFERROR(INDEX(Tableau1[EquipmentCode],MATCH(1,(Tableau1[System]=S120)*(Tableau1[Position]=T120)*(Tableau1[Description]=U120),0)),"")</f>
        <v/>
      </c>
      <c r="W120" s="9" t="s">
        <v>5051</v>
      </c>
      <c r="X120" s="9" t="s">
        <v>5083</v>
      </c>
      <c r="Y120" s="15" t="str">
        <f>IF(X120=Feuil1!$F$2,Feuil1!$E$2,IF('903'!X120=Feuil1!$F$3,Feuil1!$E$3,IF('903'!X120=Feuil1!$F$4,Feuil1!$E$4,IF('903'!X120=Feuil1!$F$5,Feuil1!$E$5,IF('903'!X120=Feuil1!$F$6,Feuil1!$E$6,IF('903'!X120=Feuil1!$F$7,Feuil1!$E$7," "))))))</f>
        <v>N</v>
      </c>
    </row>
    <row r="121" spans="1:25" x14ac:dyDescent="0.3">
      <c r="A121" t="s">
        <v>27</v>
      </c>
      <c r="B121" t="s">
        <v>690</v>
      </c>
      <c r="C121" t="s">
        <v>691</v>
      </c>
      <c r="D121" t="s">
        <v>26</v>
      </c>
      <c r="E121" t="s">
        <v>692</v>
      </c>
      <c r="F121" t="s">
        <v>692</v>
      </c>
      <c r="G121" t="s">
        <v>693</v>
      </c>
      <c r="H121" s="30" t="s">
        <v>694</v>
      </c>
      <c r="J121" s="31" t="s">
        <v>40</v>
      </c>
      <c r="L121" s="8" t="s">
        <v>5051</v>
      </c>
      <c r="M121" s="10" t="s">
        <v>5054</v>
      </c>
      <c r="N121" s="11" t="s">
        <v>5059</v>
      </c>
      <c r="O121" s="12" t="s">
        <v>5051</v>
      </c>
      <c r="Q121" s="9" t="s">
        <v>5051</v>
      </c>
      <c r="R121" s="12" t="s">
        <v>5051</v>
      </c>
      <c r="S121" s="21"/>
      <c r="T121" s="21"/>
      <c r="V121" s="9" t="str" cm="1">
        <f t="array" ref="V121">IFERROR(INDEX(Tableau1[EquipmentCode],MATCH(1,(Tableau1[System]=S121)*(Tableau1[Position]=T121)*(Tableau1[Description]=U121),0)),"")</f>
        <v/>
      </c>
      <c r="W121" s="9" t="s">
        <v>5051</v>
      </c>
      <c r="Y121" s="15" t="str">
        <f>IF(X121=Feuil1!$F$2,Feuil1!$E$2,IF('903'!X121=Feuil1!$F$3,Feuil1!$E$3,IF('903'!X121=Feuil1!$F$4,Feuil1!$E$4,IF('903'!X121=Feuil1!$F$5,Feuil1!$E$5,IF('903'!X121=Feuil1!$F$6,Feuil1!$E$6,IF('903'!X121=Feuil1!$F$7,Feuil1!$E$7," "))))))</f>
        <v xml:space="preserve"> </v>
      </c>
    </row>
    <row r="122" spans="1:25" x14ac:dyDescent="0.3">
      <c r="A122" t="s">
        <v>27</v>
      </c>
      <c r="B122" t="s">
        <v>643</v>
      </c>
      <c r="C122" t="s">
        <v>644</v>
      </c>
      <c r="D122" t="s">
        <v>26</v>
      </c>
      <c r="E122" t="s">
        <v>645</v>
      </c>
      <c r="F122" t="s">
        <v>645</v>
      </c>
      <c r="G122" t="s">
        <v>646</v>
      </c>
      <c r="H122" s="30" t="s">
        <v>647</v>
      </c>
      <c r="I122" s="31">
        <v>2026</v>
      </c>
      <c r="J122" s="31" t="s">
        <v>413</v>
      </c>
      <c r="L122" s="8" t="s">
        <v>5051</v>
      </c>
      <c r="M122" s="10" t="s">
        <v>5054</v>
      </c>
      <c r="N122" s="11" t="s">
        <v>5059</v>
      </c>
      <c r="O122" s="12" t="s">
        <v>5051</v>
      </c>
      <c r="Q122" s="9" t="s">
        <v>5051</v>
      </c>
      <c r="R122" s="12" t="s">
        <v>5051</v>
      </c>
      <c r="S122" s="21"/>
      <c r="T122" s="21"/>
      <c r="V122" s="9" t="str" cm="1">
        <f t="array" ref="V122">IFERROR(INDEX(Tableau1[EquipmentCode],MATCH(1,(Tableau1[System]=S122)*(Tableau1[Position]=T122)*(Tableau1[Description]=U122),0)),"")</f>
        <v/>
      </c>
      <c r="W122" s="9" t="s">
        <v>5051</v>
      </c>
      <c r="Y122" s="15" t="str">
        <f>IF(X122=Feuil1!$F$2,Feuil1!$E$2,IF('903'!X122=Feuil1!$F$3,Feuil1!$E$3,IF('903'!X122=Feuil1!$F$4,Feuil1!$E$4,IF('903'!X122=Feuil1!$F$5,Feuil1!$E$5,IF('903'!X122=Feuil1!$F$6,Feuil1!$E$6,IF('903'!X122=Feuil1!$F$7,Feuil1!$E$7," "))))))</f>
        <v xml:space="preserve"> </v>
      </c>
    </row>
    <row r="123" spans="1:25" x14ac:dyDescent="0.3">
      <c r="A123" t="s">
        <v>27</v>
      </c>
      <c r="B123" t="s">
        <v>695</v>
      </c>
      <c r="C123" t="s">
        <v>696</v>
      </c>
      <c r="D123" t="s">
        <v>26</v>
      </c>
      <c r="E123" t="s">
        <v>697</v>
      </c>
      <c r="F123" t="s">
        <v>697</v>
      </c>
      <c r="G123" t="s">
        <v>698</v>
      </c>
      <c r="H123" s="30" t="s">
        <v>699</v>
      </c>
      <c r="J123" s="31" t="s">
        <v>40</v>
      </c>
      <c r="L123" s="8" t="s">
        <v>5051</v>
      </c>
      <c r="M123" s="10" t="s">
        <v>5054</v>
      </c>
      <c r="N123" s="11" t="s">
        <v>5059</v>
      </c>
      <c r="O123" s="12" t="s">
        <v>5051</v>
      </c>
      <c r="Q123" s="9" t="s">
        <v>5051</v>
      </c>
      <c r="R123" s="12" t="s">
        <v>5051</v>
      </c>
      <c r="S123" s="21"/>
      <c r="T123" s="21"/>
      <c r="V123" s="9" t="str" cm="1">
        <f t="array" ref="V123">IFERROR(INDEX(Tableau1[EquipmentCode],MATCH(1,(Tableau1[System]=S123)*(Tableau1[Position]=T123)*(Tableau1[Description]=U123),0)),"")</f>
        <v/>
      </c>
      <c r="W123" s="9" t="s">
        <v>5051</v>
      </c>
      <c r="Y123" s="15" t="str">
        <f>IF(X123=Feuil1!$F$2,Feuil1!$E$2,IF('903'!X123=Feuil1!$F$3,Feuil1!$E$3,IF('903'!X123=Feuil1!$F$4,Feuil1!$E$4,IF('903'!X123=Feuil1!$F$5,Feuil1!$E$5,IF('903'!X123=Feuil1!$F$6,Feuil1!$E$6,IF('903'!X123=Feuil1!$F$7,Feuil1!$E$7," "))))))</f>
        <v xml:space="preserve"> </v>
      </c>
    </row>
    <row r="124" spans="1:25" x14ac:dyDescent="0.3">
      <c r="A124" t="s">
        <v>27</v>
      </c>
      <c r="B124" t="s">
        <v>680</v>
      </c>
      <c r="C124" t="s">
        <v>681</v>
      </c>
      <c r="D124" t="s">
        <v>26</v>
      </c>
      <c r="E124" t="s">
        <v>682</v>
      </c>
      <c r="F124" t="s">
        <v>682</v>
      </c>
      <c r="G124" t="s">
        <v>683</v>
      </c>
      <c r="H124" s="30" t="s">
        <v>684</v>
      </c>
      <c r="I124" s="31">
        <v>2024</v>
      </c>
      <c r="J124" s="31" t="s">
        <v>34</v>
      </c>
      <c r="K124" s="16" t="s">
        <v>5046</v>
      </c>
      <c r="L124" s="8" t="s">
        <v>5051</v>
      </c>
      <c r="M124" s="10" t="s">
        <v>5054</v>
      </c>
      <c r="N124" s="11" t="s">
        <v>5059</v>
      </c>
      <c r="O124" s="12" t="s">
        <v>5051</v>
      </c>
      <c r="P124" s="13" t="s">
        <v>5069</v>
      </c>
      <c r="Q124" s="9" t="s">
        <v>5051</v>
      </c>
      <c r="R124" s="12" t="str">
        <f>IF(P124=Feuil1!$A$2,Feuil1!$B$2,IF('903'!P124=Feuil1!$A$3,Feuil1!$B$3,IF('903'!P124=Feuil1!$A$4,Feuil1!$B$4,IF('903'!P124=Feuil1!$A$5,Feuil1!$B$5,IF('903'!P124=Feuil1!$A$6,Feuil1!$B$6,IF('903'!P124=Feuil1!$A$7,Feuil1!$B$7,IF('903'!P124=Feuil1!$A$8,Feuil1!$B$8," ")))))))</f>
        <v>TECHNIK</v>
      </c>
      <c r="S124" s="21"/>
      <c r="T124" s="21"/>
      <c r="V124" s="9" t="str" cm="1">
        <f t="array" ref="V124">IFERROR(INDEX(Tableau1[EquipmentCode],MATCH(1,(Tableau1[System]=S124)*(Tableau1[Position]=T124)*(Tableau1[Description]=U124),0)),"")</f>
        <v/>
      </c>
      <c r="W124" s="9" t="s">
        <v>5051</v>
      </c>
      <c r="X124" s="9" t="s">
        <v>5079</v>
      </c>
      <c r="Y124" s="15" t="str">
        <f>IF(X124=Feuil1!$F$2,Feuil1!$E$2,IF('903'!X124=Feuil1!$F$3,Feuil1!$E$3,IF('903'!X124=Feuil1!$F$4,Feuil1!$E$4,IF('903'!X124=Feuil1!$F$5,Feuil1!$E$5,IF('903'!X124=Feuil1!$F$6,Feuil1!$E$6,IF('903'!X124=Feuil1!$F$7,Feuil1!$E$7," "))))))</f>
        <v>A</v>
      </c>
    </row>
    <row r="125" spans="1:25" x14ac:dyDescent="0.3">
      <c r="A125" t="s">
        <v>27</v>
      </c>
      <c r="B125" t="s">
        <v>668</v>
      </c>
      <c r="C125" t="s">
        <v>669</v>
      </c>
      <c r="D125" t="s">
        <v>26</v>
      </c>
      <c r="E125" t="s">
        <v>670</v>
      </c>
      <c r="F125" t="s">
        <v>670</v>
      </c>
      <c r="G125" t="s">
        <v>671</v>
      </c>
      <c r="H125" s="30" t="s">
        <v>672</v>
      </c>
      <c r="I125" s="31">
        <v>2015</v>
      </c>
      <c r="J125" s="31" t="s">
        <v>34</v>
      </c>
      <c r="K125" s="16" t="s">
        <v>5046</v>
      </c>
      <c r="L125" s="8" t="s">
        <v>5051</v>
      </c>
      <c r="M125" s="10" t="s">
        <v>5054</v>
      </c>
      <c r="N125" s="11" t="s">
        <v>5059</v>
      </c>
      <c r="O125" s="12" t="s">
        <v>5051</v>
      </c>
      <c r="P125" s="13" t="s">
        <v>5069</v>
      </c>
      <c r="Q125" s="9" t="s">
        <v>5051</v>
      </c>
      <c r="R125" s="12" t="str">
        <f>IF(P125=Feuil1!$A$2,Feuil1!$B$2,IF('903'!P125=Feuil1!$A$3,Feuil1!$B$3,IF('903'!P125=Feuil1!$A$4,Feuil1!$B$4,IF('903'!P125=Feuil1!$A$5,Feuil1!$B$5,IF('903'!P125=Feuil1!$A$6,Feuil1!$B$6,IF('903'!P125=Feuil1!$A$7,Feuil1!$B$7,IF('903'!P125=Feuil1!$A$8,Feuil1!$B$8," ")))))))</f>
        <v>TECHNIK</v>
      </c>
      <c r="S125" s="21"/>
      <c r="T125" s="21"/>
      <c r="V125" s="9" t="str" cm="1">
        <f t="array" ref="V125">IFERROR(INDEX(Tableau1[EquipmentCode],MATCH(1,(Tableau1[System]=S125)*(Tableau1[Position]=T125)*(Tableau1[Description]=U125),0)),"")</f>
        <v/>
      </c>
      <c r="W125" s="9" t="s">
        <v>5051</v>
      </c>
      <c r="X125" s="9" t="s">
        <v>5079</v>
      </c>
      <c r="Y125" s="15" t="str">
        <f>IF(X125=Feuil1!$F$2,Feuil1!$E$2,IF('903'!X125=Feuil1!$F$3,Feuil1!$E$3,IF('903'!X125=Feuil1!$F$4,Feuil1!$E$4,IF('903'!X125=Feuil1!$F$5,Feuil1!$E$5,IF('903'!X125=Feuil1!$F$6,Feuil1!$E$6,IF('903'!X125=Feuil1!$F$7,Feuil1!$E$7," "))))))</f>
        <v>A</v>
      </c>
    </row>
    <row r="126" spans="1:25" x14ac:dyDescent="0.3">
      <c r="A126" t="s">
        <v>27</v>
      </c>
      <c r="B126" t="s">
        <v>663</v>
      </c>
      <c r="C126" t="s">
        <v>664</v>
      </c>
      <c r="D126" t="s">
        <v>26</v>
      </c>
      <c r="E126" t="s">
        <v>665</v>
      </c>
      <c r="F126" t="s">
        <v>665</v>
      </c>
      <c r="G126" t="s">
        <v>666</v>
      </c>
      <c r="H126" s="30" t="s">
        <v>667</v>
      </c>
      <c r="I126" s="31">
        <v>2029</v>
      </c>
      <c r="J126" s="31" t="s">
        <v>34</v>
      </c>
      <c r="K126" s="16" t="s">
        <v>5046</v>
      </c>
      <c r="L126" s="8" t="s">
        <v>5051</v>
      </c>
      <c r="M126" s="10" t="s">
        <v>5054</v>
      </c>
      <c r="N126" s="11" t="s">
        <v>5059</v>
      </c>
      <c r="O126" s="12" t="s">
        <v>5051</v>
      </c>
      <c r="P126" s="13" t="s">
        <v>5069</v>
      </c>
      <c r="Q126" s="9" t="s">
        <v>5051</v>
      </c>
      <c r="R126" s="12" t="str">
        <f>IF(P126=Feuil1!$A$2,Feuil1!$B$2,IF('903'!P126=Feuil1!$A$3,Feuil1!$B$3,IF('903'!P126=Feuil1!$A$4,Feuil1!$B$4,IF('903'!P126=Feuil1!$A$5,Feuil1!$B$5,IF('903'!P126=Feuil1!$A$6,Feuil1!$B$6,IF('903'!P126=Feuil1!$A$7,Feuil1!$B$7,IF('903'!P126=Feuil1!$A$8,Feuil1!$B$8," ")))))))</f>
        <v>TECHNIK</v>
      </c>
      <c r="S126" s="21"/>
      <c r="T126" s="21"/>
      <c r="V126" s="9" t="str" cm="1">
        <f t="array" ref="V126">IFERROR(INDEX(Tableau1[EquipmentCode],MATCH(1,(Tableau1[System]=S126)*(Tableau1[Position]=T126)*(Tableau1[Description]=U126),0)),"")</f>
        <v/>
      </c>
      <c r="W126" s="9" t="s">
        <v>5051</v>
      </c>
      <c r="X126" s="9" t="s">
        <v>5079</v>
      </c>
      <c r="Y126" s="15" t="str">
        <f>IF(X126=Feuil1!$F$2,Feuil1!$E$2,IF('903'!X126=Feuil1!$F$3,Feuil1!$E$3,IF('903'!X126=Feuil1!$F$4,Feuil1!$E$4,IF('903'!X126=Feuil1!$F$5,Feuil1!$E$5,IF('903'!X126=Feuil1!$F$6,Feuil1!$E$6,IF('903'!X126=Feuil1!$F$7,Feuil1!$E$7," "))))))</f>
        <v>A</v>
      </c>
    </row>
    <row r="127" spans="1:25" x14ac:dyDescent="0.3">
      <c r="A127" t="s">
        <v>27</v>
      </c>
      <c r="B127" t="s">
        <v>700</v>
      </c>
      <c r="C127" t="s">
        <v>701</v>
      </c>
      <c r="D127" t="s">
        <v>26</v>
      </c>
      <c r="E127" t="s">
        <v>702</v>
      </c>
      <c r="F127" t="s">
        <v>702</v>
      </c>
      <c r="G127" t="s">
        <v>703</v>
      </c>
      <c r="H127" s="30" t="s">
        <v>704</v>
      </c>
      <c r="I127" s="31">
        <v>2025</v>
      </c>
      <c r="J127" s="31" t="s">
        <v>34</v>
      </c>
      <c r="K127" s="16" t="s">
        <v>5045</v>
      </c>
      <c r="L127" s="8" t="s">
        <v>5051</v>
      </c>
      <c r="M127" s="10" t="s">
        <v>5054</v>
      </c>
      <c r="N127" s="11" t="s">
        <v>5059</v>
      </c>
      <c r="O127" s="12" t="s">
        <v>5051</v>
      </c>
      <c r="P127" s="13" t="s">
        <v>5069</v>
      </c>
      <c r="Q127" s="9" t="s">
        <v>5051</v>
      </c>
      <c r="R127" s="12" t="str">
        <f>IF(P127=Feuil1!$A$2,Feuil1!$B$2,IF('903'!P127=Feuil1!$A$3,Feuil1!$B$3,IF('903'!P127=Feuil1!$A$4,Feuil1!$B$4,IF('903'!P127=Feuil1!$A$5,Feuil1!$B$5,IF('903'!P127=Feuil1!$A$6,Feuil1!$B$6,IF('903'!P127=Feuil1!$A$7,Feuil1!$B$7,IF('903'!P127=Feuil1!$A$8,Feuil1!$B$8," ")))))))</f>
        <v>TECHNIK</v>
      </c>
      <c r="S127" s="21"/>
      <c r="T127" s="21"/>
      <c r="V127" s="9" t="str" cm="1">
        <f t="array" ref="V127">IFERROR(INDEX(Tableau1[EquipmentCode],MATCH(1,(Tableau1[System]=S127)*(Tableau1[Position]=T127)*(Tableau1[Description]=U127),0)),"")</f>
        <v/>
      </c>
      <c r="W127" s="9" t="s">
        <v>5051</v>
      </c>
      <c r="X127" s="9" t="s">
        <v>5083</v>
      </c>
      <c r="Y127" s="15" t="str">
        <f>IF(X127=Feuil1!$F$2,Feuil1!$E$2,IF('903'!X127=Feuil1!$F$3,Feuil1!$E$3,IF('903'!X127=Feuil1!$F$4,Feuil1!$E$4,IF('903'!X127=Feuil1!$F$5,Feuil1!$E$5,IF('903'!X127=Feuil1!$F$6,Feuil1!$E$6,IF('903'!X127=Feuil1!$F$7,Feuil1!$E$7," "))))))</f>
        <v>N</v>
      </c>
    </row>
    <row r="128" spans="1:25" x14ac:dyDescent="0.3">
      <c r="A128" t="s">
        <v>27</v>
      </c>
      <c r="B128" t="s">
        <v>648</v>
      </c>
      <c r="C128" t="s">
        <v>649</v>
      </c>
      <c r="D128" t="s">
        <v>26</v>
      </c>
      <c r="E128" t="s">
        <v>650</v>
      </c>
      <c r="F128" t="s">
        <v>650</v>
      </c>
      <c r="G128" t="s">
        <v>651</v>
      </c>
      <c r="H128" s="30" t="s">
        <v>652</v>
      </c>
      <c r="I128" s="31">
        <v>12010</v>
      </c>
      <c r="J128" s="31" t="s">
        <v>34</v>
      </c>
      <c r="K128" s="16" t="s">
        <v>5046</v>
      </c>
      <c r="L128" s="8" t="s">
        <v>5051</v>
      </c>
      <c r="M128" s="10" t="s">
        <v>5054</v>
      </c>
      <c r="N128" s="11" t="s">
        <v>5059</v>
      </c>
      <c r="O128" s="12" t="s">
        <v>5051</v>
      </c>
      <c r="P128" s="13" t="s">
        <v>5069</v>
      </c>
      <c r="Q128" s="9" t="s">
        <v>5051</v>
      </c>
      <c r="R128" s="12" t="str">
        <f>IF(P128=Feuil1!$A$2,Feuil1!$B$2,IF('903'!P128=Feuil1!$A$3,Feuil1!$B$3,IF('903'!P128=Feuil1!$A$4,Feuil1!$B$4,IF('903'!P128=Feuil1!$A$5,Feuil1!$B$5,IF('903'!P128=Feuil1!$A$6,Feuil1!$B$6,IF('903'!P128=Feuil1!$A$7,Feuil1!$B$7,IF('903'!P128=Feuil1!$A$8,Feuil1!$B$8," ")))))))</f>
        <v>TECHNIK</v>
      </c>
      <c r="S128" s="21"/>
      <c r="T128" s="21"/>
      <c r="V128" s="9" t="str" cm="1">
        <f t="array" ref="V128">IFERROR(INDEX(Tableau1[EquipmentCode],MATCH(1,(Tableau1[System]=S128)*(Tableau1[Position]=T128)*(Tableau1[Description]=U128),0)),"")</f>
        <v/>
      </c>
      <c r="W128" s="9" t="s">
        <v>5051</v>
      </c>
      <c r="X128" s="9" t="s">
        <v>5079</v>
      </c>
      <c r="Y128" s="15" t="str">
        <f>IF(X128=Feuil1!$F$2,Feuil1!$E$2,IF('903'!X128=Feuil1!$F$3,Feuil1!$E$3,IF('903'!X128=Feuil1!$F$4,Feuil1!$E$4,IF('903'!X128=Feuil1!$F$5,Feuil1!$E$5,IF('903'!X128=Feuil1!$F$6,Feuil1!$E$6,IF('903'!X128=Feuil1!$F$7,Feuil1!$E$7," "))))))</f>
        <v>A</v>
      </c>
    </row>
    <row r="129" spans="1:25" x14ac:dyDescent="0.3">
      <c r="A129" t="s">
        <v>27</v>
      </c>
      <c r="B129" t="s">
        <v>720</v>
      </c>
      <c r="C129" t="s">
        <v>721</v>
      </c>
      <c r="D129" t="s">
        <v>26</v>
      </c>
      <c r="E129" t="s">
        <v>722</v>
      </c>
      <c r="F129" t="s">
        <v>722</v>
      </c>
      <c r="G129" t="s">
        <v>723</v>
      </c>
      <c r="H129" s="30" t="s">
        <v>724</v>
      </c>
      <c r="J129" s="31" t="s">
        <v>40</v>
      </c>
      <c r="L129" s="8" t="s">
        <v>5051</v>
      </c>
      <c r="M129" s="10" t="s">
        <v>5054</v>
      </c>
      <c r="N129" s="11" t="s">
        <v>5059</v>
      </c>
      <c r="O129" s="12" t="s">
        <v>5051</v>
      </c>
      <c r="Q129" s="9" t="s">
        <v>5051</v>
      </c>
      <c r="R129" s="12" t="s">
        <v>5051</v>
      </c>
      <c r="S129" s="21"/>
      <c r="T129" s="21"/>
      <c r="V129" s="9" t="str" cm="1">
        <f t="array" ref="V129">IFERROR(INDEX(Tableau1[EquipmentCode],MATCH(1,(Tableau1[System]=S129)*(Tableau1[Position]=T129)*(Tableau1[Description]=U129),0)),"")</f>
        <v/>
      </c>
      <c r="W129" s="9" t="s">
        <v>5051</v>
      </c>
      <c r="Y129" s="15" t="str">
        <f>IF(X129=Feuil1!$F$2,Feuil1!$E$2,IF('903'!X129=Feuil1!$F$3,Feuil1!$E$3,IF('903'!X129=Feuil1!$F$4,Feuil1!$E$4,IF('903'!X129=Feuil1!$F$5,Feuil1!$E$5,IF('903'!X129=Feuil1!$F$6,Feuil1!$E$6,IF('903'!X129=Feuil1!$F$7,Feuil1!$E$7," "))))))</f>
        <v xml:space="preserve"> </v>
      </c>
    </row>
    <row r="130" spans="1:25" x14ac:dyDescent="0.3">
      <c r="A130" t="s">
        <v>27</v>
      </c>
      <c r="B130" t="s">
        <v>685</v>
      </c>
      <c r="C130" t="s">
        <v>686</v>
      </c>
      <c r="D130" t="s">
        <v>26</v>
      </c>
      <c r="E130" t="s">
        <v>687</v>
      </c>
      <c r="F130" t="s">
        <v>687</v>
      </c>
      <c r="G130" t="s">
        <v>688</v>
      </c>
      <c r="H130" s="30" t="s">
        <v>689</v>
      </c>
      <c r="I130" s="31">
        <v>2095</v>
      </c>
      <c r="J130" s="31" t="s">
        <v>34</v>
      </c>
      <c r="K130" s="16" t="s">
        <v>5046</v>
      </c>
      <c r="L130" s="8" t="s">
        <v>5051</v>
      </c>
      <c r="M130" s="10" t="s">
        <v>5054</v>
      </c>
      <c r="N130" s="11" t="s">
        <v>5059</v>
      </c>
      <c r="O130" s="12" t="s">
        <v>5051</v>
      </c>
      <c r="P130" s="13" t="s">
        <v>5069</v>
      </c>
      <c r="Q130" s="9" t="s">
        <v>5051</v>
      </c>
      <c r="R130" s="12" t="str">
        <f>IF(P130=Feuil1!$A$2,Feuil1!$B$2,IF('903'!P130=Feuil1!$A$3,Feuil1!$B$3,IF('903'!P130=Feuil1!$A$4,Feuil1!$B$4,IF('903'!P130=Feuil1!$A$5,Feuil1!$B$5,IF('903'!P130=Feuil1!$A$6,Feuil1!$B$6,IF('903'!P130=Feuil1!$A$7,Feuil1!$B$7,IF('903'!P130=Feuil1!$A$8,Feuil1!$B$8," ")))))))</f>
        <v>TECHNIK</v>
      </c>
      <c r="S130" s="21"/>
      <c r="T130" s="21"/>
      <c r="V130" s="9" t="str" cm="1">
        <f t="array" ref="V130">IFERROR(INDEX(Tableau1[EquipmentCode],MATCH(1,(Tableau1[System]=S130)*(Tableau1[Position]=T130)*(Tableau1[Description]=U130),0)),"")</f>
        <v/>
      </c>
      <c r="W130" s="9" t="s">
        <v>5051</v>
      </c>
      <c r="X130" s="9" t="s">
        <v>5079</v>
      </c>
      <c r="Y130" s="15" t="str">
        <f>IF(X130=Feuil1!$F$2,Feuil1!$E$2,IF('903'!X130=Feuil1!$F$3,Feuil1!$E$3,IF('903'!X130=Feuil1!$F$4,Feuil1!$E$4,IF('903'!X130=Feuil1!$F$5,Feuil1!$E$5,IF('903'!X130=Feuil1!$F$6,Feuil1!$E$6,IF('903'!X130=Feuil1!$F$7,Feuil1!$E$7," "))))))</f>
        <v>A</v>
      </c>
    </row>
    <row r="131" spans="1:25" x14ac:dyDescent="0.3">
      <c r="A131" t="s">
        <v>27</v>
      </c>
      <c r="B131" t="s">
        <v>514</v>
      </c>
      <c r="C131" t="s">
        <v>515</v>
      </c>
      <c r="D131" t="s">
        <v>26</v>
      </c>
      <c r="E131" t="s">
        <v>516</v>
      </c>
      <c r="F131" t="s">
        <v>516</v>
      </c>
      <c r="G131" t="s">
        <v>517</v>
      </c>
      <c r="H131" s="30" t="s">
        <v>518</v>
      </c>
      <c r="I131" s="31">
        <v>2033</v>
      </c>
      <c r="J131" s="31" t="s">
        <v>34</v>
      </c>
      <c r="K131" s="16" t="s">
        <v>5045</v>
      </c>
      <c r="L131" s="8" t="s">
        <v>5051</v>
      </c>
      <c r="M131" s="10" t="s">
        <v>5054</v>
      </c>
      <c r="N131" s="11" t="s">
        <v>5059</v>
      </c>
      <c r="O131" s="12" t="s">
        <v>5051</v>
      </c>
      <c r="P131" s="13" t="s">
        <v>5069</v>
      </c>
      <c r="Q131" s="9" t="s">
        <v>5051</v>
      </c>
      <c r="R131" s="12" t="str">
        <f>IF(P131=Feuil1!$A$2,Feuil1!$B$2,IF('903'!P131=Feuil1!$A$3,Feuil1!$B$3,IF('903'!P131=Feuil1!$A$4,Feuil1!$B$4,IF('903'!P131=Feuil1!$A$5,Feuil1!$B$5,IF('903'!P131=Feuil1!$A$6,Feuil1!$B$6,IF('903'!P131=Feuil1!$A$7,Feuil1!$B$7,IF('903'!P131=Feuil1!$A$8,Feuil1!$B$8," ")))))))</f>
        <v>TECHNIK</v>
      </c>
      <c r="S131" s="21"/>
      <c r="T131" s="21"/>
      <c r="V131" s="9" t="str" cm="1">
        <f t="array" ref="V131">IFERROR(INDEX(Tableau1[EquipmentCode],MATCH(1,(Tableau1[System]=S131)*(Tableau1[Position]=T131)*(Tableau1[Description]=U131),0)),"")</f>
        <v/>
      </c>
      <c r="W131" s="9" t="s">
        <v>5051</v>
      </c>
      <c r="X131" s="9" t="s">
        <v>5083</v>
      </c>
      <c r="Y131" s="15" t="str">
        <f>IF(X131=Feuil1!$F$2,Feuil1!$E$2,IF('903'!X131=Feuil1!$F$3,Feuil1!$E$3,IF('903'!X131=Feuil1!$F$4,Feuil1!$E$4,IF('903'!X131=Feuil1!$F$5,Feuil1!$E$5,IF('903'!X131=Feuil1!$F$6,Feuil1!$E$6,IF('903'!X131=Feuil1!$F$7,Feuil1!$E$7," "))))))</f>
        <v>N</v>
      </c>
    </row>
    <row r="132" spans="1:25" x14ac:dyDescent="0.3">
      <c r="A132" t="s">
        <v>27</v>
      </c>
      <c r="B132" t="s">
        <v>628</v>
      </c>
      <c r="C132" t="s">
        <v>629</v>
      </c>
      <c r="D132" t="s">
        <v>26</v>
      </c>
      <c r="E132" t="s">
        <v>630</v>
      </c>
      <c r="F132" t="s">
        <v>630</v>
      </c>
      <c r="G132" t="s">
        <v>631</v>
      </c>
      <c r="H132" s="30" t="s">
        <v>632</v>
      </c>
      <c r="J132" s="31" t="s">
        <v>40</v>
      </c>
      <c r="L132" s="8" t="s">
        <v>5051</v>
      </c>
      <c r="M132" s="10" t="s">
        <v>5054</v>
      </c>
      <c r="N132" s="11" t="s">
        <v>5059</v>
      </c>
      <c r="O132" s="12" t="s">
        <v>5051</v>
      </c>
      <c r="Q132" s="9" t="s">
        <v>5051</v>
      </c>
      <c r="R132" s="12" t="s">
        <v>5051</v>
      </c>
      <c r="S132" s="21"/>
      <c r="T132" s="21"/>
      <c r="V132" s="9" t="str" cm="1">
        <f t="array" ref="V132">IFERROR(INDEX(Tableau1[EquipmentCode],MATCH(1,(Tableau1[System]=S132)*(Tableau1[Position]=T132)*(Tableau1[Description]=U132),0)),"")</f>
        <v/>
      </c>
      <c r="W132" s="9" t="s">
        <v>5051</v>
      </c>
      <c r="Y132" s="15" t="str">
        <f>IF(X132=Feuil1!$F$2,Feuil1!$E$2,IF('903'!X132=Feuil1!$F$3,Feuil1!$E$3,IF('903'!X132=Feuil1!$F$4,Feuil1!$E$4,IF('903'!X132=Feuil1!$F$5,Feuil1!$E$5,IF('903'!X132=Feuil1!$F$6,Feuil1!$E$6,IF('903'!X132=Feuil1!$F$7,Feuil1!$E$7," "))))))</f>
        <v xml:space="preserve"> </v>
      </c>
    </row>
    <row r="133" spans="1:25" x14ac:dyDescent="0.3">
      <c r="A133" t="s">
        <v>27</v>
      </c>
      <c r="B133" t="s">
        <v>633</v>
      </c>
      <c r="C133" t="s">
        <v>634</v>
      </c>
      <c r="D133" t="s">
        <v>26</v>
      </c>
      <c r="E133" t="s">
        <v>635</v>
      </c>
      <c r="F133" t="s">
        <v>635</v>
      </c>
      <c r="G133" t="s">
        <v>636</v>
      </c>
      <c r="H133" s="30" t="s">
        <v>637</v>
      </c>
      <c r="J133" s="31" t="s">
        <v>40</v>
      </c>
      <c r="L133" s="8" t="s">
        <v>5051</v>
      </c>
      <c r="M133" s="10" t="s">
        <v>5054</v>
      </c>
      <c r="N133" s="11" t="s">
        <v>5059</v>
      </c>
      <c r="O133" s="12" t="s">
        <v>5051</v>
      </c>
      <c r="Q133" s="9" t="s">
        <v>5051</v>
      </c>
      <c r="R133" s="12" t="s">
        <v>5051</v>
      </c>
      <c r="S133" s="21"/>
      <c r="T133" s="21"/>
      <c r="V133" s="9" t="str" cm="1">
        <f t="array" ref="V133">IFERROR(INDEX(Tableau1[EquipmentCode],MATCH(1,(Tableau1[System]=S133)*(Tableau1[Position]=T133)*(Tableau1[Description]=U133),0)),"")</f>
        <v/>
      </c>
      <c r="W133" s="9" t="s">
        <v>5051</v>
      </c>
      <c r="Y133" s="15" t="str">
        <f>IF(X133=Feuil1!$F$2,Feuil1!$E$2,IF('903'!X133=Feuil1!$F$3,Feuil1!$E$3,IF('903'!X133=Feuil1!$F$4,Feuil1!$E$4,IF('903'!X133=Feuil1!$F$5,Feuil1!$E$5,IF('903'!X133=Feuil1!$F$6,Feuil1!$E$6,IF('903'!X133=Feuil1!$F$7,Feuil1!$E$7," "))))))</f>
        <v xml:space="preserve"> </v>
      </c>
    </row>
    <row r="134" spans="1:25" x14ac:dyDescent="0.3">
      <c r="A134" t="s">
        <v>27</v>
      </c>
      <c r="B134" t="s">
        <v>638</v>
      </c>
      <c r="C134" t="s">
        <v>639</v>
      </c>
      <c r="D134" t="s">
        <v>26</v>
      </c>
      <c r="E134" t="s">
        <v>640</v>
      </c>
      <c r="F134" t="s">
        <v>640</v>
      </c>
      <c r="G134" t="s">
        <v>641</v>
      </c>
      <c r="H134" s="30" t="s">
        <v>642</v>
      </c>
      <c r="J134" s="31" t="s">
        <v>40</v>
      </c>
      <c r="L134" s="8" t="s">
        <v>5051</v>
      </c>
      <c r="M134" s="10" t="s">
        <v>5054</v>
      </c>
      <c r="N134" s="11" t="s">
        <v>5059</v>
      </c>
      <c r="O134" s="12" t="s">
        <v>5051</v>
      </c>
      <c r="Q134" s="9" t="s">
        <v>5051</v>
      </c>
      <c r="R134" s="12" t="s">
        <v>5051</v>
      </c>
      <c r="S134" s="21"/>
      <c r="T134" s="21"/>
      <c r="V134" s="9" t="str" cm="1">
        <f t="array" ref="V134">IFERROR(INDEX(Tableau1[EquipmentCode],MATCH(1,(Tableau1[System]=S134)*(Tableau1[Position]=T134)*(Tableau1[Description]=U134),0)),"")</f>
        <v/>
      </c>
      <c r="W134" s="9" t="s">
        <v>5051</v>
      </c>
      <c r="Y134" s="15" t="str">
        <f>IF(X134=Feuil1!$F$2,Feuil1!$E$2,IF('903'!X134=Feuil1!$F$3,Feuil1!$E$3,IF('903'!X134=Feuil1!$F$4,Feuil1!$E$4,IF('903'!X134=Feuil1!$F$5,Feuil1!$E$5,IF('903'!X134=Feuil1!$F$6,Feuil1!$E$6,IF('903'!X134=Feuil1!$F$7,Feuil1!$E$7," "))))))</f>
        <v xml:space="preserve"> </v>
      </c>
    </row>
    <row r="135" spans="1:25" x14ac:dyDescent="0.3">
      <c r="A135" t="s">
        <v>27</v>
      </c>
      <c r="B135" t="s">
        <v>444</v>
      </c>
      <c r="C135" t="s">
        <v>445</v>
      </c>
      <c r="D135" t="s">
        <v>26</v>
      </c>
      <c r="E135" t="s">
        <v>446</v>
      </c>
      <c r="F135" t="s">
        <v>446</v>
      </c>
      <c r="G135" t="s">
        <v>447</v>
      </c>
      <c r="H135" s="30" t="s">
        <v>448</v>
      </c>
      <c r="J135" s="31" t="s">
        <v>40</v>
      </c>
      <c r="L135" s="8" t="s">
        <v>5051</v>
      </c>
      <c r="M135" s="10" t="s">
        <v>5054</v>
      </c>
      <c r="N135" s="11" t="s">
        <v>5059</v>
      </c>
      <c r="O135" s="12" t="s">
        <v>5051</v>
      </c>
      <c r="Q135" s="9" t="s">
        <v>5051</v>
      </c>
      <c r="R135" s="12" t="s">
        <v>5051</v>
      </c>
      <c r="S135" s="21"/>
      <c r="T135" s="21"/>
      <c r="V135" s="9" t="str" cm="1">
        <f t="array" ref="V135">IFERROR(INDEX(Tableau1[EquipmentCode],MATCH(1,(Tableau1[System]=S135)*(Tableau1[Position]=T135)*(Tableau1[Description]=U135),0)),"")</f>
        <v/>
      </c>
      <c r="W135" s="9" t="s">
        <v>5051</v>
      </c>
      <c r="Y135" s="15" t="str">
        <f>IF(X135=Feuil1!$F$2,Feuil1!$E$2,IF('903'!X135=Feuil1!$F$3,Feuil1!$E$3,IF('903'!X135=Feuil1!$F$4,Feuil1!$E$4,IF('903'!X135=Feuil1!$F$5,Feuil1!$E$5,IF('903'!X135=Feuil1!$F$6,Feuil1!$E$6,IF('903'!X135=Feuil1!$F$7,Feuil1!$E$7," "))))))</f>
        <v xml:space="preserve"> </v>
      </c>
    </row>
    <row r="136" spans="1:25" x14ac:dyDescent="0.3">
      <c r="A136" t="s">
        <v>27</v>
      </c>
      <c r="B136" t="s">
        <v>760</v>
      </c>
      <c r="C136" t="s">
        <v>761</v>
      </c>
      <c r="D136" t="s">
        <v>26</v>
      </c>
      <c r="E136" t="s">
        <v>762</v>
      </c>
      <c r="F136" t="s">
        <v>762</v>
      </c>
      <c r="G136" t="s">
        <v>763</v>
      </c>
      <c r="H136" s="30" t="s">
        <v>764</v>
      </c>
      <c r="I136" s="31">
        <v>2083</v>
      </c>
      <c r="J136" s="31" t="s">
        <v>34</v>
      </c>
      <c r="K136" s="16" t="s">
        <v>5045</v>
      </c>
      <c r="L136" s="8" t="s">
        <v>5051</v>
      </c>
      <c r="M136" s="10" t="s">
        <v>5054</v>
      </c>
      <c r="N136" s="11" t="s">
        <v>5059</v>
      </c>
      <c r="O136" s="12" t="s">
        <v>5051</v>
      </c>
      <c r="P136" s="13" t="s">
        <v>5069</v>
      </c>
      <c r="Q136" s="9" t="s">
        <v>5051</v>
      </c>
      <c r="R136" s="12" t="str">
        <f>IF(P136=Feuil1!$A$2,Feuil1!$B$2,IF('903'!P136=Feuil1!$A$3,Feuil1!$B$3,IF('903'!P136=Feuil1!$A$4,Feuil1!$B$4,IF('903'!P136=Feuil1!$A$5,Feuil1!$B$5,IF('903'!P136=Feuil1!$A$6,Feuil1!$B$6,IF('903'!P136=Feuil1!$A$7,Feuil1!$B$7,IF('903'!P136=Feuil1!$A$8,Feuil1!$B$8," ")))))))</f>
        <v>TECHNIK</v>
      </c>
      <c r="S136" s="21"/>
      <c r="T136" s="21"/>
      <c r="V136" s="9" t="str" cm="1">
        <f t="array" ref="V136">IFERROR(INDEX(Tableau1[EquipmentCode],MATCH(1,(Tableau1[System]=S136)*(Tableau1[Position]=T136)*(Tableau1[Description]=U136),0)),"")</f>
        <v/>
      </c>
      <c r="W136" s="9" t="s">
        <v>5051</v>
      </c>
      <c r="X136" s="9" t="s">
        <v>5083</v>
      </c>
      <c r="Y136" s="15" t="str">
        <f>IF(X136=Feuil1!$F$2,Feuil1!$E$2,IF('903'!X136=Feuil1!$F$3,Feuil1!$E$3,IF('903'!X136=Feuil1!$F$4,Feuil1!$E$4,IF('903'!X136=Feuil1!$F$5,Feuil1!$E$5,IF('903'!X136=Feuil1!$F$6,Feuil1!$E$6,IF('903'!X136=Feuil1!$F$7,Feuil1!$E$7," "))))))</f>
        <v>N</v>
      </c>
    </row>
    <row r="137" spans="1:25" x14ac:dyDescent="0.3">
      <c r="A137" t="s">
        <v>27</v>
      </c>
      <c r="B137" t="s">
        <v>449</v>
      </c>
      <c r="C137" t="s">
        <v>450</v>
      </c>
      <c r="D137" t="s">
        <v>26</v>
      </c>
      <c r="E137" t="s">
        <v>451</v>
      </c>
      <c r="F137" t="s">
        <v>451</v>
      </c>
      <c r="G137" t="s">
        <v>452</v>
      </c>
      <c r="H137" s="30" t="s">
        <v>453</v>
      </c>
      <c r="J137" s="31" t="s">
        <v>40</v>
      </c>
      <c r="L137" s="8" t="s">
        <v>5051</v>
      </c>
      <c r="M137" s="10" t="s">
        <v>5054</v>
      </c>
      <c r="N137" s="11" t="s">
        <v>5059</v>
      </c>
      <c r="O137" s="12" t="s">
        <v>5051</v>
      </c>
      <c r="Q137" s="9" t="s">
        <v>5051</v>
      </c>
      <c r="R137" s="12" t="s">
        <v>5051</v>
      </c>
      <c r="S137" s="21"/>
      <c r="T137" s="21"/>
      <c r="V137" s="9" t="str" cm="1">
        <f t="array" ref="V137">IFERROR(INDEX(Tableau1[EquipmentCode],MATCH(1,(Tableau1[System]=S137)*(Tableau1[Position]=T137)*(Tableau1[Description]=U137),0)),"")</f>
        <v/>
      </c>
      <c r="W137" s="9" t="s">
        <v>5051</v>
      </c>
      <c r="Y137" s="15" t="str">
        <f>IF(X137=Feuil1!$F$2,Feuil1!$E$2,IF('903'!X137=Feuil1!$F$3,Feuil1!$E$3,IF('903'!X137=Feuil1!$F$4,Feuil1!$E$4,IF('903'!X137=Feuil1!$F$5,Feuil1!$E$5,IF('903'!X137=Feuil1!$F$6,Feuil1!$E$6,IF('903'!X137=Feuil1!$F$7,Feuil1!$E$7," "))))))</f>
        <v xml:space="preserve"> </v>
      </c>
    </row>
    <row r="138" spans="1:25" x14ac:dyDescent="0.3">
      <c r="A138" t="s">
        <v>27</v>
      </c>
      <c r="B138" t="s">
        <v>765</v>
      </c>
      <c r="C138" t="s">
        <v>766</v>
      </c>
      <c r="D138" t="s">
        <v>26</v>
      </c>
      <c r="E138" t="s">
        <v>767</v>
      </c>
      <c r="F138" t="s">
        <v>767</v>
      </c>
      <c r="G138" t="s">
        <v>768</v>
      </c>
      <c r="H138" s="30" t="s">
        <v>769</v>
      </c>
      <c r="I138" s="31">
        <v>2084</v>
      </c>
      <c r="J138" s="31" t="s">
        <v>34</v>
      </c>
      <c r="K138" s="16" t="s">
        <v>5045</v>
      </c>
      <c r="L138" s="8" t="s">
        <v>5051</v>
      </c>
      <c r="M138" s="10" t="s">
        <v>5054</v>
      </c>
      <c r="N138" s="11" t="s">
        <v>5059</v>
      </c>
      <c r="O138" s="12" t="s">
        <v>5051</v>
      </c>
      <c r="P138" s="13" t="s">
        <v>5069</v>
      </c>
      <c r="Q138" s="9" t="s">
        <v>5051</v>
      </c>
      <c r="R138" s="12" t="str">
        <f>IF(P138=Feuil1!$A$2,Feuil1!$B$2,IF('903'!P138=Feuil1!$A$3,Feuil1!$B$3,IF('903'!P138=Feuil1!$A$4,Feuil1!$B$4,IF('903'!P138=Feuil1!$A$5,Feuil1!$B$5,IF('903'!P138=Feuil1!$A$6,Feuil1!$B$6,IF('903'!P138=Feuil1!$A$7,Feuil1!$B$7,IF('903'!P138=Feuil1!$A$8,Feuil1!$B$8," ")))))))</f>
        <v>TECHNIK</v>
      </c>
      <c r="S138" s="21"/>
      <c r="T138" s="21"/>
      <c r="V138" s="9" t="str" cm="1">
        <f t="array" ref="V138">IFERROR(INDEX(Tableau1[EquipmentCode],MATCH(1,(Tableau1[System]=S138)*(Tableau1[Position]=T138)*(Tableau1[Description]=U138),0)),"")</f>
        <v/>
      </c>
      <c r="W138" s="9" t="s">
        <v>5051</v>
      </c>
      <c r="X138" s="9" t="s">
        <v>5083</v>
      </c>
      <c r="Y138" s="15" t="str">
        <f>IF(X138=Feuil1!$F$2,Feuil1!$E$2,IF('903'!X138=Feuil1!$F$3,Feuil1!$E$3,IF('903'!X138=Feuil1!$F$4,Feuil1!$E$4,IF('903'!X138=Feuil1!$F$5,Feuil1!$E$5,IF('903'!X138=Feuil1!$F$6,Feuil1!$E$6,IF('903'!X138=Feuil1!$F$7,Feuil1!$E$7," "))))))</f>
        <v>N</v>
      </c>
    </row>
    <row r="139" spans="1:25" x14ac:dyDescent="0.3">
      <c r="A139" t="s">
        <v>27</v>
      </c>
      <c r="B139" t="s">
        <v>454</v>
      </c>
      <c r="C139" t="s">
        <v>455</v>
      </c>
      <c r="D139" t="s">
        <v>26</v>
      </c>
      <c r="E139" t="s">
        <v>456</v>
      </c>
      <c r="F139" t="s">
        <v>456</v>
      </c>
      <c r="G139" t="s">
        <v>457</v>
      </c>
      <c r="H139" s="30" t="s">
        <v>458</v>
      </c>
      <c r="J139" s="31" t="s">
        <v>40</v>
      </c>
      <c r="L139" s="8" t="s">
        <v>5051</v>
      </c>
      <c r="M139" s="10" t="s">
        <v>5054</v>
      </c>
      <c r="N139" s="11" t="s">
        <v>5059</v>
      </c>
      <c r="O139" s="12" t="s">
        <v>5051</v>
      </c>
      <c r="Q139" s="9" t="s">
        <v>5051</v>
      </c>
      <c r="R139" s="12" t="s">
        <v>5051</v>
      </c>
      <c r="S139" s="21"/>
      <c r="T139" s="21"/>
      <c r="V139" s="9" t="str" cm="1">
        <f t="array" ref="V139">IFERROR(INDEX(Tableau1[EquipmentCode],MATCH(1,(Tableau1[System]=S139)*(Tableau1[Position]=T139)*(Tableau1[Description]=U139),0)),"")</f>
        <v/>
      </c>
      <c r="W139" s="9" t="s">
        <v>5051</v>
      </c>
      <c r="Y139" s="15" t="str">
        <f>IF(X139=Feuil1!$F$2,Feuil1!$E$2,IF('903'!X139=Feuil1!$F$3,Feuil1!$E$3,IF('903'!X139=Feuil1!$F$4,Feuil1!$E$4,IF('903'!X139=Feuil1!$F$5,Feuil1!$E$5,IF('903'!X139=Feuil1!$F$6,Feuil1!$E$6,IF('903'!X139=Feuil1!$F$7,Feuil1!$E$7," "))))))</f>
        <v xml:space="preserve"> </v>
      </c>
    </row>
    <row r="140" spans="1:25" x14ac:dyDescent="0.3">
      <c r="A140" t="s">
        <v>27</v>
      </c>
      <c r="B140" t="s">
        <v>770</v>
      </c>
      <c r="C140" t="s">
        <v>771</v>
      </c>
      <c r="D140" t="s">
        <v>26</v>
      </c>
      <c r="E140" t="s">
        <v>772</v>
      </c>
      <c r="F140" t="s">
        <v>772</v>
      </c>
      <c r="G140" t="s">
        <v>773</v>
      </c>
      <c r="H140" s="30" t="s">
        <v>774</v>
      </c>
      <c r="I140" s="31">
        <v>2085</v>
      </c>
      <c r="J140" s="31" t="s">
        <v>34</v>
      </c>
      <c r="K140" s="16" t="s">
        <v>5045</v>
      </c>
      <c r="L140" s="8" t="s">
        <v>5051</v>
      </c>
      <c r="M140" s="10" t="s">
        <v>5054</v>
      </c>
      <c r="N140" s="11" t="s">
        <v>5059</v>
      </c>
      <c r="O140" s="12" t="s">
        <v>5051</v>
      </c>
      <c r="P140" s="13" t="s">
        <v>5069</v>
      </c>
      <c r="Q140" s="9" t="s">
        <v>5051</v>
      </c>
      <c r="R140" s="12" t="str">
        <f>IF(P140=Feuil1!$A$2,Feuil1!$B$2,IF('903'!P140=Feuil1!$A$3,Feuil1!$B$3,IF('903'!P140=Feuil1!$A$4,Feuil1!$B$4,IF('903'!P140=Feuil1!$A$5,Feuil1!$B$5,IF('903'!P140=Feuil1!$A$6,Feuil1!$B$6,IF('903'!P140=Feuil1!$A$7,Feuil1!$B$7,IF('903'!P140=Feuil1!$A$8,Feuil1!$B$8," ")))))))</f>
        <v>TECHNIK</v>
      </c>
      <c r="S140" s="21"/>
      <c r="T140" s="21"/>
      <c r="V140" s="9" t="str" cm="1">
        <f t="array" ref="V140">IFERROR(INDEX(Tableau1[EquipmentCode],MATCH(1,(Tableau1[System]=S140)*(Tableau1[Position]=T140)*(Tableau1[Description]=U140),0)),"")</f>
        <v/>
      </c>
      <c r="W140" s="9" t="s">
        <v>5051</v>
      </c>
      <c r="X140" s="9" t="s">
        <v>5083</v>
      </c>
      <c r="Y140" s="15" t="str">
        <f>IF(X140=Feuil1!$F$2,Feuil1!$E$2,IF('903'!X140=Feuil1!$F$3,Feuil1!$E$3,IF('903'!X140=Feuil1!$F$4,Feuil1!$E$4,IF('903'!X140=Feuil1!$F$5,Feuil1!$E$5,IF('903'!X140=Feuil1!$F$6,Feuil1!$E$6,IF('903'!X140=Feuil1!$F$7,Feuil1!$E$7," "))))))</f>
        <v>N</v>
      </c>
    </row>
    <row r="141" spans="1:25" x14ac:dyDescent="0.3">
      <c r="A141" t="s">
        <v>27</v>
      </c>
      <c r="B141" t="s">
        <v>730</v>
      </c>
      <c r="C141" t="s">
        <v>731</v>
      </c>
      <c r="D141" t="s">
        <v>26</v>
      </c>
      <c r="E141" t="s">
        <v>732</v>
      </c>
      <c r="F141" t="s">
        <v>732</v>
      </c>
      <c r="G141" t="s">
        <v>733</v>
      </c>
      <c r="H141" s="30" t="s">
        <v>734</v>
      </c>
      <c r="I141" s="31">
        <v>2013</v>
      </c>
      <c r="J141" s="31" t="s">
        <v>34</v>
      </c>
      <c r="K141" s="16" t="s">
        <v>5045</v>
      </c>
      <c r="L141" s="8" t="s">
        <v>5051</v>
      </c>
      <c r="M141" s="10" t="s">
        <v>5054</v>
      </c>
      <c r="N141" s="11" t="s">
        <v>5059</v>
      </c>
      <c r="O141" s="12" t="s">
        <v>5051</v>
      </c>
      <c r="P141" s="13" t="s">
        <v>5069</v>
      </c>
      <c r="Q141" s="9" t="s">
        <v>5051</v>
      </c>
      <c r="R141" s="12" t="str">
        <f>IF(P141=Feuil1!$A$2,Feuil1!$B$2,IF('903'!P141=Feuil1!$A$3,Feuil1!$B$3,IF('903'!P141=Feuil1!$A$4,Feuil1!$B$4,IF('903'!P141=Feuil1!$A$5,Feuil1!$B$5,IF('903'!P141=Feuil1!$A$6,Feuil1!$B$6,IF('903'!P141=Feuil1!$A$7,Feuil1!$B$7,IF('903'!P141=Feuil1!$A$8,Feuil1!$B$8," ")))))))</f>
        <v>TECHNIK</v>
      </c>
      <c r="S141" s="21"/>
      <c r="T141" s="21"/>
      <c r="V141" s="9" t="str" cm="1">
        <f t="array" ref="V141">IFERROR(INDEX(Tableau1[EquipmentCode],MATCH(1,(Tableau1[System]=S141)*(Tableau1[Position]=T141)*(Tableau1[Description]=U141),0)),"")</f>
        <v/>
      </c>
      <c r="W141" s="9" t="s">
        <v>5051</v>
      </c>
      <c r="X141" s="9" t="s">
        <v>5083</v>
      </c>
      <c r="Y141" s="15" t="str">
        <f>IF(X141=Feuil1!$F$2,Feuil1!$E$2,IF('903'!X141=Feuil1!$F$3,Feuil1!$E$3,IF('903'!X141=Feuil1!$F$4,Feuil1!$E$4,IF('903'!X141=Feuil1!$F$5,Feuil1!$E$5,IF('903'!X141=Feuil1!$F$6,Feuil1!$E$6,IF('903'!X141=Feuil1!$F$7,Feuil1!$E$7," "))))))</f>
        <v>N</v>
      </c>
    </row>
    <row r="142" spans="1:25" x14ac:dyDescent="0.3">
      <c r="A142" t="s">
        <v>27</v>
      </c>
      <c r="B142" t="s">
        <v>363</v>
      </c>
      <c r="C142" t="s">
        <v>364</v>
      </c>
      <c r="D142" t="s">
        <v>26</v>
      </c>
      <c r="E142" t="s">
        <v>365</v>
      </c>
      <c r="F142" t="s">
        <v>365</v>
      </c>
      <c r="G142" t="s">
        <v>366</v>
      </c>
      <c r="H142" s="30" t="s">
        <v>367</v>
      </c>
      <c r="I142" s="31">
        <v>2068</v>
      </c>
      <c r="J142" s="31" t="s">
        <v>34</v>
      </c>
      <c r="K142" s="16" t="s">
        <v>5045</v>
      </c>
      <c r="L142" s="8" t="s">
        <v>5051</v>
      </c>
      <c r="M142" s="10" t="s">
        <v>5054</v>
      </c>
      <c r="N142" s="11" t="s">
        <v>5059</v>
      </c>
      <c r="O142" s="12" t="s">
        <v>5051</v>
      </c>
      <c r="P142" s="13" t="s">
        <v>5069</v>
      </c>
      <c r="Q142" s="9" t="s">
        <v>5051</v>
      </c>
      <c r="R142" s="12" t="str">
        <f>IF(P142=Feuil1!$A$2,Feuil1!$B$2,IF('903'!P142=Feuil1!$A$3,Feuil1!$B$3,IF('903'!P142=Feuil1!$A$4,Feuil1!$B$4,IF('903'!P142=Feuil1!$A$5,Feuil1!$B$5,IF('903'!P142=Feuil1!$A$6,Feuil1!$B$6,IF('903'!P142=Feuil1!$A$7,Feuil1!$B$7,IF('903'!P142=Feuil1!$A$8,Feuil1!$B$8," ")))))))</f>
        <v>TECHNIK</v>
      </c>
      <c r="S142" s="21"/>
      <c r="T142" s="21"/>
      <c r="V142" s="9" t="str" cm="1">
        <f t="array" ref="V142">IFERROR(INDEX(Tableau1[EquipmentCode],MATCH(1,(Tableau1[System]=S142)*(Tableau1[Position]=T142)*(Tableau1[Description]=U142),0)),"")</f>
        <v/>
      </c>
      <c r="W142" s="9" t="s">
        <v>5051</v>
      </c>
      <c r="X142" s="9" t="s">
        <v>5083</v>
      </c>
      <c r="Y142" s="15" t="str">
        <f>IF(X142=Feuil1!$F$2,Feuil1!$E$2,IF('903'!X142=Feuil1!$F$3,Feuil1!$E$3,IF('903'!X142=Feuil1!$F$4,Feuil1!$E$4,IF('903'!X142=Feuil1!$F$5,Feuil1!$E$5,IF('903'!X142=Feuil1!$F$6,Feuil1!$E$6,IF('903'!X142=Feuil1!$F$7,Feuil1!$E$7," "))))))</f>
        <v>N</v>
      </c>
    </row>
    <row r="143" spans="1:25" x14ac:dyDescent="0.3">
      <c r="A143" t="s">
        <v>27</v>
      </c>
      <c r="B143" t="s">
        <v>368</v>
      </c>
      <c r="C143" t="s">
        <v>369</v>
      </c>
      <c r="D143" t="s">
        <v>26</v>
      </c>
      <c r="E143" t="s">
        <v>370</v>
      </c>
      <c r="F143" t="s">
        <v>370</v>
      </c>
      <c r="G143" t="s">
        <v>371</v>
      </c>
      <c r="H143" s="30" t="s">
        <v>372</v>
      </c>
      <c r="I143" s="31">
        <v>2067</v>
      </c>
      <c r="J143" s="31" t="s">
        <v>34</v>
      </c>
      <c r="K143" s="16" t="s">
        <v>5045</v>
      </c>
      <c r="L143" s="8" t="s">
        <v>5051</v>
      </c>
      <c r="M143" s="10" t="s">
        <v>5054</v>
      </c>
      <c r="N143" s="11" t="s">
        <v>5059</v>
      </c>
      <c r="O143" s="12" t="s">
        <v>5051</v>
      </c>
      <c r="P143" s="13" t="s">
        <v>5069</v>
      </c>
      <c r="Q143" s="9" t="s">
        <v>5051</v>
      </c>
      <c r="R143" s="12" t="str">
        <f>IF(P143=Feuil1!$A$2,Feuil1!$B$2,IF('903'!P143=Feuil1!$A$3,Feuil1!$B$3,IF('903'!P143=Feuil1!$A$4,Feuil1!$B$4,IF('903'!P143=Feuil1!$A$5,Feuil1!$B$5,IF('903'!P143=Feuil1!$A$6,Feuil1!$B$6,IF('903'!P143=Feuil1!$A$7,Feuil1!$B$7,IF('903'!P143=Feuil1!$A$8,Feuil1!$B$8," ")))))))</f>
        <v>TECHNIK</v>
      </c>
      <c r="S143" s="21"/>
      <c r="T143" s="21"/>
      <c r="V143" s="9" t="str" cm="1">
        <f t="array" ref="V143">IFERROR(INDEX(Tableau1[EquipmentCode],MATCH(1,(Tableau1[System]=S143)*(Tableau1[Position]=T143)*(Tableau1[Description]=U143),0)),"")</f>
        <v/>
      </c>
      <c r="W143" s="9" t="s">
        <v>5051</v>
      </c>
      <c r="X143" s="9" t="s">
        <v>5083</v>
      </c>
      <c r="Y143" s="15" t="str">
        <f>IF(X143=Feuil1!$F$2,Feuil1!$E$2,IF('903'!X143=Feuil1!$F$3,Feuil1!$E$3,IF('903'!X143=Feuil1!$F$4,Feuil1!$E$4,IF('903'!X143=Feuil1!$F$5,Feuil1!$E$5,IF('903'!X143=Feuil1!$F$6,Feuil1!$E$6,IF('903'!X143=Feuil1!$F$7,Feuil1!$E$7," "))))))</f>
        <v>N</v>
      </c>
    </row>
    <row r="144" spans="1:25" x14ac:dyDescent="0.3">
      <c r="A144" t="s">
        <v>27</v>
      </c>
      <c r="B144" t="s">
        <v>373</v>
      </c>
      <c r="C144" t="s">
        <v>374</v>
      </c>
      <c r="D144" t="s">
        <v>26</v>
      </c>
      <c r="E144" t="s">
        <v>375</v>
      </c>
      <c r="F144" t="s">
        <v>375</v>
      </c>
      <c r="G144" t="s">
        <v>376</v>
      </c>
      <c r="H144" s="30" t="s">
        <v>377</v>
      </c>
      <c r="I144" s="31">
        <v>2070</v>
      </c>
      <c r="J144" s="31" t="s">
        <v>34</v>
      </c>
      <c r="K144" s="16" t="s">
        <v>5045</v>
      </c>
      <c r="L144" s="8" t="s">
        <v>5051</v>
      </c>
      <c r="M144" s="10" t="s">
        <v>5054</v>
      </c>
      <c r="N144" s="11" t="s">
        <v>5059</v>
      </c>
      <c r="O144" s="12" t="s">
        <v>5051</v>
      </c>
      <c r="P144" s="13" t="s">
        <v>5069</v>
      </c>
      <c r="Q144" s="9" t="s">
        <v>5051</v>
      </c>
      <c r="R144" s="12" t="str">
        <f>IF(P144=Feuil1!$A$2,Feuil1!$B$2,IF('903'!P144=Feuil1!$A$3,Feuil1!$B$3,IF('903'!P144=Feuil1!$A$4,Feuil1!$B$4,IF('903'!P144=Feuil1!$A$5,Feuil1!$B$5,IF('903'!P144=Feuil1!$A$6,Feuil1!$B$6,IF('903'!P144=Feuil1!$A$7,Feuil1!$B$7,IF('903'!P144=Feuil1!$A$8,Feuil1!$B$8," ")))))))</f>
        <v>TECHNIK</v>
      </c>
      <c r="S144" s="21"/>
      <c r="T144" s="21"/>
      <c r="V144" s="9" t="str" cm="1">
        <f t="array" ref="V144">IFERROR(INDEX(Tableau1[EquipmentCode],MATCH(1,(Tableau1[System]=S144)*(Tableau1[Position]=T144)*(Tableau1[Description]=U144),0)),"")</f>
        <v/>
      </c>
      <c r="W144" s="9" t="s">
        <v>5051</v>
      </c>
      <c r="X144" s="9" t="s">
        <v>5083</v>
      </c>
      <c r="Y144" s="15" t="str">
        <f>IF(X144=Feuil1!$F$2,Feuil1!$E$2,IF('903'!X144=Feuil1!$F$3,Feuil1!$E$3,IF('903'!X144=Feuil1!$F$4,Feuil1!$E$4,IF('903'!X144=Feuil1!$F$5,Feuil1!$E$5,IF('903'!X144=Feuil1!$F$6,Feuil1!$E$6,IF('903'!X144=Feuil1!$F$7,Feuil1!$E$7," "))))))</f>
        <v>N</v>
      </c>
    </row>
    <row r="145" spans="1:25" x14ac:dyDescent="0.3">
      <c r="A145" t="s">
        <v>27</v>
      </c>
      <c r="B145" t="s">
        <v>378</v>
      </c>
      <c r="C145" t="s">
        <v>379</v>
      </c>
      <c r="D145" t="s">
        <v>26</v>
      </c>
      <c r="E145" t="s">
        <v>380</v>
      </c>
      <c r="F145" t="s">
        <v>380</v>
      </c>
      <c r="G145" t="s">
        <v>381</v>
      </c>
      <c r="H145" s="30" t="s">
        <v>382</v>
      </c>
      <c r="I145" s="31">
        <v>2076</v>
      </c>
      <c r="J145" s="31" t="s">
        <v>34</v>
      </c>
      <c r="K145" s="16" t="s">
        <v>5045</v>
      </c>
      <c r="L145" s="8" t="s">
        <v>5051</v>
      </c>
      <c r="M145" s="10" t="s">
        <v>5054</v>
      </c>
      <c r="N145" s="11" t="s">
        <v>5059</v>
      </c>
      <c r="O145" s="12" t="s">
        <v>5051</v>
      </c>
      <c r="P145" s="13" t="s">
        <v>5069</v>
      </c>
      <c r="Q145" s="9" t="s">
        <v>5051</v>
      </c>
      <c r="R145" s="12" t="str">
        <f>IF(P145=Feuil1!$A$2,Feuil1!$B$2,IF('903'!P145=Feuil1!$A$3,Feuil1!$B$3,IF('903'!P145=Feuil1!$A$4,Feuil1!$B$4,IF('903'!P145=Feuil1!$A$5,Feuil1!$B$5,IF('903'!P145=Feuil1!$A$6,Feuil1!$B$6,IF('903'!P145=Feuil1!$A$7,Feuil1!$B$7,IF('903'!P145=Feuil1!$A$8,Feuil1!$B$8," ")))))))</f>
        <v>TECHNIK</v>
      </c>
      <c r="S145" s="21"/>
      <c r="T145" s="21"/>
      <c r="V145" s="9" t="str" cm="1">
        <f t="array" ref="V145">IFERROR(INDEX(Tableau1[EquipmentCode],MATCH(1,(Tableau1[System]=S145)*(Tableau1[Position]=T145)*(Tableau1[Description]=U145),0)),"")</f>
        <v/>
      </c>
      <c r="W145" s="9" t="s">
        <v>5051</v>
      </c>
      <c r="X145" s="9" t="s">
        <v>5083</v>
      </c>
      <c r="Y145" s="15" t="str">
        <f>IF(X145=Feuil1!$F$2,Feuil1!$E$2,IF('903'!X145=Feuil1!$F$3,Feuil1!$E$3,IF('903'!X145=Feuil1!$F$4,Feuil1!$E$4,IF('903'!X145=Feuil1!$F$5,Feuil1!$E$5,IF('903'!X145=Feuil1!$F$6,Feuil1!$E$6,IF('903'!X145=Feuil1!$F$7,Feuil1!$E$7," "))))))</f>
        <v>N</v>
      </c>
    </row>
    <row r="146" spans="1:25" x14ac:dyDescent="0.3">
      <c r="A146" t="s">
        <v>27</v>
      </c>
      <c r="B146" t="s">
        <v>383</v>
      </c>
      <c r="C146" t="s">
        <v>384</v>
      </c>
      <c r="D146" t="s">
        <v>26</v>
      </c>
      <c r="E146" t="s">
        <v>385</v>
      </c>
      <c r="F146" t="s">
        <v>385</v>
      </c>
      <c r="G146" t="s">
        <v>386</v>
      </c>
      <c r="H146" s="30" t="s">
        <v>387</v>
      </c>
      <c r="I146" s="31">
        <v>2073</v>
      </c>
      <c r="J146" s="31" t="s">
        <v>34</v>
      </c>
      <c r="K146" s="16" t="s">
        <v>5045</v>
      </c>
      <c r="L146" s="8" t="s">
        <v>5051</v>
      </c>
      <c r="M146" s="10" t="s">
        <v>5054</v>
      </c>
      <c r="N146" s="11" t="s">
        <v>5059</v>
      </c>
      <c r="O146" s="12" t="s">
        <v>5051</v>
      </c>
      <c r="P146" s="13" t="s">
        <v>5069</v>
      </c>
      <c r="Q146" s="9" t="s">
        <v>5051</v>
      </c>
      <c r="R146" s="12" t="str">
        <f>IF(P146=Feuil1!$A$2,Feuil1!$B$2,IF('903'!P146=Feuil1!$A$3,Feuil1!$B$3,IF('903'!P146=Feuil1!$A$4,Feuil1!$B$4,IF('903'!P146=Feuil1!$A$5,Feuil1!$B$5,IF('903'!P146=Feuil1!$A$6,Feuil1!$B$6,IF('903'!P146=Feuil1!$A$7,Feuil1!$B$7,IF('903'!P146=Feuil1!$A$8,Feuil1!$B$8," ")))))))</f>
        <v>TECHNIK</v>
      </c>
      <c r="S146" s="21"/>
      <c r="T146" s="21"/>
      <c r="V146" s="9" t="str" cm="1">
        <f t="array" ref="V146">IFERROR(INDEX(Tableau1[EquipmentCode],MATCH(1,(Tableau1[System]=S146)*(Tableau1[Position]=T146)*(Tableau1[Description]=U146),0)),"")</f>
        <v/>
      </c>
      <c r="W146" s="9" t="s">
        <v>5051</v>
      </c>
      <c r="X146" s="9" t="s">
        <v>5083</v>
      </c>
      <c r="Y146" s="15" t="str">
        <f>IF(X146=Feuil1!$F$2,Feuil1!$E$2,IF('903'!X146=Feuil1!$F$3,Feuil1!$E$3,IF('903'!X146=Feuil1!$F$4,Feuil1!$E$4,IF('903'!X146=Feuil1!$F$5,Feuil1!$E$5,IF('903'!X146=Feuil1!$F$6,Feuil1!$E$6,IF('903'!X146=Feuil1!$F$7,Feuil1!$E$7," "))))))</f>
        <v>N</v>
      </c>
    </row>
    <row r="147" spans="1:25" x14ac:dyDescent="0.3">
      <c r="A147" t="s">
        <v>27</v>
      </c>
      <c r="B147" t="s">
        <v>388</v>
      </c>
      <c r="C147" t="s">
        <v>389</v>
      </c>
      <c r="D147" t="s">
        <v>26</v>
      </c>
      <c r="E147" t="s">
        <v>390</v>
      </c>
      <c r="F147" t="s">
        <v>390</v>
      </c>
      <c r="G147" t="s">
        <v>391</v>
      </c>
      <c r="H147" s="30" t="s">
        <v>392</v>
      </c>
      <c r="I147" s="31">
        <v>2072</v>
      </c>
      <c r="J147" s="31" t="s">
        <v>34</v>
      </c>
      <c r="K147" s="16" t="s">
        <v>5045</v>
      </c>
      <c r="L147" s="8" t="s">
        <v>5051</v>
      </c>
      <c r="M147" s="10" t="s">
        <v>5054</v>
      </c>
      <c r="N147" s="11" t="s">
        <v>5059</v>
      </c>
      <c r="O147" s="12" t="s">
        <v>5051</v>
      </c>
      <c r="P147" s="13" t="s">
        <v>5069</v>
      </c>
      <c r="Q147" s="9" t="s">
        <v>5051</v>
      </c>
      <c r="R147" s="12" t="str">
        <f>IF(P147=Feuil1!$A$2,Feuil1!$B$2,IF('903'!P147=Feuil1!$A$3,Feuil1!$B$3,IF('903'!P147=Feuil1!$A$4,Feuil1!$B$4,IF('903'!P147=Feuil1!$A$5,Feuil1!$B$5,IF('903'!P147=Feuil1!$A$6,Feuil1!$B$6,IF('903'!P147=Feuil1!$A$7,Feuil1!$B$7,IF('903'!P147=Feuil1!$A$8,Feuil1!$B$8," ")))))))</f>
        <v>TECHNIK</v>
      </c>
      <c r="S147" s="21"/>
      <c r="T147" s="21"/>
      <c r="V147" s="9" t="str" cm="1">
        <f t="array" ref="V147">IFERROR(INDEX(Tableau1[EquipmentCode],MATCH(1,(Tableau1[System]=S147)*(Tableau1[Position]=T147)*(Tableau1[Description]=U147),0)),"")</f>
        <v/>
      </c>
      <c r="W147" s="9" t="s">
        <v>5051</v>
      </c>
      <c r="X147" s="9" t="s">
        <v>5083</v>
      </c>
      <c r="Y147" s="15" t="str">
        <f>IF(X147=Feuil1!$F$2,Feuil1!$E$2,IF('903'!X147=Feuil1!$F$3,Feuil1!$E$3,IF('903'!X147=Feuil1!$F$4,Feuil1!$E$4,IF('903'!X147=Feuil1!$F$5,Feuil1!$E$5,IF('903'!X147=Feuil1!$F$6,Feuil1!$E$6,IF('903'!X147=Feuil1!$F$7,Feuil1!$E$7," "))))))</f>
        <v>N</v>
      </c>
    </row>
    <row r="148" spans="1:25" x14ac:dyDescent="0.3">
      <c r="A148" t="s">
        <v>27</v>
      </c>
      <c r="B148" t="s">
        <v>489</v>
      </c>
      <c r="C148" t="s">
        <v>490</v>
      </c>
      <c r="D148" t="s">
        <v>26</v>
      </c>
      <c r="E148" t="s">
        <v>491</v>
      </c>
      <c r="F148" t="s">
        <v>491</v>
      </c>
      <c r="G148" t="s">
        <v>492</v>
      </c>
      <c r="H148" s="30" t="s">
        <v>493</v>
      </c>
      <c r="J148" s="31" t="s">
        <v>40</v>
      </c>
      <c r="L148" s="8" t="s">
        <v>5051</v>
      </c>
      <c r="M148" s="10" t="s">
        <v>5054</v>
      </c>
      <c r="N148" s="11" t="s">
        <v>5059</v>
      </c>
      <c r="O148" s="12" t="s">
        <v>5051</v>
      </c>
      <c r="Q148" s="9" t="s">
        <v>5051</v>
      </c>
      <c r="R148" s="12" t="s">
        <v>5051</v>
      </c>
      <c r="S148" s="21"/>
      <c r="T148" s="21"/>
      <c r="V148" s="9" t="str" cm="1">
        <f t="array" ref="V148">IFERROR(INDEX(Tableau1[EquipmentCode],MATCH(1,(Tableau1[System]=S148)*(Tableau1[Position]=T148)*(Tableau1[Description]=U148),0)),"")</f>
        <v/>
      </c>
      <c r="W148" s="9" t="s">
        <v>5051</v>
      </c>
      <c r="Y148" s="15" t="str">
        <f>IF(X148=Feuil1!$F$2,Feuil1!$E$2,IF('903'!X148=Feuil1!$F$3,Feuil1!$E$3,IF('903'!X148=Feuil1!$F$4,Feuil1!$E$4,IF('903'!X148=Feuil1!$F$5,Feuil1!$E$5,IF('903'!X148=Feuil1!$F$6,Feuil1!$E$6,IF('903'!X148=Feuil1!$F$7,Feuil1!$E$7," "))))))</f>
        <v xml:space="preserve"> </v>
      </c>
    </row>
    <row r="149" spans="1:25" x14ac:dyDescent="0.3">
      <c r="A149" t="s">
        <v>27</v>
      </c>
      <c r="B149" t="s">
        <v>494</v>
      </c>
      <c r="C149" t="s">
        <v>495</v>
      </c>
      <c r="D149" t="s">
        <v>26</v>
      </c>
      <c r="E149" t="s">
        <v>496</v>
      </c>
      <c r="F149" t="s">
        <v>496</v>
      </c>
      <c r="G149" t="s">
        <v>497</v>
      </c>
      <c r="H149" s="30" t="s">
        <v>498</v>
      </c>
      <c r="J149" s="31" t="s">
        <v>40</v>
      </c>
      <c r="L149" s="8" t="s">
        <v>5051</v>
      </c>
      <c r="M149" s="10" t="s">
        <v>5054</v>
      </c>
      <c r="N149" s="11" t="s">
        <v>5059</v>
      </c>
      <c r="O149" s="12" t="s">
        <v>5051</v>
      </c>
      <c r="Q149" s="9" t="s">
        <v>5051</v>
      </c>
      <c r="R149" s="12" t="s">
        <v>5051</v>
      </c>
      <c r="S149" s="21"/>
      <c r="T149" s="21"/>
      <c r="V149" s="9" t="str" cm="1">
        <f t="array" ref="V149">IFERROR(INDEX(Tableau1[EquipmentCode],MATCH(1,(Tableau1[System]=S149)*(Tableau1[Position]=T149)*(Tableau1[Description]=U149),0)),"")</f>
        <v/>
      </c>
      <c r="W149" s="9" t="s">
        <v>5051</v>
      </c>
      <c r="Y149" s="15" t="str">
        <f>IF(X149=Feuil1!$F$2,Feuil1!$E$2,IF('903'!X149=Feuil1!$F$3,Feuil1!$E$3,IF('903'!X149=Feuil1!$F$4,Feuil1!$E$4,IF('903'!X149=Feuil1!$F$5,Feuil1!$E$5,IF('903'!X149=Feuil1!$F$6,Feuil1!$E$6,IF('903'!X149=Feuil1!$F$7,Feuil1!$E$7," "))))))</f>
        <v xml:space="preserve"> </v>
      </c>
    </row>
    <row r="150" spans="1:25" x14ac:dyDescent="0.3">
      <c r="A150" t="s">
        <v>27</v>
      </c>
      <c r="B150" t="s">
        <v>499</v>
      </c>
      <c r="C150" t="s">
        <v>500</v>
      </c>
      <c r="D150" t="s">
        <v>26</v>
      </c>
      <c r="E150" t="s">
        <v>501</v>
      </c>
      <c r="F150" t="s">
        <v>501</v>
      </c>
      <c r="G150" t="s">
        <v>502</v>
      </c>
      <c r="H150" s="30" t="s">
        <v>503</v>
      </c>
      <c r="J150" s="31" t="s">
        <v>40</v>
      </c>
      <c r="L150" s="8" t="s">
        <v>5051</v>
      </c>
      <c r="M150" s="10" t="s">
        <v>5054</v>
      </c>
      <c r="N150" s="11" t="s">
        <v>5059</v>
      </c>
      <c r="O150" s="12" t="s">
        <v>5051</v>
      </c>
      <c r="Q150" s="9" t="s">
        <v>5051</v>
      </c>
      <c r="R150" s="12" t="s">
        <v>5051</v>
      </c>
      <c r="S150" s="21"/>
      <c r="T150" s="21"/>
      <c r="V150" s="9" t="str" cm="1">
        <f t="array" ref="V150">IFERROR(INDEX(Tableau1[EquipmentCode],MATCH(1,(Tableau1[System]=S150)*(Tableau1[Position]=T150)*(Tableau1[Description]=U150),0)),"")</f>
        <v/>
      </c>
      <c r="W150" s="9" t="s">
        <v>5051</v>
      </c>
      <c r="Y150" s="15" t="str">
        <f>IF(X150=Feuil1!$F$2,Feuil1!$E$2,IF('903'!X150=Feuil1!$F$3,Feuil1!$E$3,IF('903'!X150=Feuil1!$F$4,Feuil1!$E$4,IF('903'!X150=Feuil1!$F$5,Feuil1!$E$5,IF('903'!X150=Feuil1!$F$6,Feuil1!$E$6,IF('903'!X150=Feuil1!$F$7,Feuil1!$E$7," "))))))</f>
        <v xml:space="preserve"> </v>
      </c>
    </row>
    <row r="151" spans="1:25" x14ac:dyDescent="0.3">
      <c r="A151" t="s">
        <v>27</v>
      </c>
      <c r="B151" t="s">
        <v>398</v>
      </c>
      <c r="C151" t="s">
        <v>399</v>
      </c>
      <c r="D151" t="s">
        <v>26</v>
      </c>
      <c r="E151" t="s">
        <v>400</v>
      </c>
      <c r="F151" t="s">
        <v>400</v>
      </c>
      <c r="G151" t="s">
        <v>401</v>
      </c>
      <c r="H151" s="30" t="s">
        <v>402</v>
      </c>
      <c r="I151" s="31">
        <v>12012</v>
      </c>
      <c r="J151" s="31" t="s">
        <v>34</v>
      </c>
      <c r="K151" s="16" t="s">
        <v>5046</v>
      </c>
      <c r="L151" s="8" t="s">
        <v>5051</v>
      </c>
      <c r="M151" s="10" t="s">
        <v>5054</v>
      </c>
      <c r="N151" s="11" t="s">
        <v>5059</v>
      </c>
      <c r="O151" s="12" t="s">
        <v>5051</v>
      </c>
      <c r="P151" s="13" t="s">
        <v>5069</v>
      </c>
      <c r="Q151" s="9" t="s">
        <v>5051</v>
      </c>
      <c r="R151" s="12" t="str">
        <f>IF(P151=Feuil1!$A$2,Feuil1!$B$2,IF('903'!P151=Feuil1!$A$3,Feuil1!$B$3,IF('903'!P151=Feuil1!$A$4,Feuil1!$B$4,IF('903'!P151=Feuil1!$A$5,Feuil1!$B$5,IF('903'!P151=Feuil1!$A$6,Feuil1!$B$6,IF('903'!P151=Feuil1!$A$7,Feuil1!$B$7,IF('903'!P151=Feuil1!$A$8,Feuil1!$B$8," ")))))))</f>
        <v>TECHNIK</v>
      </c>
      <c r="S151" s="21"/>
      <c r="T151" s="21"/>
      <c r="V151" s="9" t="str" cm="1">
        <f t="array" ref="V151">IFERROR(INDEX(Tableau1[EquipmentCode],MATCH(1,(Tableau1[System]=S151)*(Tableau1[Position]=T151)*(Tableau1[Description]=U151),0)),"")</f>
        <v/>
      </c>
      <c r="W151" s="9" t="s">
        <v>5051</v>
      </c>
      <c r="X151" s="9" t="s">
        <v>5079</v>
      </c>
      <c r="Y151" s="15" t="str">
        <f>IF(X151=Feuil1!$F$2,Feuil1!$E$2,IF('903'!X151=Feuil1!$F$3,Feuil1!$E$3,IF('903'!X151=Feuil1!$F$4,Feuil1!$E$4,IF('903'!X151=Feuil1!$F$5,Feuil1!$E$5,IF('903'!X151=Feuil1!$F$6,Feuil1!$E$6,IF('903'!X151=Feuil1!$F$7,Feuil1!$E$7," "))))))</f>
        <v>A</v>
      </c>
    </row>
    <row r="152" spans="1:25" x14ac:dyDescent="0.3">
      <c r="A152" t="s">
        <v>27</v>
      </c>
      <c r="B152" t="s">
        <v>613</v>
      </c>
      <c r="C152" t="s">
        <v>614</v>
      </c>
      <c r="D152" t="s">
        <v>26</v>
      </c>
      <c r="E152" t="s">
        <v>615</v>
      </c>
      <c r="F152" t="s">
        <v>615</v>
      </c>
      <c r="G152" t="s">
        <v>616</v>
      </c>
      <c r="H152" s="30" t="s">
        <v>617</v>
      </c>
      <c r="J152" s="31" t="s">
        <v>40</v>
      </c>
      <c r="L152" s="8" t="s">
        <v>5051</v>
      </c>
      <c r="M152" s="10" t="s">
        <v>5054</v>
      </c>
      <c r="N152" s="11" t="s">
        <v>5059</v>
      </c>
      <c r="O152" s="12" t="s">
        <v>5051</v>
      </c>
      <c r="Q152" s="9" t="s">
        <v>5051</v>
      </c>
      <c r="R152" s="12" t="s">
        <v>5051</v>
      </c>
      <c r="S152" s="21"/>
      <c r="T152" s="21"/>
      <c r="V152" s="9" t="str" cm="1">
        <f t="array" ref="V152">IFERROR(INDEX(Tableau1[EquipmentCode],MATCH(1,(Tableau1[System]=S152)*(Tableau1[Position]=T152)*(Tableau1[Description]=U152),0)),"")</f>
        <v/>
      </c>
      <c r="W152" s="9" t="s">
        <v>5051</v>
      </c>
      <c r="Y152" s="15" t="str">
        <f>IF(X152=Feuil1!$F$2,Feuil1!$E$2,IF('903'!X152=Feuil1!$F$3,Feuil1!$E$3,IF('903'!X152=Feuil1!$F$4,Feuil1!$E$4,IF('903'!X152=Feuil1!$F$5,Feuil1!$E$5,IF('903'!X152=Feuil1!$F$6,Feuil1!$E$6,IF('903'!X152=Feuil1!$F$7,Feuil1!$E$7," "))))))</f>
        <v xml:space="preserve"> </v>
      </c>
    </row>
    <row r="153" spans="1:25" x14ac:dyDescent="0.3">
      <c r="A153" t="s">
        <v>27</v>
      </c>
      <c r="B153" t="s">
        <v>618</v>
      </c>
      <c r="C153" t="s">
        <v>619</v>
      </c>
      <c r="D153" t="s">
        <v>26</v>
      </c>
      <c r="E153" t="s">
        <v>620</v>
      </c>
      <c r="F153" t="s">
        <v>620</v>
      </c>
      <c r="G153" t="s">
        <v>621</v>
      </c>
      <c r="H153" s="30" t="s">
        <v>622</v>
      </c>
      <c r="J153" s="31" t="s">
        <v>40</v>
      </c>
      <c r="L153" s="8" t="s">
        <v>5051</v>
      </c>
      <c r="M153" s="10" t="s">
        <v>5054</v>
      </c>
      <c r="N153" s="11" t="s">
        <v>5059</v>
      </c>
      <c r="O153" s="12" t="s">
        <v>5051</v>
      </c>
      <c r="Q153" s="9" t="s">
        <v>5051</v>
      </c>
      <c r="R153" s="12" t="s">
        <v>5051</v>
      </c>
      <c r="S153" s="21"/>
      <c r="T153" s="21"/>
      <c r="V153" s="9" t="str" cm="1">
        <f t="array" ref="V153">IFERROR(INDEX(Tableau1[EquipmentCode],MATCH(1,(Tableau1[System]=S153)*(Tableau1[Position]=T153)*(Tableau1[Description]=U153),0)),"")</f>
        <v/>
      </c>
      <c r="W153" s="9" t="s">
        <v>5051</v>
      </c>
      <c r="Y153" s="15" t="str">
        <f>IF(X153=Feuil1!$F$2,Feuil1!$E$2,IF('903'!X153=Feuil1!$F$3,Feuil1!$E$3,IF('903'!X153=Feuil1!$F$4,Feuil1!$E$4,IF('903'!X153=Feuil1!$F$5,Feuil1!$E$5,IF('903'!X153=Feuil1!$F$6,Feuil1!$E$6,IF('903'!X153=Feuil1!$F$7,Feuil1!$E$7," "))))))</f>
        <v xml:space="preserve"> </v>
      </c>
    </row>
    <row r="154" spans="1:25" x14ac:dyDescent="0.3">
      <c r="A154" t="s">
        <v>27</v>
      </c>
      <c r="B154" t="s">
        <v>623</v>
      </c>
      <c r="C154" t="s">
        <v>624</v>
      </c>
      <c r="D154" t="s">
        <v>26</v>
      </c>
      <c r="E154" t="s">
        <v>625</v>
      </c>
      <c r="F154" t="s">
        <v>625</v>
      </c>
      <c r="G154" t="s">
        <v>626</v>
      </c>
      <c r="H154" s="30" t="s">
        <v>627</v>
      </c>
      <c r="J154" s="31" t="s">
        <v>40</v>
      </c>
      <c r="L154" s="8" t="s">
        <v>5051</v>
      </c>
      <c r="M154" s="10" t="s">
        <v>5054</v>
      </c>
      <c r="N154" s="11" t="s">
        <v>5059</v>
      </c>
      <c r="O154" s="12" t="s">
        <v>5051</v>
      </c>
      <c r="Q154" s="9" t="s">
        <v>5051</v>
      </c>
      <c r="R154" s="12" t="s">
        <v>5051</v>
      </c>
      <c r="S154" s="21"/>
      <c r="T154" s="21"/>
      <c r="V154" s="9" t="str" cm="1">
        <f t="array" ref="V154">IFERROR(INDEX(Tableau1[EquipmentCode],MATCH(1,(Tableau1[System]=S154)*(Tableau1[Position]=T154)*(Tableau1[Description]=U154),0)),"")</f>
        <v/>
      </c>
      <c r="W154" s="9" t="s">
        <v>5051</v>
      </c>
      <c r="Y154" s="15" t="str">
        <f>IF(X154=Feuil1!$F$2,Feuil1!$E$2,IF('903'!X154=Feuil1!$F$3,Feuil1!$E$3,IF('903'!X154=Feuil1!$F$4,Feuil1!$E$4,IF('903'!X154=Feuil1!$F$5,Feuil1!$E$5,IF('903'!X154=Feuil1!$F$6,Feuil1!$E$6,IF('903'!X154=Feuil1!$F$7,Feuil1!$E$7," "))))))</f>
        <v xml:space="preserve"> </v>
      </c>
    </row>
    <row r="155" spans="1:25" x14ac:dyDescent="0.3">
      <c r="A155" t="s">
        <v>27</v>
      </c>
      <c r="B155" t="s">
        <v>775</v>
      </c>
      <c r="C155" t="s">
        <v>776</v>
      </c>
      <c r="D155" t="s">
        <v>26</v>
      </c>
      <c r="E155" t="s">
        <v>777</v>
      </c>
      <c r="F155" t="s">
        <v>777</v>
      </c>
      <c r="G155" t="s">
        <v>778</v>
      </c>
      <c r="H155" s="30" t="s">
        <v>779</v>
      </c>
      <c r="I155" s="31">
        <v>2003</v>
      </c>
      <c r="J155" s="31" t="s">
        <v>34</v>
      </c>
      <c r="K155" s="16" t="s">
        <v>5045</v>
      </c>
      <c r="L155" s="8" t="s">
        <v>5051</v>
      </c>
      <c r="M155" s="10" t="s">
        <v>5054</v>
      </c>
      <c r="N155" s="11" t="s">
        <v>5059</v>
      </c>
      <c r="O155" s="12" t="s">
        <v>5051</v>
      </c>
      <c r="P155" s="13" t="s">
        <v>5069</v>
      </c>
      <c r="Q155" s="9" t="s">
        <v>5051</v>
      </c>
      <c r="R155" s="12" t="str">
        <f>IF(P155=Feuil1!$A$2,Feuil1!$B$2,IF('903'!P155=Feuil1!$A$3,Feuil1!$B$3,IF('903'!P155=Feuil1!$A$4,Feuil1!$B$4,IF('903'!P155=Feuil1!$A$5,Feuil1!$B$5,IF('903'!P155=Feuil1!$A$6,Feuil1!$B$6,IF('903'!P155=Feuil1!$A$7,Feuil1!$B$7,IF('903'!P155=Feuil1!$A$8,Feuil1!$B$8," ")))))))</f>
        <v>TECHNIK</v>
      </c>
      <c r="S155" s="21"/>
      <c r="T155" s="21"/>
      <c r="V155" s="9" t="str" cm="1">
        <f t="array" ref="V155">IFERROR(INDEX(Tableau1[EquipmentCode],MATCH(1,(Tableau1[System]=S155)*(Tableau1[Position]=T155)*(Tableau1[Description]=U155),0)),"")</f>
        <v/>
      </c>
      <c r="W155" s="9" t="s">
        <v>5051</v>
      </c>
      <c r="X155" s="9" t="s">
        <v>5083</v>
      </c>
      <c r="Y155" s="15" t="str">
        <f>IF(X155=Feuil1!$F$2,Feuil1!$E$2,IF('903'!X155=Feuil1!$F$3,Feuil1!$E$3,IF('903'!X155=Feuil1!$F$4,Feuil1!$E$4,IF('903'!X155=Feuil1!$F$5,Feuil1!$E$5,IF('903'!X155=Feuil1!$F$6,Feuil1!$E$6,IF('903'!X155=Feuil1!$F$7,Feuil1!$E$7," "))))))</f>
        <v>N</v>
      </c>
    </row>
    <row r="156" spans="1:25" x14ac:dyDescent="0.3">
      <c r="A156" t="s">
        <v>27</v>
      </c>
      <c r="B156" t="s">
        <v>509</v>
      </c>
      <c r="C156" t="s">
        <v>510</v>
      </c>
      <c r="D156" t="s">
        <v>26</v>
      </c>
      <c r="E156" t="s">
        <v>511</v>
      </c>
      <c r="F156" t="s">
        <v>511</v>
      </c>
      <c r="G156" t="s">
        <v>512</v>
      </c>
      <c r="H156" s="30" t="s">
        <v>513</v>
      </c>
      <c r="J156" s="31" t="s">
        <v>40</v>
      </c>
      <c r="L156" s="8" t="s">
        <v>5051</v>
      </c>
      <c r="M156" s="10" t="s">
        <v>5054</v>
      </c>
      <c r="N156" s="11" t="s">
        <v>5059</v>
      </c>
      <c r="O156" s="12" t="s">
        <v>5051</v>
      </c>
      <c r="Q156" s="9" t="s">
        <v>5051</v>
      </c>
      <c r="R156" s="12" t="s">
        <v>5051</v>
      </c>
      <c r="S156" s="21"/>
      <c r="T156" s="21"/>
      <c r="V156" s="9" t="str" cm="1">
        <f t="array" ref="V156">IFERROR(INDEX(Tableau1[EquipmentCode],MATCH(1,(Tableau1[System]=S156)*(Tableau1[Position]=T156)*(Tableau1[Description]=U156),0)),"")</f>
        <v/>
      </c>
      <c r="W156" s="9" t="s">
        <v>5051</v>
      </c>
      <c r="Y156" s="15" t="str">
        <f>IF(X156=Feuil1!$F$2,Feuil1!$E$2,IF('903'!X156=Feuil1!$F$3,Feuil1!$E$3,IF('903'!X156=Feuil1!$F$4,Feuil1!$E$4,IF('903'!X156=Feuil1!$F$5,Feuil1!$E$5,IF('903'!X156=Feuil1!$F$6,Feuil1!$E$6,IF('903'!X156=Feuil1!$F$7,Feuil1!$E$7," "))))))</f>
        <v xml:space="preserve"> </v>
      </c>
    </row>
    <row r="157" spans="1:25" x14ac:dyDescent="0.3">
      <c r="A157" t="s">
        <v>27</v>
      </c>
      <c r="B157" t="s">
        <v>815</v>
      </c>
      <c r="C157" t="s">
        <v>816</v>
      </c>
      <c r="D157" t="s">
        <v>26</v>
      </c>
      <c r="E157" t="s">
        <v>817</v>
      </c>
      <c r="F157" t="s">
        <v>817</v>
      </c>
      <c r="G157" t="s">
        <v>818</v>
      </c>
      <c r="H157" s="30" t="s">
        <v>819</v>
      </c>
      <c r="J157" s="31" t="s">
        <v>40</v>
      </c>
      <c r="L157" s="8" t="s">
        <v>5051</v>
      </c>
      <c r="M157" s="10" t="s">
        <v>5054</v>
      </c>
      <c r="N157" s="11" t="s">
        <v>5059</v>
      </c>
      <c r="O157" s="12" t="s">
        <v>5051</v>
      </c>
      <c r="Q157" s="9" t="s">
        <v>5051</v>
      </c>
      <c r="R157" s="12" t="s">
        <v>5051</v>
      </c>
      <c r="S157" s="21"/>
      <c r="T157" s="21"/>
      <c r="V157" s="9" t="str" cm="1">
        <f t="array" ref="V157">IFERROR(INDEX(Tableau1[EquipmentCode],MATCH(1,(Tableau1[System]=S157)*(Tableau1[Position]=T157)*(Tableau1[Description]=U157),0)),"")</f>
        <v/>
      </c>
      <c r="W157" s="9" t="s">
        <v>5051</v>
      </c>
      <c r="Y157" s="15" t="str">
        <f>IF(X157=Feuil1!$F$2,Feuil1!$E$2,IF('903'!X157=Feuil1!$F$3,Feuil1!$E$3,IF('903'!X157=Feuil1!$F$4,Feuil1!$E$4,IF('903'!X157=Feuil1!$F$5,Feuil1!$E$5,IF('903'!X157=Feuil1!$F$6,Feuil1!$E$6,IF('903'!X157=Feuil1!$F$7,Feuil1!$E$7," "))))))</f>
        <v xml:space="preserve"> </v>
      </c>
    </row>
    <row r="158" spans="1:25" x14ac:dyDescent="0.3">
      <c r="A158" t="s">
        <v>27</v>
      </c>
      <c r="B158" t="s">
        <v>820</v>
      </c>
      <c r="C158" t="s">
        <v>821</v>
      </c>
      <c r="D158" t="s">
        <v>26</v>
      </c>
      <c r="E158" t="s">
        <v>822</v>
      </c>
      <c r="F158" t="s">
        <v>822</v>
      </c>
      <c r="G158" t="s">
        <v>823</v>
      </c>
      <c r="H158" s="30" t="s">
        <v>824</v>
      </c>
      <c r="J158" s="31" t="s">
        <v>40</v>
      </c>
      <c r="L158" s="8" t="s">
        <v>5051</v>
      </c>
      <c r="M158" s="10" t="s">
        <v>5054</v>
      </c>
      <c r="N158" s="11" t="s">
        <v>5059</v>
      </c>
      <c r="O158" s="12" t="s">
        <v>5051</v>
      </c>
      <c r="Q158" s="9" t="s">
        <v>5051</v>
      </c>
      <c r="R158" s="12" t="s">
        <v>5051</v>
      </c>
      <c r="S158" s="21"/>
      <c r="T158" s="21"/>
      <c r="V158" s="9" t="str" cm="1">
        <f t="array" ref="V158">IFERROR(INDEX(Tableau1[EquipmentCode],MATCH(1,(Tableau1[System]=S158)*(Tableau1[Position]=T158)*(Tableau1[Description]=U158),0)),"")</f>
        <v/>
      </c>
      <c r="W158" s="9" t="s">
        <v>5051</v>
      </c>
      <c r="Y158" s="15" t="str">
        <f>IF(X158=Feuil1!$F$2,Feuil1!$E$2,IF('903'!X158=Feuil1!$F$3,Feuil1!$E$3,IF('903'!X158=Feuil1!$F$4,Feuil1!$E$4,IF('903'!X158=Feuil1!$F$5,Feuil1!$E$5,IF('903'!X158=Feuil1!$F$6,Feuil1!$E$6,IF('903'!X158=Feuil1!$F$7,Feuil1!$E$7," "))))))</f>
        <v xml:space="preserve"> </v>
      </c>
    </row>
    <row r="159" spans="1:25" x14ac:dyDescent="0.3">
      <c r="A159" t="s">
        <v>27</v>
      </c>
      <c r="B159" t="s">
        <v>805</v>
      </c>
      <c r="C159" t="s">
        <v>806</v>
      </c>
      <c r="D159" t="s">
        <v>26</v>
      </c>
      <c r="E159" t="s">
        <v>807</v>
      </c>
      <c r="F159" t="s">
        <v>807</v>
      </c>
      <c r="G159" t="s">
        <v>808</v>
      </c>
      <c r="H159" s="30" t="s">
        <v>809</v>
      </c>
      <c r="J159" s="31" t="s">
        <v>40</v>
      </c>
      <c r="L159" s="8" t="s">
        <v>5051</v>
      </c>
      <c r="M159" s="10" t="s">
        <v>5054</v>
      </c>
      <c r="N159" s="11" t="s">
        <v>5059</v>
      </c>
      <c r="O159" s="12" t="s">
        <v>5051</v>
      </c>
      <c r="Q159" s="9" t="s">
        <v>5051</v>
      </c>
      <c r="R159" s="12" t="s">
        <v>5051</v>
      </c>
      <c r="S159" s="21"/>
      <c r="T159" s="21"/>
      <c r="V159" s="9" t="str" cm="1">
        <f t="array" ref="V159">IFERROR(INDEX(Tableau1[EquipmentCode],MATCH(1,(Tableau1[System]=S159)*(Tableau1[Position]=T159)*(Tableau1[Description]=U159),0)),"")</f>
        <v/>
      </c>
      <c r="W159" s="9" t="s">
        <v>5051</v>
      </c>
      <c r="Y159" s="15" t="str">
        <f>IF(X159=Feuil1!$F$2,Feuil1!$E$2,IF('903'!X159=Feuil1!$F$3,Feuil1!$E$3,IF('903'!X159=Feuil1!$F$4,Feuil1!$E$4,IF('903'!X159=Feuil1!$F$5,Feuil1!$E$5,IF('903'!X159=Feuil1!$F$6,Feuil1!$E$6,IF('903'!X159=Feuil1!$F$7,Feuil1!$E$7," "))))))</f>
        <v xml:space="preserve"> </v>
      </c>
    </row>
    <row r="160" spans="1:25" x14ac:dyDescent="0.3">
      <c r="A160" t="s">
        <v>27</v>
      </c>
      <c r="B160" t="s">
        <v>810</v>
      </c>
      <c r="C160" t="s">
        <v>811</v>
      </c>
      <c r="D160" t="s">
        <v>26</v>
      </c>
      <c r="E160" t="s">
        <v>812</v>
      </c>
      <c r="F160" t="s">
        <v>812</v>
      </c>
      <c r="G160" t="s">
        <v>813</v>
      </c>
      <c r="H160" s="30" t="s">
        <v>814</v>
      </c>
      <c r="J160" s="31" t="s">
        <v>40</v>
      </c>
      <c r="L160" s="8" t="s">
        <v>5051</v>
      </c>
      <c r="M160" s="10" t="s">
        <v>5054</v>
      </c>
      <c r="N160" s="11" t="s">
        <v>5059</v>
      </c>
      <c r="O160" s="12" t="s">
        <v>5051</v>
      </c>
      <c r="Q160" s="9" t="s">
        <v>5051</v>
      </c>
      <c r="R160" s="12" t="s">
        <v>5051</v>
      </c>
      <c r="S160" s="21"/>
      <c r="T160" s="21"/>
      <c r="V160" s="9" t="str" cm="1">
        <f t="array" ref="V160">IFERROR(INDEX(Tableau1[EquipmentCode],MATCH(1,(Tableau1[System]=S160)*(Tableau1[Position]=T160)*(Tableau1[Description]=U160),0)),"")</f>
        <v/>
      </c>
      <c r="W160" s="9" t="s">
        <v>5051</v>
      </c>
      <c r="Y160" s="15" t="str">
        <f>IF(X160=Feuil1!$F$2,Feuil1!$E$2,IF('903'!X160=Feuil1!$F$3,Feuil1!$E$3,IF('903'!X160=Feuil1!$F$4,Feuil1!$E$4,IF('903'!X160=Feuil1!$F$5,Feuil1!$E$5,IF('903'!X160=Feuil1!$F$6,Feuil1!$E$6,IF('903'!X160=Feuil1!$F$7,Feuil1!$E$7," "))))))</f>
        <v xml:space="preserve"> </v>
      </c>
    </row>
    <row r="161" spans="1:25" x14ac:dyDescent="0.3">
      <c r="A161" t="s">
        <v>27</v>
      </c>
      <c r="B161" t="s">
        <v>830</v>
      </c>
      <c r="C161" t="s">
        <v>831</v>
      </c>
      <c r="D161" t="s">
        <v>26</v>
      </c>
      <c r="E161" t="s">
        <v>832</v>
      </c>
      <c r="F161" t="s">
        <v>832</v>
      </c>
      <c r="G161" t="s">
        <v>833</v>
      </c>
      <c r="H161" s="30" t="s">
        <v>834</v>
      </c>
      <c r="J161" s="31" t="s">
        <v>40</v>
      </c>
      <c r="L161" s="8" t="s">
        <v>5051</v>
      </c>
      <c r="M161" s="10" t="s">
        <v>5054</v>
      </c>
      <c r="N161" s="11" t="s">
        <v>5059</v>
      </c>
      <c r="O161" s="12" t="s">
        <v>5051</v>
      </c>
      <c r="Q161" s="9" t="s">
        <v>5051</v>
      </c>
      <c r="R161" s="12" t="s">
        <v>5051</v>
      </c>
      <c r="S161" s="21"/>
      <c r="T161" s="21"/>
      <c r="V161" s="9" t="str" cm="1">
        <f t="array" ref="V161">IFERROR(INDEX(Tableau1[EquipmentCode],MATCH(1,(Tableau1[System]=S161)*(Tableau1[Position]=T161)*(Tableau1[Description]=U161),0)),"")</f>
        <v/>
      </c>
      <c r="W161" s="9" t="s">
        <v>5051</v>
      </c>
      <c r="Y161" s="15" t="str">
        <f>IF(X161=Feuil1!$F$2,Feuil1!$E$2,IF('903'!X161=Feuil1!$F$3,Feuil1!$E$3,IF('903'!X161=Feuil1!$F$4,Feuil1!$E$4,IF('903'!X161=Feuil1!$F$5,Feuil1!$E$5,IF('903'!X161=Feuil1!$F$6,Feuil1!$E$6,IF('903'!X161=Feuil1!$F$7,Feuil1!$E$7," "))))))</f>
        <v xml:space="preserve"> </v>
      </c>
    </row>
    <row r="162" spans="1:25" x14ac:dyDescent="0.3">
      <c r="A162" t="s">
        <v>27</v>
      </c>
      <c r="B162" t="s">
        <v>835</v>
      </c>
      <c r="C162" t="s">
        <v>836</v>
      </c>
      <c r="D162" t="s">
        <v>26</v>
      </c>
      <c r="E162" t="s">
        <v>837</v>
      </c>
      <c r="F162" t="s">
        <v>837</v>
      </c>
      <c r="G162" t="s">
        <v>838</v>
      </c>
      <c r="H162" s="30" t="s">
        <v>839</v>
      </c>
      <c r="J162" s="31" t="s">
        <v>40</v>
      </c>
      <c r="L162" s="8" t="s">
        <v>5051</v>
      </c>
      <c r="M162" s="10" t="s">
        <v>5054</v>
      </c>
      <c r="N162" s="11" t="s">
        <v>5059</v>
      </c>
      <c r="O162" s="12" t="s">
        <v>5051</v>
      </c>
      <c r="Q162" s="9" t="s">
        <v>5051</v>
      </c>
      <c r="R162" s="12" t="s">
        <v>5051</v>
      </c>
      <c r="S162" s="21"/>
      <c r="T162" s="21"/>
      <c r="V162" s="9" t="str" cm="1">
        <f t="array" ref="V162">IFERROR(INDEX(Tableau1[EquipmentCode],MATCH(1,(Tableau1[System]=S162)*(Tableau1[Position]=T162)*(Tableau1[Description]=U162),0)),"")</f>
        <v/>
      </c>
      <c r="W162" s="9" t="s">
        <v>5051</v>
      </c>
      <c r="Y162" s="15" t="str">
        <f>IF(X162=Feuil1!$F$2,Feuil1!$E$2,IF('903'!X162=Feuil1!$F$3,Feuil1!$E$3,IF('903'!X162=Feuil1!$F$4,Feuil1!$E$4,IF('903'!X162=Feuil1!$F$5,Feuil1!$E$5,IF('903'!X162=Feuil1!$F$6,Feuil1!$E$6,IF('903'!X162=Feuil1!$F$7,Feuil1!$E$7," "))))))</f>
        <v xml:space="preserve"> </v>
      </c>
    </row>
    <row r="163" spans="1:25" x14ac:dyDescent="0.3">
      <c r="A163" t="s">
        <v>27</v>
      </c>
      <c r="B163" t="s">
        <v>825</v>
      </c>
      <c r="C163" t="s">
        <v>826</v>
      </c>
      <c r="D163" t="s">
        <v>26</v>
      </c>
      <c r="E163" t="s">
        <v>827</v>
      </c>
      <c r="F163" t="s">
        <v>827</v>
      </c>
      <c r="G163" t="s">
        <v>828</v>
      </c>
      <c r="H163" s="30" t="s">
        <v>829</v>
      </c>
      <c r="J163" s="31" t="s">
        <v>40</v>
      </c>
      <c r="L163" s="8" t="s">
        <v>5051</v>
      </c>
      <c r="M163" s="10" t="s">
        <v>5054</v>
      </c>
      <c r="N163" s="11" t="s">
        <v>5059</v>
      </c>
      <c r="O163" s="12" t="s">
        <v>5051</v>
      </c>
      <c r="Q163" s="9" t="s">
        <v>5051</v>
      </c>
      <c r="R163" s="12" t="s">
        <v>5051</v>
      </c>
      <c r="S163" s="21"/>
      <c r="T163" s="21"/>
      <c r="V163" s="9" t="str" cm="1">
        <f t="array" ref="V163">IFERROR(INDEX(Tableau1[EquipmentCode],MATCH(1,(Tableau1[System]=S163)*(Tableau1[Position]=T163)*(Tableau1[Description]=U163),0)),"")</f>
        <v/>
      </c>
      <c r="W163" s="9" t="s">
        <v>5051</v>
      </c>
      <c r="Y163" s="15" t="str">
        <f>IF(X163=Feuil1!$F$2,Feuil1!$E$2,IF('903'!X163=Feuil1!$F$3,Feuil1!$E$3,IF('903'!X163=Feuil1!$F$4,Feuil1!$E$4,IF('903'!X163=Feuil1!$F$5,Feuil1!$E$5,IF('903'!X163=Feuil1!$F$6,Feuil1!$E$6,IF('903'!X163=Feuil1!$F$7,Feuil1!$E$7," "))))))</f>
        <v xml:space="preserve"> </v>
      </c>
    </row>
    <row r="164" spans="1:25" x14ac:dyDescent="0.3">
      <c r="A164" t="s">
        <v>27</v>
      </c>
      <c r="B164" t="s">
        <v>840</v>
      </c>
      <c r="C164" t="s">
        <v>841</v>
      </c>
      <c r="D164" t="s">
        <v>26</v>
      </c>
      <c r="E164" t="s">
        <v>842</v>
      </c>
      <c r="F164" t="s">
        <v>842</v>
      </c>
      <c r="G164" t="s">
        <v>843</v>
      </c>
      <c r="H164" s="30" t="s">
        <v>844</v>
      </c>
      <c r="I164" s="31">
        <v>2020</v>
      </c>
      <c r="J164" s="31" t="s">
        <v>34</v>
      </c>
      <c r="K164" s="16" t="s">
        <v>5045</v>
      </c>
      <c r="L164" s="8" t="s">
        <v>5051</v>
      </c>
      <c r="M164" s="10" t="s">
        <v>5054</v>
      </c>
      <c r="N164" s="11" t="s">
        <v>5059</v>
      </c>
      <c r="O164" s="12" t="s">
        <v>5051</v>
      </c>
      <c r="P164" s="13" t="s">
        <v>5069</v>
      </c>
      <c r="Q164" s="9" t="s">
        <v>5051</v>
      </c>
      <c r="R164" s="12" t="str">
        <f>IF(P164=Feuil1!$A$2,Feuil1!$B$2,IF('903'!P164=Feuil1!$A$3,Feuil1!$B$3,IF('903'!P164=Feuil1!$A$4,Feuil1!$B$4,IF('903'!P164=Feuil1!$A$5,Feuil1!$B$5,IF('903'!P164=Feuil1!$A$6,Feuil1!$B$6,IF('903'!P164=Feuil1!$A$7,Feuil1!$B$7,IF('903'!P164=Feuil1!$A$8,Feuil1!$B$8," ")))))))</f>
        <v>TECHNIK</v>
      </c>
      <c r="S164" s="21"/>
      <c r="T164" s="21"/>
      <c r="V164" s="9" t="str" cm="1">
        <f t="array" ref="V164">IFERROR(INDEX(Tableau1[EquipmentCode],MATCH(1,(Tableau1[System]=S164)*(Tableau1[Position]=T164)*(Tableau1[Description]=U164),0)),"")</f>
        <v/>
      </c>
      <c r="W164" s="9" t="s">
        <v>5051</v>
      </c>
      <c r="X164" s="9" t="s">
        <v>5083</v>
      </c>
      <c r="Y164" s="15" t="str">
        <f>IF(X164=Feuil1!$F$2,Feuil1!$E$2,IF('903'!X164=Feuil1!$F$3,Feuil1!$E$3,IF('903'!X164=Feuil1!$F$4,Feuil1!$E$4,IF('903'!X164=Feuil1!$F$5,Feuil1!$E$5,IF('903'!X164=Feuil1!$F$6,Feuil1!$E$6,IF('903'!X164=Feuil1!$F$7,Feuil1!$E$7," "))))))</f>
        <v>N</v>
      </c>
    </row>
    <row r="165" spans="1:25" x14ac:dyDescent="0.3">
      <c r="A165" t="s">
        <v>27</v>
      </c>
      <c r="B165" t="s">
        <v>845</v>
      </c>
      <c r="C165" t="s">
        <v>846</v>
      </c>
      <c r="D165" t="s">
        <v>26</v>
      </c>
      <c r="E165" t="s">
        <v>847</v>
      </c>
      <c r="F165" t="s">
        <v>847</v>
      </c>
      <c r="G165" t="s">
        <v>848</v>
      </c>
      <c r="H165" s="30" t="s">
        <v>849</v>
      </c>
      <c r="I165" s="31">
        <v>2021</v>
      </c>
      <c r="J165" s="31" t="s">
        <v>34</v>
      </c>
      <c r="K165" s="16" t="s">
        <v>5045</v>
      </c>
      <c r="L165" s="8" t="s">
        <v>5051</v>
      </c>
      <c r="M165" s="10" t="s">
        <v>5054</v>
      </c>
      <c r="N165" s="11" t="s">
        <v>5059</v>
      </c>
      <c r="O165" s="12" t="s">
        <v>5051</v>
      </c>
      <c r="P165" s="13" t="s">
        <v>5069</v>
      </c>
      <c r="Q165" s="9" t="s">
        <v>5051</v>
      </c>
      <c r="R165" s="12" t="str">
        <f>IF(P165=Feuil1!$A$2,Feuil1!$B$2,IF('903'!P165=Feuil1!$A$3,Feuil1!$B$3,IF('903'!P165=Feuil1!$A$4,Feuil1!$B$4,IF('903'!P165=Feuil1!$A$5,Feuil1!$B$5,IF('903'!P165=Feuil1!$A$6,Feuil1!$B$6,IF('903'!P165=Feuil1!$A$7,Feuil1!$B$7,IF('903'!P165=Feuil1!$A$8,Feuil1!$B$8," ")))))))</f>
        <v>TECHNIK</v>
      </c>
      <c r="S165" s="21"/>
      <c r="T165" s="21"/>
      <c r="V165" s="9" t="str" cm="1">
        <f t="array" ref="V165">IFERROR(INDEX(Tableau1[EquipmentCode],MATCH(1,(Tableau1[System]=S165)*(Tableau1[Position]=T165)*(Tableau1[Description]=U165),0)),"")</f>
        <v/>
      </c>
      <c r="W165" s="9" t="s">
        <v>5051</v>
      </c>
      <c r="X165" s="9" t="s">
        <v>5083</v>
      </c>
      <c r="Y165" s="15" t="str">
        <f>IF(X165=Feuil1!$F$2,Feuil1!$E$2,IF('903'!X165=Feuil1!$F$3,Feuil1!$E$3,IF('903'!X165=Feuil1!$F$4,Feuil1!$E$4,IF('903'!X165=Feuil1!$F$5,Feuil1!$E$5,IF('903'!X165=Feuil1!$F$6,Feuil1!$E$6,IF('903'!X165=Feuil1!$F$7,Feuil1!$E$7," "))))))</f>
        <v>N</v>
      </c>
    </row>
    <row r="166" spans="1:25" x14ac:dyDescent="0.3">
      <c r="A166" t="s">
        <v>27</v>
      </c>
      <c r="B166" t="s">
        <v>653</v>
      </c>
      <c r="C166" t="s">
        <v>654</v>
      </c>
      <c r="D166" t="s">
        <v>26</v>
      </c>
      <c r="E166" t="s">
        <v>655</v>
      </c>
      <c r="F166" t="s">
        <v>655</v>
      </c>
      <c r="G166" t="s">
        <v>656</v>
      </c>
      <c r="H166" s="30" t="s">
        <v>657</v>
      </c>
      <c r="I166" s="31">
        <v>2063</v>
      </c>
      <c r="J166" s="31" t="s">
        <v>34</v>
      </c>
      <c r="K166" s="16" t="s">
        <v>5046</v>
      </c>
      <c r="L166" s="8" t="s">
        <v>5051</v>
      </c>
      <c r="M166" s="10" t="s">
        <v>5054</v>
      </c>
      <c r="N166" s="11" t="s">
        <v>5059</v>
      </c>
      <c r="O166" s="12" t="s">
        <v>5051</v>
      </c>
      <c r="P166" s="13" t="s">
        <v>5069</v>
      </c>
      <c r="Q166" s="9" t="s">
        <v>5051</v>
      </c>
      <c r="R166" s="12" t="str">
        <f>IF(P166=Feuil1!$A$2,Feuil1!$B$2,IF('903'!P166=Feuil1!$A$3,Feuil1!$B$3,IF('903'!P166=Feuil1!$A$4,Feuil1!$B$4,IF('903'!P166=Feuil1!$A$5,Feuil1!$B$5,IF('903'!P166=Feuil1!$A$6,Feuil1!$B$6,IF('903'!P166=Feuil1!$A$7,Feuil1!$B$7,IF('903'!P166=Feuil1!$A$8,Feuil1!$B$8," ")))))))</f>
        <v>TECHNIK</v>
      </c>
      <c r="S166" s="21"/>
      <c r="T166" s="21"/>
      <c r="V166" s="9" t="str" cm="1">
        <f t="array" ref="V166">IFERROR(INDEX(Tableau1[EquipmentCode],MATCH(1,(Tableau1[System]=S166)*(Tableau1[Position]=T166)*(Tableau1[Description]=U166),0)),"")</f>
        <v/>
      </c>
      <c r="W166" s="9" t="s">
        <v>5051</v>
      </c>
      <c r="X166" s="9" t="s">
        <v>5079</v>
      </c>
      <c r="Y166" s="15" t="str">
        <f>IF(X166=Feuil1!$F$2,Feuil1!$E$2,IF('903'!X166=Feuil1!$F$3,Feuil1!$E$3,IF('903'!X166=Feuil1!$F$4,Feuil1!$E$4,IF('903'!X166=Feuil1!$F$5,Feuil1!$E$5,IF('903'!X166=Feuil1!$F$6,Feuil1!$E$6,IF('903'!X166=Feuil1!$F$7,Feuil1!$E$7," "))))))</f>
        <v>A</v>
      </c>
    </row>
    <row r="167" spans="1:25" x14ac:dyDescent="0.3">
      <c r="A167" t="s">
        <v>27</v>
      </c>
      <c r="B167" t="s">
        <v>658</v>
      </c>
      <c r="C167" t="s">
        <v>659</v>
      </c>
      <c r="D167" t="s">
        <v>26</v>
      </c>
      <c r="E167" t="s">
        <v>660</v>
      </c>
      <c r="F167" t="s">
        <v>660</v>
      </c>
      <c r="G167" t="s">
        <v>661</v>
      </c>
      <c r="H167" s="30" t="s">
        <v>662</v>
      </c>
      <c r="I167" s="31">
        <v>2032</v>
      </c>
      <c r="J167" s="31" t="s">
        <v>34</v>
      </c>
      <c r="K167" s="16" t="s">
        <v>5046</v>
      </c>
      <c r="L167" s="8" t="s">
        <v>5051</v>
      </c>
      <c r="M167" s="10" t="s">
        <v>5054</v>
      </c>
      <c r="N167" s="11" t="s">
        <v>5059</v>
      </c>
      <c r="O167" s="12" t="s">
        <v>5051</v>
      </c>
      <c r="P167" s="13" t="s">
        <v>5069</v>
      </c>
      <c r="Q167" s="9" t="s">
        <v>5051</v>
      </c>
      <c r="R167" s="12" t="str">
        <f>IF(P167=Feuil1!$A$2,Feuil1!$B$2,IF('903'!P167=Feuil1!$A$3,Feuil1!$B$3,IF('903'!P167=Feuil1!$A$4,Feuil1!$B$4,IF('903'!P167=Feuil1!$A$5,Feuil1!$B$5,IF('903'!P167=Feuil1!$A$6,Feuil1!$B$6,IF('903'!P167=Feuil1!$A$7,Feuil1!$B$7,IF('903'!P167=Feuil1!$A$8,Feuil1!$B$8," ")))))))</f>
        <v>TECHNIK</v>
      </c>
      <c r="S167" s="21"/>
      <c r="T167" s="21"/>
      <c r="V167" s="9" t="str" cm="1">
        <f t="array" ref="V167">IFERROR(INDEX(Tableau1[EquipmentCode],MATCH(1,(Tableau1[System]=S167)*(Tableau1[Position]=T167)*(Tableau1[Description]=U167),0)),"")</f>
        <v/>
      </c>
      <c r="W167" s="9" t="s">
        <v>5051</v>
      </c>
      <c r="X167" s="9" t="s">
        <v>5079</v>
      </c>
      <c r="Y167" s="15" t="str">
        <f>IF(X167=Feuil1!$F$2,Feuil1!$E$2,IF('903'!X167=Feuil1!$F$3,Feuil1!$E$3,IF('903'!X167=Feuil1!$F$4,Feuil1!$E$4,IF('903'!X167=Feuil1!$F$5,Feuil1!$E$5,IF('903'!X167=Feuil1!$F$6,Feuil1!$E$6,IF('903'!X167=Feuil1!$F$7,Feuil1!$E$7," "))))))</f>
        <v>A</v>
      </c>
    </row>
    <row r="168" spans="1:25" x14ac:dyDescent="0.3">
      <c r="A168" t="s">
        <v>27</v>
      </c>
      <c r="B168" t="s">
        <v>800</v>
      </c>
      <c r="C168" t="s">
        <v>801</v>
      </c>
      <c r="D168" t="s">
        <v>26</v>
      </c>
      <c r="E168" t="s">
        <v>802</v>
      </c>
      <c r="F168" t="s">
        <v>802</v>
      </c>
      <c r="G168" t="s">
        <v>803</v>
      </c>
      <c r="H168" s="30" t="s">
        <v>804</v>
      </c>
      <c r="J168" s="31" t="s">
        <v>40</v>
      </c>
      <c r="L168" s="8" t="s">
        <v>5051</v>
      </c>
      <c r="M168" s="10" t="s">
        <v>5054</v>
      </c>
      <c r="N168" s="11" t="s">
        <v>5059</v>
      </c>
      <c r="O168" s="12" t="s">
        <v>5051</v>
      </c>
      <c r="Q168" s="9" t="s">
        <v>5051</v>
      </c>
      <c r="R168" s="12" t="s">
        <v>5051</v>
      </c>
      <c r="S168" s="21"/>
      <c r="T168" s="21"/>
      <c r="V168" s="9" t="str" cm="1">
        <f t="array" ref="V168">IFERROR(INDEX(Tableau1[EquipmentCode],MATCH(1,(Tableau1[System]=S168)*(Tableau1[Position]=T168)*(Tableau1[Description]=U168),0)),"")</f>
        <v/>
      </c>
      <c r="W168" s="9" t="s">
        <v>5051</v>
      </c>
      <c r="Y168" s="15" t="str">
        <f>IF(X168=Feuil1!$F$2,Feuil1!$E$2,IF('903'!X168=Feuil1!$F$3,Feuil1!$E$3,IF('903'!X168=Feuil1!$F$4,Feuil1!$E$4,IF('903'!X168=Feuil1!$F$5,Feuil1!$E$5,IF('903'!X168=Feuil1!$F$6,Feuil1!$E$6,IF('903'!X168=Feuil1!$F$7,Feuil1!$E$7," "))))))</f>
        <v xml:space="preserve"> </v>
      </c>
    </row>
    <row r="169" spans="1:25" x14ac:dyDescent="0.3">
      <c r="A169" t="s">
        <v>27</v>
      </c>
      <c r="B169" t="s">
        <v>992</v>
      </c>
      <c r="C169" t="s">
        <v>993</v>
      </c>
      <c r="D169" t="s">
        <v>26</v>
      </c>
      <c r="E169" t="s">
        <v>994</v>
      </c>
      <c r="F169" t="s">
        <v>994</v>
      </c>
      <c r="G169" t="s">
        <v>995</v>
      </c>
      <c r="H169" s="30" t="s">
        <v>996</v>
      </c>
      <c r="I169" s="31">
        <v>2505</v>
      </c>
      <c r="J169" s="31" t="s">
        <v>34</v>
      </c>
      <c r="K169" s="16" t="s">
        <v>5045</v>
      </c>
      <c r="L169" s="8" t="s">
        <v>5051</v>
      </c>
      <c r="M169" s="10" t="s">
        <v>5054</v>
      </c>
      <c r="N169" s="11" t="s">
        <v>5059</v>
      </c>
      <c r="O169" s="12" t="s">
        <v>5051</v>
      </c>
      <c r="P169" s="13" t="s">
        <v>5069</v>
      </c>
      <c r="Q169" s="9" t="s">
        <v>5051</v>
      </c>
      <c r="R169" s="12" t="str">
        <f>IF(P169=Feuil1!$A$2,Feuil1!$B$2,IF('903'!P169=Feuil1!$A$3,Feuil1!$B$3,IF('903'!P169=Feuil1!$A$4,Feuil1!$B$4,IF('903'!P169=Feuil1!$A$5,Feuil1!$B$5,IF('903'!P169=Feuil1!$A$6,Feuil1!$B$6,IF('903'!P169=Feuil1!$A$7,Feuil1!$B$7,IF('903'!P169=Feuil1!$A$8,Feuil1!$B$8," ")))))))</f>
        <v>TECHNIK</v>
      </c>
      <c r="S169" s="21"/>
      <c r="T169" s="21"/>
      <c r="V169" s="9" t="str" cm="1">
        <f t="array" ref="V169">IFERROR(INDEX(Tableau1[EquipmentCode],MATCH(1,(Tableau1[System]=S169)*(Tableau1[Position]=T169)*(Tableau1[Description]=U169),0)),"")</f>
        <v/>
      </c>
      <c r="W169" s="9" t="s">
        <v>5051</v>
      </c>
      <c r="X169" s="9" t="s">
        <v>5083</v>
      </c>
      <c r="Y169" s="15" t="str">
        <f>IF(X169=Feuil1!$F$2,Feuil1!$E$2,IF('903'!X169=Feuil1!$F$3,Feuil1!$E$3,IF('903'!X169=Feuil1!$F$4,Feuil1!$E$4,IF('903'!X169=Feuil1!$F$5,Feuil1!$E$5,IF('903'!X169=Feuil1!$F$6,Feuil1!$E$6,IF('903'!X169=Feuil1!$F$7,Feuil1!$E$7," "))))))</f>
        <v>N</v>
      </c>
    </row>
    <row r="170" spans="1:25" x14ac:dyDescent="0.3">
      <c r="A170" t="s">
        <v>27</v>
      </c>
      <c r="B170" t="s">
        <v>1885</v>
      </c>
      <c r="C170" t="s">
        <v>1886</v>
      </c>
      <c r="D170" t="s">
        <v>26</v>
      </c>
      <c r="E170" t="s">
        <v>1887</v>
      </c>
      <c r="F170" t="s">
        <v>1887</v>
      </c>
      <c r="G170" t="s">
        <v>1888</v>
      </c>
      <c r="H170" s="30" t="s">
        <v>1889</v>
      </c>
      <c r="I170" s="31">
        <v>2518</v>
      </c>
      <c r="J170" s="31" t="s">
        <v>34</v>
      </c>
      <c r="K170" s="8" t="s">
        <v>5046</v>
      </c>
      <c r="L170" s="8" t="s">
        <v>5051</v>
      </c>
      <c r="M170" s="10" t="s">
        <v>5054</v>
      </c>
      <c r="N170" s="11" t="s">
        <v>5059</v>
      </c>
      <c r="O170" s="12" t="s">
        <v>5051</v>
      </c>
      <c r="P170" s="13" t="s">
        <v>5069</v>
      </c>
      <c r="Q170" s="9" t="s">
        <v>5051</v>
      </c>
      <c r="R170" s="12" t="str">
        <f>IF(P170=Feuil1!$A$2,Feuil1!$B$2,IF('903'!P170=Feuil1!$A$3,Feuil1!$B$3,IF('903'!P170=Feuil1!$A$4,Feuil1!$B$4,IF('903'!P170=Feuil1!$A$5,Feuil1!$B$5,IF('903'!P170=Feuil1!$A$6,Feuil1!$B$6,IF('903'!P170=Feuil1!$A$7,Feuil1!$B$7,IF('903'!P170=Feuil1!$A$8,Feuil1!$B$8," ")))))))</f>
        <v>TECHNIK</v>
      </c>
      <c r="S170" s="21"/>
      <c r="T170" s="21"/>
      <c r="V170" s="9" t="str" cm="1">
        <f t="array" ref="V170">IFERROR(INDEX(Tableau1[EquipmentCode],MATCH(1,(Tableau1[System]=S170)*(Tableau1[Position]=T170)*(Tableau1[Description]=U170),0)),"")</f>
        <v/>
      </c>
      <c r="W170" s="9" t="s">
        <v>5051</v>
      </c>
      <c r="X170" s="9" t="s">
        <v>5079</v>
      </c>
      <c r="Y170" s="15" t="str">
        <f>IF(X170=Feuil1!$F$2,Feuil1!$E$2,IF('903'!X170=Feuil1!$F$3,Feuil1!$E$3,IF('903'!X170=Feuil1!$F$4,Feuil1!$E$4,IF('903'!X170=Feuil1!$F$5,Feuil1!$E$5,IF('903'!X170=Feuil1!$F$6,Feuil1!$E$6,IF('903'!X170=Feuil1!$F$7,Feuil1!$E$7," "))))))</f>
        <v>A</v>
      </c>
    </row>
    <row r="171" spans="1:25" x14ac:dyDescent="0.3">
      <c r="A171" t="s">
        <v>27</v>
      </c>
      <c r="B171" t="s">
        <v>1560</v>
      </c>
      <c r="C171" t="s">
        <v>1561</v>
      </c>
      <c r="D171" t="s">
        <v>26</v>
      </c>
      <c r="E171" t="s">
        <v>1562</v>
      </c>
      <c r="F171" t="s">
        <v>1562</v>
      </c>
      <c r="G171" t="s">
        <v>1563</v>
      </c>
      <c r="H171" s="30" t="s">
        <v>1564</v>
      </c>
      <c r="J171" s="31" t="s">
        <v>40</v>
      </c>
      <c r="L171" s="8" t="s">
        <v>5051</v>
      </c>
      <c r="M171" s="10" t="s">
        <v>5054</v>
      </c>
      <c r="N171" s="11" t="s">
        <v>5059</v>
      </c>
      <c r="O171" s="12" t="s">
        <v>5051</v>
      </c>
      <c r="Q171" s="9" t="s">
        <v>5051</v>
      </c>
      <c r="R171" s="12" t="s">
        <v>5051</v>
      </c>
      <c r="S171" s="21"/>
      <c r="T171" s="21"/>
      <c r="V171" s="9" t="str" cm="1">
        <f t="array" ref="V171">IFERROR(INDEX(Tableau1[EquipmentCode],MATCH(1,(Tableau1[System]=S171)*(Tableau1[Position]=T171)*(Tableau1[Description]=U171),0)),"")</f>
        <v/>
      </c>
      <c r="W171" s="9" t="s">
        <v>5051</v>
      </c>
      <c r="Y171" s="15" t="str">
        <f>IF(X171=Feuil1!$F$2,Feuil1!$E$2,IF('903'!X171=Feuil1!$F$3,Feuil1!$E$3,IF('903'!X171=Feuil1!$F$4,Feuil1!$E$4,IF('903'!X171=Feuil1!$F$5,Feuil1!$E$5,IF('903'!X171=Feuil1!$F$6,Feuil1!$E$6,IF('903'!X171=Feuil1!$F$7,Feuil1!$E$7," "))))))</f>
        <v xml:space="preserve"> </v>
      </c>
    </row>
    <row r="172" spans="1:25" x14ac:dyDescent="0.3">
      <c r="A172" t="s">
        <v>27</v>
      </c>
      <c r="B172" t="s">
        <v>1555</v>
      </c>
      <c r="C172" t="s">
        <v>1556</v>
      </c>
      <c r="D172" t="s">
        <v>26</v>
      </c>
      <c r="E172" t="s">
        <v>1557</v>
      </c>
      <c r="F172" t="s">
        <v>1557</v>
      </c>
      <c r="G172" t="s">
        <v>1558</v>
      </c>
      <c r="H172" s="30" t="s">
        <v>1559</v>
      </c>
      <c r="J172" s="31" t="s">
        <v>40</v>
      </c>
      <c r="L172" s="8" t="s">
        <v>5051</v>
      </c>
      <c r="M172" s="10" t="s">
        <v>5054</v>
      </c>
      <c r="N172" s="11" t="s">
        <v>5059</v>
      </c>
      <c r="O172" s="12" t="s">
        <v>5051</v>
      </c>
      <c r="Q172" s="9" t="s">
        <v>5051</v>
      </c>
      <c r="R172" s="12" t="s">
        <v>5051</v>
      </c>
      <c r="S172" s="21"/>
      <c r="T172" s="21"/>
      <c r="V172" s="9" t="str" cm="1">
        <f t="array" ref="V172">IFERROR(INDEX(Tableau1[EquipmentCode],MATCH(1,(Tableau1[System]=S172)*(Tableau1[Position]=T172)*(Tableau1[Description]=U172),0)),"")</f>
        <v/>
      </c>
      <c r="W172" s="9" t="s">
        <v>5051</v>
      </c>
      <c r="Y172" s="15" t="str">
        <f>IF(X172=Feuil1!$F$2,Feuil1!$E$2,IF('903'!X172=Feuil1!$F$3,Feuil1!$E$3,IF('903'!X172=Feuil1!$F$4,Feuil1!$E$4,IF('903'!X172=Feuil1!$F$5,Feuil1!$E$5,IF('903'!X172=Feuil1!$F$6,Feuil1!$E$6,IF('903'!X172=Feuil1!$F$7,Feuil1!$E$7," "))))))</f>
        <v xml:space="preserve"> </v>
      </c>
    </row>
    <row r="173" spans="1:25" x14ac:dyDescent="0.3">
      <c r="A173" t="s">
        <v>27</v>
      </c>
      <c r="B173" t="s">
        <v>1905</v>
      </c>
      <c r="C173" t="s">
        <v>1906</v>
      </c>
      <c r="D173" t="s">
        <v>26</v>
      </c>
      <c r="E173" t="s">
        <v>1907</v>
      </c>
      <c r="F173" t="s">
        <v>1907</v>
      </c>
      <c r="G173" t="s">
        <v>1908</v>
      </c>
      <c r="H173" s="30" t="s">
        <v>1909</v>
      </c>
      <c r="J173" s="31" t="s">
        <v>40</v>
      </c>
      <c r="L173" s="8" t="s">
        <v>5051</v>
      </c>
      <c r="M173" s="10" t="s">
        <v>5054</v>
      </c>
      <c r="N173" s="11" t="s">
        <v>5059</v>
      </c>
      <c r="O173" s="12" t="s">
        <v>5051</v>
      </c>
      <c r="Q173" s="9" t="s">
        <v>5051</v>
      </c>
      <c r="R173" s="12" t="s">
        <v>5051</v>
      </c>
      <c r="S173" s="21"/>
      <c r="T173" s="21"/>
      <c r="V173" s="9" t="str" cm="1">
        <f t="array" ref="V173">IFERROR(INDEX(Tableau1[EquipmentCode],MATCH(1,(Tableau1[System]=S173)*(Tableau1[Position]=T173)*(Tableau1[Description]=U173),0)),"")</f>
        <v/>
      </c>
      <c r="W173" s="9" t="s">
        <v>5051</v>
      </c>
      <c r="Y173" s="15" t="str">
        <f>IF(X173=Feuil1!$F$2,Feuil1!$E$2,IF('903'!X173=Feuil1!$F$3,Feuil1!$E$3,IF('903'!X173=Feuil1!$F$4,Feuil1!$E$4,IF('903'!X173=Feuil1!$F$5,Feuil1!$E$5,IF('903'!X173=Feuil1!$F$6,Feuil1!$E$6,IF('903'!X173=Feuil1!$F$7,Feuil1!$E$7," "))))))</f>
        <v xml:space="preserve"> </v>
      </c>
    </row>
    <row r="174" spans="1:25" x14ac:dyDescent="0.3">
      <c r="A174" t="s">
        <v>27</v>
      </c>
      <c r="B174" t="s">
        <v>1550</v>
      </c>
      <c r="C174" t="s">
        <v>1551</v>
      </c>
      <c r="D174" t="s">
        <v>26</v>
      </c>
      <c r="E174" t="s">
        <v>1552</v>
      </c>
      <c r="F174" t="s">
        <v>1552</v>
      </c>
      <c r="G174" t="s">
        <v>1553</v>
      </c>
      <c r="H174" s="30" t="s">
        <v>1554</v>
      </c>
      <c r="J174" s="31" t="s">
        <v>40</v>
      </c>
      <c r="L174" s="8" t="s">
        <v>5051</v>
      </c>
      <c r="M174" s="10" t="s">
        <v>5054</v>
      </c>
      <c r="N174" s="11" t="s">
        <v>5059</v>
      </c>
      <c r="O174" s="12" t="s">
        <v>5051</v>
      </c>
      <c r="Q174" s="9" t="s">
        <v>5051</v>
      </c>
      <c r="R174" s="12" t="s">
        <v>5051</v>
      </c>
      <c r="S174" s="21"/>
      <c r="T174" s="21"/>
      <c r="V174" s="9" t="str" cm="1">
        <f t="array" ref="V174">IFERROR(INDEX(Tableau1[EquipmentCode],MATCH(1,(Tableau1[System]=S174)*(Tableau1[Position]=T174)*(Tableau1[Description]=U174),0)),"")</f>
        <v/>
      </c>
      <c r="W174" s="9" t="s">
        <v>5051</v>
      </c>
      <c r="Y174" s="15" t="str">
        <f>IF(X174=Feuil1!$F$2,Feuil1!$E$2,IF('903'!X174=Feuil1!$F$3,Feuil1!$E$3,IF('903'!X174=Feuil1!$F$4,Feuil1!$E$4,IF('903'!X174=Feuil1!$F$5,Feuil1!$E$5,IF('903'!X174=Feuil1!$F$6,Feuil1!$E$6,IF('903'!X174=Feuil1!$F$7,Feuil1!$E$7," "))))))</f>
        <v xml:space="preserve"> </v>
      </c>
    </row>
    <row r="175" spans="1:25" x14ac:dyDescent="0.3">
      <c r="A175" t="s">
        <v>27</v>
      </c>
      <c r="B175" t="s">
        <v>1805</v>
      </c>
      <c r="C175" t="s">
        <v>1806</v>
      </c>
      <c r="D175" t="s">
        <v>26</v>
      </c>
      <c r="E175" t="s">
        <v>1807</v>
      </c>
      <c r="F175" t="s">
        <v>1807</v>
      </c>
      <c r="G175" t="s">
        <v>1808</v>
      </c>
      <c r="H175" s="30" t="s">
        <v>1809</v>
      </c>
      <c r="I175" s="31">
        <v>2515</v>
      </c>
      <c r="J175" s="31" t="s">
        <v>34</v>
      </c>
      <c r="K175" s="8" t="s">
        <v>5045</v>
      </c>
      <c r="L175" s="8" t="s">
        <v>5051</v>
      </c>
      <c r="M175" s="10" t="s">
        <v>5054</v>
      </c>
      <c r="N175" s="11" t="s">
        <v>5059</v>
      </c>
      <c r="O175" s="12" t="s">
        <v>5051</v>
      </c>
      <c r="P175" s="13" t="s">
        <v>5069</v>
      </c>
      <c r="Q175" s="9" t="s">
        <v>5051</v>
      </c>
      <c r="R175" s="12" t="str">
        <f>IF(P175=Feuil1!$A$2,Feuil1!$B$2,IF('903'!P175=Feuil1!$A$3,Feuil1!$B$3,IF('903'!P175=Feuil1!$A$4,Feuil1!$B$4,IF('903'!P175=Feuil1!$A$5,Feuil1!$B$5,IF('903'!P175=Feuil1!$A$6,Feuil1!$B$6,IF('903'!P175=Feuil1!$A$7,Feuil1!$B$7,IF('903'!P175=Feuil1!$A$8,Feuil1!$B$8," ")))))))</f>
        <v>TECHNIK</v>
      </c>
      <c r="S175" s="21"/>
      <c r="T175" s="21"/>
      <c r="V175" s="9" t="str" cm="1">
        <f t="array" ref="V175">IFERROR(INDEX(Tableau1[EquipmentCode],MATCH(1,(Tableau1[System]=S175)*(Tableau1[Position]=T175)*(Tableau1[Description]=U175),0)),"")</f>
        <v/>
      </c>
      <c r="W175" s="9" t="s">
        <v>5051</v>
      </c>
      <c r="X175" s="9" t="s">
        <v>5083</v>
      </c>
      <c r="Y175" s="15" t="str">
        <f>IF(X175=Feuil1!$F$2,Feuil1!$E$2,IF('903'!X175=Feuil1!$F$3,Feuil1!$E$3,IF('903'!X175=Feuil1!$F$4,Feuil1!$E$4,IF('903'!X175=Feuil1!$F$5,Feuil1!$E$5,IF('903'!X175=Feuil1!$F$6,Feuil1!$E$6,IF('903'!X175=Feuil1!$F$7,Feuil1!$E$7," "))))))</f>
        <v>N</v>
      </c>
    </row>
    <row r="176" spans="1:25" x14ac:dyDescent="0.3">
      <c r="A176" t="s">
        <v>27</v>
      </c>
      <c r="B176" t="s">
        <v>1810</v>
      </c>
      <c r="C176" t="s">
        <v>1811</v>
      </c>
      <c r="D176" t="s">
        <v>26</v>
      </c>
      <c r="E176" t="s">
        <v>1812</v>
      </c>
      <c r="F176" t="s">
        <v>1812</v>
      </c>
      <c r="G176" t="s">
        <v>1813</v>
      </c>
      <c r="H176" s="30" t="s">
        <v>1814</v>
      </c>
      <c r="I176" s="31">
        <v>2567</v>
      </c>
      <c r="J176" s="31" t="s">
        <v>34</v>
      </c>
      <c r="K176" s="8" t="s">
        <v>5045</v>
      </c>
      <c r="L176" s="8" t="s">
        <v>5051</v>
      </c>
      <c r="M176" s="10" t="s">
        <v>5054</v>
      </c>
      <c r="N176" s="11" t="s">
        <v>5059</v>
      </c>
      <c r="O176" s="12" t="s">
        <v>5051</v>
      </c>
      <c r="P176" s="13" t="s">
        <v>5069</v>
      </c>
      <c r="Q176" s="9" t="s">
        <v>5051</v>
      </c>
      <c r="R176" s="12" t="str">
        <f>IF(P176=Feuil1!$A$2,Feuil1!$B$2,IF('903'!P176=Feuil1!$A$3,Feuil1!$B$3,IF('903'!P176=Feuil1!$A$4,Feuil1!$B$4,IF('903'!P176=Feuil1!$A$5,Feuil1!$B$5,IF('903'!P176=Feuil1!$A$6,Feuil1!$B$6,IF('903'!P176=Feuil1!$A$7,Feuil1!$B$7,IF('903'!P176=Feuil1!$A$8,Feuil1!$B$8," ")))))))</f>
        <v>TECHNIK</v>
      </c>
      <c r="S176" s="21"/>
      <c r="T176" s="21"/>
      <c r="V176" s="9" t="str" cm="1">
        <f t="array" ref="V176">IFERROR(INDEX(Tableau1[EquipmentCode],MATCH(1,(Tableau1[System]=S176)*(Tableau1[Position]=T176)*(Tableau1[Description]=U176),0)),"")</f>
        <v/>
      </c>
      <c r="W176" s="9" t="s">
        <v>5051</v>
      </c>
      <c r="X176" s="9" t="s">
        <v>5083</v>
      </c>
      <c r="Y176" s="15" t="str">
        <f>IF(X176=Feuil1!$F$2,Feuil1!$E$2,IF('903'!X176=Feuil1!$F$3,Feuil1!$E$3,IF('903'!X176=Feuil1!$F$4,Feuil1!$E$4,IF('903'!X176=Feuil1!$F$5,Feuil1!$E$5,IF('903'!X176=Feuil1!$F$6,Feuil1!$E$6,IF('903'!X176=Feuil1!$F$7,Feuil1!$E$7," "))))))</f>
        <v>N</v>
      </c>
    </row>
    <row r="177" spans="1:25" x14ac:dyDescent="0.3">
      <c r="A177" t="s">
        <v>27</v>
      </c>
      <c r="B177" t="s">
        <v>1815</v>
      </c>
      <c r="C177" t="s">
        <v>1816</v>
      </c>
      <c r="D177" t="s">
        <v>26</v>
      </c>
      <c r="E177" t="s">
        <v>1817</v>
      </c>
      <c r="F177" t="s">
        <v>1817</v>
      </c>
      <c r="G177" t="s">
        <v>1818</v>
      </c>
      <c r="H177" s="30" t="s">
        <v>1819</v>
      </c>
      <c r="I177" s="31">
        <v>2568</v>
      </c>
      <c r="J177" s="31" t="s">
        <v>34</v>
      </c>
      <c r="K177" s="8" t="s">
        <v>5045</v>
      </c>
      <c r="L177" s="8" t="s">
        <v>5051</v>
      </c>
      <c r="M177" s="10" t="s">
        <v>5054</v>
      </c>
      <c r="N177" s="11" t="s">
        <v>5059</v>
      </c>
      <c r="O177" s="12" t="s">
        <v>5051</v>
      </c>
      <c r="P177" s="13" t="s">
        <v>5069</v>
      </c>
      <c r="Q177" s="9" t="s">
        <v>5051</v>
      </c>
      <c r="R177" s="12" t="str">
        <f>IF(P177=Feuil1!$A$2,Feuil1!$B$2,IF('903'!P177=Feuil1!$A$3,Feuil1!$B$3,IF('903'!P177=Feuil1!$A$4,Feuil1!$B$4,IF('903'!P177=Feuil1!$A$5,Feuil1!$B$5,IF('903'!P177=Feuil1!$A$6,Feuil1!$B$6,IF('903'!P177=Feuil1!$A$7,Feuil1!$B$7,IF('903'!P177=Feuil1!$A$8,Feuil1!$B$8," ")))))))</f>
        <v>TECHNIK</v>
      </c>
      <c r="S177" s="21"/>
      <c r="T177" s="21"/>
      <c r="V177" s="9" t="str" cm="1">
        <f t="array" ref="V177">IFERROR(INDEX(Tableau1[EquipmentCode],MATCH(1,(Tableau1[System]=S177)*(Tableau1[Position]=T177)*(Tableau1[Description]=U177),0)),"")</f>
        <v/>
      </c>
      <c r="W177" s="9" t="s">
        <v>5051</v>
      </c>
      <c r="X177" s="9" t="s">
        <v>5083</v>
      </c>
      <c r="Y177" s="15" t="str">
        <f>IF(X177=Feuil1!$F$2,Feuil1!$E$2,IF('903'!X177=Feuil1!$F$3,Feuil1!$E$3,IF('903'!X177=Feuil1!$F$4,Feuil1!$E$4,IF('903'!X177=Feuil1!$F$5,Feuil1!$E$5,IF('903'!X177=Feuil1!$F$6,Feuil1!$E$6,IF('903'!X177=Feuil1!$F$7,Feuil1!$E$7," "))))))</f>
        <v>N</v>
      </c>
    </row>
    <row r="178" spans="1:25" x14ac:dyDescent="0.3">
      <c r="A178" t="s">
        <v>27</v>
      </c>
      <c r="B178" t="s">
        <v>1820</v>
      </c>
      <c r="C178" t="s">
        <v>1821</v>
      </c>
      <c r="D178" t="s">
        <v>26</v>
      </c>
      <c r="E178" t="s">
        <v>1822</v>
      </c>
      <c r="F178" t="s">
        <v>1822</v>
      </c>
      <c r="G178" t="s">
        <v>1823</v>
      </c>
      <c r="H178" s="30" t="s">
        <v>1824</v>
      </c>
      <c r="I178" s="31">
        <v>2569</v>
      </c>
      <c r="J178" s="31" t="s">
        <v>34</v>
      </c>
      <c r="K178" s="8" t="s">
        <v>5045</v>
      </c>
      <c r="L178" s="8" t="s">
        <v>5051</v>
      </c>
      <c r="M178" s="10" t="s">
        <v>5054</v>
      </c>
      <c r="N178" s="11" t="s">
        <v>5059</v>
      </c>
      <c r="O178" s="12" t="s">
        <v>5051</v>
      </c>
      <c r="P178" s="13" t="s">
        <v>5069</v>
      </c>
      <c r="Q178" s="9" t="s">
        <v>5051</v>
      </c>
      <c r="R178" s="12" t="str">
        <f>IF(P178=Feuil1!$A$2,Feuil1!$B$2,IF('903'!P178=Feuil1!$A$3,Feuil1!$B$3,IF('903'!P178=Feuil1!$A$4,Feuil1!$B$4,IF('903'!P178=Feuil1!$A$5,Feuil1!$B$5,IF('903'!P178=Feuil1!$A$6,Feuil1!$B$6,IF('903'!P178=Feuil1!$A$7,Feuil1!$B$7,IF('903'!P178=Feuil1!$A$8,Feuil1!$B$8," ")))))))</f>
        <v>TECHNIK</v>
      </c>
      <c r="S178" s="21"/>
      <c r="T178" s="21"/>
      <c r="V178" s="9" t="str" cm="1">
        <f t="array" ref="V178">IFERROR(INDEX(Tableau1[EquipmentCode],MATCH(1,(Tableau1[System]=S178)*(Tableau1[Position]=T178)*(Tableau1[Description]=U178),0)),"")</f>
        <v/>
      </c>
      <c r="W178" s="9" t="s">
        <v>5051</v>
      </c>
      <c r="X178" s="9" t="s">
        <v>5083</v>
      </c>
      <c r="Y178" s="15" t="str">
        <f>IF(X178=Feuil1!$F$2,Feuil1!$E$2,IF('903'!X178=Feuil1!$F$3,Feuil1!$E$3,IF('903'!X178=Feuil1!$F$4,Feuil1!$E$4,IF('903'!X178=Feuil1!$F$5,Feuil1!$E$5,IF('903'!X178=Feuil1!$F$6,Feuil1!$E$6,IF('903'!X178=Feuil1!$F$7,Feuil1!$E$7," "))))))</f>
        <v>N</v>
      </c>
    </row>
    <row r="179" spans="1:25" x14ac:dyDescent="0.3">
      <c r="A179" t="s">
        <v>27</v>
      </c>
      <c r="B179" t="s">
        <v>854</v>
      </c>
      <c r="C179" t="s">
        <v>855</v>
      </c>
      <c r="D179" t="s">
        <v>26</v>
      </c>
      <c r="E179" t="s">
        <v>856</v>
      </c>
      <c r="F179" t="s">
        <v>856</v>
      </c>
      <c r="G179" t="s">
        <v>857</v>
      </c>
      <c r="H179" s="30" t="s">
        <v>858</v>
      </c>
      <c r="J179" s="31" t="s">
        <v>40</v>
      </c>
      <c r="L179" s="8" t="s">
        <v>5051</v>
      </c>
      <c r="M179" s="10" t="s">
        <v>5054</v>
      </c>
      <c r="N179" s="11" t="s">
        <v>5059</v>
      </c>
      <c r="O179" s="12" t="s">
        <v>5051</v>
      </c>
      <c r="Q179" s="9" t="s">
        <v>5051</v>
      </c>
      <c r="R179" s="12" t="s">
        <v>5051</v>
      </c>
      <c r="S179" s="21"/>
      <c r="T179" s="21"/>
      <c r="V179" s="9" t="str" cm="1">
        <f t="array" ref="V179">IFERROR(INDEX(Tableau1[EquipmentCode],MATCH(1,(Tableau1[System]=S179)*(Tableau1[Position]=T179)*(Tableau1[Description]=U179),0)),"")</f>
        <v/>
      </c>
      <c r="W179" s="9" t="s">
        <v>5051</v>
      </c>
      <c r="Y179" s="15" t="str">
        <f>IF(X179=Feuil1!$F$2,Feuil1!$E$2,IF('903'!X179=Feuil1!$F$3,Feuil1!$E$3,IF('903'!X179=Feuil1!$F$4,Feuil1!$E$4,IF('903'!X179=Feuil1!$F$5,Feuil1!$E$5,IF('903'!X179=Feuil1!$F$6,Feuil1!$E$6,IF('903'!X179=Feuil1!$F$7,Feuil1!$E$7," "))))))</f>
        <v xml:space="preserve"> </v>
      </c>
    </row>
    <row r="180" spans="1:25" x14ac:dyDescent="0.3">
      <c r="A180" t="s">
        <v>27</v>
      </c>
      <c r="B180" t="s">
        <v>887</v>
      </c>
      <c r="C180" t="s">
        <v>888</v>
      </c>
      <c r="D180" t="s">
        <v>26</v>
      </c>
      <c r="E180" t="s">
        <v>889</v>
      </c>
      <c r="F180" t="s">
        <v>889</v>
      </c>
      <c r="G180" t="s">
        <v>890</v>
      </c>
      <c r="H180" s="30" t="s">
        <v>891</v>
      </c>
      <c r="I180" s="31">
        <v>2514</v>
      </c>
      <c r="J180" s="31" t="s">
        <v>34</v>
      </c>
      <c r="K180" s="16" t="s">
        <v>5046</v>
      </c>
      <c r="L180" s="8" t="s">
        <v>5051</v>
      </c>
      <c r="M180" s="10" t="s">
        <v>5054</v>
      </c>
      <c r="N180" s="11" t="s">
        <v>5059</v>
      </c>
      <c r="O180" s="12" t="s">
        <v>5051</v>
      </c>
      <c r="P180" s="13" t="s">
        <v>5069</v>
      </c>
      <c r="Q180" s="9" t="s">
        <v>5051</v>
      </c>
      <c r="R180" s="12" t="str">
        <f>IF(P180=Feuil1!$A$2,Feuil1!$B$2,IF('903'!P180=Feuil1!$A$3,Feuil1!$B$3,IF('903'!P180=Feuil1!$A$4,Feuil1!$B$4,IF('903'!P180=Feuil1!$A$5,Feuil1!$B$5,IF('903'!P180=Feuil1!$A$6,Feuil1!$B$6,IF('903'!P180=Feuil1!$A$7,Feuil1!$B$7,IF('903'!P180=Feuil1!$A$8,Feuil1!$B$8," ")))))))</f>
        <v>TECHNIK</v>
      </c>
      <c r="S180" s="21"/>
      <c r="T180" s="21"/>
      <c r="V180" s="9" t="str" cm="1">
        <f t="array" ref="V180">IFERROR(INDEX(Tableau1[EquipmentCode],MATCH(1,(Tableau1[System]=S180)*(Tableau1[Position]=T180)*(Tableau1[Description]=U180),0)),"")</f>
        <v/>
      </c>
      <c r="W180" s="9" t="s">
        <v>5051</v>
      </c>
      <c r="X180" s="9" t="s">
        <v>5079</v>
      </c>
      <c r="Y180" s="15" t="str">
        <f>IF(X180=Feuil1!$F$2,Feuil1!$E$2,IF('903'!X180=Feuil1!$F$3,Feuil1!$E$3,IF('903'!X180=Feuil1!$F$4,Feuil1!$E$4,IF('903'!X180=Feuil1!$F$5,Feuil1!$E$5,IF('903'!X180=Feuil1!$F$6,Feuil1!$E$6,IF('903'!X180=Feuil1!$F$7,Feuil1!$E$7," "))))))</f>
        <v>A</v>
      </c>
    </row>
    <row r="181" spans="1:25" x14ac:dyDescent="0.3">
      <c r="A181" t="s">
        <v>27</v>
      </c>
      <c r="B181" t="s">
        <v>1247</v>
      </c>
      <c r="C181" t="s">
        <v>1248</v>
      </c>
      <c r="D181" t="s">
        <v>26</v>
      </c>
      <c r="E181" t="s">
        <v>1249</v>
      </c>
      <c r="F181" t="s">
        <v>1249</v>
      </c>
      <c r="G181" t="s">
        <v>1250</v>
      </c>
      <c r="H181" s="30" t="s">
        <v>1251</v>
      </c>
      <c r="I181" s="31">
        <v>2639</v>
      </c>
      <c r="J181" s="31" t="s">
        <v>34</v>
      </c>
      <c r="K181" s="16" t="s">
        <v>5045</v>
      </c>
      <c r="L181" s="8" t="s">
        <v>5051</v>
      </c>
      <c r="M181" s="10" t="s">
        <v>5054</v>
      </c>
      <c r="N181" s="11" t="s">
        <v>5059</v>
      </c>
      <c r="O181" s="12" t="s">
        <v>5051</v>
      </c>
      <c r="P181" s="13" t="s">
        <v>5069</v>
      </c>
      <c r="Q181" s="9" t="s">
        <v>5051</v>
      </c>
      <c r="R181" s="12" t="str">
        <f>IF(P181=Feuil1!$A$2,Feuil1!$B$2,IF('903'!P181=Feuil1!$A$3,Feuil1!$B$3,IF('903'!P181=Feuil1!$A$4,Feuil1!$B$4,IF('903'!P181=Feuil1!$A$5,Feuil1!$B$5,IF('903'!P181=Feuil1!$A$6,Feuil1!$B$6,IF('903'!P181=Feuil1!$A$7,Feuil1!$B$7,IF('903'!P181=Feuil1!$A$8,Feuil1!$B$8," ")))))))</f>
        <v>TECHNIK</v>
      </c>
      <c r="S181" s="21"/>
      <c r="T181" s="21"/>
      <c r="V181" s="9" t="str" cm="1">
        <f t="array" ref="V181">IFERROR(INDEX(Tableau1[EquipmentCode],MATCH(1,(Tableau1[System]=S181)*(Tableau1[Position]=T181)*(Tableau1[Description]=U181),0)),"")</f>
        <v/>
      </c>
      <c r="W181" s="9" t="s">
        <v>5051</v>
      </c>
      <c r="X181" s="9" t="s">
        <v>5083</v>
      </c>
      <c r="Y181" s="15" t="str">
        <f>IF(X181=Feuil1!$F$2,Feuil1!$E$2,IF('903'!X181=Feuil1!$F$3,Feuil1!$E$3,IF('903'!X181=Feuil1!$F$4,Feuil1!$E$4,IF('903'!X181=Feuil1!$F$5,Feuil1!$E$5,IF('903'!X181=Feuil1!$F$6,Feuil1!$E$6,IF('903'!X181=Feuil1!$F$7,Feuil1!$E$7," "))))))</f>
        <v>N</v>
      </c>
    </row>
    <row r="182" spans="1:25" x14ac:dyDescent="0.3">
      <c r="A182" t="s">
        <v>27</v>
      </c>
      <c r="B182" t="s">
        <v>1775</v>
      </c>
      <c r="C182" t="s">
        <v>1776</v>
      </c>
      <c r="D182" t="s">
        <v>26</v>
      </c>
      <c r="E182" t="s">
        <v>1777</v>
      </c>
      <c r="F182" t="s">
        <v>1777</v>
      </c>
      <c r="G182" t="s">
        <v>1778</v>
      </c>
      <c r="H182" s="30" t="s">
        <v>1779</v>
      </c>
      <c r="I182" s="31">
        <v>2638</v>
      </c>
      <c r="J182" s="31" t="s">
        <v>34</v>
      </c>
      <c r="K182" s="8" t="s">
        <v>5045</v>
      </c>
      <c r="L182" s="8" t="s">
        <v>5051</v>
      </c>
      <c r="M182" s="10" t="s">
        <v>5054</v>
      </c>
      <c r="N182" s="11" t="s">
        <v>5059</v>
      </c>
      <c r="O182" s="12" t="s">
        <v>5051</v>
      </c>
      <c r="P182" s="13" t="s">
        <v>5069</v>
      </c>
      <c r="Q182" s="9" t="s">
        <v>5051</v>
      </c>
      <c r="R182" s="12" t="str">
        <f>IF(P182=Feuil1!$A$2,Feuil1!$B$2,IF('903'!P182=Feuil1!$A$3,Feuil1!$B$3,IF('903'!P182=Feuil1!$A$4,Feuil1!$B$4,IF('903'!P182=Feuil1!$A$5,Feuil1!$B$5,IF('903'!P182=Feuil1!$A$6,Feuil1!$B$6,IF('903'!P182=Feuil1!$A$7,Feuil1!$B$7,IF('903'!P182=Feuil1!$A$8,Feuil1!$B$8," ")))))))</f>
        <v>TECHNIK</v>
      </c>
      <c r="S182" s="21"/>
      <c r="T182" s="21"/>
      <c r="V182" s="9" t="str" cm="1">
        <f t="array" ref="V182">IFERROR(INDEX(Tableau1[EquipmentCode],MATCH(1,(Tableau1[System]=S182)*(Tableau1[Position]=T182)*(Tableau1[Description]=U182),0)),"")</f>
        <v/>
      </c>
      <c r="W182" s="9" t="s">
        <v>5051</v>
      </c>
      <c r="X182" s="9" t="s">
        <v>5083</v>
      </c>
      <c r="Y182" s="15" t="str">
        <f>IF(X182=Feuil1!$F$2,Feuil1!$E$2,IF('903'!X182=Feuil1!$F$3,Feuil1!$E$3,IF('903'!X182=Feuil1!$F$4,Feuil1!$E$4,IF('903'!X182=Feuil1!$F$5,Feuil1!$E$5,IF('903'!X182=Feuil1!$F$6,Feuil1!$E$6,IF('903'!X182=Feuil1!$F$7,Feuil1!$E$7," "))))))</f>
        <v>N</v>
      </c>
    </row>
    <row r="183" spans="1:25" x14ac:dyDescent="0.3">
      <c r="A183" t="s">
        <v>27</v>
      </c>
      <c r="B183" t="s">
        <v>907</v>
      </c>
      <c r="C183" t="s">
        <v>908</v>
      </c>
      <c r="D183" t="s">
        <v>26</v>
      </c>
      <c r="E183" t="s">
        <v>909</v>
      </c>
      <c r="F183" t="s">
        <v>909</v>
      </c>
      <c r="G183" t="s">
        <v>910</v>
      </c>
      <c r="H183" s="30" t="s">
        <v>911</v>
      </c>
      <c r="I183" s="31">
        <v>2640</v>
      </c>
      <c r="J183" s="31" t="s">
        <v>34</v>
      </c>
      <c r="K183" s="16" t="s">
        <v>5046</v>
      </c>
      <c r="L183" s="8" t="s">
        <v>5051</v>
      </c>
      <c r="M183" s="10" t="s">
        <v>5054</v>
      </c>
      <c r="N183" s="11" t="s">
        <v>5059</v>
      </c>
      <c r="O183" s="12" t="s">
        <v>5051</v>
      </c>
      <c r="P183" s="13" t="s">
        <v>5069</v>
      </c>
      <c r="Q183" s="9" t="s">
        <v>5051</v>
      </c>
      <c r="R183" s="12" t="str">
        <f>IF(P183=Feuil1!$A$2,Feuil1!$B$2,IF('903'!P183=Feuil1!$A$3,Feuil1!$B$3,IF('903'!P183=Feuil1!$A$4,Feuil1!$B$4,IF('903'!P183=Feuil1!$A$5,Feuil1!$B$5,IF('903'!P183=Feuil1!$A$6,Feuil1!$B$6,IF('903'!P183=Feuil1!$A$7,Feuil1!$B$7,IF('903'!P183=Feuil1!$A$8,Feuil1!$B$8," ")))))))</f>
        <v>TECHNIK</v>
      </c>
      <c r="S183" s="21"/>
      <c r="T183" s="21"/>
      <c r="V183" s="9" t="str" cm="1">
        <f t="array" ref="V183">IFERROR(INDEX(Tableau1[EquipmentCode],MATCH(1,(Tableau1[System]=S183)*(Tableau1[Position]=T183)*(Tableau1[Description]=U183),0)),"")</f>
        <v/>
      </c>
      <c r="W183" s="9" t="s">
        <v>5051</v>
      </c>
      <c r="X183" s="9" t="s">
        <v>5079</v>
      </c>
      <c r="Y183" s="15" t="str">
        <f>IF(X183=Feuil1!$F$2,Feuil1!$E$2,IF('903'!X183=Feuil1!$F$3,Feuil1!$E$3,IF('903'!X183=Feuil1!$F$4,Feuil1!$E$4,IF('903'!X183=Feuil1!$F$5,Feuil1!$E$5,IF('903'!X183=Feuil1!$F$6,Feuil1!$E$6,IF('903'!X183=Feuil1!$F$7,Feuil1!$E$7," "))))))</f>
        <v>A</v>
      </c>
    </row>
    <row r="184" spans="1:25" x14ac:dyDescent="0.3">
      <c r="A184" t="s">
        <v>27</v>
      </c>
      <c r="B184" t="s">
        <v>1079</v>
      </c>
      <c r="C184" t="s">
        <v>1080</v>
      </c>
      <c r="D184" t="s">
        <v>26</v>
      </c>
      <c r="E184" t="s">
        <v>1081</v>
      </c>
      <c r="F184" t="s">
        <v>1081</v>
      </c>
      <c r="G184" t="s">
        <v>1082</v>
      </c>
      <c r="H184" s="30" t="s">
        <v>1083</v>
      </c>
      <c r="I184" s="31">
        <v>2614</v>
      </c>
      <c r="J184" s="31" t="s">
        <v>34</v>
      </c>
      <c r="K184" s="16" t="s">
        <v>5045</v>
      </c>
      <c r="L184" s="8" t="s">
        <v>5051</v>
      </c>
      <c r="M184" s="10" t="s">
        <v>5054</v>
      </c>
      <c r="N184" s="11" t="s">
        <v>5059</v>
      </c>
      <c r="O184" s="12" t="s">
        <v>5051</v>
      </c>
      <c r="P184" s="13" t="s">
        <v>5069</v>
      </c>
      <c r="Q184" s="9" t="s">
        <v>5051</v>
      </c>
      <c r="R184" s="12" t="str">
        <f>IF(P184=Feuil1!$A$2,Feuil1!$B$2,IF('903'!P184=Feuil1!$A$3,Feuil1!$B$3,IF('903'!P184=Feuil1!$A$4,Feuil1!$B$4,IF('903'!P184=Feuil1!$A$5,Feuil1!$B$5,IF('903'!P184=Feuil1!$A$6,Feuil1!$B$6,IF('903'!P184=Feuil1!$A$7,Feuil1!$B$7,IF('903'!P184=Feuil1!$A$8,Feuil1!$B$8," ")))))))</f>
        <v>TECHNIK</v>
      </c>
      <c r="S184" s="21"/>
      <c r="T184" s="21"/>
      <c r="V184" s="9" t="str" cm="1">
        <f t="array" ref="V184">IFERROR(INDEX(Tableau1[EquipmentCode],MATCH(1,(Tableau1[System]=S184)*(Tableau1[Position]=T184)*(Tableau1[Description]=U184),0)),"")</f>
        <v/>
      </c>
      <c r="W184" s="9" t="s">
        <v>5051</v>
      </c>
      <c r="X184" s="9" t="s">
        <v>5083</v>
      </c>
      <c r="Y184" s="15" t="str">
        <f>IF(X184=Feuil1!$F$2,Feuil1!$E$2,IF('903'!X184=Feuil1!$F$3,Feuil1!$E$3,IF('903'!X184=Feuil1!$F$4,Feuil1!$E$4,IF('903'!X184=Feuil1!$F$5,Feuil1!$E$5,IF('903'!X184=Feuil1!$F$6,Feuil1!$E$6,IF('903'!X184=Feuil1!$F$7,Feuil1!$E$7," "))))))</f>
        <v>N</v>
      </c>
    </row>
    <row r="185" spans="1:25" x14ac:dyDescent="0.3">
      <c r="A185" t="s">
        <v>27</v>
      </c>
      <c r="B185" t="s">
        <v>1084</v>
      </c>
      <c r="C185" t="s">
        <v>1085</v>
      </c>
      <c r="D185" t="s">
        <v>26</v>
      </c>
      <c r="E185" t="s">
        <v>1086</v>
      </c>
      <c r="F185" t="s">
        <v>1086</v>
      </c>
      <c r="G185" t="s">
        <v>1087</v>
      </c>
      <c r="H185" s="30" t="s">
        <v>1088</v>
      </c>
      <c r="I185" s="31">
        <v>2617</v>
      </c>
      <c r="J185" s="31" t="s">
        <v>34</v>
      </c>
      <c r="K185" s="16" t="s">
        <v>5045</v>
      </c>
      <c r="L185" s="8" t="s">
        <v>5051</v>
      </c>
      <c r="M185" s="10" t="s">
        <v>5054</v>
      </c>
      <c r="N185" s="11" t="s">
        <v>5059</v>
      </c>
      <c r="O185" s="12" t="s">
        <v>5051</v>
      </c>
      <c r="P185" s="13" t="s">
        <v>5069</v>
      </c>
      <c r="Q185" s="9" t="s">
        <v>5051</v>
      </c>
      <c r="R185" s="12" t="str">
        <f>IF(P185=Feuil1!$A$2,Feuil1!$B$2,IF('903'!P185=Feuil1!$A$3,Feuil1!$B$3,IF('903'!P185=Feuil1!$A$4,Feuil1!$B$4,IF('903'!P185=Feuil1!$A$5,Feuil1!$B$5,IF('903'!P185=Feuil1!$A$6,Feuil1!$B$6,IF('903'!P185=Feuil1!$A$7,Feuil1!$B$7,IF('903'!P185=Feuil1!$A$8,Feuil1!$B$8," ")))))))</f>
        <v>TECHNIK</v>
      </c>
      <c r="S185" s="21"/>
      <c r="T185" s="21"/>
      <c r="V185" s="9" t="str" cm="1">
        <f t="array" ref="V185">IFERROR(INDEX(Tableau1[EquipmentCode],MATCH(1,(Tableau1[System]=S185)*(Tableau1[Position]=T185)*(Tableau1[Description]=U185),0)),"")</f>
        <v/>
      </c>
      <c r="W185" s="9" t="s">
        <v>5051</v>
      </c>
      <c r="X185" s="9" t="s">
        <v>5083</v>
      </c>
      <c r="Y185" s="15" t="str">
        <f>IF(X185=Feuil1!$F$2,Feuil1!$E$2,IF('903'!X185=Feuil1!$F$3,Feuil1!$E$3,IF('903'!X185=Feuil1!$F$4,Feuil1!$E$4,IF('903'!X185=Feuil1!$F$5,Feuil1!$E$5,IF('903'!X185=Feuil1!$F$6,Feuil1!$E$6,IF('903'!X185=Feuil1!$F$7,Feuil1!$E$7," "))))))</f>
        <v>N</v>
      </c>
    </row>
    <row r="186" spans="1:25" x14ac:dyDescent="0.3">
      <c r="A186" t="s">
        <v>27</v>
      </c>
      <c r="B186" t="s">
        <v>1830</v>
      </c>
      <c r="C186" t="s">
        <v>1831</v>
      </c>
      <c r="D186" t="s">
        <v>26</v>
      </c>
      <c r="E186" t="s">
        <v>1832</v>
      </c>
      <c r="F186" t="s">
        <v>1832</v>
      </c>
      <c r="G186" t="s">
        <v>1833</v>
      </c>
      <c r="H186" s="30" t="s">
        <v>1834</v>
      </c>
      <c r="I186" s="31">
        <v>2552</v>
      </c>
      <c r="J186" s="31" t="s">
        <v>34</v>
      </c>
      <c r="K186" s="8" t="s">
        <v>5045</v>
      </c>
      <c r="L186" s="8" t="s">
        <v>5051</v>
      </c>
      <c r="M186" s="10" t="s">
        <v>5054</v>
      </c>
      <c r="N186" s="11" t="s">
        <v>5059</v>
      </c>
      <c r="O186" s="12" t="s">
        <v>5051</v>
      </c>
      <c r="P186" s="13" t="s">
        <v>5069</v>
      </c>
      <c r="Q186" s="9" t="s">
        <v>5051</v>
      </c>
      <c r="R186" s="12" t="str">
        <f>IF(P186=Feuil1!$A$2,Feuil1!$B$2,IF('903'!P186=Feuil1!$A$3,Feuil1!$B$3,IF('903'!P186=Feuil1!$A$4,Feuil1!$B$4,IF('903'!P186=Feuil1!$A$5,Feuil1!$B$5,IF('903'!P186=Feuil1!$A$6,Feuil1!$B$6,IF('903'!P186=Feuil1!$A$7,Feuil1!$B$7,IF('903'!P186=Feuil1!$A$8,Feuil1!$B$8," ")))))))</f>
        <v>TECHNIK</v>
      </c>
      <c r="S186" s="21"/>
      <c r="T186" s="21"/>
      <c r="V186" s="9" t="str" cm="1">
        <f t="array" ref="V186">IFERROR(INDEX(Tableau1[EquipmentCode],MATCH(1,(Tableau1[System]=S186)*(Tableau1[Position]=T186)*(Tableau1[Description]=U186),0)),"")</f>
        <v/>
      </c>
      <c r="W186" s="9" t="s">
        <v>5051</v>
      </c>
      <c r="X186" s="9" t="s">
        <v>5083</v>
      </c>
      <c r="Y186" s="15" t="str">
        <f>IF(X186=Feuil1!$F$2,Feuil1!$E$2,IF('903'!X186=Feuil1!$F$3,Feuil1!$E$3,IF('903'!X186=Feuil1!$F$4,Feuil1!$E$4,IF('903'!X186=Feuil1!$F$5,Feuil1!$E$5,IF('903'!X186=Feuil1!$F$6,Feuil1!$E$6,IF('903'!X186=Feuil1!$F$7,Feuil1!$E$7," "))))))</f>
        <v>N</v>
      </c>
    </row>
    <row r="187" spans="1:25" x14ac:dyDescent="0.3">
      <c r="A187" t="s">
        <v>27</v>
      </c>
      <c r="B187" t="s">
        <v>1089</v>
      </c>
      <c r="C187" t="s">
        <v>1090</v>
      </c>
      <c r="D187" t="s">
        <v>26</v>
      </c>
      <c r="E187" t="s">
        <v>1091</v>
      </c>
      <c r="F187" t="s">
        <v>1091</v>
      </c>
      <c r="G187" t="s">
        <v>1092</v>
      </c>
      <c r="H187" s="30" t="s">
        <v>1091</v>
      </c>
      <c r="J187" s="31" t="s">
        <v>40</v>
      </c>
      <c r="L187" s="8" t="s">
        <v>5051</v>
      </c>
      <c r="M187" s="10" t="s">
        <v>5054</v>
      </c>
      <c r="N187" s="11" t="s">
        <v>5059</v>
      </c>
      <c r="O187" s="12" t="s">
        <v>5051</v>
      </c>
      <c r="Q187" s="9" t="s">
        <v>5051</v>
      </c>
      <c r="R187" s="12" t="s">
        <v>5051</v>
      </c>
      <c r="S187" s="21"/>
      <c r="T187" s="21"/>
      <c r="V187" s="9" t="str" cm="1">
        <f t="array" ref="V187">IFERROR(INDEX(Tableau1[EquipmentCode],MATCH(1,(Tableau1[System]=S187)*(Tableau1[Position]=T187)*(Tableau1[Description]=U187),0)),"")</f>
        <v/>
      </c>
      <c r="W187" s="9" t="s">
        <v>5051</v>
      </c>
      <c r="Y187" s="15" t="str">
        <f>IF(X187=Feuil1!$F$2,Feuil1!$E$2,IF('903'!X187=Feuil1!$F$3,Feuil1!$E$3,IF('903'!X187=Feuil1!$F$4,Feuil1!$E$4,IF('903'!X187=Feuil1!$F$5,Feuil1!$E$5,IF('903'!X187=Feuil1!$F$6,Feuil1!$E$6,IF('903'!X187=Feuil1!$F$7,Feuil1!$E$7," "))))))</f>
        <v xml:space="preserve"> </v>
      </c>
    </row>
    <row r="188" spans="1:25" x14ac:dyDescent="0.3">
      <c r="A188" t="s">
        <v>27</v>
      </c>
      <c r="B188" t="s">
        <v>1157</v>
      </c>
      <c r="C188" t="s">
        <v>1158</v>
      </c>
      <c r="D188" t="s">
        <v>26</v>
      </c>
      <c r="E188" t="s">
        <v>1159</v>
      </c>
      <c r="F188" t="s">
        <v>1159</v>
      </c>
      <c r="G188" t="s">
        <v>1160</v>
      </c>
      <c r="H188" s="30" t="s">
        <v>1161</v>
      </c>
      <c r="J188" s="31" t="s">
        <v>40</v>
      </c>
      <c r="L188" s="8" t="s">
        <v>5051</v>
      </c>
      <c r="M188" s="10" t="s">
        <v>5054</v>
      </c>
      <c r="N188" s="11" t="s">
        <v>5059</v>
      </c>
      <c r="O188" s="12" t="s">
        <v>5051</v>
      </c>
      <c r="Q188" s="9" t="s">
        <v>5051</v>
      </c>
      <c r="R188" s="12" t="s">
        <v>5051</v>
      </c>
      <c r="S188" s="21"/>
      <c r="T188" s="21"/>
      <c r="V188" s="9" t="str" cm="1">
        <f t="array" ref="V188">IFERROR(INDEX(Tableau1[EquipmentCode],MATCH(1,(Tableau1[System]=S188)*(Tableau1[Position]=T188)*(Tableau1[Description]=U188),0)),"")</f>
        <v/>
      </c>
      <c r="W188" s="9" t="s">
        <v>5051</v>
      </c>
      <c r="Y188" s="15" t="str">
        <f>IF(X188=Feuil1!$F$2,Feuil1!$E$2,IF('903'!X188=Feuil1!$F$3,Feuil1!$E$3,IF('903'!X188=Feuil1!$F$4,Feuil1!$E$4,IF('903'!X188=Feuil1!$F$5,Feuil1!$E$5,IF('903'!X188=Feuil1!$F$6,Feuil1!$E$6,IF('903'!X188=Feuil1!$F$7,Feuil1!$E$7," "))))))</f>
        <v xml:space="preserve"> </v>
      </c>
    </row>
    <row r="189" spans="1:25" x14ac:dyDescent="0.3">
      <c r="A189" t="s">
        <v>27</v>
      </c>
      <c r="B189" t="s">
        <v>1137</v>
      </c>
      <c r="C189" t="s">
        <v>1138</v>
      </c>
      <c r="D189" t="s">
        <v>26</v>
      </c>
      <c r="E189" t="s">
        <v>1139</v>
      </c>
      <c r="F189" t="s">
        <v>1139</v>
      </c>
      <c r="G189" t="s">
        <v>1140</v>
      </c>
      <c r="H189" s="30" t="s">
        <v>1141</v>
      </c>
      <c r="J189" s="31" t="s">
        <v>40</v>
      </c>
      <c r="L189" s="8" t="s">
        <v>5051</v>
      </c>
      <c r="M189" s="10" t="s">
        <v>5054</v>
      </c>
      <c r="N189" s="11" t="s">
        <v>5059</v>
      </c>
      <c r="O189" s="12" t="s">
        <v>5051</v>
      </c>
      <c r="Q189" s="9" t="s">
        <v>5051</v>
      </c>
      <c r="R189" s="12" t="s">
        <v>5051</v>
      </c>
      <c r="S189" s="21"/>
      <c r="T189" s="21"/>
      <c r="V189" s="9" t="str" cm="1">
        <f t="array" ref="V189">IFERROR(INDEX(Tableau1[EquipmentCode],MATCH(1,(Tableau1[System]=S189)*(Tableau1[Position]=T189)*(Tableau1[Description]=U189),0)),"")</f>
        <v/>
      </c>
      <c r="W189" s="9" t="s">
        <v>5051</v>
      </c>
      <c r="Y189" s="15" t="str">
        <f>IF(X189=Feuil1!$F$2,Feuil1!$E$2,IF('903'!X189=Feuil1!$F$3,Feuil1!$E$3,IF('903'!X189=Feuil1!$F$4,Feuil1!$E$4,IF('903'!X189=Feuil1!$F$5,Feuil1!$E$5,IF('903'!X189=Feuil1!$F$6,Feuil1!$E$6,IF('903'!X189=Feuil1!$F$7,Feuil1!$E$7," "))))))</f>
        <v xml:space="preserve"> </v>
      </c>
    </row>
    <row r="190" spans="1:25" x14ac:dyDescent="0.3">
      <c r="A190" t="s">
        <v>27</v>
      </c>
      <c r="B190" t="s">
        <v>1142</v>
      </c>
      <c r="C190" t="s">
        <v>1143</v>
      </c>
      <c r="D190" t="s">
        <v>26</v>
      </c>
      <c r="E190" t="s">
        <v>1144</v>
      </c>
      <c r="F190" t="s">
        <v>1144</v>
      </c>
      <c r="G190" t="s">
        <v>1145</v>
      </c>
      <c r="H190" s="30" t="s">
        <v>1146</v>
      </c>
      <c r="J190" s="31" t="s">
        <v>40</v>
      </c>
      <c r="L190" s="8" t="s">
        <v>5051</v>
      </c>
      <c r="M190" s="10" t="s">
        <v>5054</v>
      </c>
      <c r="N190" s="11" t="s">
        <v>5059</v>
      </c>
      <c r="O190" s="12" t="s">
        <v>5051</v>
      </c>
      <c r="Q190" s="9" t="s">
        <v>5051</v>
      </c>
      <c r="R190" s="12" t="s">
        <v>5051</v>
      </c>
      <c r="S190" s="21"/>
      <c r="T190" s="21"/>
      <c r="V190" s="9" t="str" cm="1">
        <f t="array" ref="V190">IFERROR(INDEX(Tableau1[EquipmentCode],MATCH(1,(Tableau1[System]=S190)*(Tableau1[Position]=T190)*(Tableau1[Description]=U190),0)),"")</f>
        <v/>
      </c>
      <c r="W190" s="9" t="s">
        <v>5051</v>
      </c>
      <c r="Y190" s="15" t="str">
        <f>IF(X190=Feuil1!$F$2,Feuil1!$E$2,IF('903'!X190=Feuil1!$F$3,Feuil1!$E$3,IF('903'!X190=Feuil1!$F$4,Feuil1!$E$4,IF('903'!X190=Feuil1!$F$5,Feuil1!$E$5,IF('903'!X190=Feuil1!$F$6,Feuil1!$E$6,IF('903'!X190=Feuil1!$F$7,Feuil1!$E$7," "))))))</f>
        <v xml:space="preserve"> </v>
      </c>
    </row>
    <row r="191" spans="1:25" x14ac:dyDescent="0.3">
      <c r="A191" t="s">
        <v>27</v>
      </c>
      <c r="B191" t="s">
        <v>1147</v>
      </c>
      <c r="C191" t="s">
        <v>1148</v>
      </c>
      <c r="D191" t="s">
        <v>26</v>
      </c>
      <c r="E191" t="s">
        <v>1149</v>
      </c>
      <c r="F191" t="s">
        <v>1149</v>
      </c>
      <c r="G191" t="s">
        <v>1150</v>
      </c>
      <c r="H191" s="30" t="s">
        <v>1151</v>
      </c>
      <c r="J191" s="31" t="s">
        <v>40</v>
      </c>
      <c r="L191" s="8" t="s">
        <v>5051</v>
      </c>
      <c r="M191" s="10" t="s">
        <v>5054</v>
      </c>
      <c r="N191" s="11" t="s">
        <v>5059</v>
      </c>
      <c r="O191" s="12" t="s">
        <v>5051</v>
      </c>
      <c r="Q191" s="9" t="s">
        <v>5051</v>
      </c>
      <c r="R191" s="12" t="s">
        <v>5051</v>
      </c>
      <c r="S191" s="21"/>
      <c r="T191" s="21"/>
      <c r="V191" s="9" t="str" cm="1">
        <f t="array" ref="V191">IFERROR(INDEX(Tableau1[EquipmentCode],MATCH(1,(Tableau1[System]=S191)*(Tableau1[Position]=T191)*(Tableau1[Description]=U191),0)),"")</f>
        <v/>
      </c>
      <c r="W191" s="9" t="s">
        <v>5051</v>
      </c>
      <c r="Y191" s="15" t="str">
        <f>IF(X191=Feuil1!$F$2,Feuil1!$E$2,IF('903'!X191=Feuil1!$F$3,Feuil1!$E$3,IF('903'!X191=Feuil1!$F$4,Feuil1!$E$4,IF('903'!X191=Feuil1!$F$5,Feuil1!$E$5,IF('903'!X191=Feuil1!$F$6,Feuil1!$E$6,IF('903'!X191=Feuil1!$F$7,Feuil1!$E$7," "))))))</f>
        <v xml:space="preserve"> </v>
      </c>
    </row>
    <row r="192" spans="1:25" x14ac:dyDescent="0.3">
      <c r="A192" t="s">
        <v>27</v>
      </c>
      <c r="B192" t="s">
        <v>867</v>
      </c>
      <c r="C192" t="s">
        <v>868</v>
      </c>
      <c r="D192" t="s">
        <v>26</v>
      </c>
      <c r="E192" t="s">
        <v>869</v>
      </c>
      <c r="F192" t="s">
        <v>869</v>
      </c>
      <c r="G192" t="s">
        <v>870</v>
      </c>
      <c r="H192" s="30" t="s">
        <v>871</v>
      </c>
      <c r="J192" s="31" t="s">
        <v>40</v>
      </c>
      <c r="L192" s="8" t="s">
        <v>5051</v>
      </c>
      <c r="M192" s="10" t="s">
        <v>5054</v>
      </c>
      <c r="N192" s="11" t="s">
        <v>5059</v>
      </c>
      <c r="O192" s="12" t="s">
        <v>5051</v>
      </c>
      <c r="Q192" s="9" t="s">
        <v>5051</v>
      </c>
      <c r="R192" s="12" t="s">
        <v>5051</v>
      </c>
      <c r="S192" s="21"/>
      <c r="T192" s="21"/>
      <c r="V192" s="9" t="str" cm="1">
        <f t="array" ref="V192">IFERROR(INDEX(Tableau1[EquipmentCode],MATCH(1,(Tableau1[System]=S192)*(Tableau1[Position]=T192)*(Tableau1[Description]=U192),0)),"")</f>
        <v/>
      </c>
      <c r="W192" s="9" t="s">
        <v>5051</v>
      </c>
      <c r="Y192" s="15" t="str">
        <f>IF(X192=Feuil1!$F$2,Feuil1!$E$2,IF('903'!X192=Feuil1!$F$3,Feuil1!$E$3,IF('903'!X192=Feuil1!$F$4,Feuil1!$E$4,IF('903'!X192=Feuil1!$F$5,Feuil1!$E$5,IF('903'!X192=Feuil1!$F$6,Feuil1!$E$6,IF('903'!X192=Feuil1!$F$7,Feuil1!$E$7," "))))))</f>
        <v xml:space="preserve"> </v>
      </c>
    </row>
    <row r="193" spans="1:25" x14ac:dyDescent="0.3">
      <c r="A193" t="s">
        <v>27</v>
      </c>
      <c r="B193" t="s">
        <v>872</v>
      </c>
      <c r="C193" t="s">
        <v>873</v>
      </c>
      <c r="D193" t="s">
        <v>26</v>
      </c>
      <c r="E193" t="s">
        <v>874</v>
      </c>
      <c r="F193" t="s">
        <v>874</v>
      </c>
      <c r="G193" t="s">
        <v>875</v>
      </c>
      <c r="H193" s="30" t="s">
        <v>876</v>
      </c>
      <c r="J193" s="31" t="s">
        <v>40</v>
      </c>
      <c r="L193" s="8" t="s">
        <v>5051</v>
      </c>
      <c r="M193" s="10" t="s">
        <v>5054</v>
      </c>
      <c r="N193" s="11" t="s">
        <v>5059</v>
      </c>
      <c r="O193" s="12" t="s">
        <v>5051</v>
      </c>
      <c r="Q193" s="9" t="s">
        <v>5051</v>
      </c>
      <c r="R193" s="12" t="s">
        <v>5051</v>
      </c>
      <c r="S193" s="21"/>
      <c r="T193" s="21"/>
      <c r="V193" s="9" t="str" cm="1">
        <f t="array" ref="V193">IFERROR(INDEX(Tableau1[EquipmentCode],MATCH(1,(Tableau1[System]=S193)*(Tableau1[Position]=T193)*(Tableau1[Description]=U193),0)),"")</f>
        <v/>
      </c>
      <c r="W193" s="9" t="s">
        <v>5051</v>
      </c>
      <c r="Y193" s="15" t="str">
        <f>IF(X193=Feuil1!$F$2,Feuil1!$E$2,IF('903'!X193=Feuil1!$F$3,Feuil1!$E$3,IF('903'!X193=Feuil1!$F$4,Feuil1!$E$4,IF('903'!X193=Feuil1!$F$5,Feuil1!$E$5,IF('903'!X193=Feuil1!$F$6,Feuil1!$E$6,IF('903'!X193=Feuil1!$F$7,Feuil1!$E$7," "))))))</f>
        <v xml:space="preserve"> </v>
      </c>
    </row>
    <row r="194" spans="1:25" x14ac:dyDescent="0.3">
      <c r="A194" t="s">
        <v>27</v>
      </c>
      <c r="B194" t="s">
        <v>877</v>
      </c>
      <c r="C194" t="s">
        <v>878</v>
      </c>
      <c r="D194" t="s">
        <v>26</v>
      </c>
      <c r="E194" t="s">
        <v>879</v>
      </c>
      <c r="F194" t="s">
        <v>879</v>
      </c>
      <c r="G194" t="s">
        <v>880</v>
      </c>
      <c r="H194" s="30" t="s">
        <v>881</v>
      </c>
      <c r="J194" s="31" t="s">
        <v>40</v>
      </c>
      <c r="L194" s="8" t="s">
        <v>5051</v>
      </c>
      <c r="M194" s="10" t="s">
        <v>5054</v>
      </c>
      <c r="N194" s="11" t="s">
        <v>5059</v>
      </c>
      <c r="O194" s="12" t="s">
        <v>5051</v>
      </c>
      <c r="Q194" s="9" t="s">
        <v>5051</v>
      </c>
      <c r="R194" s="12" t="s">
        <v>5051</v>
      </c>
      <c r="S194" s="21"/>
      <c r="T194" s="21"/>
      <c r="V194" s="9" t="str" cm="1">
        <f t="array" ref="V194">IFERROR(INDEX(Tableau1[EquipmentCode],MATCH(1,(Tableau1[System]=S194)*(Tableau1[Position]=T194)*(Tableau1[Description]=U194),0)),"")</f>
        <v/>
      </c>
      <c r="W194" s="9" t="s">
        <v>5051</v>
      </c>
      <c r="Y194" s="15" t="str">
        <f>IF(X194=Feuil1!$F$2,Feuil1!$E$2,IF('903'!X194=Feuil1!$F$3,Feuil1!$E$3,IF('903'!X194=Feuil1!$F$4,Feuil1!$E$4,IF('903'!X194=Feuil1!$F$5,Feuil1!$E$5,IF('903'!X194=Feuil1!$F$6,Feuil1!$E$6,IF('903'!X194=Feuil1!$F$7,Feuil1!$E$7," "))))))</f>
        <v xml:space="preserve"> </v>
      </c>
    </row>
    <row r="195" spans="1:25" x14ac:dyDescent="0.3">
      <c r="A195" t="s">
        <v>27</v>
      </c>
      <c r="B195" t="s">
        <v>882</v>
      </c>
      <c r="C195" t="s">
        <v>883</v>
      </c>
      <c r="D195" t="s">
        <v>26</v>
      </c>
      <c r="E195" t="s">
        <v>884</v>
      </c>
      <c r="F195" t="s">
        <v>884</v>
      </c>
      <c r="G195" t="s">
        <v>885</v>
      </c>
      <c r="H195" s="30" t="s">
        <v>886</v>
      </c>
      <c r="J195" s="31" t="s">
        <v>40</v>
      </c>
      <c r="L195" s="8" t="s">
        <v>5051</v>
      </c>
      <c r="M195" s="10" t="s">
        <v>5054</v>
      </c>
      <c r="N195" s="11" t="s">
        <v>5059</v>
      </c>
      <c r="O195" s="12" t="s">
        <v>5051</v>
      </c>
      <c r="Q195" s="9" t="s">
        <v>5051</v>
      </c>
      <c r="R195" s="12" t="s">
        <v>5051</v>
      </c>
      <c r="S195" s="21"/>
      <c r="T195" s="21"/>
      <c r="V195" s="9" t="str" cm="1">
        <f t="array" ref="V195">IFERROR(INDEX(Tableau1[EquipmentCode],MATCH(1,(Tableau1[System]=S195)*(Tableau1[Position]=T195)*(Tableau1[Description]=U195),0)),"")</f>
        <v/>
      </c>
      <c r="W195" s="9" t="s">
        <v>5051</v>
      </c>
      <c r="Y195" s="15" t="str">
        <f>IF(X195=Feuil1!$F$2,Feuil1!$E$2,IF('903'!X195=Feuil1!$F$3,Feuil1!$E$3,IF('903'!X195=Feuil1!$F$4,Feuil1!$E$4,IF('903'!X195=Feuil1!$F$5,Feuil1!$E$5,IF('903'!X195=Feuil1!$F$6,Feuil1!$E$6,IF('903'!X195=Feuil1!$F$7,Feuil1!$E$7," "))))))</f>
        <v xml:space="preserve"> </v>
      </c>
    </row>
    <row r="196" spans="1:25" x14ac:dyDescent="0.3">
      <c r="A196" t="s">
        <v>27</v>
      </c>
      <c r="B196" t="s">
        <v>892</v>
      </c>
      <c r="C196" t="s">
        <v>893</v>
      </c>
      <c r="D196" t="s">
        <v>26</v>
      </c>
      <c r="E196" t="s">
        <v>894</v>
      </c>
      <c r="F196" t="s">
        <v>894</v>
      </c>
      <c r="G196" t="s">
        <v>895</v>
      </c>
      <c r="H196" s="30" t="s">
        <v>896</v>
      </c>
      <c r="I196" s="31">
        <v>2597</v>
      </c>
      <c r="J196" s="31" t="s">
        <v>34</v>
      </c>
      <c r="K196" s="16" t="s">
        <v>5046</v>
      </c>
      <c r="L196" s="8" t="s">
        <v>5051</v>
      </c>
      <c r="M196" s="10" t="s">
        <v>5054</v>
      </c>
      <c r="N196" s="11" t="s">
        <v>5059</v>
      </c>
      <c r="O196" s="12" t="s">
        <v>5051</v>
      </c>
      <c r="P196" s="13" t="s">
        <v>5069</v>
      </c>
      <c r="Q196" s="9" t="s">
        <v>5051</v>
      </c>
      <c r="R196" s="12" t="str">
        <f>IF(P196=Feuil1!$A$2,Feuil1!$B$2,IF('903'!P196=Feuil1!$A$3,Feuil1!$B$3,IF('903'!P196=Feuil1!$A$4,Feuil1!$B$4,IF('903'!P196=Feuil1!$A$5,Feuil1!$B$5,IF('903'!P196=Feuil1!$A$6,Feuil1!$B$6,IF('903'!P196=Feuil1!$A$7,Feuil1!$B$7,IF('903'!P196=Feuil1!$A$8,Feuil1!$B$8," ")))))))</f>
        <v>TECHNIK</v>
      </c>
      <c r="S196" s="21"/>
      <c r="T196" s="21"/>
      <c r="V196" s="9" t="str" cm="1">
        <f t="array" ref="V196">IFERROR(INDEX(Tableau1[EquipmentCode],MATCH(1,(Tableau1[System]=S196)*(Tableau1[Position]=T196)*(Tableau1[Description]=U196),0)),"")</f>
        <v/>
      </c>
      <c r="W196" s="9" t="s">
        <v>5051</v>
      </c>
      <c r="X196" s="9" t="s">
        <v>5079</v>
      </c>
      <c r="Y196" s="15" t="str">
        <f>IF(X196=Feuil1!$F$2,Feuil1!$E$2,IF('903'!X196=Feuil1!$F$3,Feuil1!$E$3,IF('903'!X196=Feuil1!$F$4,Feuil1!$E$4,IF('903'!X196=Feuil1!$F$5,Feuil1!$E$5,IF('903'!X196=Feuil1!$F$6,Feuil1!$E$6,IF('903'!X196=Feuil1!$F$7,Feuil1!$E$7," "))))))</f>
        <v>A</v>
      </c>
    </row>
    <row r="197" spans="1:25" x14ac:dyDescent="0.3">
      <c r="A197" t="s">
        <v>27</v>
      </c>
      <c r="B197" t="s">
        <v>1192</v>
      </c>
      <c r="C197" t="s">
        <v>1193</v>
      </c>
      <c r="D197" t="s">
        <v>26</v>
      </c>
      <c r="E197" t="s">
        <v>1194</v>
      </c>
      <c r="F197" t="s">
        <v>1194</v>
      </c>
      <c r="G197" t="s">
        <v>1195</v>
      </c>
      <c r="H197" s="30" t="s">
        <v>1196</v>
      </c>
      <c r="I197" s="31">
        <v>2596</v>
      </c>
      <c r="J197" s="31" t="s">
        <v>5047</v>
      </c>
      <c r="K197" s="16" t="s">
        <v>5045</v>
      </c>
      <c r="L197" s="8" t="s">
        <v>5051</v>
      </c>
      <c r="M197" s="10" t="s">
        <v>5054</v>
      </c>
      <c r="N197" s="11" t="s">
        <v>5059</v>
      </c>
      <c r="O197" s="12" t="s">
        <v>5051</v>
      </c>
      <c r="P197" s="13" t="s">
        <v>5069</v>
      </c>
      <c r="Q197" s="9" t="s">
        <v>5051</v>
      </c>
      <c r="R197" s="12" t="str">
        <f>IF(P197=Feuil1!$A$2,Feuil1!$B$2,IF('903'!P197=Feuil1!$A$3,Feuil1!$B$3,IF('903'!P197=Feuil1!$A$4,Feuil1!$B$4,IF('903'!P197=Feuil1!$A$5,Feuil1!$B$5,IF('903'!P197=Feuil1!$A$6,Feuil1!$B$6,IF('903'!P197=Feuil1!$A$7,Feuil1!$B$7,IF('903'!P197=Feuil1!$A$8,Feuil1!$B$8," ")))))))</f>
        <v>TECHNIK</v>
      </c>
      <c r="S197" s="21"/>
      <c r="T197" s="21"/>
      <c r="V197" s="9" t="str" cm="1">
        <f t="array" ref="V197">IFERROR(INDEX(Tableau1[EquipmentCode],MATCH(1,(Tableau1[System]=S197)*(Tableau1[Position]=T197)*(Tableau1[Description]=U197),0)),"")</f>
        <v/>
      </c>
      <c r="W197" s="9" t="s">
        <v>5051</v>
      </c>
      <c r="X197" s="9" t="s">
        <v>5083</v>
      </c>
      <c r="Y197" s="15" t="str">
        <f>IF(X197=Feuil1!$F$2,Feuil1!$E$2,IF('903'!X197=Feuil1!$F$3,Feuil1!$E$3,IF('903'!X197=Feuil1!$F$4,Feuil1!$E$4,IF('903'!X197=Feuil1!$F$5,Feuil1!$E$5,IF('903'!X197=Feuil1!$F$6,Feuil1!$E$6,IF('903'!X197=Feuil1!$F$7,Feuil1!$E$7," "))))))</f>
        <v>N</v>
      </c>
    </row>
    <row r="198" spans="1:25" x14ac:dyDescent="0.3">
      <c r="A198" t="s">
        <v>27</v>
      </c>
      <c r="B198" t="s">
        <v>1207</v>
      </c>
      <c r="C198" t="s">
        <v>1208</v>
      </c>
      <c r="D198" t="s">
        <v>26</v>
      </c>
      <c r="E198" t="s">
        <v>1209</v>
      </c>
      <c r="F198" t="s">
        <v>1209</v>
      </c>
      <c r="G198" t="s">
        <v>1210</v>
      </c>
      <c r="H198" s="30" t="s">
        <v>1211</v>
      </c>
      <c r="I198" s="31">
        <v>2598</v>
      </c>
      <c r="J198" s="31" t="s">
        <v>5047</v>
      </c>
      <c r="K198" s="16" t="s">
        <v>5045</v>
      </c>
      <c r="L198" s="8" t="s">
        <v>5051</v>
      </c>
      <c r="M198" s="10" t="s">
        <v>5054</v>
      </c>
      <c r="N198" s="11" t="s">
        <v>5059</v>
      </c>
      <c r="O198" s="12" t="s">
        <v>5051</v>
      </c>
      <c r="P198" s="13" t="s">
        <v>5069</v>
      </c>
      <c r="Q198" s="9" t="s">
        <v>5051</v>
      </c>
      <c r="R198" s="12" t="str">
        <f>IF(P198=Feuil1!$A$2,Feuil1!$B$2,IF('903'!P198=Feuil1!$A$3,Feuil1!$B$3,IF('903'!P198=Feuil1!$A$4,Feuil1!$B$4,IF('903'!P198=Feuil1!$A$5,Feuil1!$B$5,IF('903'!P198=Feuil1!$A$6,Feuil1!$B$6,IF('903'!P198=Feuil1!$A$7,Feuil1!$B$7,IF('903'!P198=Feuil1!$A$8,Feuil1!$B$8," ")))))))</f>
        <v>TECHNIK</v>
      </c>
      <c r="S198" s="21"/>
      <c r="T198" s="21"/>
      <c r="V198" s="9" t="str" cm="1">
        <f t="array" ref="V198">IFERROR(INDEX(Tableau1[EquipmentCode],MATCH(1,(Tableau1[System]=S198)*(Tableau1[Position]=T198)*(Tableau1[Description]=U198),0)),"")</f>
        <v/>
      </c>
      <c r="W198" s="9" t="s">
        <v>5051</v>
      </c>
      <c r="X198" s="9" t="s">
        <v>5083</v>
      </c>
      <c r="Y198" s="15" t="str">
        <f>IF(X198=Feuil1!$F$2,Feuil1!$E$2,IF('903'!X198=Feuil1!$F$3,Feuil1!$E$3,IF('903'!X198=Feuil1!$F$4,Feuil1!$E$4,IF('903'!X198=Feuil1!$F$5,Feuil1!$E$5,IF('903'!X198=Feuil1!$F$6,Feuil1!$E$6,IF('903'!X198=Feuil1!$F$7,Feuil1!$E$7," "))))))</f>
        <v>N</v>
      </c>
    </row>
    <row r="199" spans="1:25" x14ac:dyDescent="0.3">
      <c r="A199" t="s">
        <v>27</v>
      </c>
      <c r="B199" t="s">
        <v>927</v>
      </c>
      <c r="C199" t="s">
        <v>928</v>
      </c>
      <c r="D199" t="s">
        <v>26</v>
      </c>
      <c r="E199" t="s">
        <v>929</v>
      </c>
      <c r="F199" t="s">
        <v>929</v>
      </c>
      <c r="G199" t="s">
        <v>930</v>
      </c>
      <c r="H199" s="30" t="s">
        <v>931</v>
      </c>
      <c r="I199" s="31">
        <v>2619</v>
      </c>
      <c r="J199" s="31" t="s">
        <v>34</v>
      </c>
      <c r="K199" s="16" t="s">
        <v>5045</v>
      </c>
      <c r="L199" s="8" t="s">
        <v>5051</v>
      </c>
      <c r="M199" s="10" t="s">
        <v>5054</v>
      </c>
      <c r="N199" s="11" t="s">
        <v>5059</v>
      </c>
      <c r="O199" s="12" t="s">
        <v>5051</v>
      </c>
      <c r="P199" s="13" t="s">
        <v>5069</v>
      </c>
      <c r="Q199" s="9" t="s">
        <v>5051</v>
      </c>
      <c r="R199" s="12" t="str">
        <f>IF(P199=Feuil1!$A$2,Feuil1!$B$2,IF('903'!P199=Feuil1!$A$3,Feuil1!$B$3,IF('903'!P199=Feuil1!$A$4,Feuil1!$B$4,IF('903'!P199=Feuil1!$A$5,Feuil1!$B$5,IF('903'!P199=Feuil1!$A$6,Feuil1!$B$6,IF('903'!P199=Feuil1!$A$7,Feuil1!$B$7,IF('903'!P199=Feuil1!$A$8,Feuil1!$B$8," ")))))))</f>
        <v>TECHNIK</v>
      </c>
      <c r="S199" s="21"/>
      <c r="T199" s="21"/>
      <c r="V199" s="9" t="str" cm="1">
        <f t="array" ref="V199">IFERROR(INDEX(Tableau1[EquipmentCode],MATCH(1,(Tableau1[System]=S199)*(Tableau1[Position]=T199)*(Tableau1[Description]=U199),0)),"")</f>
        <v/>
      </c>
      <c r="W199" s="9" t="s">
        <v>5051</v>
      </c>
      <c r="X199" s="9" t="s">
        <v>5083</v>
      </c>
      <c r="Y199" s="15" t="str">
        <f>IF(X199=Feuil1!$F$2,Feuil1!$E$2,IF('903'!X199=Feuil1!$F$3,Feuil1!$E$3,IF('903'!X199=Feuil1!$F$4,Feuil1!$E$4,IF('903'!X199=Feuil1!$F$5,Feuil1!$E$5,IF('903'!X199=Feuil1!$F$6,Feuil1!$E$6,IF('903'!X199=Feuil1!$F$7,Feuil1!$E$7," "))))))</f>
        <v>N</v>
      </c>
    </row>
    <row r="200" spans="1:25" x14ac:dyDescent="0.3">
      <c r="A200" t="s">
        <v>27</v>
      </c>
      <c r="B200" t="s">
        <v>1098</v>
      </c>
      <c r="C200" t="s">
        <v>1099</v>
      </c>
      <c r="D200" t="s">
        <v>26</v>
      </c>
      <c r="E200" t="s">
        <v>1100</v>
      </c>
      <c r="F200" t="s">
        <v>1100</v>
      </c>
      <c r="G200" t="s">
        <v>1101</v>
      </c>
      <c r="H200" s="30" t="s">
        <v>1102</v>
      </c>
      <c r="J200" s="31" t="s">
        <v>40</v>
      </c>
      <c r="L200" s="8" t="s">
        <v>5051</v>
      </c>
      <c r="M200" s="10" t="s">
        <v>5054</v>
      </c>
      <c r="N200" s="11" t="s">
        <v>5059</v>
      </c>
      <c r="O200" s="12" t="s">
        <v>5051</v>
      </c>
      <c r="Q200" s="9" t="s">
        <v>5051</v>
      </c>
      <c r="R200" s="12" t="s">
        <v>5051</v>
      </c>
      <c r="S200" s="21"/>
      <c r="T200" s="21"/>
      <c r="V200" s="9" t="str" cm="1">
        <f t="array" ref="V200">IFERROR(INDEX(Tableau1[EquipmentCode],MATCH(1,(Tableau1[System]=S200)*(Tableau1[Position]=T200)*(Tableau1[Description]=U200),0)),"")</f>
        <v/>
      </c>
      <c r="W200" s="9" t="s">
        <v>5051</v>
      </c>
      <c r="Y200" s="15" t="str">
        <f>IF(X200=Feuil1!$F$2,Feuil1!$E$2,IF('903'!X200=Feuil1!$F$3,Feuil1!$E$3,IF('903'!X200=Feuil1!$F$4,Feuil1!$E$4,IF('903'!X200=Feuil1!$F$5,Feuil1!$E$5,IF('903'!X200=Feuil1!$F$6,Feuil1!$E$6,IF('903'!X200=Feuil1!$F$7,Feuil1!$E$7," "))))))</f>
        <v xml:space="preserve"> </v>
      </c>
    </row>
    <row r="201" spans="1:25" x14ac:dyDescent="0.3">
      <c r="A201" t="s">
        <v>27</v>
      </c>
      <c r="B201" t="s">
        <v>1093</v>
      </c>
      <c r="C201" t="s">
        <v>1094</v>
      </c>
      <c r="D201" t="s">
        <v>26</v>
      </c>
      <c r="E201" t="s">
        <v>1095</v>
      </c>
      <c r="F201" t="s">
        <v>1095</v>
      </c>
      <c r="G201" t="s">
        <v>1096</v>
      </c>
      <c r="H201" s="30" t="s">
        <v>1097</v>
      </c>
      <c r="J201" s="31" t="s">
        <v>40</v>
      </c>
      <c r="L201" s="8" t="s">
        <v>5051</v>
      </c>
      <c r="M201" s="10" t="s">
        <v>5054</v>
      </c>
      <c r="N201" s="11" t="s">
        <v>5059</v>
      </c>
      <c r="O201" s="12" t="s">
        <v>5051</v>
      </c>
      <c r="Q201" s="9" t="s">
        <v>5051</v>
      </c>
      <c r="R201" s="12" t="s">
        <v>5051</v>
      </c>
      <c r="S201" s="21"/>
      <c r="T201" s="21"/>
      <c r="V201" s="9" t="str" cm="1">
        <f t="array" ref="V201">IFERROR(INDEX(Tableau1[EquipmentCode],MATCH(1,(Tableau1[System]=S201)*(Tableau1[Position]=T201)*(Tableau1[Description]=U201),0)),"")</f>
        <v/>
      </c>
      <c r="W201" s="9" t="s">
        <v>5051</v>
      </c>
      <c r="Y201" s="15" t="str">
        <f>IF(X201=Feuil1!$F$2,Feuil1!$E$2,IF('903'!X201=Feuil1!$F$3,Feuil1!$E$3,IF('903'!X201=Feuil1!$F$4,Feuil1!$E$4,IF('903'!X201=Feuil1!$F$5,Feuil1!$E$5,IF('903'!X201=Feuil1!$F$6,Feuil1!$E$6,IF('903'!X201=Feuil1!$F$7,Feuil1!$E$7," "))))))</f>
        <v xml:space="preserve"> </v>
      </c>
    </row>
    <row r="202" spans="1:25" x14ac:dyDescent="0.3">
      <c r="A202" t="s">
        <v>27</v>
      </c>
      <c r="B202" t="s">
        <v>952</v>
      </c>
      <c r="C202" t="s">
        <v>953</v>
      </c>
      <c r="D202" t="s">
        <v>26</v>
      </c>
      <c r="E202" t="s">
        <v>954</v>
      </c>
      <c r="F202" t="s">
        <v>954</v>
      </c>
      <c r="G202" t="s">
        <v>955</v>
      </c>
      <c r="H202" s="30" t="s">
        <v>956</v>
      </c>
      <c r="I202" s="31">
        <v>2566</v>
      </c>
      <c r="J202" s="31" t="s">
        <v>34</v>
      </c>
      <c r="K202" s="16" t="s">
        <v>5045</v>
      </c>
      <c r="L202" s="8" t="s">
        <v>5051</v>
      </c>
      <c r="M202" s="10" t="s">
        <v>5054</v>
      </c>
      <c r="N202" s="11" t="s">
        <v>5059</v>
      </c>
      <c r="O202" s="12" t="s">
        <v>5051</v>
      </c>
      <c r="P202" s="13" t="s">
        <v>5069</v>
      </c>
      <c r="Q202" s="9" t="s">
        <v>5051</v>
      </c>
      <c r="R202" s="12" t="str">
        <f>IF(P202=Feuil1!$A$2,Feuil1!$B$2,IF('903'!P202=Feuil1!$A$3,Feuil1!$B$3,IF('903'!P202=Feuil1!$A$4,Feuil1!$B$4,IF('903'!P202=Feuil1!$A$5,Feuil1!$B$5,IF('903'!P202=Feuil1!$A$6,Feuil1!$B$6,IF('903'!P202=Feuil1!$A$7,Feuil1!$B$7,IF('903'!P202=Feuil1!$A$8,Feuil1!$B$8," ")))))))</f>
        <v>TECHNIK</v>
      </c>
      <c r="S202" s="21"/>
      <c r="T202" s="21"/>
      <c r="V202" s="9" t="str" cm="1">
        <f t="array" ref="V202">IFERROR(INDEX(Tableau1[EquipmentCode],MATCH(1,(Tableau1[System]=S202)*(Tableau1[Position]=T202)*(Tableau1[Description]=U202),0)),"")</f>
        <v/>
      </c>
      <c r="W202" s="9" t="s">
        <v>5051</v>
      </c>
      <c r="X202" s="9" t="s">
        <v>5083</v>
      </c>
      <c r="Y202" s="15" t="str">
        <f>IF(X202=Feuil1!$F$2,Feuil1!$E$2,IF('903'!X202=Feuil1!$F$3,Feuil1!$E$3,IF('903'!X202=Feuil1!$F$4,Feuil1!$E$4,IF('903'!X202=Feuil1!$F$5,Feuil1!$E$5,IF('903'!X202=Feuil1!$F$6,Feuil1!$E$6,IF('903'!X202=Feuil1!$F$7,Feuil1!$E$7," "))))))</f>
        <v>N</v>
      </c>
    </row>
    <row r="203" spans="1:25" x14ac:dyDescent="0.3">
      <c r="A203" t="s">
        <v>27</v>
      </c>
      <c r="B203" t="s">
        <v>1467</v>
      </c>
      <c r="C203" t="s">
        <v>1468</v>
      </c>
      <c r="D203" t="s">
        <v>26</v>
      </c>
      <c r="E203" t="s">
        <v>1469</v>
      </c>
      <c r="F203" t="s">
        <v>1469</v>
      </c>
      <c r="G203" t="s">
        <v>1470</v>
      </c>
      <c r="H203" s="30" t="s">
        <v>1471</v>
      </c>
      <c r="J203" s="31" t="s">
        <v>40</v>
      </c>
      <c r="L203" s="8" t="s">
        <v>5051</v>
      </c>
      <c r="M203" s="10" t="s">
        <v>5054</v>
      </c>
      <c r="N203" s="11" t="s">
        <v>5059</v>
      </c>
      <c r="O203" s="12" t="s">
        <v>5051</v>
      </c>
      <c r="Q203" s="9" t="s">
        <v>5051</v>
      </c>
      <c r="R203" s="12" t="s">
        <v>5051</v>
      </c>
      <c r="S203" s="21"/>
      <c r="T203" s="21"/>
      <c r="V203" s="9" t="str" cm="1">
        <f t="array" ref="V203">IFERROR(INDEX(Tableau1[EquipmentCode],MATCH(1,(Tableau1[System]=S203)*(Tableau1[Position]=T203)*(Tableau1[Description]=U203),0)),"")</f>
        <v/>
      </c>
      <c r="W203" s="9" t="s">
        <v>5051</v>
      </c>
      <c r="Y203" s="15" t="str">
        <f>IF(X203=Feuil1!$F$2,Feuil1!$E$2,IF('903'!X203=Feuil1!$F$3,Feuil1!$E$3,IF('903'!X203=Feuil1!$F$4,Feuil1!$E$4,IF('903'!X203=Feuil1!$F$5,Feuil1!$E$5,IF('903'!X203=Feuil1!$F$6,Feuil1!$E$6,IF('903'!X203=Feuil1!$F$7,Feuil1!$E$7," "))))))</f>
        <v xml:space="preserve"> </v>
      </c>
    </row>
    <row r="204" spans="1:25" x14ac:dyDescent="0.3">
      <c r="A204" t="s">
        <v>27</v>
      </c>
      <c r="B204" t="s">
        <v>1785</v>
      </c>
      <c r="C204" t="s">
        <v>1786</v>
      </c>
      <c r="D204" t="s">
        <v>26</v>
      </c>
      <c r="E204" t="s">
        <v>1787</v>
      </c>
      <c r="F204" t="s">
        <v>1787</v>
      </c>
      <c r="G204" t="s">
        <v>1788</v>
      </c>
      <c r="H204" s="30" t="s">
        <v>1789</v>
      </c>
      <c r="I204" s="31">
        <v>2523</v>
      </c>
      <c r="J204" s="31" t="s">
        <v>34</v>
      </c>
      <c r="K204" s="8" t="s">
        <v>5045</v>
      </c>
      <c r="L204" s="8" t="s">
        <v>5051</v>
      </c>
      <c r="M204" s="10" t="s">
        <v>5054</v>
      </c>
      <c r="N204" s="11" t="s">
        <v>5059</v>
      </c>
      <c r="O204" s="12" t="s">
        <v>5051</v>
      </c>
      <c r="P204" s="13" t="s">
        <v>5069</v>
      </c>
      <c r="Q204" s="9" t="s">
        <v>5051</v>
      </c>
      <c r="R204" s="12" t="str">
        <f>IF(P204=Feuil1!$A$2,Feuil1!$B$2,IF('903'!P204=Feuil1!$A$3,Feuil1!$B$3,IF('903'!P204=Feuil1!$A$4,Feuil1!$B$4,IF('903'!P204=Feuil1!$A$5,Feuil1!$B$5,IF('903'!P204=Feuil1!$A$6,Feuil1!$B$6,IF('903'!P204=Feuil1!$A$7,Feuil1!$B$7,IF('903'!P204=Feuil1!$A$8,Feuil1!$B$8," ")))))))</f>
        <v>TECHNIK</v>
      </c>
      <c r="S204" s="21"/>
      <c r="T204" s="21"/>
      <c r="V204" s="9" t="str" cm="1">
        <f t="array" ref="V204">IFERROR(INDEX(Tableau1[EquipmentCode],MATCH(1,(Tableau1[System]=S204)*(Tableau1[Position]=T204)*(Tableau1[Description]=U204),0)),"")</f>
        <v/>
      </c>
      <c r="W204" s="9" t="s">
        <v>5051</v>
      </c>
      <c r="X204" s="9" t="s">
        <v>5083</v>
      </c>
      <c r="Y204" s="15" t="str">
        <f>IF(X204=Feuil1!$F$2,Feuil1!$E$2,IF('903'!X204=Feuil1!$F$3,Feuil1!$E$3,IF('903'!X204=Feuil1!$F$4,Feuil1!$E$4,IF('903'!X204=Feuil1!$F$5,Feuil1!$E$5,IF('903'!X204=Feuil1!$F$6,Feuil1!$E$6,IF('903'!X204=Feuil1!$F$7,Feuil1!$E$7," "))))))</f>
        <v>N</v>
      </c>
    </row>
    <row r="205" spans="1:25" x14ac:dyDescent="0.3">
      <c r="A205" t="s">
        <v>27</v>
      </c>
      <c r="B205" t="s">
        <v>1437</v>
      </c>
      <c r="C205" t="s">
        <v>1438</v>
      </c>
      <c r="D205" t="s">
        <v>26</v>
      </c>
      <c r="E205" t="s">
        <v>1439</v>
      </c>
      <c r="F205" t="s">
        <v>1439</v>
      </c>
      <c r="G205" t="s">
        <v>1440</v>
      </c>
      <c r="H205" s="30" t="s">
        <v>1441</v>
      </c>
      <c r="J205" s="31" t="s">
        <v>40</v>
      </c>
      <c r="L205" s="8" t="s">
        <v>5051</v>
      </c>
      <c r="M205" s="10" t="s">
        <v>5054</v>
      </c>
      <c r="N205" s="11" t="s">
        <v>5059</v>
      </c>
      <c r="O205" s="12" t="s">
        <v>5051</v>
      </c>
      <c r="Q205" s="9" t="s">
        <v>5051</v>
      </c>
      <c r="R205" s="12" t="s">
        <v>5051</v>
      </c>
      <c r="S205" s="21"/>
      <c r="T205" s="21"/>
      <c r="V205" s="9" t="str" cm="1">
        <f t="array" ref="V205">IFERROR(INDEX(Tableau1[EquipmentCode],MATCH(1,(Tableau1[System]=S205)*(Tableau1[Position]=T205)*(Tableau1[Description]=U205),0)),"")</f>
        <v/>
      </c>
      <c r="W205" s="9" t="s">
        <v>5051</v>
      </c>
      <c r="Y205" s="15" t="str">
        <f>IF(X205=Feuil1!$F$2,Feuil1!$E$2,IF('903'!X205=Feuil1!$F$3,Feuil1!$E$3,IF('903'!X205=Feuil1!$F$4,Feuil1!$E$4,IF('903'!X205=Feuil1!$F$5,Feuil1!$E$5,IF('903'!X205=Feuil1!$F$6,Feuil1!$E$6,IF('903'!X205=Feuil1!$F$7,Feuil1!$E$7," "))))))</f>
        <v xml:space="preserve"> </v>
      </c>
    </row>
    <row r="206" spans="1:25" x14ac:dyDescent="0.3">
      <c r="A206" t="s">
        <v>27</v>
      </c>
      <c r="B206" t="s">
        <v>1447</v>
      </c>
      <c r="C206" t="s">
        <v>1448</v>
      </c>
      <c r="D206" t="s">
        <v>26</v>
      </c>
      <c r="E206" t="s">
        <v>1449</v>
      </c>
      <c r="F206" t="s">
        <v>1449</v>
      </c>
      <c r="G206" t="s">
        <v>1450</v>
      </c>
      <c r="H206" s="30" t="s">
        <v>1451</v>
      </c>
      <c r="J206" s="31" t="s">
        <v>40</v>
      </c>
      <c r="L206" s="8" t="s">
        <v>5051</v>
      </c>
      <c r="M206" s="10" t="s">
        <v>5054</v>
      </c>
      <c r="N206" s="11" t="s">
        <v>5059</v>
      </c>
      <c r="O206" s="12" t="s">
        <v>5051</v>
      </c>
      <c r="Q206" s="9" t="s">
        <v>5051</v>
      </c>
      <c r="R206" s="12" t="s">
        <v>5051</v>
      </c>
      <c r="S206" s="21"/>
      <c r="T206" s="21"/>
      <c r="V206" s="9" t="str" cm="1">
        <f t="array" ref="V206">IFERROR(INDEX(Tableau1[EquipmentCode],MATCH(1,(Tableau1[System]=S206)*(Tableau1[Position]=T206)*(Tableau1[Description]=U206),0)),"")</f>
        <v/>
      </c>
      <c r="W206" s="9" t="s">
        <v>5051</v>
      </c>
      <c r="Y206" s="15" t="str">
        <f>IF(X206=Feuil1!$F$2,Feuil1!$E$2,IF('903'!X206=Feuil1!$F$3,Feuil1!$E$3,IF('903'!X206=Feuil1!$F$4,Feuil1!$E$4,IF('903'!X206=Feuil1!$F$5,Feuil1!$E$5,IF('903'!X206=Feuil1!$F$6,Feuil1!$E$6,IF('903'!X206=Feuil1!$F$7,Feuil1!$E$7," "))))))</f>
        <v xml:space="preserve"> </v>
      </c>
    </row>
    <row r="207" spans="1:25" x14ac:dyDescent="0.3">
      <c r="A207" t="s">
        <v>27</v>
      </c>
      <c r="B207" t="s">
        <v>1442</v>
      </c>
      <c r="C207" t="s">
        <v>1443</v>
      </c>
      <c r="D207" t="s">
        <v>26</v>
      </c>
      <c r="E207" t="s">
        <v>1444</v>
      </c>
      <c r="F207" t="s">
        <v>1444</v>
      </c>
      <c r="G207" t="s">
        <v>1445</v>
      </c>
      <c r="H207" s="30" t="s">
        <v>1446</v>
      </c>
      <c r="J207" s="31" t="s">
        <v>40</v>
      </c>
      <c r="L207" s="8" t="s">
        <v>5051</v>
      </c>
      <c r="M207" s="10" t="s">
        <v>5054</v>
      </c>
      <c r="N207" s="11" t="s">
        <v>5059</v>
      </c>
      <c r="O207" s="12" t="s">
        <v>5051</v>
      </c>
      <c r="Q207" s="9" t="s">
        <v>5051</v>
      </c>
      <c r="R207" s="12" t="s">
        <v>5051</v>
      </c>
      <c r="S207" s="21"/>
      <c r="T207" s="21"/>
      <c r="V207" s="9" t="str" cm="1">
        <f t="array" ref="V207">IFERROR(INDEX(Tableau1[EquipmentCode],MATCH(1,(Tableau1[System]=S207)*(Tableau1[Position]=T207)*(Tableau1[Description]=U207),0)),"")</f>
        <v/>
      </c>
      <c r="W207" s="9" t="s">
        <v>5051</v>
      </c>
      <c r="Y207" s="15" t="str">
        <f>IF(X207=Feuil1!$F$2,Feuil1!$E$2,IF('903'!X207=Feuil1!$F$3,Feuil1!$E$3,IF('903'!X207=Feuil1!$F$4,Feuil1!$E$4,IF('903'!X207=Feuil1!$F$5,Feuil1!$E$5,IF('903'!X207=Feuil1!$F$6,Feuil1!$E$6,IF('903'!X207=Feuil1!$F$7,Feuil1!$E$7," "))))))</f>
        <v xml:space="preserve"> </v>
      </c>
    </row>
    <row r="208" spans="1:25" x14ac:dyDescent="0.3">
      <c r="A208" t="s">
        <v>27</v>
      </c>
      <c r="B208" t="s">
        <v>1457</v>
      </c>
      <c r="C208" t="s">
        <v>1458</v>
      </c>
      <c r="D208" t="s">
        <v>26</v>
      </c>
      <c r="E208" t="s">
        <v>1459</v>
      </c>
      <c r="F208" t="s">
        <v>1459</v>
      </c>
      <c r="G208" t="s">
        <v>1460</v>
      </c>
      <c r="H208" s="30" t="s">
        <v>1461</v>
      </c>
      <c r="J208" s="31" t="s">
        <v>40</v>
      </c>
      <c r="L208" s="8" t="s">
        <v>5051</v>
      </c>
      <c r="M208" s="10" t="s">
        <v>5054</v>
      </c>
      <c r="N208" s="11" t="s">
        <v>5059</v>
      </c>
      <c r="O208" s="12" t="s">
        <v>5051</v>
      </c>
      <c r="Q208" s="9" t="s">
        <v>5051</v>
      </c>
      <c r="R208" s="12" t="s">
        <v>5051</v>
      </c>
      <c r="S208" s="21"/>
      <c r="T208" s="21"/>
      <c r="V208" s="9" t="str" cm="1">
        <f t="array" ref="V208">IFERROR(INDEX(Tableau1[EquipmentCode],MATCH(1,(Tableau1[System]=S208)*(Tableau1[Position]=T208)*(Tableau1[Description]=U208),0)),"")</f>
        <v/>
      </c>
      <c r="W208" s="9" t="s">
        <v>5051</v>
      </c>
      <c r="Y208" s="15" t="str">
        <f>IF(X208=Feuil1!$F$2,Feuil1!$E$2,IF('903'!X208=Feuil1!$F$3,Feuil1!$E$3,IF('903'!X208=Feuil1!$F$4,Feuil1!$E$4,IF('903'!X208=Feuil1!$F$5,Feuil1!$E$5,IF('903'!X208=Feuil1!$F$6,Feuil1!$E$6,IF('903'!X208=Feuil1!$F$7,Feuil1!$E$7," "))))))</f>
        <v xml:space="preserve"> </v>
      </c>
    </row>
    <row r="209" spans="1:25" x14ac:dyDescent="0.3">
      <c r="A209" t="s">
        <v>27</v>
      </c>
      <c r="B209" t="s">
        <v>1462</v>
      </c>
      <c r="C209" t="s">
        <v>1463</v>
      </c>
      <c r="D209" t="s">
        <v>26</v>
      </c>
      <c r="E209" t="s">
        <v>1464</v>
      </c>
      <c r="F209" t="s">
        <v>1464</v>
      </c>
      <c r="G209" t="s">
        <v>1465</v>
      </c>
      <c r="H209" s="30" t="s">
        <v>1466</v>
      </c>
      <c r="J209" s="31" t="s">
        <v>40</v>
      </c>
      <c r="L209" s="8" t="s">
        <v>5051</v>
      </c>
      <c r="M209" s="10" t="s">
        <v>5054</v>
      </c>
      <c r="N209" s="11" t="s">
        <v>5059</v>
      </c>
      <c r="O209" s="12" t="s">
        <v>5051</v>
      </c>
      <c r="Q209" s="9" t="s">
        <v>5051</v>
      </c>
      <c r="R209" s="12" t="s">
        <v>5051</v>
      </c>
      <c r="S209" s="21"/>
      <c r="T209" s="21"/>
      <c r="V209" s="9" t="str" cm="1">
        <f t="array" ref="V209">IFERROR(INDEX(Tableau1[EquipmentCode],MATCH(1,(Tableau1[System]=S209)*(Tableau1[Position]=T209)*(Tableau1[Description]=U209),0)),"")</f>
        <v/>
      </c>
      <c r="W209" s="9" t="s">
        <v>5051</v>
      </c>
      <c r="Y209" s="15" t="str">
        <f>IF(X209=Feuil1!$F$2,Feuil1!$E$2,IF('903'!X209=Feuil1!$F$3,Feuil1!$E$3,IF('903'!X209=Feuil1!$F$4,Feuil1!$E$4,IF('903'!X209=Feuil1!$F$5,Feuil1!$E$5,IF('903'!X209=Feuil1!$F$6,Feuil1!$E$6,IF('903'!X209=Feuil1!$F$7,Feuil1!$E$7," "))))))</f>
        <v xml:space="preserve"> </v>
      </c>
    </row>
    <row r="210" spans="1:25" x14ac:dyDescent="0.3">
      <c r="A210" t="s">
        <v>27</v>
      </c>
      <c r="B210" t="s">
        <v>1452</v>
      </c>
      <c r="C210" t="s">
        <v>1453</v>
      </c>
      <c r="D210" t="s">
        <v>26</v>
      </c>
      <c r="E210" t="s">
        <v>1454</v>
      </c>
      <c r="F210" t="s">
        <v>1454</v>
      </c>
      <c r="G210" t="s">
        <v>1455</v>
      </c>
      <c r="H210" s="30" t="s">
        <v>1456</v>
      </c>
      <c r="J210" s="31" t="s">
        <v>40</v>
      </c>
      <c r="L210" s="8" t="s">
        <v>5051</v>
      </c>
      <c r="M210" s="10" t="s">
        <v>5054</v>
      </c>
      <c r="N210" s="11" t="s">
        <v>5059</v>
      </c>
      <c r="O210" s="12" t="s">
        <v>5051</v>
      </c>
      <c r="Q210" s="9" t="s">
        <v>5051</v>
      </c>
      <c r="R210" s="12" t="s">
        <v>5051</v>
      </c>
      <c r="S210" s="21"/>
      <c r="T210" s="21"/>
      <c r="V210" s="9" t="str" cm="1">
        <f t="array" ref="V210">IFERROR(INDEX(Tableau1[EquipmentCode],MATCH(1,(Tableau1[System]=S210)*(Tableau1[Position]=T210)*(Tableau1[Description]=U210),0)),"")</f>
        <v/>
      </c>
      <c r="W210" s="9" t="s">
        <v>5051</v>
      </c>
      <c r="Y210" s="15" t="str">
        <f>IF(X210=Feuil1!$F$2,Feuil1!$E$2,IF('903'!X210=Feuil1!$F$3,Feuil1!$E$3,IF('903'!X210=Feuil1!$F$4,Feuil1!$E$4,IF('903'!X210=Feuil1!$F$5,Feuil1!$E$5,IF('903'!X210=Feuil1!$F$6,Feuil1!$E$6,IF('903'!X210=Feuil1!$F$7,Feuil1!$E$7," "))))))</f>
        <v xml:space="preserve"> </v>
      </c>
    </row>
    <row r="211" spans="1:25" x14ac:dyDescent="0.3">
      <c r="A211" t="s">
        <v>27</v>
      </c>
      <c r="B211" t="s">
        <v>1113</v>
      </c>
      <c r="C211" t="s">
        <v>1114</v>
      </c>
      <c r="D211" t="s">
        <v>26</v>
      </c>
      <c r="E211" t="s">
        <v>1115</v>
      </c>
      <c r="F211" t="s">
        <v>1115</v>
      </c>
      <c r="G211" t="s">
        <v>1116</v>
      </c>
      <c r="H211" s="30" t="s">
        <v>1115</v>
      </c>
      <c r="I211" s="31">
        <v>2658</v>
      </c>
      <c r="J211" s="31" t="s">
        <v>34</v>
      </c>
      <c r="K211" s="16" t="s">
        <v>5045</v>
      </c>
      <c r="L211" s="8" t="s">
        <v>5051</v>
      </c>
      <c r="M211" s="10" t="s">
        <v>5054</v>
      </c>
      <c r="N211" s="11" t="s">
        <v>5059</v>
      </c>
      <c r="O211" s="12" t="s">
        <v>5051</v>
      </c>
      <c r="P211" s="13" t="s">
        <v>5069</v>
      </c>
      <c r="Q211" s="9" t="s">
        <v>5051</v>
      </c>
      <c r="R211" s="12" t="str">
        <f>IF(P211=Feuil1!$A$2,Feuil1!$B$2,IF('903'!P211=Feuil1!$A$3,Feuil1!$B$3,IF('903'!P211=Feuil1!$A$4,Feuil1!$B$4,IF('903'!P211=Feuil1!$A$5,Feuil1!$B$5,IF('903'!P211=Feuil1!$A$6,Feuil1!$B$6,IF('903'!P211=Feuil1!$A$7,Feuil1!$B$7,IF('903'!P211=Feuil1!$A$8,Feuil1!$B$8," ")))))))</f>
        <v>TECHNIK</v>
      </c>
      <c r="S211" s="21"/>
      <c r="T211" s="21"/>
      <c r="V211" s="9" t="str" cm="1">
        <f t="array" ref="V211">IFERROR(INDEX(Tableau1[EquipmentCode],MATCH(1,(Tableau1[System]=S211)*(Tableau1[Position]=T211)*(Tableau1[Description]=U211),0)),"")</f>
        <v/>
      </c>
      <c r="W211" s="9" t="s">
        <v>5051</v>
      </c>
      <c r="X211" s="9" t="s">
        <v>5083</v>
      </c>
      <c r="Y211" s="15" t="str">
        <f>IF(X211=Feuil1!$F$2,Feuil1!$E$2,IF('903'!X211=Feuil1!$F$3,Feuil1!$E$3,IF('903'!X211=Feuil1!$F$4,Feuil1!$E$4,IF('903'!X211=Feuil1!$F$5,Feuil1!$E$5,IF('903'!X211=Feuil1!$F$6,Feuil1!$E$6,IF('903'!X211=Feuil1!$F$7,Feuil1!$E$7," "))))))</f>
        <v>N</v>
      </c>
    </row>
    <row r="212" spans="1:25" x14ac:dyDescent="0.3">
      <c r="A212" t="s">
        <v>27</v>
      </c>
      <c r="B212" t="s">
        <v>1880</v>
      </c>
      <c r="C212" t="s">
        <v>1881</v>
      </c>
      <c r="D212" t="s">
        <v>26</v>
      </c>
      <c r="E212" t="s">
        <v>1882</v>
      </c>
      <c r="F212" t="s">
        <v>1882</v>
      </c>
      <c r="G212" t="s">
        <v>1883</v>
      </c>
      <c r="H212" s="30" t="s">
        <v>1884</v>
      </c>
      <c r="I212" s="31">
        <v>2616</v>
      </c>
      <c r="J212" s="31" t="s">
        <v>34</v>
      </c>
      <c r="K212" s="8" t="s">
        <v>5046</v>
      </c>
      <c r="L212" s="8" t="s">
        <v>5051</v>
      </c>
      <c r="M212" s="10" t="s">
        <v>5054</v>
      </c>
      <c r="N212" s="11" t="s">
        <v>5059</v>
      </c>
      <c r="O212" s="12" t="s">
        <v>5051</v>
      </c>
      <c r="P212" s="13" t="s">
        <v>5069</v>
      </c>
      <c r="Q212" s="9" t="s">
        <v>5051</v>
      </c>
      <c r="R212" s="12" t="str">
        <f>IF(P212=Feuil1!$A$2,Feuil1!$B$2,IF('903'!P212=Feuil1!$A$3,Feuil1!$B$3,IF('903'!P212=Feuil1!$A$4,Feuil1!$B$4,IF('903'!P212=Feuil1!$A$5,Feuil1!$B$5,IF('903'!P212=Feuil1!$A$6,Feuil1!$B$6,IF('903'!P212=Feuil1!$A$7,Feuil1!$B$7,IF('903'!P212=Feuil1!$A$8,Feuil1!$B$8," ")))))))</f>
        <v>TECHNIK</v>
      </c>
      <c r="S212" s="21"/>
      <c r="T212" s="21"/>
      <c r="V212" s="9" t="str" cm="1">
        <f t="array" ref="V212">IFERROR(INDEX(Tableau1[EquipmentCode],MATCH(1,(Tableau1[System]=S212)*(Tableau1[Position]=T212)*(Tableau1[Description]=U212),0)),"")</f>
        <v/>
      </c>
      <c r="W212" s="9" t="s">
        <v>5051</v>
      </c>
      <c r="X212" s="9" t="s">
        <v>5079</v>
      </c>
      <c r="Y212" s="15" t="str">
        <f>IF(X212=Feuil1!$F$2,Feuil1!$E$2,IF('903'!X212=Feuil1!$F$3,Feuil1!$E$3,IF('903'!X212=Feuil1!$F$4,Feuil1!$E$4,IF('903'!X212=Feuil1!$F$5,Feuil1!$E$5,IF('903'!X212=Feuil1!$F$6,Feuil1!$E$6,IF('903'!X212=Feuil1!$F$7,Feuil1!$E$7," "))))))</f>
        <v>A</v>
      </c>
    </row>
    <row r="213" spans="1:25" x14ac:dyDescent="0.3">
      <c r="A213" t="s">
        <v>27</v>
      </c>
      <c r="B213" t="s">
        <v>1103</v>
      </c>
      <c r="C213" t="s">
        <v>1104</v>
      </c>
      <c r="D213" t="s">
        <v>26</v>
      </c>
      <c r="E213" t="s">
        <v>1105</v>
      </c>
      <c r="F213" t="s">
        <v>1105</v>
      </c>
      <c r="G213" t="s">
        <v>1106</v>
      </c>
      <c r="H213" s="30" t="s">
        <v>1107</v>
      </c>
      <c r="I213" s="31">
        <v>2564</v>
      </c>
      <c r="J213" s="31" t="s">
        <v>34</v>
      </c>
      <c r="K213" s="16" t="s">
        <v>5045</v>
      </c>
      <c r="L213" s="8" t="s">
        <v>5051</v>
      </c>
      <c r="M213" s="10" t="s">
        <v>5054</v>
      </c>
      <c r="N213" s="11" t="s">
        <v>5059</v>
      </c>
      <c r="O213" s="12" t="s">
        <v>5051</v>
      </c>
      <c r="P213" s="13" t="s">
        <v>5069</v>
      </c>
      <c r="Q213" s="9" t="s">
        <v>5051</v>
      </c>
      <c r="R213" s="12" t="str">
        <f>IF(P213=Feuil1!$A$2,Feuil1!$B$2,IF('903'!P213=Feuil1!$A$3,Feuil1!$B$3,IF('903'!P213=Feuil1!$A$4,Feuil1!$B$4,IF('903'!P213=Feuil1!$A$5,Feuil1!$B$5,IF('903'!P213=Feuil1!$A$6,Feuil1!$B$6,IF('903'!P213=Feuil1!$A$7,Feuil1!$B$7,IF('903'!P213=Feuil1!$A$8,Feuil1!$B$8," ")))))))</f>
        <v>TECHNIK</v>
      </c>
      <c r="S213" s="21"/>
      <c r="T213" s="21"/>
      <c r="V213" s="9" t="str" cm="1">
        <f t="array" ref="V213">IFERROR(INDEX(Tableau1[EquipmentCode],MATCH(1,(Tableau1[System]=S213)*(Tableau1[Position]=T213)*(Tableau1[Description]=U213),0)),"")</f>
        <v/>
      </c>
      <c r="W213" s="9" t="s">
        <v>5051</v>
      </c>
      <c r="X213" s="9" t="s">
        <v>5083</v>
      </c>
      <c r="Y213" s="15" t="str">
        <f>IF(X213=Feuil1!$F$2,Feuil1!$E$2,IF('903'!X213=Feuil1!$F$3,Feuil1!$E$3,IF('903'!X213=Feuil1!$F$4,Feuil1!$E$4,IF('903'!X213=Feuil1!$F$5,Feuil1!$E$5,IF('903'!X213=Feuil1!$F$6,Feuil1!$E$6,IF('903'!X213=Feuil1!$F$7,Feuil1!$E$7," "))))))</f>
        <v>N</v>
      </c>
    </row>
    <row r="214" spans="1:25" x14ac:dyDescent="0.3">
      <c r="A214" t="s">
        <v>27</v>
      </c>
      <c r="B214" t="s">
        <v>1108</v>
      </c>
      <c r="C214" t="s">
        <v>1109</v>
      </c>
      <c r="D214" t="s">
        <v>26</v>
      </c>
      <c r="E214" t="s">
        <v>1110</v>
      </c>
      <c r="F214" t="s">
        <v>1110</v>
      </c>
      <c r="G214" t="s">
        <v>1111</v>
      </c>
      <c r="H214" s="30" t="s">
        <v>1112</v>
      </c>
      <c r="I214" s="31">
        <v>2578</v>
      </c>
      <c r="J214" s="31" t="s">
        <v>34</v>
      </c>
      <c r="K214" s="16" t="s">
        <v>5045</v>
      </c>
      <c r="L214" s="8" t="s">
        <v>5051</v>
      </c>
      <c r="M214" s="10" t="s">
        <v>5054</v>
      </c>
      <c r="N214" s="11" t="s">
        <v>5059</v>
      </c>
      <c r="O214" s="12" t="s">
        <v>5051</v>
      </c>
      <c r="P214" s="13" t="s">
        <v>5069</v>
      </c>
      <c r="Q214" s="9" t="s">
        <v>5051</v>
      </c>
      <c r="R214" s="12" t="str">
        <f>IF(P214=Feuil1!$A$2,Feuil1!$B$2,IF('903'!P214=Feuil1!$A$3,Feuil1!$B$3,IF('903'!P214=Feuil1!$A$4,Feuil1!$B$4,IF('903'!P214=Feuil1!$A$5,Feuil1!$B$5,IF('903'!P214=Feuil1!$A$6,Feuil1!$B$6,IF('903'!P214=Feuil1!$A$7,Feuil1!$B$7,IF('903'!P214=Feuil1!$A$8,Feuil1!$B$8," ")))))))</f>
        <v>TECHNIK</v>
      </c>
      <c r="S214" s="21"/>
      <c r="T214" s="21"/>
      <c r="V214" s="9" t="str" cm="1">
        <f t="array" ref="V214">IFERROR(INDEX(Tableau1[EquipmentCode],MATCH(1,(Tableau1[System]=S214)*(Tableau1[Position]=T214)*(Tableau1[Description]=U214),0)),"")</f>
        <v/>
      </c>
      <c r="W214" s="9" t="s">
        <v>5051</v>
      </c>
      <c r="X214" s="9" t="s">
        <v>5083</v>
      </c>
      <c r="Y214" s="15" t="str">
        <f>IF(X214=Feuil1!$F$2,Feuil1!$E$2,IF('903'!X214=Feuil1!$F$3,Feuil1!$E$3,IF('903'!X214=Feuil1!$F$4,Feuil1!$E$4,IF('903'!X214=Feuil1!$F$5,Feuil1!$E$5,IF('903'!X214=Feuil1!$F$6,Feuil1!$E$6,IF('903'!X214=Feuil1!$F$7,Feuil1!$E$7," "))))))</f>
        <v>N</v>
      </c>
    </row>
    <row r="215" spans="1:25" x14ac:dyDescent="0.3">
      <c r="A215" t="s">
        <v>27</v>
      </c>
      <c r="B215" t="s">
        <v>1167</v>
      </c>
      <c r="C215" t="s">
        <v>1168</v>
      </c>
      <c r="D215" t="s">
        <v>26</v>
      </c>
      <c r="E215" t="s">
        <v>1169</v>
      </c>
      <c r="F215" t="s">
        <v>1169</v>
      </c>
      <c r="G215" t="s">
        <v>1170</v>
      </c>
      <c r="H215" s="30" t="s">
        <v>1171</v>
      </c>
      <c r="J215" s="31" t="s">
        <v>40</v>
      </c>
      <c r="L215" s="8" t="s">
        <v>5051</v>
      </c>
      <c r="M215" s="10" t="s">
        <v>5054</v>
      </c>
      <c r="N215" s="11" t="s">
        <v>5059</v>
      </c>
      <c r="O215" s="12" t="s">
        <v>5051</v>
      </c>
      <c r="Q215" s="9" t="s">
        <v>5051</v>
      </c>
      <c r="R215" s="12" t="s">
        <v>5051</v>
      </c>
      <c r="S215" s="21"/>
      <c r="T215" s="21"/>
      <c r="V215" s="9" t="str" cm="1">
        <f t="array" ref="V215">IFERROR(INDEX(Tableau1[EquipmentCode],MATCH(1,(Tableau1[System]=S215)*(Tableau1[Position]=T215)*(Tableau1[Description]=U215),0)),"")</f>
        <v/>
      </c>
      <c r="W215" s="9" t="s">
        <v>5051</v>
      </c>
      <c r="Y215" s="15" t="str">
        <f>IF(X215=Feuil1!$F$2,Feuil1!$E$2,IF('903'!X215=Feuil1!$F$3,Feuil1!$E$3,IF('903'!X215=Feuil1!$F$4,Feuil1!$E$4,IF('903'!X215=Feuil1!$F$5,Feuil1!$E$5,IF('903'!X215=Feuil1!$F$6,Feuil1!$E$6,IF('903'!X215=Feuil1!$F$7,Feuil1!$E$7," "))))))</f>
        <v xml:space="preserve"> </v>
      </c>
    </row>
    <row r="216" spans="1:25" x14ac:dyDescent="0.3">
      <c r="A216" t="s">
        <v>27</v>
      </c>
      <c r="B216" t="s">
        <v>1029</v>
      </c>
      <c r="C216" t="s">
        <v>1030</v>
      </c>
      <c r="D216" t="s">
        <v>26</v>
      </c>
      <c r="E216" t="s">
        <v>1031</v>
      </c>
      <c r="F216" t="s">
        <v>1031</v>
      </c>
      <c r="G216" t="s">
        <v>1032</v>
      </c>
      <c r="H216" s="30" t="s">
        <v>1033</v>
      </c>
      <c r="J216" s="31" t="s">
        <v>40</v>
      </c>
      <c r="L216" s="8" t="s">
        <v>5051</v>
      </c>
      <c r="M216" s="10" t="s">
        <v>5054</v>
      </c>
      <c r="N216" s="11" t="s">
        <v>5059</v>
      </c>
      <c r="O216" s="12" t="s">
        <v>5051</v>
      </c>
      <c r="Q216" s="9" t="s">
        <v>5051</v>
      </c>
      <c r="R216" s="12" t="s">
        <v>5051</v>
      </c>
      <c r="S216" s="21"/>
      <c r="T216" s="21"/>
      <c r="V216" s="9" t="str" cm="1">
        <f t="array" ref="V216">IFERROR(INDEX(Tableau1[EquipmentCode],MATCH(1,(Tableau1[System]=S216)*(Tableau1[Position]=T216)*(Tableau1[Description]=U216),0)),"")</f>
        <v/>
      </c>
      <c r="W216" s="9" t="s">
        <v>5051</v>
      </c>
      <c r="Y216" s="15" t="str">
        <f>IF(X216=Feuil1!$F$2,Feuil1!$E$2,IF('903'!X216=Feuil1!$F$3,Feuil1!$E$3,IF('903'!X216=Feuil1!$F$4,Feuil1!$E$4,IF('903'!X216=Feuil1!$F$5,Feuil1!$E$5,IF('903'!X216=Feuil1!$F$6,Feuil1!$E$6,IF('903'!X216=Feuil1!$F$7,Feuil1!$E$7," "))))))</f>
        <v xml:space="preserve"> </v>
      </c>
    </row>
    <row r="217" spans="1:25" x14ac:dyDescent="0.3">
      <c r="A217" t="s">
        <v>27</v>
      </c>
      <c r="B217" t="s">
        <v>1162</v>
      </c>
      <c r="C217" t="s">
        <v>1163</v>
      </c>
      <c r="D217" t="s">
        <v>26</v>
      </c>
      <c r="E217" t="s">
        <v>1164</v>
      </c>
      <c r="F217" t="s">
        <v>1164</v>
      </c>
      <c r="G217" t="s">
        <v>1165</v>
      </c>
      <c r="H217" s="30" t="s">
        <v>1166</v>
      </c>
      <c r="J217" s="31" t="s">
        <v>40</v>
      </c>
      <c r="L217" s="8" t="s">
        <v>5051</v>
      </c>
      <c r="M217" s="10" t="s">
        <v>5054</v>
      </c>
      <c r="N217" s="11" t="s">
        <v>5059</v>
      </c>
      <c r="O217" s="12" t="s">
        <v>5051</v>
      </c>
      <c r="Q217" s="9" t="s">
        <v>5051</v>
      </c>
      <c r="R217" s="12" t="s">
        <v>5051</v>
      </c>
      <c r="S217" s="21"/>
      <c r="T217" s="21"/>
      <c r="V217" s="9" t="str" cm="1">
        <f t="array" ref="V217">IFERROR(INDEX(Tableau1[EquipmentCode],MATCH(1,(Tableau1[System]=S217)*(Tableau1[Position]=T217)*(Tableau1[Description]=U217),0)),"")</f>
        <v/>
      </c>
      <c r="W217" s="9" t="s">
        <v>5051</v>
      </c>
      <c r="Y217" s="15" t="str">
        <f>IF(X217=Feuil1!$F$2,Feuil1!$E$2,IF('903'!X217=Feuil1!$F$3,Feuil1!$E$3,IF('903'!X217=Feuil1!$F$4,Feuil1!$E$4,IF('903'!X217=Feuil1!$F$5,Feuil1!$E$5,IF('903'!X217=Feuil1!$F$6,Feuil1!$E$6,IF('903'!X217=Feuil1!$F$7,Feuil1!$E$7," "))))))</f>
        <v xml:space="preserve"> </v>
      </c>
    </row>
    <row r="218" spans="1:25" x14ac:dyDescent="0.3">
      <c r="A218" t="s">
        <v>27</v>
      </c>
      <c r="B218" t="s">
        <v>1497</v>
      </c>
      <c r="C218" t="s">
        <v>1498</v>
      </c>
      <c r="D218" t="s">
        <v>26</v>
      </c>
      <c r="E218" t="s">
        <v>1499</v>
      </c>
      <c r="F218" t="s">
        <v>1499</v>
      </c>
      <c r="G218" t="s">
        <v>1500</v>
      </c>
      <c r="H218" s="30" t="s">
        <v>1501</v>
      </c>
      <c r="J218" s="31" t="s">
        <v>40</v>
      </c>
      <c r="L218" s="8" t="s">
        <v>5051</v>
      </c>
      <c r="M218" s="10" t="s">
        <v>5054</v>
      </c>
      <c r="N218" s="11" t="s">
        <v>5059</v>
      </c>
      <c r="O218" s="12" t="s">
        <v>5051</v>
      </c>
      <c r="Q218" s="9" t="s">
        <v>5051</v>
      </c>
      <c r="R218" s="12" t="s">
        <v>5051</v>
      </c>
      <c r="S218" s="21"/>
      <c r="T218" s="21"/>
      <c r="V218" s="9" t="str" cm="1">
        <f t="array" ref="V218">IFERROR(INDEX(Tableau1[EquipmentCode],MATCH(1,(Tableau1[System]=S218)*(Tableau1[Position]=T218)*(Tableau1[Description]=U218),0)),"")</f>
        <v/>
      </c>
      <c r="W218" s="9" t="s">
        <v>5051</v>
      </c>
      <c r="Y218" s="15" t="str">
        <f>IF(X218=Feuil1!$F$2,Feuil1!$E$2,IF('903'!X218=Feuil1!$F$3,Feuil1!$E$3,IF('903'!X218=Feuil1!$F$4,Feuil1!$E$4,IF('903'!X218=Feuil1!$F$5,Feuil1!$E$5,IF('903'!X218=Feuil1!$F$6,Feuil1!$E$6,IF('903'!X218=Feuil1!$F$7,Feuil1!$E$7," "))))))</f>
        <v xml:space="preserve"> </v>
      </c>
    </row>
    <row r="219" spans="1:25" x14ac:dyDescent="0.3">
      <c r="A219" t="s">
        <v>27</v>
      </c>
      <c r="B219" t="s">
        <v>1502</v>
      </c>
      <c r="C219" t="s">
        <v>1503</v>
      </c>
      <c r="D219" t="s">
        <v>26</v>
      </c>
      <c r="E219" t="s">
        <v>1499</v>
      </c>
      <c r="F219" t="s">
        <v>1499</v>
      </c>
      <c r="G219" t="s">
        <v>1500</v>
      </c>
      <c r="H219" s="30" t="s">
        <v>1501</v>
      </c>
      <c r="J219" s="31" t="s">
        <v>40</v>
      </c>
      <c r="L219" s="8" t="s">
        <v>5051</v>
      </c>
      <c r="M219" s="10" t="s">
        <v>5054</v>
      </c>
      <c r="N219" s="11" t="s">
        <v>5059</v>
      </c>
      <c r="O219" s="12" t="s">
        <v>5051</v>
      </c>
      <c r="Q219" s="9" t="s">
        <v>5051</v>
      </c>
      <c r="R219" s="12" t="s">
        <v>5051</v>
      </c>
      <c r="S219" s="21"/>
      <c r="T219" s="21"/>
      <c r="V219" s="9" t="str" cm="1">
        <f t="array" ref="V219">IFERROR(INDEX(Tableau1[EquipmentCode],MATCH(1,(Tableau1[System]=S219)*(Tableau1[Position]=T219)*(Tableau1[Description]=U219),0)),"")</f>
        <v/>
      </c>
      <c r="W219" s="9" t="s">
        <v>5051</v>
      </c>
      <c r="Y219" s="15" t="str">
        <f>IF(X219=Feuil1!$F$2,Feuil1!$E$2,IF('903'!X219=Feuil1!$F$3,Feuil1!$E$3,IF('903'!X219=Feuil1!$F$4,Feuil1!$E$4,IF('903'!X219=Feuil1!$F$5,Feuil1!$E$5,IF('903'!X219=Feuil1!$F$6,Feuil1!$E$6,IF('903'!X219=Feuil1!$F$7,Feuil1!$E$7," "))))))</f>
        <v xml:space="preserve"> </v>
      </c>
    </row>
    <row r="220" spans="1:25" x14ac:dyDescent="0.3">
      <c r="A220" t="s">
        <v>27</v>
      </c>
      <c r="B220" t="s">
        <v>1504</v>
      </c>
      <c r="C220" t="s">
        <v>1505</v>
      </c>
      <c r="D220" t="s">
        <v>26</v>
      </c>
      <c r="E220" t="s">
        <v>1499</v>
      </c>
      <c r="F220" t="s">
        <v>1499</v>
      </c>
      <c r="G220" t="s">
        <v>1500</v>
      </c>
      <c r="H220" s="30" t="s">
        <v>1501</v>
      </c>
      <c r="J220" s="31" t="s">
        <v>40</v>
      </c>
      <c r="L220" s="8" t="s">
        <v>5051</v>
      </c>
      <c r="M220" s="10" t="s">
        <v>5054</v>
      </c>
      <c r="N220" s="11" t="s">
        <v>5059</v>
      </c>
      <c r="O220" s="12" t="s">
        <v>5051</v>
      </c>
      <c r="Q220" s="9" t="s">
        <v>5051</v>
      </c>
      <c r="R220" s="12" t="s">
        <v>5051</v>
      </c>
      <c r="S220" s="21"/>
      <c r="T220" s="21"/>
      <c r="V220" s="9" t="str" cm="1">
        <f t="array" ref="V220">IFERROR(INDEX(Tableau1[EquipmentCode],MATCH(1,(Tableau1[System]=S220)*(Tableau1[Position]=T220)*(Tableau1[Description]=U220),0)),"")</f>
        <v/>
      </c>
      <c r="W220" s="9" t="s">
        <v>5051</v>
      </c>
      <c r="Y220" s="15" t="str">
        <f>IF(X220=Feuil1!$F$2,Feuil1!$E$2,IF('903'!X220=Feuil1!$F$3,Feuil1!$E$3,IF('903'!X220=Feuil1!$F$4,Feuil1!$E$4,IF('903'!X220=Feuil1!$F$5,Feuil1!$E$5,IF('903'!X220=Feuil1!$F$6,Feuil1!$E$6,IF('903'!X220=Feuil1!$F$7,Feuil1!$E$7," "))))))</f>
        <v xml:space="preserve"> </v>
      </c>
    </row>
    <row r="221" spans="1:25" x14ac:dyDescent="0.3">
      <c r="A221" t="s">
        <v>27</v>
      </c>
      <c r="B221" t="s">
        <v>922</v>
      </c>
      <c r="C221" t="s">
        <v>923</v>
      </c>
      <c r="D221" t="s">
        <v>26</v>
      </c>
      <c r="E221" t="s">
        <v>924</v>
      </c>
      <c r="F221" t="s">
        <v>924</v>
      </c>
      <c r="G221" t="s">
        <v>925</v>
      </c>
      <c r="H221" s="30" t="s">
        <v>926</v>
      </c>
      <c r="I221" s="31">
        <v>2649</v>
      </c>
      <c r="J221" s="31" t="s">
        <v>34</v>
      </c>
      <c r="K221" s="16" t="s">
        <v>5045</v>
      </c>
      <c r="L221" s="8" t="s">
        <v>5051</v>
      </c>
      <c r="M221" s="10" t="s">
        <v>5054</v>
      </c>
      <c r="N221" s="11" t="s">
        <v>5059</v>
      </c>
      <c r="O221" s="12" t="s">
        <v>5051</v>
      </c>
      <c r="P221" s="13" t="s">
        <v>5069</v>
      </c>
      <c r="Q221" s="9" t="s">
        <v>5051</v>
      </c>
      <c r="R221" s="12" t="str">
        <f>IF(P221=Feuil1!$A$2,Feuil1!$B$2,IF('903'!P221=Feuil1!$A$3,Feuil1!$B$3,IF('903'!P221=Feuil1!$A$4,Feuil1!$B$4,IF('903'!P221=Feuil1!$A$5,Feuil1!$B$5,IF('903'!P221=Feuil1!$A$6,Feuil1!$B$6,IF('903'!P221=Feuil1!$A$7,Feuil1!$B$7,IF('903'!P221=Feuil1!$A$8,Feuil1!$B$8," ")))))))</f>
        <v>TECHNIK</v>
      </c>
      <c r="S221" s="21"/>
      <c r="T221" s="21"/>
      <c r="V221" s="9" t="str" cm="1">
        <f t="array" ref="V221">IFERROR(INDEX(Tableau1[EquipmentCode],MATCH(1,(Tableau1[System]=S221)*(Tableau1[Position]=T221)*(Tableau1[Description]=U221),0)),"")</f>
        <v/>
      </c>
      <c r="W221" s="9" t="s">
        <v>5051</v>
      </c>
      <c r="X221" s="9" t="s">
        <v>5083</v>
      </c>
      <c r="Y221" s="15" t="str">
        <f>IF(X221=Feuil1!$F$2,Feuil1!$E$2,IF('903'!X221=Feuil1!$F$3,Feuil1!$E$3,IF('903'!X221=Feuil1!$F$4,Feuil1!$E$4,IF('903'!X221=Feuil1!$F$5,Feuil1!$E$5,IF('903'!X221=Feuil1!$F$6,Feuil1!$E$6,IF('903'!X221=Feuil1!$F$7,Feuil1!$E$7," "))))))</f>
        <v>N</v>
      </c>
    </row>
    <row r="222" spans="1:25" x14ac:dyDescent="0.3">
      <c r="A222" t="s">
        <v>27</v>
      </c>
      <c r="B222" t="s">
        <v>917</v>
      </c>
      <c r="C222" t="s">
        <v>918</v>
      </c>
      <c r="D222" t="s">
        <v>26</v>
      </c>
      <c r="E222" t="s">
        <v>919</v>
      </c>
      <c r="F222" t="s">
        <v>919</v>
      </c>
      <c r="G222" t="s">
        <v>920</v>
      </c>
      <c r="H222" s="30" t="s">
        <v>921</v>
      </c>
      <c r="I222" s="31">
        <v>2648</v>
      </c>
      <c r="J222" s="31" t="s">
        <v>34</v>
      </c>
      <c r="K222" s="16" t="s">
        <v>5045</v>
      </c>
      <c r="L222" s="8" t="s">
        <v>5051</v>
      </c>
      <c r="M222" s="10" t="s">
        <v>5054</v>
      </c>
      <c r="N222" s="11" t="s">
        <v>5059</v>
      </c>
      <c r="O222" s="12" t="s">
        <v>5051</v>
      </c>
      <c r="P222" s="13" t="s">
        <v>5069</v>
      </c>
      <c r="Q222" s="9" t="s">
        <v>5051</v>
      </c>
      <c r="R222" s="12" t="str">
        <f>IF(P222=Feuil1!$A$2,Feuil1!$B$2,IF('903'!P222=Feuil1!$A$3,Feuil1!$B$3,IF('903'!P222=Feuil1!$A$4,Feuil1!$B$4,IF('903'!P222=Feuil1!$A$5,Feuil1!$B$5,IF('903'!P222=Feuil1!$A$6,Feuil1!$B$6,IF('903'!P222=Feuil1!$A$7,Feuil1!$B$7,IF('903'!P222=Feuil1!$A$8,Feuil1!$B$8," ")))))))</f>
        <v>TECHNIK</v>
      </c>
      <c r="S222" s="21"/>
      <c r="T222" s="21"/>
      <c r="V222" s="9" t="str" cm="1">
        <f t="array" ref="V222">IFERROR(INDEX(Tableau1[EquipmentCode],MATCH(1,(Tableau1[System]=S222)*(Tableau1[Position]=T222)*(Tableau1[Description]=U222),0)),"")</f>
        <v/>
      </c>
      <c r="W222" s="9" t="s">
        <v>5051</v>
      </c>
      <c r="X222" s="9" t="s">
        <v>5083</v>
      </c>
      <c r="Y222" s="15" t="str">
        <f>IF(X222=Feuil1!$F$2,Feuil1!$E$2,IF('903'!X222=Feuil1!$F$3,Feuil1!$E$3,IF('903'!X222=Feuil1!$F$4,Feuil1!$E$4,IF('903'!X222=Feuil1!$F$5,Feuil1!$E$5,IF('903'!X222=Feuil1!$F$6,Feuil1!$E$6,IF('903'!X222=Feuil1!$F$7,Feuil1!$E$7," "))))))</f>
        <v>N</v>
      </c>
    </row>
    <row r="223" spans="1:25" x14ac:dyDescent="0.3">
      <c r="A223" t="s">
        <v>27</v>
      </c>
      <c r="B223" t="s">
        <v>937</v>
      </c>
      <c r="C223" t="s">
        <v>938</v>
      </c>
      <c r="D223" t="s">
        <v>26</v>
      </c>
      <c r="E223" t="s">
        <v>939</v>
      </c>
      <c r="F223" t="s">
        <v>939</v>
      </c>
      <c r="G223" t="s">
        <v>940</v>
      </c>
      <c r="H223" s="30" t="s">
        <v>941</v>
      </c>
      <c r="I223" s="31">
        <v>2645</v>
      </c>
      <c r="J223" s="31" t="s">
        <v>34</v>
      </c>
      <c r="K223" s="16" t="s">
        <v>5045</v>
      </c>
      <c r="L223" s="8" t="s">
        <v>5051</v>
      </c>
      <c r="M223" s="10" t="s">
        <v>5054</v>
      </c>
      <c r="N223" s="11" t="s">
        <v>5059</v>
      </c>
      <c r="O223" s="12" t="s">
        <v>5051</v>
      </c>
      <c r="P223" s="13" t="s">
        <v>5069</v>
      </c>
      <c r="Q223" s="9" t="s">
        <v>5051</v>
      </c>
      <c r="R223" s="12" t="str">
        <f>IF(P223=Feuil1!$A$2,Feuil1!$B$2,IF('903'!P223=Feuil1!$A$3,Feuil1!$B$3,IF('903'!P223=Feuil1!$A$4,Feuil1!$B$4,IF('903'!P223=Feuil1!$A$5,Feuil1!$B$5,IF('903'!P223=Feuil1!$A$6,Feuil1!$B$6,IF('903'!P223=Feuil1!$A$7,Feuil1!$B$7,IF('903'!P223=Feuil1!$A$8,Feuil1!$B$8," ")))))))</f>
        <v>TECHNIK</v>
      </c>
      <c r="S223" s="21"/>
      <c r="T223" s="21"/>
      <c r="V223" s="9" t="str" cm="1">
        <f t="array" ref="V223">IFERROR(INDEX(Tableau1[EquipmentCode],MATCH(1,(Tableau1[System]=S223)*(Tableau1[Position]=T223)*(Tableau1[Description]=U223),0)),"")</f>
        <v/>
      </c>
      <c r="W223" s="9" t="s">
        <v>5051</v>
      </c>
      <c r="X223" s="9" t="s">
        <v>5083</v>
      </c>
      <c r="Y223" s="15" t="str">
        <f>IF(X223=Feuil1!$F$2,Feuil1!$E$2,IF('903'!X223=Feuil1!$F$3,Feuil1!$E$3,IF('903'!X223=Feuil1!$F$4,Feuil1!$E$4,IF('903'!X223=Feuil1!$F$5,Feuil1!$E$5,IF('903'!X223=Feuil1!$F$6,Feuil1!$E$6,IF('903'!X223=Feuil1!$F$7,Feuil1!$E$7," "))))))</f>
        <v>N</v>
      </c>
    </row>
    <row r="224" spans="1:25" x14ac:dyDescent="0.3">
      <c r="A224" t="s">
        <v>27</v>
      </c>
      <c r="B224" t="s">
        <v>932</v>
      </c>
      <c r="C224" t="s">
        <v>933</v>
      </c>
      <c r="D224" t="s">
        <v>26</v>
      </c>
      <c r="E224" t="s">
        <v>934</v>
      </c>
      <c r="F224" t="s">
        <v>934</v>
      </c>
      <c r="G224" t="s">
        <v>935</v>
      </c>
      <c r="H224" s="30" t="s">
        <v>936</v>
      </c>
      <c r="I224" s="31">
        <v>2644</v>
      </c>
      <c r="J224" s="31" t="s">
        <v>34</v>
      </c>
      <c r="K224" s="16" t="s">
        <v>5045</v>
      </c>
      <c r="L224" s="8" t="s">
        <v>5051</v>
      </c>
      <c r="M224" s="10" t="s">
        <v>5054</v>
      </c>
      <c r="N224" s="11" t="s">
        <v>5059</v>
      </c>
      <c r="O224" s="12" t="s">
        <v>5051</v>
      </c>
      <c r="P224" s="13" t="s">
        <v>5069</v>
      </c>
      <c r="Q224" s="9" t="s">
        <v>5051</v>
      </c>
      <c r="R224" s="12" t="str">
        <f>IF(P224=Feuil1!$A$2,Feuil1!$B$2,IF('903'!P224=Feuil1!$A$3,Feuil1!$B$3,IF('903'!P224=Feuil1!$A$4,Feuil1!$B$4,IF('903'!P224=Feuil1!$A$5,Feuil1!$B$5,IF('903'!P224=Feuil1!$A$6,Feuil1!$B$6,IF('903'!P224=Feuil1!$A$7,Feuil1!$B$7,IF('903'!P224=Feuil1!$A$8,Feuil1!$B$8," ")))))))</f>
        <v>TECHNIK</v>
      </c>
      <c r="S224" s="21"/>
      <c r="T224" s="21"/>
      <c r="V224" s="9" t="str" cm="1">
        <f t="array" ref="V224">IFERROR(INDEX(Tableau1[EquipmentCode],MATCH(1,(Tableau1[System]=S224)*(Tableau1[Position]=T224)*(Tableau1[Description]=U224),0)),"")</f>
        <v/>
      </c>
      <c r="W224" s="9" t="s">
        <v>5051</v>
      </c>
      <c r="X224" s="9" t="s">
        <v>5083</v>
      </c>
      <c r="Y224" s="15" t="str">
        <f>IF(X224=Feuil1!$F$2,Feuil1!$E$2,IF('903'!X224=Feuil1!$F$3,Feuil1!$E$3,IF('903'!X224=Feuil1!$F$4,Feuil1!$E$4,IF('903'!X224=Feuil1!$F$5,Feuil1!$E$5,IF('903'!X224=Feuil1!$F$6,Feuil1!$E$6,IF('903'!X224=Feuil1!$F$7,Feuil1!$E$7," "))))))</f>
        <v>N</v>
      </c>
    </row>
    <row r="225" spans="1:25" x14ac:dyDescent="0.3">
      <c r="A225" t="s">
        <v>27</v>
      </c>
      <c r="B225" t="s">
        <v>942</v>
      </c>
      <c r="C225" t="s">
        <v>943</v>
      </c>
      <c r="D225" t="s">
        <v>26</v>
      </c>
      <c r="E225" t="s">
        <v>944</v>
      </c>
      <c r="F225" t="s">
        <v>944</v>
      </c>
      <c r="G225" t="s">
        <v>945</v>
      </c>
      <c r="H225" s="30" t="s">
        <v>946</v>
      </c>
      <c r="I225" s="31">
        <v>2646</v>
      </c>
      <c r="J225" s="31" t="s">
        <v>34</v>
      </c>
      <c r="K225" s="16" t="s">
        <v>5045</v>
      </c>
      <c r="L225" s="8" t="s">
        <v>5051</v>
      </c>
      <c r="M225" s="10" t="s">
        <v>5054</v>
      </c>
      <c r="N225" s="11" t="s">
        <v>5059</v>
      </c>
      <c r="O225" s="12" t="s">
        <v>5051</v>
      </c>
      <c r="P225" s="13" t="s">
        <v>5069</v>
      </c>
      <c r="Q225" s="9" t="s">
        <v>5051</v>
      </c>
      <c r="R225" s="12" t="str">
        <f>IF(P225=Feuil1!$A$2,Feuil1!$B$2,IF('903'!P225=Feuil1!$A$3,Feuil1!$B$3,IF('903'!P225=Feuil1!$A$4,Feuil1!$B$4,IF('903'!P225=Feuil1!$A$5,Feuil1!$B$5,IF('903'!P225=Feuil1!$A$6,Feuil1!$B$6,IF('903'!P225=Feuil1!$A$7,Feuil1!$B$7,IF('903'!P225=Feuil1!$A$8,Feuil1!$B$8," ")))))))</f>
        <v>TECHNIK</v>
      </c>
      <c r="S225" s="21"/>
      <c r="T225" s="21"/>
      <c r="V225" s="9" t="str" cm="1">
        <f t="array" ref="V225">IFERROR(INDEX(Tableau1[EquipmentCode],MATCH(1,(Tableau1[System]=S225)*(Tableau1[Position]=T225)*(Tableau1[Description]=U225),0)),"")</f>
        <v/>
      </c>
      <c r="W225" s="9" t="s">
        <v>5051</v>
      </c>
      <c r="X225" s="9" t="s">
        <v>5083</v>
      </c>
      <c r="Y225" s="15" t="str">
        <f>IF(X225=Feuil1!$F$2,Feuil1!$E$2,IF('903'!X225=Feuil1!$F$3,Feuil1!$E$3,IF('903'!X225=Feuil1!$F$4,Feuil1!$E$4,IF('903'!X225=Feuil1!$F$5,Feuil1!$E$5,IF('903'!X225=Feuil1!$F$6,Feuil1!$E$6,IF('903'!X225=Feuil1!$F$7,Feuil1!$E$7," "))))))</f>
        <v>N</v>
      </c>
    </row>
    <row r="226" spans="1:25" x14ac:dyDescent="0.3">
      <c r="A226" t="s">
        <v>27</v>
      </c>
      <c r="B226" t="s">
        <v>947</v>
      </c>
      <c r="C226" t="s">
        <v>948</v>
      </c>
      <c r="D226" t="s">
        <v>26</v>
      </c>
      <c r="E226" t="s">
        <v>949</v>
      </c>
      <c r="F226" t="s">
        <v>949</v>
      </c>
      <c r="G226" t="s">
        <v>950</v>
      </c>
      <c r="H226" s="30" t="s">
        <v>951</v>
      </c>
      <c r="I226" s="31">
        <v>2647</v>
      </c>
      <c r="J226" s="31" t="s">
        <v>34</v>
      </c>
      <c r="K226" s="16" t="s">
        <v>5045</v>
      </c>
      <c r="L226" s="8" t="s">
        <v>5051</v>
      </c>
      <c r="M226" s="10" t="s">
        <v>5054</v>
      </c>
      <c r="N226" s="11" t="s">
        <v>5059</v>
      </c>
      <c r="O226" s="12" t="s">
        <v>5051</v>
      </c>
      <c r="P226" s="13" t="s">
        <v>5069</v>
      </c>
      <c r="Q226" s="9" t="s">
        <v>5051</v>
      </c>
      <c r="R226" s="12" t="str">
        <f>IF(P226=Feuil1!$A$2,Feuil1!$B$2,IF('903'!P226=Feuil1!$A$3,Feuil1!$B$3,IF('903'!P226=Feuil1!$A$4,Feuil1!$B$4,IF('903'!P226=Feuil1!$A$5,Feuil1!$B$5,IF('903'!P226=Feuil1!$A$6,Feuil1!$B$6,IF('903'!P226=Feuil1!$A$7,Feuil1!$B$7,IF('903'!P226=Feuil1!$A$8,Feuil1!$B$8," ")))))))</f>
        <v>TECHNIK</v>
      </c>
      <c r="S226" s="21"/>
      <c r="T226" s="21"/>
      <c r="V226" s="9" t="str" cm="1">
        <f t="array" ref="V226">IFERROR(INDEX(Tableau1[EquipmentCode],MATCH(1,(Tableau1[System]=S226)*(Tableau1[Position]=T226)*(Tableau1[Description]=U226),0)),"")</f>
        <v/>
      </c>
      <c r="W226" s="9" t="s">
        <v>5051</v>
      </c>
      <c r="X226" s="9" t="s">
        <v>5083</v>
      </c>
      <c r="Y226" s="15" t="str">
        <f>IF(X226=Feuil1!$F$2,Feuil1!$E$2,IF('903'!X226=Feuil1!$F$3,Feuil1!$E$3,IF('903'!X226=Feuil1!$F$4,Feuil1!$E$4,IF('903'!X226=Feuil1!$F$5,Feuil1!$E$5,IF('903'!X226=Feuil1!$F$6,Feuil1!$E$6,IF('903'!X226=Feuil1!$F$7,Feuil1!$E$7," "))))))</f>
        <v>N</v>
      </c>
    </row>
    <row r="227" spans="1:25" x14ac:dyDescent="0.3">
      <c r="A227" t="s">
        <v>27</v>
      </c>
      <c r="B227" t="s">
        <v>912</v>
      </c>
      <c r="C227" t="s">
        <v>913</v>
      </c>
      <c r="D227" t="s">
        <v>26</v>
      </c>
      <c r="E227" t="s">
        <v>914</v>
      </c>
      <c r="F227" t="s">
        <v>914</v>
      </c>
      <c r="G227" t="s">
        <v>915</v>
      </c>
      <c r="H227" s="30" t="s">
        <v>916</v>
      </c>
      <c r="I227" s="31">
        <v>12537</v>
      </c>
      <c r="J227" s="31" t="s">
        <v>34</v>
      </c>
      <c r="K227" s="16" t="s">
        <v>5045</v>
      </c>
      <c r="L227" s="8" t="s">
        <v>5051</v>
      </c>
      <c r="M227" s="10" t="s">
        <v>5054</v>
      </c>
      <c r="N227" s="11" t="s">
        <v>5059</v>
      </c>
      <c r="O227" s="12" t="s">
        <v>5051</v>
      </c>
      <c r="P227" s="13" t="s">
        <v>5069</v>
      </c>
      <c r="Q227" s="9" t="s">
        <v>5051</v>
      </c>
      <c r="R227" s="12" t="str">
        <f>IF(P227=Feuil1!$A$2,Feuil1!$B$2,IF('903'!P227=Feuil1!$A$3,Feuil1!$B$3,IF('903'!P227=Feuil1!$A$4,Feuil1!$B$4,IF('903'!P227=Feuil1!$A$5,Feuil1!$B$5,IF('903'!P227=Feuil1!$A$6,Feuil1!$B$6,IF('903'!P227=Feuil1!$A$7,Feuil1!$B$7,IF('903'!P227=Feuil1!$A$8,Feuil1!$B$8," ")))))))</f>
        <v>TECHNIK</v>
      </c>
      <c r="S227" s="21"/>
      <c r="T227" s="21"/>
      <c r="V227" s="9" t="str" cm="1">
        <f t="array" ref="V227">IFERROR(INDEX(Tableau1[EquipmentCode],MATCH(1,(Tableau1[System]=S227)*(Tableau1[Position]=T227)*(Tableau1[Description]=U227),0)),"")</f>
        <v/>
      </c>
      <c r="W227" s="9" t="s">
        <v>5051</v>
      </c>
      <c r="X227" s="9" t="s">
        <v>5083</v>
      </c>
      <c r="Y227" s="15" t="str">
        <f>IF(X227=Feuil1!$F$2,Feuil1!$E$2,IF('903'!X227=Feuil1!$F$3,Feuil1!$E$3,IF('903'!X227=Feuil1!$F$4,Feuil1!$E$4,IF('903'!X227=Feuil1!$F$5,Feuil1!$E$5,IF('903'!X227=Feuil1!$F$6,Feuil1!$E$6,IF('903'!X227=Feuil1!$F$7,Feuil1!$E$7," "))))))</f>
        <v>N</v>
      </c>
    </row>
    <row r="228" spans="1:25" x14ac:dyDescent="0.3">
      <c r="A228" t="s">
        <v>27</v>
      </c>
      <c r="B228" t="s">
        <v>1840</v>
      </c>
      <c r="C228" t="s">
        <v>1841</v>
      </c>
      <c r="D228" t="s">
        <v>26</v>
      </c>
      <c r="E228" t="s">
        <v>1842</v>
      </c>
      <c r="F228" t="s">
        <v>1842</v>
      </c>
      <c r="G228" t="s">
        <v>1843</v>
      </c>
      <c r="H228" s="30" t="s">
        <v>1844</v>
      </c>
      <c r="I228" s="31">
        <v>2618</v>
      </c>
      <c r="J228" s="31" t="s">
        <v>34</v>
      </c>
      <c r="K228" s="8" t="s">
        <v>5046</v>
      </c>
      <c r="L228" s="8" t="s">
        <v>5051</v>
      </c>
      <c r="M228" s="10" t="s">
        <v>5054</v>
      </c>
      <c r="N228" s="11" t="s">
        <v>5059</v>
      </c>
      <c r="O228" s="12" t="s">
        <v>5051</v>
      </c>
      <c r="P228" s="13" t="s">
        <v>5069</v>
      </c>
      <c r="Q228" s="9" t="s">
        <v>5051</v>
      </c>
      <c r="R228" s="12" t="str">
        <f>IF(P228=Feuil1!$A$2,Feuil1!$B$2,IF('903'!P228=Feuil1!$A$3,Feuil1!$B$3,IF('903'!P228=Feuil1!$A$4,Feuil1!$B$4,IF('903'!P228=Feuil1!$A$5,Feuil1!$B$5,IF('903'!P228=Feuil1!$A$6,Feuil1!$B$6,IF('903'!P228=Feuil1!$A$7,Feuil1!$B$7,IF('903'!P228=Feuil1!$A$8,Feuil1!$B$8," ")))))))</f>
        <v>TECHNIK</v>
      </c>
      <c r="S228" s="21"/>
      <c r="T228" s="21"/>
      <c r="V228" s="9" t="str" cm="1">
        <f t="array" ref="V228">IFERROR(INDEX(Tableau1[EquipmentCode],MATCH(1,(Tableau1[System]=S228)*(Tableau1[Position]=T228)*(Tableau1[Description]=U228),0)),"")</f>
        <v/>
      </c>
      <c r="W228" s="9" t="s">
        <v>5051</v>
      </c>
      <c r="X228" s="9" t="s">
        <v>5080</v>
      </c>
      <c r="Y228" s="15" t="str">
        <f>IF(X228=Feuil1!$F$2,Feuil1!$E$2,IF('903'!X228=Feuil1!$F$3,Feuil1!$E$3,IF('903'!X228=Feuil1!$F$4,Feuil1!$E$4,IF('903'!X228=Feuil1!$F$5,Feuil1!$E$5,IF('903'!X228=Feuil1!$F$6,Feuil1!$E$6,IF('903'!X228=Feuil1!$F$7,Feuil1!$E$7," "))))))</f>
        <v>B</v>
      </c>
    </row>
    <row r="229" spans="1:25" x14ac:dyDescent="0.3">
      <c r="A229" t="s">
        <v>27</v>
      </c>
      <c r="B229" t="s">
        <v>1825</v>
      </c>
      <c r="C229" t="s">
        <v>1826</v>
      </c>
      <c r="D229" t="s">
        <v>26</v>
      </c>
      <c r="E229" t="s">
        <v>1827</v>
      </c>
      <c r="F229" t="s">
        <v>1827</v>
      </c>
      <c r="G229" t="s">
        <v>1828</v>
      </c>
      <c r="H229" s="30" t="s">
        <v>1829</v>
      </c>
      <c r="I229" s="31">
        <v>2585</v>
      </c>
      <c r="J229" s="31" t="s">
        <v>34</v>
      </c>
      <c r="K229" s="8" t="s">
        <v>5045</v>
      </c>
      <c r="L229" s="8" t="s">
        <v>5051</v>
      </c>
      <c r="M229" s="10" t="s">
        <v>5054</v>
      </c>
      <c r="N229" s="11" t="s">
        <v>5059</v>
      </c>
      <c r="O229" s="12" t="s">
        <v>5051</v>
      </c>
      <c r="P229" s="13" t="s">
        <v>5069</v>
      </c>
      <c r="Q229" s="9" t="s">
        <v>5051</v>
      </c>
      <c r="R229" s="12" t="str">
        <f>IF(P229=Feuil1!$A$2,Feuil1!$B$2,IF('903'!P229=Feuil1!$A$3,Feuil1!$B$3,IF('903'!P229=Feuil1!$A$4,Feuil1!$B$4,IF('903'!P229=Feuil1!$A$5,Feuil1!$B$5,IF('903'!P229=Feuil1!$A$6,Feuil1!$B$6,IF('903'!P229=Feuil1!$A$7,Feuil1!$B$7,IF('903'!P229=Feuil1!$A$8,Feuil1!$B$8," ")))))))</f>
        <v>TECHNIK</v>
      </c>
      <c r="S229" s="21"/>
      <c r="T229" s="21"/>
      <c r="V229" s="9" t="str" cm="1">
        <f t="array" ref="V229">IFERROR(INDEX(Tableau1[EquipmentCode],MATCH(1,(Tableau1[System]=S229)*(Tableau1[Position]=T229)*(Tableau1[Description]=U229),0)),"")</f>
        <v/>
      </c>
      <c r="W229" s="9" t="s">
        <v>5051</v>
      </c>
      <c r="X229" s="9" t="s">
        <v>5083</v>
      </c>
      <c r="Y229" s="15" t="str">
        <f>IF(X229=Feuil1!$F$2,Feuil1!$E$2,IF('903'!X229=Feuil1!$F$3,Feuil1!$E$3,IF('903'!X229=Feuil1!$F$4,Feuil1!$E$4,IF('903'!X229=Feuil1!$F$5,Feuil1!$E$5,IF('903'!X229=Feuil1!$F$6,Feuil1!$E$6,IF('903'!X229=Feuil1!$F$7,Feuil1!$E$7," "))))))</f>
        <v>N</v>
      </c>
    </row>
    <row r="230" spans="1:25" x14ac:dyDescent="0.3">
      <c r="A230" t="s">
        <v>27</v>
      </c>
      <c r="B230" t="s">
        <v>1545</v>
      </c>
      <c r="C230" t="s">
        <v>1546</v>
      </c>
      <c r="D230" t="s">
        <v>26</v>
      </c>
      <c r="E230" t="s">
        <v>1547</v>
      </c>
      <c r="F230" t="s">
        <v>1547</v>
      </c>
      <c r="G230" t="s">
        <v>1548</v>
      </c>
      <c r="H230" s="30" t="s">
        <v>1549</v>
      </c>
      <c r="J230" s="31" t="s">
        <v>40</v>
      </c>
      <c r="L230" s="8" t="s">
        <v>5051</v>
      </c>
      <c r="M230" s="10" t="s">
        <v>5054</v>
      </c>
      <c r="N230" s="11" t="s">
        <v>5059</v>
      </c>
      <c r="O230" s="12" t="s">
        <v>5051</v>
      </c>
      <c r="Q230" s="9" t="s">
        <v>5051</v>
      </c>
      <c r="R230" s="12" t="s">
        <v>5051</v>
      </c>
      <c r="S230" s="21"/>
      <c r="T230" s="21"/>
      <c r="V230" s="9" t="str" cm="1">
        <f t="array" ref="V230">IFERROR(INDEX(Tableau1[EquipmentCode],MATCH(1,(Tableau1[System]=S230)*(Tableau1[Position]=T230)*(Tableau1[Description]=U230),0)),"")</f>
        <v/>
      </c>
      <c r="W230" s="9" t="s">
        <v>5051</v>
      </c>
      <c r="Y230" s="15" t="str">
        <f>IF(X230=Feuil1!$F$2,Feuil1!$E$2,IF('903'!X230=Feuil1!$F$3,Feuil1!$E$3,IF('903'!X230=Feuil1!$F$4,Feuil1!$E$4,IF('903'!X230=Feuil1!$F$5,Feuil1!$E$5,IF('903'!X230=Feuil1!$F$6,Feuil1!$E$6,IF('903'!X230=Feuil1!$F$7,Feuil1!$E$7," "))))))</f>
        <v xml:space="preserve"> </v>
      </c>
    </row>
    <row r="231" spans="1:25" x14ac:dyDescent="0.3">
      <c r="A231" t="s">
        <v>27</v>
      </c>
      <c r="B231" t="s">
        <v>1322</v>
      </c>
      <c r="C231" t="s">
        <v>1323</v>
      </c>
      <c r="D231" t="s">
        <v>26</v>
      </c>
      <c r="E231" t="s">
        <v>1324</v>
      </c>
      <c r="F231" t="s">
        <v>1324</v>
      </c>
      <c r="G231" t="s">
        <v>1325</v>
      </c>
      <c r="H231" s="30" t="s">
        <v>1326</v>
      </c>
      <c r="I231" s="31">
        <v>12508</v>
      </c>
      <c r="J231" s="31" t="s">
        <v>40</v>
      </c>
      <c r="K231" s="16"/>
      <c r="L231" s="8" t="s">
        <v>5051</v>
      </c>
      <c r="M231" s="10" t="s">
        <v>5054</v>
      </c>
      <c r="N231" s="11" t="s">
        <v>5059</v>
      </c>
      <c r="O231" s="12" t="s">
        <v>5051</v>
      </c>
      <c r="Q231" s="9" t="s">
        <v>5051</v>
      </c>
      <c r="R231" s="12" t="s">
        <v>5051</v>
      </c>
      <c r="S231" s="21"/>
      <c r="T231" s="21"/>
      <c r="V231" s="9" t="str" cm="1">
        <f t="array" ref="V231">IFERROR(INDEX(Tableau1[EquipmentCode],MATCH(1,(Tableau1[System]=S231)*(Tableau1[Position]=T231)*(Tableau1[Description]=U231),0)),"")</f>
        <v/>
      </c>
      <c r="W231" s="9" t="s">
        <v>5051</v>
      </c>
      <c r="Y231" s="15" t="str">
        <f>IF(X231=Feuil1!$F$2,Feuil1!$E$2,IF('903'!X231=Feuil1!$F$3,Feuil1!$E$3,IF('903'!X231=Feuil1!$F$4,Feuil1!$E$4,IF('903'!X231=Feuil1!$F$5,Feuil1!$E$5,IF('903'!X231=Feuil1!$F$6,Feuil1!$E$6,IF('903'!X231=Feuil1!$F$7,Feuil1!$E$7," "))))))</f>
        <v xml:space="preserve"> </v>
      </c>
    </row>
    <row r="232" spans="1:25" x14ac:dyDescent="0.3">
      <c r="A232" t="s">
        <v>27</v>
      </c>
      <c r="B232" t="s">
        <v>1317</v>
      </c>
      <c r="C232" t="s">
        <v>1318</v>
      </c>
      <c r="D232" t="s">
        <v>26</v>
      </c>
      <c r="E232" t="s">
        <v>1319</v>
      </c>
      <c r="F232" t="s">
        <v>1319</v>
      </c>
      <c r="G232" t="s">
        <v>1320</v>
      </c>
      <c r="H232" s="30" t="s">
        <v>1321</v>
      </c>
      <c r="I232" s="31">
        <v>2580</v>
      </c>
      <c r="J232" s="31" t="s">
        <v>40</v>
      </c>
      <c r="K232" s="16"/>
      <c r="L232" s="8" t="s">
        <v>5051</v>
      </c>
      <c r="M232" s="10" t="s">
        <v>5054</v>
      </c>
      <c r="N232" s="11" t="s">
        <v>5059</v>
      </c>
      <c r="O232" s="12" t="s">
        <v>5051</v>
      </c>
      <c r="Q232" s="9" t="s">
        <v>5051</v>
      </c>
      <c r="R232" s="12" t="s">
        <v>5051</v>
      </c>
      <c r="S232" s="21"/>
      <c r="T232" s="21"/>
      <c r="V232" s="9" t="str" cm="1">
        <f t="array" ref="V232">IFERROR(INDEX(Tableau1[EquipmentCode],MATCH(1,(Tableau1[System]=S232)*(Tableau1[Position]=T232)*(Tableau1[Description]=U232),0)),"")</f>
        <v/>
      </c>
      <c r="W232" s="9" t="s">
        <v>5051</v>
      </c>
      <c r="Y232" s="15" t="str">
        <f>IF(X232=Feuil1!$F$2,Feuil1!$E$2,IF('903'!X232=Feuil1!$F$3,Feuil1!$E$3,IF('903'!X232=Feuil1!$F$4,Feuil1!$E$4,IF('903'!X232=Feuil1!$F$5,Feuil1!$E$5,IF('903'!X232=Feuil1!$F$6,Feuil1!$E$6,IF('903'!X232=Feuil1!$F$7,Feuil1!$E$7," "))))))</f>
        <v xml:space="preserve"> </v>
      </c>
    </row>
    <row r="233" spans="1:25" x14ac:dyDescent="0.3">
      <c r="A233" t="s">
        <v>27</v>
      </c>
      <c r="B233" t="s">
        <v>864</v>
      </c>
      <c r="C233" t="s">
        <v>865</v>
      </c>
      <c r="D233" t="s">
        <v>26</v>
      </c>
      <c r="E233" t="s">
        <v>860</v>
      </c>
      <c r="F233" t="s">
        <v>860</v>
      </c>
      <c r="G233" t="s">
        <v>860</v>
      </c>
      <c r="H233" s="30" t="s">
        <v>866</v>
      </c>
      <c r="J233" s="31" t="s">
        <v>40</v>
      </c>
      <c r="L233" s="8" t="s">
        <v>5051</v>
      </c>
      <c r="M233" s="10" t="s">
        <v>5054</v>
      </c>
      <c r="N233" s="11" t="s">
        <v>5059</v>
      </c>
      <c r="O233" s="12" t="s">
        <v>5051</v>
      </c>
      <c r="Q233" s="9" t="s">
        <v>5051</v>
      </c>
      <c r="R233" s="12" t="s">
        <v>5051</v>
      </c>
      <c r="S233" s="21"/>
      <c r="T233" s="21"/>
      <c r="V233" s="9" t="str" cm="1">
        <f t="array" ref="V233">IFERROR(INDEX(Tableau1[EquipmentCode],MATCH(1,(Tableau1[System]=S233)*(Tableau1[Position]=T233)*(Tableau1[Description]=U233),0)),"")</f>
        <v/>
      </c>
      <c r="W233" s="9" t="s">
        <v>5051</v>
      </c>
      <c r="Y233" s="15" t="str">
        <f>IF(X233=Feuil1!$F$2,Feuil1!$E$2,IF('903'!X233=Feuil1!$F$3,Feuil1!$E$3,IF('903'!X233=Feuil1!$F$4,Feuil1!$E$4,IF('903'!X233=Feuil1!$F$5,Feuil1!$E$5,IF('903'!X233=Feuil1!$F$6,Feuil1!$E$6,IF('903'!X233=Feuil1!$F$7,Feuil1!$E$7," "))))))</f>
        <v xml:space="preserve"> </v>
      </c>
    </row>
    <row r="234" spans="1:25" x14ac:dyDescent="0.3">
      <c r="A234" t="s">
        <v>27</v>
      </c>
      <c r="B234" t="s">
        <v>1575</v>
      </c>
      <c r="C234" t="s">
        <v>1576</v>
      </c>
      <c r="D234" t="s">
        <v>26</v>
      </c>
      <c r="E234" t="s">
        <v>1577</v>
      </c>
      <c r="F234" t="s">
        <v>1577</v>
      </c>
      <c r="G234" t="s">
        <v>1578</v>
      </c>
      <c r="H234" s="30" t="s">
        <v>1579</v>
      </c>
      <c r="J234" s="31" t="s">
        <v>40</v>
      </c>
      <c r="L234" s="8" t="s">
        <v>5051</v>
      </c>
      <c r="M234" s="10" t="s">
        <v>5054</v>
      </c>
      <c r="N234" s="11" t="s">
        <v>5059</v>
      </c>
      <c r="O234" s="12" t="s">
        <v>5051</v>
      </c>
      <c r="Q234" s="9" t="s">
        <v>5051</v>
      </c>
      <c r="R234" s="12" t="s">
        <v>5051</v>
      </c>
      <c r="S234" s="21"/>
      <c r="T234" s="21"/>
      <c r="V234" s="9" t="str" cm="1">
        <f t="array" ref="V234">IFERROR(INDEX(Tableau1[EquipmentCode],MATCH(1,(Tableau1[System]=S234)*(Tableau1[Position]=T234)*(Tableau1[Description]=U234),0)),"")</f>
        <v/>
      </c>
      <c r="W234" s="9" t="s">
        <v>5051</v>
      </c>
      <c r="Y234" s="15" t="str">
        <f>IF(X234=Feuil1!$F$2,Feuil1!$E$2,IF('903'!X234=Feuil1!$F$3,Feuil1!$E$3,IF('903'!X234=Feuil1!$F$4,Feuil1!$E$4,IF('903'!X234=Feuil1!$F$5,Feuil1!$E$5,IF('903'!X234=Feuil1!$F$6,Feuil1!$E$6,IF('903'!X234=Feuil1!$F$7,Feuil1!$E$7," "))))))</f>
        <v xml:space="preserve"> </v>
      </c>
    </row>
    <row r="235" spans="1:25" x14ac:dyDescent="0.3">
      <c r="A235" t="s">
        <v>27</v>
      </c>
      <c r="B235" t="s">
        <v>1890</v>
      </c>
      <c r="C235" t="s">
        <v>1891</v>
      </c>
      <c r="D235" t="s">
        <v>26</v>
      </c>
      <c r="E235" t="s">
        <v>1892</v>
      </c>
      <c r="F235" t="s">
        <v>1892</v>
      </c>
      <c r="G235" t="s">
        <v>1893</v>
      </c>
      <c r="H235" s="30" t="s">
        <v>1894</v>
      </c>
      <c r="J235" s="31" t="s">
        <v>40</v>
      </c>
      <c r="L235" s="8" t="s">
        <v>5051</v>
      </c>
      <c r="M235" s="10" t="s">
        <v>5054</v>
      </c>
      <c r="N235" s="11" t="s">
        <v>5059</v>
      </c>
      <c r="O235" s="12" t="s">
        <v>5051</v>
      </c>
      <c r="Q235" s="9" t="s">
        <v>5051</v>
      </c>
      <c r="R235" s="12" t="s">
        <v>5051</v>
      </c>
      <c r="S235" s="21"/>
      <c r="T235" s="21"/>
      <c r="V235" s="9" t="str" cm="1">
        <f t="array" ref="V235">IFERROR(INDEX(Tableau1[EquipmentCode],MATCH(1,(Tableau1[System]=S235)*(Tableau1[Position]=T235)*(Tableau1[Description]=U235),0)),"")</f>
        <v/>
      </c>
      <c r="W235" s="9" t="s">
        <v>5051</v>
      </c>
      <c r="Y235" s="15" t="str">
        <f>IF(X235=Feuil1!$F$2,Feuil1!$E$2,IF('903'!X235=Feuil1!$F$3,Feuil1!$E$3,IF('903'!X235=Feuil1!$F$4,Feuil1!$E$4,IF('903'!X235=Feuil1!$F$5,Feuil1!$E$5,IF('903'!X235=Feuil1!$F$6,Feuil1!$E$6,IF('903'!X235=Feuil1!$F$7,Feuil1!$E$7," "))))))</f>
        <v xml:space="preserve"> </v>
      </c>
    </row>
    <row r="236" spans="1:25" x14ac:dyDescent="0.3">
      <c r="A236" t="s">
        <v>27</v>
      </c>
      <c r="B236" t="s">
        <v>1690</v>
      </c>
      <c r="C236" t="s">
        <v>1691</v>
      </c>
      <c r="D236" t="s">
        <v>26</v>
      </c>
      <c r="E236" t="s">
        <v>1692</v>
      </c>
      <c r="F236" t="s">
        <v>1692</v>
      </c>
      <c r="G236" t="s">
        <v>1693</v>
      </c>
      <c r="H236" s="30" t="s">
        <v>1694</v>
      </c>
      <c r="I236" s="31">
        <v>2535</v>
      </c>
      <c r="J236" s="31" t="s">
        <v>34</v>
      </c>
      <c r="K236" s="8" t="s">
        <v>5045</v>
      </c>
      <c r="L236" s="8" t="s">
        <v>5051</v>
      </c>
      <c r="M236" s="10" t="s">
        <v>5054</v>
      </c>
      <c r="N236" s="11" t="s">
        <v>5059</v>
      </c>
      <c r="O236" s="12" t="s">
        <v>5051</v>
      </c>
      <c r="P236" s="13" t="s">
        <v>5069</v>
      </c>
      <c r="Q236" s="9" t="s">
        <v>5051</v>
      </c>
      <c r="R236" s="12" t="str">
        <f>IF(P236=Feuil1!$A$2,Feuil1!$B$2,IF('903'!P236=Feuil1!$A$3,Feuil1!$B$3,IF('903'!P236=Feuil1!$A$4,Feuil1!$B$4,IF('903'!P236=Feuil1!$A$5,Feuil1!$B$5,IF('903'!P236=Feuil1!$A$6,Feuil1!$B$6,IF('903'!P236=Feuil1!$A$7,Feuil1!$B$7,IF('903'!P236=Feuil1!$A$8,Feuil1!$B$8," ")))))))</f>
        <v>TECHNIK</v>
      </c>
      <c r="S236" s="21"/>
      <c r="T236" s="21"/>
      <c r="V236" s="9" t="str" cm="1">
        <f t="array" ref="V236">IFERROR(INDEX(Tableau1[EquipmentCode],MATCH(1,(Tableau1[System]=S236)*(Tableau1[Position]=T236)*(Tableau1[Description]=U236),0)),"")</f>
        <v/>
      </c>
      <c r="W236" s="9" t="s">
        <v>5051</v>
      </c>
      <c r="X236" s="9" t="s">
        <v>5083</v>
      </c>
      <c r="Y236" s="15" t="str">
        <f>IF(X236=Feuil1!$F$2,Feuil1!$E$2,IF('903'!X236=Feuil1!$F$3,Feuil1!$E$3,IF('903'!X236=Feuil1!$F$4,Feuil1!$E$4,IF('903'!X236=Feuil1!$F$5,Feuil1!$E$5,IF('903'!X236=Feuil1!$F$6,Feuil1!$E$6,IF('903'!X236=Feuil1!$F$7,Feuil1!$E$7," "))))))</f>
        <v>N</v>
      </c>
    </row>
    <row r="237" spans="1:25" x14ac:dyDescent="0.3">
      <c r="A237" t="s">
        <v>27</v>
      </c>
      <c r="B237" t="s">
        <v>1695</v>
      </c>
      <c r="C237" t="s">
        <v>1696</v>
      </c>
      <c r="D237" t="s">
        <v>26</v>
      </c>
      <c r="E237" t="s">
        <v>1692</v>
      </c>
      <c r="F237" t="s">
        <v>1692</v>
      </c>
      <c r="G237" t="s">
        <v>1697</v>
      </c>
      <c r="H237" s="30" t="s">
        <v>1694</v>
      </c>
      <c r="I237" s="31">
        <v>2501</v>
      </c>
      <c r="J237" s="31" t="s">
        <v>34</v>
      </c>
      <c r="K237" s="8" t="s">
        <v>5045</v>
      </c>
      <c r="L237" s="8" t="s">
        <v>5051</v>
      </c>
      <c r="M237" s="10" t="s">
        <v>5054</v>
      </c>
      <c r="N237" s="11" t="s">
        <v>5059</v>
      </c>
      <c r="O237" s="12" t="s">
        <v>5051</v>
      </c>
      <c r="P237" s="13" t="s">
        <v>5069</v>
      </c>
      <c r="Q237" s="9" t="s">
        <v>5051</v>
      </c>
      <c r="R237" s="12" t="str">
        <f>IF(P237=Feuil1!$A$2,Feuil1!$B$2,IF('903'!P237=Feuil1!$A$3,Feuil1!$B$3,IF('903'!P237=Feuil1!$A$4,Feuil1!$B$4,IF('903'!P237=Feuil1!$A$5,Feuil1!$B$5,IF('903'!P237=Feuil1!$A$6,Feuil1!$B$6,IF('903'!P237=Feuil1!$A$7,Feuil1!$B$7,IF('903'!P237=Feuil1!$A$8,Feuil1!$B$8," ")))))))</f>
        <v>TECHNIK</v>
      </c>
      <c r="S237" s="21"/>
      <c r="T237" s="21"/>
      <c r="V237" s="9" t="str" cm="1">
        <f t="array" ref="V237">IFERROR(INDEX(Tableau1[EquipmentCode],MATCH(1,(Tableau1[System]=S237)*(Tableau1[Position]=T237)*(Tableau1[Description]=U237),0)),"")</f>
        <v/>
      </c>
      <c r="W237" s="9" t="s">
        <v>5051</v>
      </c>
      <c r="X237" s="9" t="s">
        <v>5083</v>
      </c>
      <c r="Y237" s="15" t="str">
        <f>IF(X237=Feuil1!$F$2,Feuil1!$E$2,IF('903'!X237=Feuil1!$F$3,Feuil1!$E$3,IF('903'!X237=Feuil1!$F$4,Feuil1!$E$4,IF('903'!X237=Feuil1!$F$5,Feuil1!$E$5,IF('903'!X237=Feuil1!$F$6,Feuil1!$E$6,IF('903'!X237=Feuil1!$F$7,Feuil1!$E$7," "))))))</f>
        <v>N</v>
      </c>
    </row>
    <row r="238" spans="1:25" x14ac:dyDescent="0.3">
      <c r="A238" t="s">
        <v>27</v>
      </c>
      <c r="B238" t="s">
        <v>1698</v>
      </c>
      <c r="C238" t="s">
        <v>1699</v>
      </c>
      <c r="D238" t="s">
        <v>26</v>
      </c>
      <c r="E238" t="s">
        <v>1692</v>
      </c>
      <c r="F238" t="s">
        <v>1692</v>
      </c>
      <c r="G238" t="s">
        <v>1697</v>
      </c>
      <c r="H238" s="30" t="s">
        <v>1694</v>
      </c>
      <c r="I238" s="31">
        <v>2500</v>
      </c>
      <c r="J238" s="31" t="s">
        <v>34</v>
      </c>
      <c r="K238" s="8" t="s">
        <v>5045</v>
      </c>
      <c r="L238" s="8" t="s">
        <v>5051</v>
      </c>
      <c r="M238" s="10" t="s">
        <v>5054</v>
      </c>
      <c r="N238" s="11" t="s">
        <v>5059</v>
      </c>
      <c r="O238" s="12" t="s">
        <v>5051</v>
      </c>
      <c r="P238" s="13" t="s">
        <v>5069</v>
      </c>
      <c r="Q238" s="9" t="s">
        <v>5051</v>
      </c>
      <c r="R238" s="12" t="str">
        <f>IF(P238=Feuil1!$A$2,Feuil1!$B$2,IF('903'!P238=Feuil1!$A$3,Feuil1!$B$3,IF('903'!P238=Feuil1!$A$4,Feuil1!$B$4,IF('903'!P238=Feuil1!$A$5,Feuil1!$B$5,IF('903'!P238=Feuil1!$A$6,Feuil1!$B$6,IF('903'!P238=Feuil1!$A$7,Feuil1!$B$7,IF('903'!P238=Feuil1!$A$8,Feuil1!$B$8," ")))))))</f>
        <v>TECHNIK</v>
      </c>
      <c r="S238" s="21"/>
      <c r="T238" s="21"/>
      <c r="V238" s="9" t="str" cm="1">
        <f t="array" ref="V238">IFERROR(INDEX(Tableau1[EquipmentCode],MATCH(1,(Tableau1[System]=S238)*(Tableau1[Position]=T238)*(Tableau1[Description]=U238),0)),"")</f>
        <v/>
      </c>
      <c r="W238" s="9" t="s">
        <v>5051</v>
      </c>
      <c r="X238" s="9" t="s">
        <v>5083</v>
      </c>
      <c r="Y238" s="15" t="str">
        <f>IF(X238=Feuil1!$F$2,Feuil1!$E$2,IF('903'!X238=Feuil1!$F$3,Feuil1!$E$3,IF('903'!X238=Feuil1!$F$4,Feuil1!$E$4,IF('903'!X238=Feuil1!$F$5,Feuil1!$E$5,IF('903'!X238=Feuil1!$F$6,Feuil1!$E$6,IF('903'!X238=Feuil1!$F$7,Feuil1!$E$7," "))))))</f>
        <v>N</v>
      </c>
    </row>
    <row r="239" spans="1:25" x14ac:dyDescent="0.3">
      <c r="A239" t="s">
        <v>27</v>
      </c>
      <c r="B239" t="s">
        <v>1232</v>
      </c>
      <c r="C239" t="s">
        <v>1233</v>
      </c>
      <c r="D239" t="s">
        <v>26</v>
      </c>
      <c r="E239" t="s">
        <v>1234</v>
      </c>
      <c r="F239" t="s">
        <v>1234</v>
      </c>
      <c r="G239" t="s">
        <v>1235</v>
      </c>
      <c r="H239" s="30" t="s">
        <v>1236</v>
      </c>
      <c r="I239" s="31">
        <v>12501</v>
      </c>
      <c r="J239" s="31" t="s">
        <v>34</v>
      </c>
      <c r="K239" s="16" t="s">
        <v>5045</v>
      </c>
      <c r="L239" s="8" t="s">
        <v>5051</v>
      </c>
      <c r="M239" s="10" t="s">
        <v>5054</v>
      </c>
      <c r="N239" s="11" t="s">
        <v>5059</v>
      </c>
      <c r="O239" s="12" t="s">
        <v>5051</v>
      </c>
      <c r="P239" s="13" t="s">
        <v>5069</v>
      </c>
      <c r="Q239" s="9" t="s">
        <v>5051</v>
      </c>
      <c r="R239" s="12" t="str">
        <f>IF(P239=Feuil1!$A$2,Feuil1!$B$2,IF('903'!P239=Feuil1!$A$3,Feuil1!$B$3,IF('903'!P239=Feuil1!$A$4,Feuil1!$B$4,IF('903'!P239=Feuil1!$A$5,Feuil1!$B$5,IF('903'!P239=Feuil1!$A$6,Feuil1!$B$6,IF('903'!P239=Feuil1!$A$7,Feuil1!$B$7,IF('903'!P239=Feuil1!$A$8,Feuil1!$B$8," ")))))))</f>
        <v>TECHNIK</v>
      </c>
      <c r="S239" s="21"/>
      <c r="T239" s="21"/>
      <c r="V239" s="9" t="str" cm="1">
        <f t="array" ref="V239">IFERROR(INDEX(Tableau1[EquipmentCode],MATCH(1,(Tableau1[System]=S239)*(Tableau1[Position]=T239)*(Tableau1[Description]=U239),0)),"")</f>
        <v/>
      </c>
      <c r="W239" s="9" t="s">
        <v>5051</v>
      </c>
      <c r="X239" s="9" t="s">
        <v>5083</v>
      </c>
      <c r="Y239" s="15" t="str">
        <f>IF(X239=Feuil1!$F$2,Feuil1!$E$2,IF('903'!X239=Feuil1!$F$3,Feuil1!$E$3,IF('903'!X239=Feuil1!$F$4,Feuil1!$E$4,IF('903'!X239=Feuil1!$F$5,Feuil1!$E$5,IF('903'!X239=Feuil1!$F$6,Feuil1!$E$6,IF('903'!X239=Feuil1!$F$7,Feuil1!$E$7," "))))))</f>
        <v>N</v>
      </c>
    </row>
    <row r="240" spans="1:25" x14ac:dyDescent="0.3">
      <c r="A240" t="s">
        <v>27</v>
      </c>
      <c r="B240" t="s">
        <v>1177</v>
      </c>
      <c r="C240" t="s">
        <v>1178</v>
      </c>
      <c r="D240" t="s">
        <v>26</v>
      </c>
      <c r="E240" t="s">
        <v>1179</v>
      </c>
      <c r="F240" t="s">
        <v>1179</v>
      </c>
      <c r="G240" t="s">
        <v>1180</v>
      </c>
      <c r="H240" s="30" t="s">
        <v>1181</v>
      </c>
      <c r="J240" s="31" t="s">
        <v>40</v>
      </c>
      <c r="L240" s="8" t="s">
        <v>5051</v>
      </c>
      <c r="M240" s="10" t="s">
        <v>5054</v>
      </c>
      <c r="N240" s="11" t="s">
        <v>5059</v>
      </c>
      <c r="O240" s="12" t="s">
        <v>5051</v>
      </c>
      <c r="Q240" s="9" t="s">
        <v>5051</v>
      </c>
      <c r="R240" s="12" t="s">
        <v>5051</v>
      </c>
      <c r="S240" s="21"/>
      <c r="T240" s="21"/>
      <c r="V240" s="9" t="str" cm="1">
        <f t="array" ref="V240">IFERROR(INDEX(Tableau1[EquipmentCode],MATCH(1,(Tableau1[System]=S240)*(Tableau1[Position]=T240)*(Tableau1[Description]=U240),0)),"")</f>
        <v/>
      </c>
      <c r="W240" s="9" t="s">
        <v>5051</v>
      </c>
      <c r="Y240" s="15" t="str">
        <f>IF(X240=Feuil1!$F$2,Feuil1!$E$2,IF('903'!X240=Feuil1!$F$3,Feuil1!$E$3,IF('903'!X240=Feuil1!$F$4,Feuil1!$E$4,IF('903'!X240=Feuil1!$F$5,Feuil1!$E$5,IF('903'!X240=Feuil1!$F$6,Feuil1!$E$6,IF('903'!X240=Feuil1!$F$7,Feuil1!$E$7," "))))))</f>
        <v xml:space="preserve"> </v>
      </c>
    </row>
    <row r="241" spans="1:25" x14ac:dyDescent="0.3">
      <c r="A241" t="s">
        <v>27</v>
      </c>
      <c r="B241" t="s">
        <v>1835</v>
      </c>
      <c r="C241" t="s">
        <v>1836</v>
      </c>
      <c r="D241" t="s">
        <v>26</v>
      </c>
      <c r="E241" t="s">
        <v>1837</v>
      </c>
      <c r="F241" t="s">
        <v>1837</v>
      </c>
      <c r="G241" t="s">
        <v>1838</v>
      </c>
      <c r="H241" s="30" t="s">
        <v>1839</v>
      </c>
      <c r="I241" s="31">
        <v>2560</v>
      </c>
      <c r="J241" s="31" t="s">
        <v>34</v>
      </c>
      <c r="K241" s="8" t="s">
        <v>5045</v>
      </c>
      <c r="L241" s="8" t="s">
        <v>5051</v>
      </c>
      <c r="M241" s="10" t="s">
        <v>5054</v>
      </c>
      <c r="N241" s="11" t="s">
        <v>5059</v>
      </c>
      <c r="O241" s="12" t="s">
        <v>5051</v>
      </c>
      <c r="P241" s="13" t="s">
        <v>5069</v>
      </c>
      <c r="Q241" s="9" t="s">
        <v>5051</v>
      </c>
      <c r="R241" s="12" t="str">
        <f>IF(P241=Feuil1!$A$2,Feuil1!$B$2,IF('903'!P241=Feuil1!$A$3,Feuil1!$B$3,IF('903'!P241=Feuil1!$A$4,Feuil1!$B$4,IF('903'!P241=Feuil1!$A$5,Feuil1!$B$5,IF('903'!P241=Feuil1!$A$6,Feuil1!$B$6,IF('903'!P241=Feuil1!$A$7,Feuil1!$B$7,IF('903'!P241=Feuil1!$A$8,Feuil1!$B$8," ")))))))</f>
        <v>TECHNIK</v>
      </c>
      <c r="S241" s="21"/>
      <c r="T241" s="21"/>
      <c r="V241" s="9" t="str" cm="1">
        <f t="array" ref="V241">IFERROR(INDEX(Tableau1[EquipmentCode],MATCH(1,(Tableau1[System]=S241)*(Tableau1[Position]=T241)*(Tableau1[Description]=U241),0)),"")</f>
        <v/>
      </c>
      <c r="W241" s="9" t="s">
        <v>5051</v>
      </c>
      <c r="X241" s="9" t="s">
        <v>5083</v>
      </c>
      <c r="Y241" s="15" t="str">
        <f>IF(X241=Feuil1!$F$2,Feuil1!$E$2,IF('903'!X241=Feuil1!$F$3,Feuil1!$E$3,IF('903'!X241=Feuil1!$F$4,Feuil1!$E$4,IF('903'!X241=Feuil1!$F$5,Feuil1!$E$5,IF('903'!X241=Feuil1!$F$6,Feuil1!$E$6,IF('903'!X241=Feuil1!$F$7,Feuil1!$E$7," "))))))</f>
        <v>N</v>
      </c>
    </row>
    <row r="242" spans="1:25" x14ac:dyDescent="0.3">
      <c r="A242" t="s">
        <v>27</v>
      </c>
      <c r="B242" t="s">
        <v>1237</v>
      </c>
      <c r="C242" t="s">
        <v>1238</v>
      </c>
      <c r="D242" t="s">
        <v>26</v>
      </c>
      <c r="E242" t="s">
        <v>1239</v>
      </c>
      <c r="F242" t="s">
        <v>1239</v>
      </c>
      <c r="G242" t="s">
        <v>1240</v>
      </c>
      <c r="H242" s="30" t="s">
        <v>1241</v>
      </c>
      <c r="I242" s="31">
        <v>12540</v>
      </c>
      <c r="J242" s="31" t="s">
        <v>413</v>
      </c>
      <c r="L242" s="8" t="s">
        <v>5051</v>
      </c>
      <c r="M242" s="10" t="s">
        <v>5054</v>
      </c>
      <c r="N242" s="11" t="s">
        <v>5059</v>
      </c>
      <c r="O242" s="12" t="s">
        <v>5051</v>
      </c>
      <c r="Q242" s="9" t="s">
        <v>5051</v>
      </c>
      <c r="R242" s="12" t="s">
        <v>5051</v>
      </c>
      <c r="S242" s="21"/>
      <c r="T242" s="21"/>
      <c r="V242" s="9" t="str" cm="1">
        <f t="array" ref="V242">IFERROR(INDEX(Tableau1[EquipmentCode],MATCH(1,(Tableau1[System]=S242)*(Tableau1[Position]=T242)*(Tableau1[Description]=U242),0)),"")</f>
        <v/>
      </c>
      <c r="W242" s="9" t="s">
        <v>5051</v>
      </c>
      <c r="Y242" s="15" t="str">
        <f>IF(X242=Feuil1!$F$2,Feuil1!$E$2,IF('903'!X242=Feuil1!$F$3,Feuil1!$E$3,IF('903'!X242=Feuil1!$F$4,Feuil1!$E$4,IF('903'!X242=Feuil1!$F$5,Feuil1!$E$5,IF('903'!X242=Feuil1!$F$6,Feuil1!$E$6,IF('903'!X242=Feuil1!$F$7,Feuil1!$E$7," "))))))</f>
        <v xml:space="preserve"> </v>
      </c>
    </row>
    <row r="243" spans="1:25" x14ac:dyDescent="0.3">
      <c r="A243" t="s">
        <v>27</v>
      </c>
      <c r="B243" t="s">
        <v>1242</v>
      </c>
      <c r="C243" t="s">
        <v>1243</v>
      </c>
      <c r="D243" t="s">
        <v>26</v>
      </c>
      <c r="E243" t="s">
        <v>1244</v>
      </c>
      <c r="F243" t="s">
        <v>1244</v>
      </c>
      <c r="G243" t="s">
        <v>1245</v>
      </c>
      <c r="H243" s="30" t="s">
        <v>1246</v>
      </c>
      <c r="I243" s="31">
        <v>12541</v>
      </c>
      <c r="J243" s="31" t="s">
        <v>413</v>
      </c>
      <c r="L243" s="8" t="s">
        <v>5051</v>
      </c>
      <c r="M243" s="10" t="s">
        <v>5054</v>
      </c>
      <c r="N243" s="11" t="s">
        <v>5059</v>
      </c>
      <c r="O243" s="12" t="s">
        <v>5051</v>
      </c>
      <c r="Q243" s="9" t="s">
        <v>5051</v>
      </c>
      <c r="R243" s="12" t="s">
        <v>5051</v>
      </c>
      <c r="S243" s="21"/>
      <c r="T243" s="21"/>
      <c r="V243" s="9" t="str" cm="1">
        <f t="array" ref="V243">IFERROR(INDEX(Tableau1[EquipmentCode],MATCH(1,(Tableau1[System]=S243)*(Tableau1[Position]=T243)*(Tableau1[Description]=U243),0)),"")</f>
        <v/>
      </c>
      <c r="W243" s="9" t="s">
        <v>5051</v>
      </c>
      <c r="Y243" s="15" t="str">
        <f>IF(X243=Feuil1!$F$2,Feuil1!$E$2,IF('903'!X243=Feuil1!$F$3,Feuil1!$E$3,IF('903'!X243=Feuil1!$F$4,Feuil1!$E$4,IF('903'!X243=Feuil1!$F$5,Feuil1!$E$5,IF('903'!X243=Feuil1!$F$6,Feuil1!$E$6,IF('903'!X243=Feuil1!$F$7,Feuil1!$E$7," "))))))</f>
        <v xml:space="preserve"> </v>
      </c>
    </row>
    <row r="244" spans="1:25" x14ac:dyDescent="0.3">
      <c r="A244" t="s">
        <v>27</v>
      </c>
      <c r="B244" t="s">
        <v>1580</v>
      </c>
      <c r="C244" t="s">
        <v>1581</v>
      </c>
      <c r="D244" t="s">
        <v>26</v>
      </c>
      <c r="E244" t="s">
        <v>1582</v>
      </c>
      <c r="F244" t="s">
        <v>1582</v>
      </c>
      <c r="G244" t="s">
        <v>1583</v>
      </c>
      <c r="H244" s="30" t="s">
        <v>1584</v>
      </c>
      <c r="J244" s="31" t="s">
        <v>40</v>
      </c>
      <c r="L244" s="8" t="s">
        <v>5051</v>
      </c>
      <c r="M244" s="10" t="s">
        <v>5054</v>
      </c>
      <c r="N244" s="11" t="s">
        <v>5059</v>
      </c>
      <c r="O244" s="12" t="s">
        <v>5051</v>
      </c>
      <c r="Q244" s="9" t="s">
        <v>5051</v>
      </c>
      <c r="R244" s="12" t="s">
        <v>5051</v>
      </c>
      <c r="S244" s="21"/>
      <c r="T244" s="21"/>
      <c r="V244" s="9" t="str" cm="1">
        <f t="array" ref="V244">IFERROR(INDEX(Tableau1[EquipmentCode],MATCH(1,(Tableau1[System]=S244)*(Tableau1[Position]=T244)*(Tableau1[Description]=U244),0)),"")</f>
        <v/>
      </c>
      <c r="W244" s="9" t="s">
        <v>5051</v>
      </c>
      <c r="Y244" s="15" t="str">
        <f>IF(X244=Feuil1!$F$2,Feuil1!$E$2,IF('903'!X244=Feuil1!$F$3,Feuil1!$E$3,IF('903'!X244=Feuil1!$F$4,Feuil1!$E$4,IF('903'!X244=Feuil1!$F$5,Feuil1!$E$5,IF('903'!X244=Feuil1!$F$6,Feuil1!$E$6,IF('903'!X244=Feuil1!$F$7,Feuil1!$E$7," "))))))</f>
        <v xml:space="preserve"> </v>
      </c>
    </row>
    <row r="245" spans="1:25" x14ac:dyDescent="0.3">
      <c r="A245" t="s">
        <v>27</v>
      </c>
      <c r="B245" t="s">
        <v>1900</v>
      </c>
      <c r="C245" t="s">
        <v>1901</v>
      </c>
      <c r="D245" t="s">
        <v>26</v>
      </c>
      <c r="E245" t="s">
        <v>1902</v>
      </c>
      <c r="F245" t="s">
        <v>1902</v>
      </c>
      <c r="G245" t="s">
        <v>1903</v>
      </c>
      <c r="H245" s="30" t="s">
        <v>1904</v>
      </c>
      <c r="J245" s="31" t="s">
        <v>40</v>
      </c>
      <c r="L245" s="8" t="s">
        <v>5051</v>
      </c>
      <c r="M245" s="10" t="s">
        <v>5054</v>
      </c>
      <c r="N245" s="11" t="s">
        <v>5059</v>
      </c>
      <c r="O245" s="12" t="s">
        <v>5051</v>
      </c>
      <c r="Q245" s="9" t="s">
        <v>5051</v>
      </c>
      <c r="R245" s="12" t="s">
        <v>5051</v>
      </c>
      <c r="S245" s="21"/>
      <c r="T245" s="21"/>
      <c r="V245" s="9" t="str" cm="1">
        <f t="array" ref="V245">IFERROR(INDEX(Tableau1[EquipmentCode],MATCH(1,(Tableau1[System]=S245)*(Tableau1[Position]=T245)*(Tableau1[Description]=U245),0)),"")</f>
        <v/>
      </c>
      <c r="W245" s="9" t="s">
        <v>5051</v>
      </c>
      <c r="Y245" s="15" t="str">
        <f>IF(X245=Feuil1!$F$2,Feuil1!$E$2,IF('903'!X245=Feuil1!$F$3,Feuil1!$E$3,IF('903'!X245=Feuil1!$F$4,Feuil1!$E$4,IF('903'!X245=Feuil1!$F$5,Feuil1!$E$5,IF('903'!X245=Feuil1!$F$6,Feuil1!$E$6,IF('903'!X245=Feuil1!$F$7,Feuil1!$E$7," "))))))</f>
        <v xml:space="preserve"> </v>
      </c>
    </row>
    <row r="246" spans="1:25" x14ac:dyDescent="0.3">
      <c r="A246" t="s">
        <v>27</v>
      </c>
      <c r="B246" t="s">
        <v>1895</v>
      </c>
      <c r="C246" t="s">
        <v>1896</v>
      </c>
      <c r="D246" t="s">
        <v>26</v>
      </c>
      <c r="E246" t="s">
        <v>1897</v>
      </c>
      <c r="F246" t="s">
        <v>1897</v>
      </c>
      <c r="G246" t="s">
        <v>1898</v>
      </c>
      <c r="H246" s="30" t="s">
        <v>1899</v>
      </c>
      <c r="J246" s="31" t="s">
        <v>40</v>
      </c>
      <c r="L246" s="8" t="s">
        <v>5051</v>
      </c>
      <c r="M246" s="10" t="s">
        <v>5054</v>
      </c>
      <c r="N246" s="11" t="s">
        <v>5059</v>
      </c>
      <c r="O246" s="12" t="s">
        <v>5051</v>
      </c>
      <c r="Q246" s="9" t="s">
        <v>5051</v>
      </c>
      <c r="R246" s="12" t="s">
        <v>5051</v>
      </c>
      <c r="S246" s="21"/>
      <c r="T246" s="21"/>
      <c r="V246" s="9" t="str" cm="1">
        <f t="array" ref="V246">IFERROR(INDEX(Tableau1[EquipmentCode],MATCH(1,(Tableau1[System]=S246)*(Tableau1[Position]=T246)*(Tableau1[Description]=U246),0)),"")</f>
        <v/>
      </c>
      <c r="W246" s="9" t="s">
        <v>5051</v>
      </c>
      <c r="Y246" s="15" t="str">
        <f>IF(X246=Feuil1!$F$2,Feuil1!$E$2,IF('903'!X246=Feuil1!$F$3,Feuil1!$E$3,IF('903'!X246=Feuil1!$F$4,Feuil1!$E$4,IF('903'!X246=Feuil1!$F$5,Feuil1!$E$5,IF('903'!X246=Feuil1!$F$6,Feuil1!$E$6,IF('903'!X246=Feuil1!$F$7,Feuil1!$E$7," "))))))</f>
        <v xml:space="preserve"> </v>
      </c>
    </row>
    <row r="247" spans="1:25" x14ac:dyDescent="0.3">
      <c r="A247" t="s">
        <v>27</v>
      </c>
      <c r="B247" t="s">
        <v>1492</v>
      </c>
      <c r="C247" t="s">
        <v>1493</v>
      </c>
      <c r="D247" t="s">
        <v>26</v>
      </c>
      <c r="E247" t="s">
        <v>1494</v>
      </c>
      <c r="F247" t="s">
        <v>1494</v>
      </c>
      <c r="G247" t="s">
        <v>1495</v>
      </c>
      <c r="H247" s="30" t="s">
        <v>1496</v>
      </c>
      <c r="I247" s="31">
        <v>2504</v>
      </c>
      <c r="J247" s="31" t="s">
        <v>34</v>
      </c>
      <c r="K247" s="16" t="s">
        <v>5046</v>
      </c>
      <c r="L247" s="8" t="s">
        <v>5051</v>
      </c>
      <c r="M247" s="10" t="s">
        <v>5054</v>
      </c>
      <c r="N247" s="11" t="s">
        <v>5059</v>
      </c>
      <c r="O247" s="12" t="s">
        <v>5051</v>
      </c>
      <c r="P247" s="13" t="s">
        <v>5069</v>
      </c>
      <c r="Q247" s="9" t="s">
        <v>5051</v>
      </c>
      <c r="R247" s="12" t="str">
        <f>IF(P247=Feuil1!$A$2,Feuil1!$B$2,IF('903'!P247=Feuil1!$A$3,Feuil1!$B$3,IF('903'!P247=Feuil1!$A$4,Feuil1!$B$4,IF('903'!P247=Feuil1!$A$5,Feuil1!$B$5,IF('903'!P247=Feuil1!$A$6,Feuil1!$B$6,IF('903'!P247=Feuil1!$A$7,Feuil1!$B$7,IF('903'!P247=Feuil1!$A$8,Feuil1!$B$8," ")))))))</f>
        <v>TECHNIK</v>
      </c>
      <c r="S247" s="21"/>
      <c r="T247" s="21"/>
      <c r="V247" s="9" t="str" cm="1">
        <f t="array" ref="V247">IFERROR(INDEX(Tableau1[EquipmentCode],MATCH(1,(Tableau1[System]=S247)*(Tableau1[Position]=T247)*(Tableau1[Description]=U247),0)),"")</f>
        <v/>
      </c>
      <c r="W247" s="9" t="s">
        <v>5051</v>
      </c>
      <c r="X247" s="9" t="s">
        <v>5079</v>
      </c>
      <c r="Y247" s="15" t="str">
        <f>IF(X247=Feuil1!$F$2,Feuil1!$E$2,IF('903'!X247=Feuil1!$F$3,Feuil1!$E$3,IF('903'!X247=Feuil1!$F$4,Feuil1!$E$4,IF('903'!X247=Feuil1!$F$5,Feuil1!$E$5,IF('903'!X247=Feuil1!$F$6,Feuil1!$E$6,IF('903'!X247=Feuil1!$F$7,Feuil1!$E$7," "))))))</f>
        <v>A</v>
      </c>
    </row>
    <row r="248" spans="1:25" x14ac:dyDescent="0.3">
      <c r="A248" t="s">
        <v>27</v>
      </c>
      <c r="B248" t="s">
        <v>1117</v>
      </c>
      <c r="C248" t="s">
        <v>1118</v>
      </c>
      <c r="D248" t="s">
        <v>26</v>
      </c>
      <c r="E248" t="s">
        <v>1119</v>
      </c>
      <c r="F248" t="s">
        <v>1119</v>
      </c>
      <c r="G248" t="s">
        <v>1120</v>
      </c>
      <c r="H248" s="30" t="s">
        <v>1121</v>
      </c>
      <c r="I248" s="31">
        <v>2588</v>
      </c>
      <c r="J248" s="31" t="s">
        <v>413</v>
      </c>
      <c r="L248" s="8" t="s">
        <v>5051</v>
      </c>
      <c r="M248" s="10" t="s">
        <v>5054</v>
      </c>
      <c r="N248" s="11" t="s">
        <v>5059</v>
      </c>
      <c r="O248" s="12" t="s">
        <v>5051</v>
      </c>
      <c r="Q248" s="9" t="s">
        <v>5051</v>
      </c>
      <c r="R248" s="12" t="s">
        <v>5051</v>
      </c>
      <c r="S248" s="21"/>
      <c r="T248" s="21"/>
      <c r="V248" s="9" t="str" cm="1">
        <f t="array" ref="V248">IFERROR(INDEX(Tableau1[EquipmentCode],MATCH(1,(Tableau1[System]=S248)*(Tableau1[Position]=T248)*(Tableau1[Description]=U248),0)),"")</f>
        <v/>
      </c>
      <c r="W248" s="9" t="s">
        <v>5051</v>
      </c>
      <c r="Y248" s="15" t="str">
        <f>IF(X248=Feuil1!$F$2,Feuil1!$E$2,IF('903'!X248=Feuil1!$F$3,Feuil1!$E$3,IF('903'!X248=Feuil1!$F$4,Feuil1!$E$4,IF('903'!X248=Feuil1!$F$5,Feuil1!$E$5,IF('903'!X248=Feuil1!$F$6,Feuil1!$E$6,IF('903'!X248=Feuil1!$F$7,Feuil1!$E$7," "))))))</f>
        <v xml:space="preserve"> </v>
      </c>
    </row>
    <row r="249" spans="1:25" x14ac:dyDescent="0.3">
      <c r="A249" t="s">
        <v>27</v>
      </c>
      <c r="B249" t="s">
        <v>902</v>
      </c>
      <c r="C249" t="s">
        <v>903</v>
      </c>
      <c r="D249" t="s">
        <v>26</v>
      </c>
      <c r="E249" t="s">
        <v>904</v>
      </c>
      <c r="F249" t="s">
        <v>904</v>
      </c>
      <c r="G249" t="s">
        <v>905</v>
      </c>
      <c r="H249" s="30" t="s">
        <v>906</v>
      </c>
      <c r="I249" s="31">
        <v>2605</v>
      </c>
      <c r="J249" s="31" t="s">
        <v>34</v>
      </c>
      <c r="K249" s="16" t="s">
        <v>5046</v>
      </c>
      <c r="L249" s="8" t="s">
        <v>5051</v>
      </c>
      <c r="M249" s="10" t="s">
        <v>5054</v>
      </c>
      <c r="N249" s="11" t="s">
        <v>5059</v>
      </c>
      <c r="O249" s="12" t="s">
        <v>5051</v>
      </c>
      <c r="P249" s="13" t="s">
        <v>5069</v>
      </c>
      <c r="Q249" s="9" t="s">
        <v>5051</v>
      </c>
      <c r="R249" s="12" t="str">
        <f>IF(P249=Feuil1!$A$2,Feuil1!$B$2,IF('903'!P249=Feuil1!$A$3,Feuil1!$B$3,IF('903'!P249=Feuil1!$A$4,Feuil1!$B$4,IF('903'!P249=Feuil1!$A$5,Feuil1!$B$5,IF('903'!P249=Feuil1!$A$6,Feuil1!$B$6,IF('903'!P249=Feuil1!$A$7,Feuil1!$B$7,IF('903'!P249=Feuil1!$A$8,Feuil1!$B$8," ")))))))</f>
        <v>TECHNIK</v>
      </c>
      <c r="S249" s="21"/>
      <c r="T249" s="21"/>
      <c r="V249" s="9" t="str" cm="1">
        <f t="array" ref="V249">IFERROR(INDEX(Tableau1[EquipmentCode],MATCH(1,(Tableau1[System]=S249)*(Tableau1[Position]=T249)*(Tableau1[Description]=U249),0)),"")</f>
        <v/>
      </c>
      <c r="W249" s="9" t="s">
        <v>5051</v>
      </c>
      <c r="X249" s="9" t="s">
        <v>5079</v>
      </c>
      <c r="Y249" s="15" t="str">
        <f>IF(X249=Feuil1!$F$2,Feuil1!$E$2,IF('903'!X249=Feuil1!$F$3,Feuil1!$E$3,IF('903'!X249=Feuil1!$F$4,Feuil1!$E$4,IF('903'!X249=Feuil1!$F$5,Feuil1!$E$5,IF('903'!X249=Feuil1!$F$6,Feuil1!$E$6,IF('903'!X249=Feuil1!$F$7,Feuil1!$E$7," "))))))</f>
        <v>A</v>
      </c>
    </row>
    <row r="250" spans="1:25" x14ac:dyDescent="0.3">
      <c r="A250" t="s">
        <v>27</v>
      </c>
      <c r="B250" t="s">
        <v>1202</v>
      </c>
      <c r="C250" t="s">
        <v>1203</v>
      </c>
      <c r="D250" t="s">
        <v>26</v>
      </c>
      <c r="E250" t="s">
        <v>1204</v>
      </c>
      <c r="F250" t="s">
        <v>1204</v>
      </c>
      <c r="G250" t="s">
        <v>1205</v>
      </c>
      <c r="H250" s="30" t="s">
        <v>1206</v>
      </c>
      <c r="I250" s="31">
        <v>2604</v>
      </c>
      <c r="J250" s="31" t="s">
        <v>5047</v>
      </c>
      <c r="K250" s="16" t="s">
        <v>5045</v>
      </c>
      <c r="L250" s="8" t="s">
        <v>5051</v>
      </c>
      <c r="M250" s="10" t="s">
        <v>5054</v>
      </c>
      <c r="N250" s="11" t="s">
        <v>5059</v>
      </c>
      <c r="O250" s="12" t="s">
        <v>5051</v>
      </c>
      <c r="P250" s="13" t="s">
        <v>5069</v>
      </c>
      <c r="Q250" s="9" t="s">
        <v>5051</v>
      </c>
      <c r="R250" s="12" t="str">
        <f>IF(P250=Feuil1!$A$2,Feuil1!$B$2,IF('903'!P250=Feuil1!$A$3,Feuil1!$B$3,IF('903'!P250=Feuil1!$A$4,Feuil1!$B$4,IF('903'!P250=Feuil1!$A$5,Feuil1!$B$5,IF('903'!P250=Feuil1!$A$6,Feuil1!$B$6,IF('903'!P250=Feuil1!$A$7,Feuil1!$B$7,IF('903'!P250=Feuil1!$A$8,Feuil1!$B$8," ")))))))</f>
        <v>TECHNIK</v>
      </c>
      <c r="S250" s="21"/>
      <c r="T250" s="21"/>
      <c r="V250" s="9" t="str" cm="1">
        <f t="array" ref="V250">IFERROR(INDEX(Tableau1[EquipmentCode],MATCH(1,(Tableau1[System]=S250)*(Tableau1[Position]=T250)*(Tableau1[Description]=U250),0)),"")</f>
        <v/>
      </c>
      <c r="W250" s="9" t="s">
        <v>5051</v>
      </c>
      <c r="X250" s="9" t="s">
        <v>5083</v>
      </c>
      <c r="Y250" s="15" t="str">
        <f>IF(X250=Feuil1!$F$2,Feuil1!$E$2,IF('903'!X250=Feuil1!$F$3,Feuil1!$E$3,IF('903'!X250=Feuil1!$F$4,Feuil1!$E$4,IF('903'!X250=Feuil1!$F$5,Feuil1!$E$5,IF('903'!X250=Feuil1!$F$6,Feuil1!$E$6,IF('903'!X250=Feuil1!$F$7,Feuil1!$E$7," "))))))</f>
        <v>N</v>
      </c>
    </row>
    <row r="251" spans="1:25" x14ac:dyDescent="0.3">
      <c r="A251" t="s">
        <v>27</v>
      </c>
      <c r="B251" t="s">
        <v>1217</v>
      </c>
      <c r="C251" t="s">
        <v>1218</v>
      </c>
      <c r="D251" t="s">
        <v>26</v>
      </c>
      <c r="E251" t="s">
        <v>1219</v>
      </c>
      <c r="F251" t="s">
        <v>1219</v>
      </c>
      <c r="G251" t="s">
        <v>1220</v>
      </c>
      <c r="H251" s="30" t="s">
        <v>1221</v>
      </c>
      <c r="I251" s="31">
        <v>2606</v>
      </c>
      <c r="J251" s="31" t="s">
        <v>5047</v>
      </c>
      <c r="K251" s="16" t="s">
        <v>5045</v>
      </c>
      <c r="L251" s="8" t="s">
        <v>5051</v>
      </c>
      <c r="M251" s="10" t="s">
        <v>5054</v>
      </c>
      <c r="N251" s="11" t="s">
        <v>5059</v>
      </c>
      <c r="O251" s="12" t="s">
        <v>5051</v>
      </c>
      <c r="P251" s="13" t="s">
        <v>5069</v>
      </c>
      <c r="Q251" s="9" t="s">
        <v>5051</v>
      </c>
      <c r="R251" s="12" t="str">
        <f>IF(P251=Feuil1!$A$2,Feuil1!$B$2,IF('903'!P251=Feuil1!$A$3,Feuil1!$B$3,IF('903'!P251=Feuil1!$A$4,Feuil1!$B$4,IF('903'!P251=Feuil1!$A$5,Feuil1!$B$5,IF('903'!P251=Feuil1!$A$6,Feuil1!$B$6,IF('903'!P251=Feuil1!$A$7,Feuil1!$B$7,IF('903'!P251=Feuil1!$A$8,Feuil1!$B$8," ")))))))</f>
        <v>TECHNIK</v>
      </c>
      <c r="S251" s="21"/>
      <c r="T251" s="21"/>
      <c r="V251" s="9" t="str" cm="1">
        <f t="array" ref="V251">IFERROR(INDEX(Tableau1[EquipmentCode],MATCH(1,(Tableau1[System]=S251)*(Tableau1[Position]=T251)*(Tableau1[Description]=U251),0)),"")</f>
        <v/>
      </c>
      <c r="W251" s="9" t="s">
        <v>5051</v>
      </c>
      <c r="X251" s="9" t="s">
        <v>5083</v>
      </c>
      <c r="Y251" s="15" t="str">
        <f>IF(X251=Feuil1!$F$2,Feuil1!$E$2,IF('903'!X251=Feuil1!$F$3,Feuil1!$E$3,IF('903'!X251=Feuil1!$F$4,Feuil1!$E$4,IF('903'!X251=Feuil1!$F$5,Feuil1!$E$5,IF('903'!X251=Feuil1!$F$6,Feuil1!$E$6,IF('903'!X251=Feuil1!$F$7,Feuil1!$E$7," "))))))</f>
        <v>N</v>
      </c>
    </row>
    <row r="252" spans="1:25" x14ac:dyDescent="0.3">
      <c r="A252" t="s">
        <v>27</v>
      </c>
      <c r="B252" t="s">
        <v>1182</v>
      </c>
      <c r="C252" t="s">
        <v>1183</v>
      </c>
      <c r="D252" t="s">
        <v>26</v>
      </c>
      <c r="E252" t="s">
        <v>1184</v>
      </c>
      <c r="F252" t="s">
        <v>1184</v>
      </c>
      <c r="G252" t="s">
        <v>1185</v>
      </c>
      <c r="H252" s="30" t="s">
        <v>1186</v>
      </c>
      <c r="J252" s="31" t="s">
        <v>40</v>
      </c>
      <c r="L252" s="8" t="s">
        <v>5051</v>
      </c>
      <c r="M252" s="10" t="s">
        <v>5054</v>
      </c>
      <c r="N252" s="11" t="s">
        <v>5059</v>
      </c>
      <c r="O252" s="12" t="s">
        <v>5051</v>
      </c>
      <c r="Q252" s="9" t="s">
        <v>5051</v>
      </c>
      <c r="R252" s="12" t="s">
        <v>5051</v>
      </c>
      <c r="S252" s="21"/>
      <c r="T252" s="21"/>
      <c r="V252" s="9" t="str" cm="1">
        <f t="array" ref="V252">IFERROR(INDEX(Tableau1[EquipmentCode],MATCH(1,(Tableau1[System]=S252)*(Tableau1[Position]=T252)*(Tableau1[Description]=U252),0)),"")</f>
        <v/>
      </c>
      <c r="W252" s="9" t="s">
        <v>5051</v>
      </c>
      <c r="Y252" s="15" t="str">
        <f>IF(X252=Feuil1!$F$2,Feuil1!$E$2,IF('903'!X252=Feuil1!$F$3,Feuil1!$E$3,IF('903'!X252=Feuil1!$F$4,Feuil1!$E$4,IF('903'!X252=Feuil1!$F$5,Feuil1!$E$5,IF('903'!X252=Feuil1!$F$6,Feuil1!$E$6,IF('903'!X252=Feuil1!$F$7,Feuil1!$E$7," "))))))</f>
        <v xml:space="preserve"> </v>
      </c>
    </row>
    <row r="253" spans="1:25" x14ac:dyDescent="0.3">
      <c r="A253" t="s">
        <v>27</v>
      </c>
      <c r="B253" t="s">
        <v>1352</v>
      </c>
      <c r="C253" t="s">
        <v>1353</v>
      </c>
      <c r="D253" t="s">
        <v>26</v>
      </c>
      <c r="E253" t="s">
        <v>1354</v>
      </c>
      <c r="F253" t="s">
        <v>1354</v>
      </c>
      <c r="G253" t="s">
        <v>1355</v>
      </c>
      <c r="H253" s="30" t="s">
        <v>1356</v>
      </c>
      <c r="J253" s="31" t="s">
        <v>40</v>
      </c>
      <c r="L253" s="8" t="s">
        <v>5051</v>
      </c>
      <c r="M253" s="10" t="s">
        <v>5054</v>
      </c>
      <c r="N253" s="11" t="s">
        <v>5059</v>
      </c>
      <c r="O253" s="12" t="s">
        <v>5051</v>
      </c>
      <c r="Q253" s="9" t="s">
        <v>5051</v>
      </c>
      <c r="R253" s="12" t="s">
        <v>5051</v>
      </c>
      <c r="S253" s="21"/>
      <c r="T253" s="21"/>
      <c r="V253" s="9" t="str" cm="1">
        <f t="array" ref="V253">IFERROR(INDEX(Tableau1[EquipmentCode],MATCH(1,(Tableau1[System]=S253)*(Tableau1[Position]=T253)*(Tableau1[Description]=U253),0)),"")</f>
        <v/>
      </c>
      <c r="W253" s="9" t="s">
        <v>5051</v>
      </c>
      <c r="Y253" s="15" t="str">
        <f>IF(X253=Feuil1!$F$2,Feuil1!$E$2,IF('903'!X253=Feuil1!$F$3,Feuil1!$E$3,IF('903'!X253=Feuil1!$F$4,Feuil1!$E$4,IF('903'!X253=Feuil1!$F$5,Feuil1!$E$5,IF('903'!X253=Feuil1!$F$6,Feuil1!$E$6,IF('903'!X253=Feuil1!$F$7,Feuil1!$E$7," "))))))</f>
        <v xml:space="preserve"> </v>
      </c>
    </row>
    <row r="254" spans="1:25" x14ac:dyDescent="0.3">
      <c r="A254" t="s">
        <v>27</v>
      </c>
      <c r="B254" t="s">
        <v>1357</v>
      </c>
      <c r="C254" t="s">
        <v>1358</v>
      </c>
      <c r="D254" t="s">
        <v>26</v>
      </c>
      <c r="E254" t="s">
        <v>1359</v>
      </c>
      <c r="F254" t="s">
        <v>1359</v>
      </c>
      <c r="G254" t="s">
        <v>1360</v>
      </c>
      <c r="H254" s="30" t="s">
        <v>1361</v>
      </c>
      <c r="J254" s="31" t="s">
        <v>40</v>
      </c>
      <c r="L254" s="8" t="s">
        <v>5051</v>
      </c>
      <c r="M254" s="10" t="s">
        <v>5054</v>
      </c>
      <c r="N254" s="11" t="s">
        <v>5059</v>
      </c>
      <c r="O254" s="12" t="s">
        <v>5051</v>
      </c>
      <c r="Q254" s="9" t="s">
        <v>5051</v>
      </c>
      <c r="R254" s="12" t="s">
        <v>5051</v>
      </c>
      <c r="S254" s="21"/>
      <c r="T254" s="21"/>
      <c r="V254" s="9" t="str" cm="1">
        <f t="array" ref="V254">IFERROR(INDEX(Tableau1[EquipmentCode],MATCH(1,(Tableau1[System]=S254)*(Tableau1[Position]=T254)*(Tableau1[Description]=U254),0)),"")</f>
        <v/>
      </c>
      <c r="W254" s="9" t="s">
        <v>5051</v>
      </c>
      <c r="Y254" s="15" t="str">
        <f>IF(X254=Feuil1!$F$2,Feuil1!$E$2,IF('903'!X254=Feuil1!$F$3,Feuil1!$E$3,IF('903'!X254=Feuil1!$F$4,Feuil1!$E$4,IF('903'!X254=Feuil1!$F$5,Feuil1!$E$5,IF('903'!X254=Feuil1!$F$6,Feuil1!$E$6,IF('903'!X254=Feuil1!$F$7,Feuil1!$E$7," "))))))</f>
        <v xml:space="preserve"> </v>
      </c>
    </row>
    <row r="255" spans="1:25" x14ac:dyDescent="0.3">
      <c r="A255" t="s">
        <v>27</v>
      </c>
      <c r="B255" t="s">
        <v>1347</v>
      </c>
      <c r="C255" t="s">
        <v>1348</v>
      </c>
      <c r="D255" t="s">
        <v>26</v>
      </c>
      <c r="E255" t="s">
        <v>1349</v>
      </c>
      <c r="F255" t="s">
        <v>1349</v>
      </c>
      <c r="G255" t="s">
        <v>1350</v>
      </c>
      <c r="H255" s="30" t="s">
        <v>1351</v>
      </c>
      <c r="J255" s="31" t="s">
        <v>40</v>
      </c>
      <c r="L255" s="8" t="s">
        <v>5051</v>
      </c>
      <c r="M255" s="10" t="s">
        <v>5054</v>
      </c>
      <c r="N255" s="11" t="s">
        <v>5059</v>
      </c>
      <c r="O255" s="12" t="s">
        <v>5051</v>
      </c>
      <c r="Q255" s="9" t="s">
        <v>5051</v>
      </c>
      <c r="R255" s="12" t="s">
        <v>5051</v>
      </c>
      <c r="S255" s="21"/>
      <c r="T255" s="21"/>
      <c r="V255" s="9" t="str" cm="1">
        <f t="array" ref="V255">IFERROR(INDEX(Tableau1[EquipmentCode],MATCH(1,(Tableau1[System]=S255)*(Tableau1[Position]=T255)*(Tableau1[Description]=U255),0)),"")</f>
        <v/>
      </c>
      <c r="W255" s="9" t="s">
        <v>5051</v>
      </c>
      <c r="Y255" s="15" t="str">
        <f>IF(X255=Feuil1!$F$2,Feuil1!$E$2,IF('903'!X255=Feuil1!$F$3,Feuil1!$E$3,IF('903'!X255=Feuil1!$F$4,Feuil1!$E$4,IF('903'!X255=Feuil1!$F$5,Feuil1!$E$5,IF('903'!X255=Feuil1!$F$6,Feuil1!$E$6,IF('903'!X255=Feuil1!$F$7,Feuil1!$E$7," "))))))</f>
        <v xml:space="preserve"> </v>
      </c>
    </row>
    <row r="256" spans="1:25" x14ac:dyDescent="0.3">
      <c r="A256" t="s">
        <v>27</v>
      </c>
      <c r="B256" t="s">
        <v>1287</v>
      </c>
      <c r="C256" t="s">
        <v>1288</v>
      </c>
      <c r="D256" t="s">
        <v>26</v>
      </c>
      <c r="E256" t="s">
        <v>1289</v>
      </c>
      <c r="F256" t="s">
        <v>1289</v>
      </c>
      <c r="G256" t="s">
        <v>1290</v>
      </c>
      <c r="H256" s="30" t="s">
        <v>1291</v>
      </c>
      <c r="I256" s="31">
        <v>2511</v>
      </c>
      <c r="J256" s="31" t="s">
        <v>34</v>
      </c>
      <c r="K256" s="16" t="s">
        <v>5045</v>
      </c>
      <c r="L256" s="8" t="s">
        <v>5051</v>
      </c>
      <c r="M256" s="10" t="s">
        <v>5054</v>
      </c>
      <c r="N256" s="11" t="s">
        <v>5059</v>
      </c>
      <c r="O256" s="12" t="s">
        <v>5051</v>
      </c>
      <c r="P256" s="13" t="s">
        <v>5069</v>
      </c>
      <c r="Q256" s="9" t="s">
        <v>5051</v>
      </c>
      <c r="R256" s="12" t="str">
        <f>IF(P256=Feuil1!$A$2,Feuil1!$B$2,IF('903'!P256=Feuil1!$A$3,Feuil1!$B$3,IF('903'!P256=Feuil1!$A$4,Feuil1!$B$4,IF('903'!P256=Feuil1!$A$5,Feuil1!$B$5,IF('903'!P256=Feuil1!$A$6,Feuil1!$B$6,IF('903'!P256=Feuil1!$A$7,Feuil1!$B$7,IF('903'!P256=Feuil1!$A$8,Feuil1!$B$8," ")))))))</f>
        <v>TECHNIK</v>
      </c>
      <c r="S256" s="21"/>
      <c r="T256" s="21"/>
      <c r="V256" s="9" t="str" cm="1">
        <f t="array" ref="V256">IFERROR(INDEX(Tableau1[EquipmentCode],MATCH(1,(Tableau1[System]=S256)*(Tableau1[Position]=T256)*(Tableau1[Description]=U256),0)),"")</f>
        <v/>
      </c>
      <c r="W256" s="9" t="s">
        <v>5051</v>
      </c>
      <c r="X256" s="9" t="s">
        <v>5083</v>
      </c>
      <c r="Y256" s="15" t="str">
        <f>IF(X256=Feuil1!$F$2,Feuil1!$E$2,IF('903'!X256=Feuil1!$F$3,Feuil1!$E$3,IF('903'!X256=Feuil1!$F$4,Feuil1!$E$4,IF('903'!X256=Feuil1!$F$5,Feuil1!$E$5,IF('903'!X256=Feuil1!$F$6,Feuil1!$E$6,IF('903'!X256=Feuil1!$F$7,Feuil1!$E$7," "))))))</f>
        <v>N</v>
      </c>
    </row>
    <row r="257" spans="1:25" x14ac:dyDescent="0.3">
      <c r="A257" t="s">
        <v>27</v>
      </c>
      <c r="B257" t="s">
        <v>997</v>
      </c>
      <c r="C257" t="s">
        <v>998</v>
      </c>
      <c r="D257" t="s">
        <v>26</v>
      </c>
      <c r="E257" t="s">
        <v>999</v>
      </c>
      <c r="F257" t="s">
        <v>999</v>
      </c>
      <c r="G257" t="s">
        <v>1000</v>
      </c>
      <c r="H257" s="30" t="s">
        <v>1001</v>
      </c>
      <c r="I257" s="31">
        <v>2522</v>
      </c>
      <c r="J257" s="31" t="s">
        <v>413</v>
      </c>
      <c r="L257" s="8" t="s">
        <v>5051</v>
      </c>
      <c r="M257" s="10" t="s">
        <v>5054</v>
      </c>
      <c r="N257" s="11" t="s">
        <v>5059</v>
      </c>
      <c r="O257" s="12" t="s">
        <v>5051</v>
      </c>
      <c r="Q257" s="9" t="s">
        <v>5051</v>
      </c>
      <c r="R257" s="12" t="s">
        <v>5051</v>
      </c>
      <c r="S257" s="21"/>
      <c r="T257" s="21"/>
      <c r="V257" s="9" t="str" cm="1">
        <f t="array" ref="V257">IFERROR(INDEX(Tableau1[EquipmentCode],MATCH(1,(Tableau1[System]=S257)*(Tableau1[Position]=T257)*(Tableau1[Description]=U257),0)),"")</f>
        <v/>
      </c>
      <c r="W257" s="9" t="s">
        <v>5051</v>
      </c>
      <c r="Y257" s="15" t="str">
        <f>IF(X257=Feuil1!$F$2,Feuil1!$E$2,IF('903'!X257=Feuil1!$F$3,Feuil1!$E$3,IF('903'!X257=Feuil1!$F$4,Feuil1!$E$4,IF('903'!X257=Feuil1!$F$5,Feuil1!$E$5,IF('903'!X257=Feuil1!$F$6,Feuil1!$E$6,IF('903'!X257=Feuil1!$F$7,Feuil1!$E$7," "))))))</f>
        <v xml:space="preserve"> </v>
      </c>
    </row>
    <row r="258" spans="1:25" x14ac:dyDescent="0.3">
      <c r="A258" t="s">
        <v>27</v>
      </c>
      <c r="B258" t="s">
        <v>1002</v>
      </c>
      <c r="C258" t="s">
        <v>1003</v>
      </c>
      <c r="D258" t="s">
        <v>26</v>
      </c>
      <c r="E258" t="s">
        <v>999</v>
      </c>
      <c r="F258" t="s">
        <v>999</v>
      </c>
      <c r="G258" t="s">
        <v>1000</v>
      </c>
      <c r="H258" s="30" t="s">
        <v>1001</v>
      </c>
      <c r="I258" s="31">
        <v>2513</v>
      </c>
      <c r="J258" s="31" t="s">
        <v>413</v>
      </c>
      <c r="L258" s="8" t="s">
        <v>5051</v>
      </c>
      <c r="M258" s="10" t="s">
        <v>5054</v>
      </c>
      <c r="N258" s="11" t="s">
        <v>5059</v>
      </c>
      <c r="O258" s="12" t="s">
        <v>5051</v>
      </c>
      <c r="Q258" s="9" t="s">
        <v>5051</v>
      </c>
      <c r="R258" s="12" t="s">
        <v>5051</v>
      </c>
      <c r="S258" s="21"/>
      <c r="T258" s="21"/>
      <c r="V258" s="9" t="str" cm="1">
        <f t="array" ref="V258">IFERROR(INDEX(Tableau1[EquipmentCode],MATCH(1,(Tableau1[System]=S258)*(Tableau1[Position]=T258)*(Tableau1[Description]=U258),0)),"")</f>
        <v/>
      </c>
      <c r="W258" s="9" t="s">
        <v>5051</v>
      </c>
      <c r="Y258" s="15" t="str">
        <f>IF(X258=Feuil1!$F$2,Feuil1!$E$2,IF('903'!X258=Feuil1!$F$3,Feuil1!$E$3,IF('903'!X258=Feuil1!$F$4,Feuil1!$E$4,IF('903'!X258=Feuil1!$F$5,Feuil1!$E$5,IF('903'!X258=Feuil1!$F$6,Feuil1!$E$6,IF('903'!X258=Feuil1!$F$7,Feuil1!$E$7," "))))))</f>
        <v xml:space="preserve"> </v>
      </c>
    </row>
    <row r="259" spans="1:25" x14ac:dyDescent="0.3">
      <c r="A259" t="s">
        <v>27</v>
      </c>
      <c r="B259" t="s">
        <v>1009</v>
      </c>
      <c r="C259" t="s">
        <v>1010</v>
      </c>
      <c r="D259" t="s">
        <v>26</v>
      </c>
      <c r="E259" t="s">
        <v>1011</v>
      </c>
      <c r="F259" t="s">
        <v>1011</v>
      </c>
      <c r="G259" t="s">
        <v>1012</v>
      </c>
      <c r="H259" s="30" t="s">
        <v>1013</v>
      </c>
      <c r="I259" s="31">
        <v>2571</v>
      </c>
      <c r="J259" s="31" t="s">
        <v>413</v>
      </c>
      <c r="L259" s="8" t="s">
        <v>5051</v>
      </c>
      <c r="M259" s="10" t="s">
        <v>5054</v>
      </c>
      <c r="N259" s="11" t="s">
        <v>5059</v>
      </c>
      <c r="O259" s="12" t="s">
        <v>5051</v>
      </c>
      <c r="Q259" s="9" t="s">
        <v>5051</v>
      </c>
      <c r="R259" s="12" t="s">
        <v>5051</v>
      </c>
      <c r="S259" s="21"/>
      <c r="T259" s="21"/>
      <c r="V259" s="9" t="str" cm="1">
        <f t="array" ref="V259">IFERROR(INDEX(Tableau1[EquipmentCode],MATCH(1,(Tableau1[System]=S259)*(Tableau1[Position]=T259)*(Tableau1[Description]=U259),0)),"")</f>
        <v/>
      </c>
      <c r="W259" s="9" t="s">
        <v>5051</v>
      </c>
      <c r="Y259" s="15" t="str">
        <f>IF(X259=Feuil1!$F$2,Feuil1!$E$2,IF('903'!X259=Feuil1!$F$3,Feuil1!$E$3,IF('903'!X259=Feuil1!$F$4,Feuil1!$E$4,IF('903'!X259=Feuil1!$F$5,Feuil1!$E$5,IF('903'!X259=Feuil1!$F$6,Feuil1!$E$6,IF('903'!X259=Feuil1!$F$7,Feuil1!$E$7," "))))))</f>
        <v xml:space="preserve"> </v>
      </c>
    </row>
    <row r="260" spans="1:25" x14ac:dyDescent="0.3">
      <c r="A260" t="s">
        <v>27</v>
      </c>
      <c r="B260" t="s">
        <v>1004</v>
      </c>
      <c r="C260" t="s">
        <v>1005</v>
      </c>
      <c r="D260" t="s">
        <v>26</v>
      </c>
      <c r="E260" t="s">
        <v>1006</v>
      </c>
      <c r="F260" t="s">
        <v>1006</v>
      </c>
      <c r="G260" t="s">
        <v>1007</v>
      </c>
      <c r="H260" s="30" t="s">
        <v>1008</v>
      </c>
      <c r="I260" s="31">
        <v>2574</v>
      </c>
      <c r="J260" s="31" t="s">
        <v>413</v>
      </c>
      <c r="L260" s="8" t="s">
        <v>5051</v>
      </c>
      <c r="M260" s="10" t="s">
        <v>5054</v>
      </c>
      <c r="N260" s="11" t="s">
        <v>5059</v>
      </c>
      <c r="O260" s="12" t="s">
        <v>5051</v>
      </c>
      <c r="Q260" s="9" t="s">
        <v>5051</v>
      </c>
      <c r="R260" s="12" t="s">
        <v>5051</v>
      </c>
      <c r="S260" s="21"/>
      <c r="T260" s="21"/>
      <c r="V260" s="9" t="str" cm="1">
        <f t="array" ref="V260">IFERROR(INDEX(Tableau1[EquipmentCode],MATCH(1,(Tableau1[System]=S260)*(Tableau1[Position]=T260)*(Tableau1[Description]=U260),0)),"")</f>
        <v/>
      </c>
      <c r="W260" s="9" t="s">
        <v>5051</v>
      </c>
      <c r="Y260" s="15" t="str">
        <f>IF(X260=Feuil1!$F$2,Feuil1!$E$2,IF('903'!X260=Feuil1!$F$3,Feuil1!$E$3,IF('903'!X260=Feuil1!$F$4,Feuil1!$E$4,IF('903'!X260=Feuil1!$F$5,Feuil1!$E$5,IF('903'!X260=Feuil1!$F$6,Feuil1!$E$6,IF('903'!X260=Feuil1!$F$7,Feuil1!$E$7," "))))))</f>
        <v xml:space="preserve"> </v>
      </c>
    </row>
    <row r="261" spans="1:25" x14ac:dyDescent="0.3">
      <c r="A261" t="s">
        <v>27</v>
      </c>
      <c r="B261" t="s">
        <v>1014</v>
      </c>
      <c r="C261" t="s">
        <v>1015</v>
      </c>
      <c r="D261" t="s">
        <v>26</v>
      </c>
      <c r="E261" t="s">
        <v>1016</v>
      </c>
      <c r="F261" t="s">
        <v>1016</v>
      </c>
      <c r="G261" t="s">
        <v>1017</v>
      </c>
      <c r="H261" s="30" t="s">
        <v>1018</v>
      </c>
      <c r="I261" s="31">
        <v>2553</v>
      </c>
      <c r="J261" s="31" t="s">
        <v>413</v>
      </c>
      <c r="L261" s="8" t="s">
        <v>5051</v>
      </c>
      <c r="M261" s="10" t="s">
        <v>5054</v>
      </c>
      <c r="N261" s="11" t="s">
        <v>5059</v>
      </c>
      <c r="O261" s="12" t="s">
        <v>5051</v>
      </c>
      <c r="Q261" s="9" t="s">
        <v>5051</v>
      </c>
      <c r="R261" s="12" t="s">
        <v>5051</v>
      </c>
      <c r="S261" s="21"/>
      <c r="T261" s="21"/>
      <c r="V261" s="9" t="str" cm="1">
        <f t="array" ref="V261">IFERROR(INDEX(Tableau1[EquipmentCode],MATCH(1,(Tableau1[System]=S261)*(Tableau1[Position]=T261)*(Tableau1[Description]=U261),0)),"")</f>
        <v/>
      </c>
      <c r="W261" s="9" t="s">
        <v>5051</v>
      </c>
      <c r="Y261" s="15" t="str">
        <f>IF(X261=Feuil1!$F$2,Feuil1!$E$2,IF('903'!X261=Feuil1!$F$3,Feuil1!$E$3,IF('903'!X261=Feuil1!$F$4,Feuil1!$E$4,IF('903'!X261=Feuil1!$F$5,Feuil1!$E$5,IF('903'!X261=Feuil1!$F$6,Feuil1!$E$6,IF('903'!X261=Feuil1!$F$7,Feuil1!$E$7," "))))))</f>
        <v xml:space="preserve"> </v>
      </c>
    </row>
    <row r="262" spans="1:25" x14ac:dyDescent="0.3">
      <c r="A262" t="s">
        <v>27</v>
      </c>
      <c r="B262" t="s">
        <v>1019</v>
      </c>
      <c r="C262" t="s">
        <v>1020</v>
      </c>
      <c r="D262" t="s">
        <v>26</v>
      </c>
      <c r="E262" t="s">
        <v>1021</v>
      </c>
      <c r="F262" t="s">
        <v>1021</v>
      </c>
      <c r="G262" t="s">
        <v>1022</v>
      </c>
      <c r="H262" s="30" t="s">
        <v>1023</v>
      </c>
      <c r="I262" s="31">
        <v>2570</v>
      </c>
      <c r="J262" s="31" t="s">
        <v>413</v>
      </c>
      <c r="L262" s="8" t="s">
        <v>5051</v>
      </c>
      <c r="M262" s="10" t="s">
        <v>5054</v>
      </c>
      <c r="N262" s="11" t="s">
        <v>5059</v>
      </c>
      <c r="O262" s="12" t="s">
        <v>5051</v>
      </c>
      <c r="Q262" s="9" t="s">
        <v>5051</v>
      </c>
      <c r="R262" s="12" t="s">
        <v>5051</v>
      </c>
      <c r="S262" s="21"/>
      <c r="T262" s="21"/>
      <c r="V262" s="9" t="str" cm="1">
        <f t="array" ref="V262">IFERROR(INDEX(Tableau1[EquipmentCode],MATCH(1,(Tableau1[System]=S262)*(Tableau1[Position]=T262)*(Tableau1[Description]=U262),0)),"")</f>
        <v/>
      </c>
      <c r="W262" s="9" t="s">
        <v>5051</v>
      </c>
      <c r="Y262" s="15" t="str">
        <f>IF(X262=Feuil1!$F$2,Feuil1!$E$2,IF('903'!X262=Feuil1!$F$3,Feuil1!$E$3,IF('903'!X262=Feuil1!$F$4,Feuil1!$E$4,IF('903'!X262=Feuil1!$F$5,Feuil1!$E$5,IF('903'!X262=Feuil1!$F$6,Feuil1!$E$6,IF('903'!X262=Feuil1!$F$7,Feuil1!$E$7," "))))))</f>
        <v xml:space="preserve"> </v>
      </c>
    </row>
    <row r="263" spans="1:25" x14ac:dyDescent="0.3">
      <c r="A263" t="s">
        <v>27</v>
      </c>
      <c r="B263" t="s">
        <v>1024</v>
      </c>
      <c r="C263" t="s">
        <v>1025</v>
      </c>
      <c r="D263" t="s">
        <v>26</v>
      </c>
      <c r="E263" t="s">
        <v>1026</v>
      </c>
      <c r="F263" t="s">
        <v>1026</v>
      </c>
      <c r="G263" t="s">
        <v>1027</v>
      </c>
      <c r="H263" s="30" t="s">
        <v>1028</v>
      </c>
      <c r="I263" s="31">
        <v>2573</v>
      </c>
      <c r="J263" s="31" t="s">
        <v>413</v>
      </c>
      <c r="L263" s="8" t="s">
        <v>5051</v>
      </c>
      <c r="M263" s="10" t="s">
        <v>5054</v>
      </c>
      <c r="N263" s="11" t="s">
        <v>5059</v>
      </c>
      <c r="O263" s="12" t="s">
        <v>5051</v>
      </c>
      <c r="Q263" s="9" t="s">
        <v>5051</v>
      </c>
      <c r="R263" s="12" t="s">
        <v>5051</v>
      </c>
      <c r="S263" s="21"/>
      <c r="T263" s="21"/>
      <c r="V263" s="9" t="str" cm="1">
        <f t="array" ref="V263">IFERROR(INDEX(Tableau1[EquipmentCode],MATCH(1,(Tableau1[System]=S263)*(Tableau1[Position]=T263)*(Tableau1[Description]=U263),0)),"")</f>
        <v/>
      </c>
      <c r="W263" s="9" t="s">
        <v>5051</v>
      </c>
      <c r="Y263" s="15" t="str">
        <f>IF(X263=Feuil1!$F$2,Feuil1!$E$2,IF('903'!X263=Feuil1!$F$3,Feuil1!$E$3,IF('903'!X263=Feuil1!$F$4,Feuil1!$E$4,IF('903'!X263=Feuil1!$F$5,Feuil1!$E$5,IF('903'!X263=Feuil1!$F$6,Feuil1!$E$6,IF('903'!X263=Feuil1!$F$7,Feuil1!$E$7," "))))))</f>
        <v xml:space="preserve"> </v>
      </c>
    </row>
    <row r="264" spans="1:25" x14ac:dyDescent="0.3">
      <c r="A264" t="s">
        <v>27</v>
      </c>
      <c r="B264" t="s">
        <v>1875</v>
      </c>
      <c r="C264" t="s">
        <v>1876</v>
      </c>
      <c r="D264" t="s">
        <v>26</v>
      </c>
      <c r="E264" t="s">
        <v>1877</v>
      </c>
      <c r="F264" t="s">
        <v>1877</v>
      </c>
      <c r="G264" t="s">
        <v>1878</v>
      </c>
      <c r="H264" s="30" t="s">
        <v>1879</v>
      </c>
      <c r="I264" s="31">
        <v>2512</v>
      </c>
      <c r="J264" s="31" t="s">
        <v>34</v>
      </c>
      <c r="K264" s="8" t="s">
        <v>5046</v>
      </c>
      <c r="L264" s="8" t="s">
        <v>5051</v>
      </c>
      <c r="M264" s="10" t="s">
        <v>5054</v>
      </c>
      <c r="N264" s="11" t="s">
        <v>5059</v>
      </c>
      <c r="O264" s="12" t="s">
        <v>5051</v>
      </c>
      <c r="P264" s="13" t="s">
        <v>5069</v>
      </c>
      <c r="Q264" s="9" t="s">
        <v>5051</v>
      </c>
      <c r="R264" s="12" t="str">
        <f>IF(P264=Feuil1!$A$2,Feuil1!$B$2,IF('903'!P264=Feuil1!$A$3,Feuil1!$B$3,IF('903'!P264=Feuil1!$A$4,Feuil1!$B$4,IF('903'!P264=Feuil1!$A$5,Feuil1!$B$5,IF('903'!P264=Feuil1!$A$6,Feuil1!$B$6,IF('903'!P264=Feuil1!$A$7,Feuil1!$B$7,IF('903'!P264=Feuil1!$A$8,Feuil1!$B$8," ")))))))</f>
        <v>TECHNIK</v>
      </c>
      <c r="S264" s="21"/>
      <c r="T264" s="21"/>
      <c r="V264" s="9" t="str" cm="1">
        <f t="array" ref="V264">IFERROR(INDEX(Tableau1[EquipmentCode],MATCH(1,(Tableau1[System]=S264)*(Tableau1[Position]=T264)*(Tableau1[Description]=U264),0)),"")</f>
        <v/>
      </c>
      <c r="W264" s="9" t="s">
        <v>5051</v>
      </c>
      <c r="X264" s="9" t="s">
        <v>5079</v>
      </c>
      <c r="Y264" s="15" t="str">
        <f>IF(X264=Feuil1!$F$2,Feuil1!$E$2,IF('903'!X264=Feuil1!$F$3,Feuil1!$E$3,IF('903'!X264=Feuil1!$F$4,Feuil1!$E$4,IF('903'!X264=Feuil1!$F$5,Feuil1!$E$5,IF('903'!X264=Feuil1!$F$6,Feuil1!$E$6,IF('903'!X264=Feuil1!$F$7,Feuil1!$E$7," "))))))</f>
        <v>A</v>
      </c>
    </row>
    <row r="265" spans="1:25" x14ac:dyDescent="0.3">
      <c r="A265" t="s">
        <v>27</v>
      </c>
      <c r="B265" t="s">
        <v>1292</v>
      </c>
      <c r="C265" t="s">
        <v>1293</v>
      </c>
      <c r="D265" t="s">
        <v>26</v>
      </c>
      <c r="E265" t="s">
        <v>1294</v>
      </c>
      <c r="F265" t="s">
        <v>1294</v>
      </c>
      <c r="G265" t="s">
        <v>1295</v>
      </c>
      <c r="H265" s="30" t="s">
        <v>1296</v>
      </c>
      <c r="I265" s="31">
        <v>2583</v>
      </c>
      <c r="J265" s="31" t="s">
        <v>413</v>
      </c>
      <c r="L265" s="8" t="s">
        <v>5051</v>
      </c>
      <c r="M265" s="10" t="s">
        <v>5054</v>
      </c>
      <c r="N265" s="11" t="s">
        <v>5059</v>
      </c>
      <c r="O265" s="12" t="s">
        <v>5051</v>
      </c>
      <c r="Q265" s="9" t="s">
        <v>5051</v>
      </c>
      <c r="R265" s="12" t="s">
        <v>5051</v>
      </c>
      <c r="S265" s="21"/>
      <c r="T265" s="21"/>
      <c r="V265" s="9" t="str" cm="1">
        <f t="array" ref="V265">IFERROR(INDEX(Tableau1[EquipmentCode],MATCH(1,(Tableau1[System]=S265)*(Tableau1[Position]=T265)*(Tableau1[Description]=U265),0)),"")</f>
        <v/>
      </c>
      <c r="W265" s="9" t="s">
        <v>5051</v>
      </c>
      <c r="Y265" s="15" t="str">
        <f>IF(X265=Feuil1!$F$2,Feuil1!$E$2,IF('903'!X265=Feuil1!$F$3,Feuil1!$E$3,IF('903'!X265=Feuil1!$F$4,Feuil1!$E$4,IF('903'!X265=Feuil1!$F$5,Feuil1!$E$5,IF('903'!X265=Feuil1!$F$6,Feuil1!$E$6,IF('903'!X265=Feuil1!$F$7,Feuil1!$E$7," "))))))</f>
        <v xml:space="preserve"> </v>
      </c>
    </row>
    <row r="266" spans="1:25" x14ac:dyDescent="0.3">
      <c r="A266" t="s">
        <v>27</v>
      </c>
      <c r="B266" t="s">
        <v>1337</v>
      </c>
      <c r="C266" t="s">
        <v>1338</v>
      </c>
      <c r="D266" t="s">
        <v>26</v>
      </c>
      <c r="E266" t="s">
        <v>1339</v>
      </c>
      <c r="F266" t="s">
        <v>1339</v>
      </c>
      <c r="G266" t="s">
        <v>1340</v>
      </c>
      <c r="H266" s="30" t="s">
        <v>1341</v>
      </c>
      <c r="J266" s="31" t="s">
        <v>40</v>
      </c>
      <c r="L266" s="8" t="s">
        <v>5051</v>
      </c>
      <c r="M266" s="10" t="s">
        <v>5054</v>
      </c>
      <c r="N266" s="11" t="s">
        <v>5059</v>
      </c>
      <c r="O266" s="12" t="s">
        <v>5051</v>
      </c>
      <c r="Q266" s="9" t="s">
        <v>5051</v>
      </c>
      <c r="R266" s="12" t="s">
        <v>5051</v>
      </c>
      <c r="S266" s="21"/>
      <c r="T266" s="21"/>
      <c r="V266" s="9" t="str" cm="1">
        <f t="array" ref="V266">IFERROR(INDEX(Tableau1[EquipmentCode],MATCH(1,(Tableau1[System]=S266)*(Tableau1[Position]=T266)*(Tableau1[Description]=U266),0)),"")</f>
        <v/>
      </c>
      <c r="W266" s="9" t="s">
        <v>5051</v>
      </c>
      <c r="Y266" s="15" t="str">
        <f>IF(X266=Feuil1!$F$2,Feuil1!$E$2,IF('903'!X266=Feuil1!$F$3,Feuil1!$E$3,IF('903'!X266=Feuil1!$F$4,Feuil1!$E$4,IF('903'!X266=Feuil1!$F$5,Feuil1!$E$5,IF('903'!X266=Feuil1!$F$6,Feuil1!$E$6,IF('903'!X266=Feuil1!$F$7,Feuil1!$E$7," "))))))</f>
        <v xml:space="preserve"> </v>
      </c>
    </row>
    <row r="267" spans="1:25" x14ac:dyDescent="0.3">
      <c r="A267" t="s">
        <v>27</v>
      </c>
      <c r="B267" t="s">
        <v>1327</v>
      </c>
      <c r="C267" t="s">
        <v>1328</v>
      </c>
      <c r="D267" t="s">
        <v>26</v>
      </c>
      <c r="E267" t="s">
        <v>1329</v>
      </c>
      <c r="F267" t="s">
        <v>1329</v>
      </c>
      <c r="G267" t="s">
        <v>1330</v>
      </c>
      <c r="H267" s="30" t="s">
        <v>1331</v>
      </c>
      <c r="J267" s="31" t="s">
        <v>40</v>
      </c>
      <c r="L267" s="8" t="s">
        <v>5051</v>
      </c>
      <c r="M267" s="10" t="s">
        <v>5054</v>
      </c>
      <c r="N267" s="11" t="s">
        <v>5059</v>
      </c>
      <c r="O267" s="12" t="s">
        <v>5051</v>
      </c>
      <c r="Q267" s="9" t="s">
        <v>5051</v>
      </c>
      <c r="R267" s="12" t="s">
        <v>5051</v>
      </c>
      <c r="S267" s="21"/>
      <c r="T267" s="21"/>
      <c r="V267" s="9" t="str" cm="1">
        <f t="array" ref="V267">IFERROR(INDEX(Tableau1[EquipmentCode],MATCH(1,(Tableau1[System]=S267)*(Tableau1[Position]=T267)*(Tableau1[Description]=U267),0)),"")</f>
        <v/>
      </c>
      <c r="W267" s="9" t="s">
        <v>5051</v>
      </c>
      <c r="Y267" s="15" t="str">
        <f>IF(X267=Feuil1!$F$2,Feuil1!$E$2,IF('903'!X267=Feuil1!$F$3,Feuil1!$E$3,IF('903'!X267=Feuil1!$F$4,Feuil1!$E$4,IF('903'!X267=Feuil1!$F$5,Feuil1!$E$5,IF('903'!X267=Feuil1!$F$6,Feuil1!$E$6,IF('903'!X267=Feuil1!$F$7,Feuil1!$E$7," "))))))</f>
        <v xml:space="preserve"> </v>
      </c>
    </row>
    <row r="268" spans="1:25" x14ac:dyDescent="0.3">
      <c r="A268" t="s">
        <v>27</v>
      </c>
      <c r="B268" t="s">
        <v>1332</v>
      </c>
      <c r="C268" t="s">
        <v>1333</v>
      </c>
      <c r="D268" t="s">
        <v>26</v>
      </c>
      <c r="E268" t="s">
        <v>1334</v>
      </c>
      <c r="F268" t="s">
        <v>1334</v>
      </c>
      <c r="G268" t="s">
        <v>1335</v>
      </c>
      <c r="H268" s="30" t="s">
        <v>1336</v>
      </c>
      <c r="J268" s="31" t="s">
        <v>40</v>
      </c>
      <c r="L268" s="8" t="s">
        <v>5051</v>
      </c>
      <c r="M268" s="10" t="s">
        <v>5054</v>
      </c>
      <c r="N268" s="11" t="s">
        <v>5059</v>
      </c>
      <c r="O268" s="12" t="s">
        <v>5051</v>
      </c>
      <c r="Q268" s="9" t="s">
        <v>5051</v>
      </c>
      <c r="R268" s="12" t="s">
        <v>5051</v>
      </c>
      <c r="S268" s="21"/>
      <c r="T268" s="21"/>
      <c r="V268" s="9" t="str" cm="1">
        <f t="array" ref="V268">IFERROR(INDEX(Tableau1[EquipmentCode],MATCH(1,(Tableau1[System]=S268)*(Tableau1[Position]=T268)*(Tableau1[Description]=U268),0)),"")</f>
        <v/>
      </c>
      <c r="W268" s="9" t="s">
        <v>5051</v>
      </c>
      <c r="Y268" s="15" t="str">
        <f>IF(X268=Feuil1!$F$2,Feuil1!$E$2,IF('903'!X268=Feuil1!$F$3,Feuil1!$E$3,IF('903'!X268=Feuil1!$F$4,Feuil1!$E$4,IF('903'!X268=Feuil1!$F$5,Feuil1!$E$5,IF('903'!X268=Feuil1!$F$6,Feuil1!$E$6,IF('903'!X268=Feuil1!$F$7,Feuil1!$E$7," "))))))</f>
        <v xml:space="preserve"> </v>
      </c>
    </row>
    <row r="269" spans="1:25" x14ac:dyDescent="0.3">
      <c r="A269" t="s">
        <v>27</v>
      </c>
      <c r="B269" t="s">
        <v>1342</v>
      </c>
      <c r="C269" t="s">
        <v>1343</v>
      </c>
      <c r="D269" t="s">
        <v>26</v>
      </c>
      <c r="E269" t="s">
        <v>1344</v>
      </c>
      <c r="F269" t="s">
        <v>1344</v>
      </c>
      <c r="G269" t="s">
        <v>1345</v>
      </c>
      <c r="H269" s="30" t="s">
        <v>1346</v>
      </c>
      <c r="J269" s="31" t="s">
        <v>40</v>
      </c>
      <c r="L269" s="8" t="s">
        <v>5051</v>
      </c>
      <c r="M269" s="10" t="s">
        <v>5054</v>
      </c>
      <c r="N269" s="11" t="s">
        <v>5059</v>
      </c>
      <c r="O269" s="12" t="s">
        <v>5051</v>
      </c>
      <c r="Q269" s="9" t="s">
        <v>5051</v>
      </c>
      <c r="R269" s="12" t="s">
        <v>5051</v>
      </c>
      <c r="S269" s="21"/>
      <c r="T269" s="21"/>
      <c r="V269" s="9" t="str" cm="1">
        <f t="array" ref="V269">IFERROR(INDEX(Tableau1[EquipmentCode],MATCH(1,(Tableau1[System]=S269)*(Tableau1[Position]=T269)*(Tableau1[Description]=U269),0)),"")</f>
        <v/>
      </c>
      <c r="W269" s="9" t="s">
        <v>5051</v>
      </c>
      <c r="Y269" s="15" t="str">
        <f>IF(X269=Feuil1!$F$2,Feuil1!$E$2,IF('903'!X269=Feuil1!$F$3,Feuil1!$E$3,IF('903'!X269=Feuil1!$F$4,Feuil1!$E$4,IF('903'!X269=Feuil1!$F$5,Feuil1!$E$5,IF('903'!X269=Feuil1!$F$6,Feuil1!$E$6,IF('903'!X269=Feuil1!$F$7,Feuil1!$E$7," "))))))</f>
        <v xml:space="preserve"> </v>
      </c>
    </row>
    <row r="270" spans="1:25" x14ac:dyDescent="0.3">
      <c r="A270" t="s">
        <v>27</v>
      </c>
      <c r="B270" t="s">
        <v>1127</v>
      </c>
      <c r="C270" t="s">
        <v>1128</v>
      </c>
      <c r="D270" t="s">
        <v>26</v>
      </c>
      <c r="E270" t="s">
        <v>1129</v>
      </c>
      <c r="F270" t="s">
        <v>1129</v>
      </c>
      <c r="G270" t="s">
        <v>1130</v>
      </c>
      <c r="H270" s="30" t="s">
        <v>1131</v>
      </c>
      <c r="J270" s="31" t="s">
        <v>40</v>
      </c>
      <c r="L270" s="8" t="s">
        <v>5051</v>
      </c>
      <c r="M270" s="10" t="s">
        <v>5054</v>
      </c>
      <c r="N270" s="11" t="s">
        <v>5059</v>
      </c>
      <c r="O270" s="12" t="s">
        <v>5051</v>
      </c>
      <c r="Q270" s="9" t="s">
        <v>5051</v>
      </c>
      <c r="R270" s="12" t="s">
        <v>5051</v>
      </c>
      <c r="S270" s="21"/>
      <c r="T270" s="21"/>
      <c r="V270" s="9" t="str" cm="1">
        <f t="array" ref="V270">IFERROR(INDEX(Tableau1[EquipmentCode],MATCH(1,(Tableau1[System]=S270)*(Tableau1[Position]=T270)*(Tableau1[Description]=U270),0)),"")</f>
        <v/>
      </c>
      <c r="W270" s="9" t="s">
        <v>5051</v>
      </c>
      <c r="Y270" s="15" t="str">
        <f>IF(X270=Feuil1!$F$2,Feuil1!$E$2,IF('903'!X270=Feuil1!$F$3,Feuil1!$E$3,IF('903'!X270=Feuil1!$F$4,Feuil1!$E$4,IF('903'!X270=Feuil1!$F$5,Feuil1!$E$5,IF('903'!X270=Feuil1!$F$6,Feuil1!$E$6,IF('903'!X270=Feuil1!$F$7,Feuil1!$E$7," "))))))</f>
        <v xml:space="preserve"> </v>
      </c>
    </row>
    <row r="271" spans="1:25" x14ac:dyDescent="0.3">
      <c r="A271" t="s">
        <v>27</v>
      </c>
      <c r="B271" t="s">
        <v>1034</v>
      </c>
      <c r="C271" t="s">
        <v>1035</v>
      </c>
      <c r="D271" t="s">
        <v>26</v>
      </c>
      <c r="E271" t="s">
        <v>1036</v>
      </c>
      <c r="F271" t="s">
        <v>1036</v>
      </c>
      <c r="G271" t="s">
        <v>1037</v>
      </c>
      <c r="H271" s="30" t="s">
        <v>1038</v>
      </c>
      <c r="I271" s="31">
        <v>2622</v>
      </c>
      <c r="J271" s="31" t="s">
        <v>413</v>
      </c>
      <c r="L271" s="8" t="s">
        <v>5051</v>
      </c>
      <c r="M271" s="10" t="s">
        <v>5054</v>
      </c>
      <c r="N271" s="11" t="s">
        <v>5059</v>
      </c>
      <c r="O271" s="12" t="s">
        <v>5051</v>
      </c>
      <c r="Q271" s="9" t="s">
        <v>5051</v>
      </c>
      <c r="R271" s="12" t="s">
        <v>5051</v>
      </c>
      <c r="S271" s="21"/>
      <c r="T271" s="21"/>
      <c r="V271" s="9" t="str" cm="1">
        <f t="array" ref="V271">IFERROR(INDEX(Tableau1[EquipmentCode],MATCH(1,(Tableau1[System]=S271)*(Tableau1[Position]=T271)*(Tableau1[Description]=U271),0)),"")</f>
        <v/>
      </c>
      <c r="W271" s="9" t="s">
        <v>5051</v>
      </c>
      <c r="Y271" s="15" t="str">
        <f>IF(X271=Feuil1!$F$2,Feuil1!$E$2,IF('903'!X271=Feuil1!$F$3,Feuil1!$E$3,IF('903'!X271=Feuil1!$F$4,Feuil1!$E$4,IF('903'!X271=Feuil1!$F$5,Feuil1!$E$5,IF('903'!X271=Feuil1!$F$6,Feuil1!$E$6,IF('903'!X271=Feuil1!$F$7,Feuil1!$E$7," "))))))</f>
        <v xml:space="preserve"> </v>
      </c>
    </row>
    <row r="272" spans="1:25" x14ac:dyDescent="0.3">
      <c r="A272" t="s">
        <v>27</v>
      </c>
      <c r="B272" t="s">
        <v>1845</v>
      </c>
      <c r="C272" t="s">
        <v>1846</v>
      </c>
      <c r="D272" t="s">
        <v>26</v>
      </c>
      <c r="E272" t="s">
        <v>1847</v>
      </c>
      <c r="F272" t="s">
        <v>1847</v>
      </c>
      <c r="G272" t="s">
        <v>1848</v>
      </c>
      <c r="H272" s="30" t="s">
        <v>1849</v>
      </c>
      <c r="I272" s="31">
        <v>2625</v>
      </c>
      <c r="J272" s="31" t="s">
        <v>34</v>
      </c>
      <c r="K272" s="8" t="s">
        <v>5045</v>
      </c>
      <c r="L272" s="8" t="s">
        <v>5051</v>
      </c>
      <c r="M272" s="10" t="s">
        <v>5054</v>
      </c>
      <c r="N272" s="11" t="s">
        <v>5059</v>
      </c>
      <c r="O272" s="12" t="s">
        <v>5051</v>
      </c>
      <c r="P272" s="13" t="s">
        <v>5069</v>
      </c>
      <c r="Q272" s="9" t="s">
        <v>5051</v>
      </c>
      <c r="R272" s="12" t="str">
        <f>IF(P272=Feuil1!$A$2,Feuil1!$B$2,IF('903'!P272=Feuil1!$A$3,Feuil1!$B$3,IF('903'!P272=Feuil1!$A$4,Feuil1!$B$4,IF('903'!P272=Feuil1!$A$5,Feuil1!$B$5,IF('903'!P272=Feuil1!$A$6,Feuil1!$B$6,IF('903'!P272=Feuil1!$A$7,Feuil1!$B$7,IF('903'!P272=Feuil1!$A$8,Feuil1!$B$8," ")))))))</f>
        <v>TECHNIK</v>
      </c>
      <c r="S272" s="21"/>
      <c r="T272" s="21"/>
      <c r="V272" s="9" t="str" cm="1">
        <f t="array" ref="V272">IFERROR(INDEX(Tableau1[EquipmentCode],MATCH(1,(Tableau1[System]=S272)*(Tableau1[Position]=T272)*(Tableau1[Description]=U272),0)),"")</f>
        <v/>
      </c>
      <c r="W272" s="9" t="s">
        <v>5051</v>
      </c>
      <c r="X272" s="9" t="s">
        <v>5083</v>
      </c>
      <c r="Y272" s="15" t="str">
        <f>IF(X272=Feuil1!$F$2,Feuil1!$E$2,IF('903'!X272=Feuil1!$F$3,Feuil1!$E$3,IF('903'!X272=Feuil1!$F$4,Feuil1!$E$4,IF('903'!X272=Feuil1!$F$5,Feuil1!$E$5,IF('903'!X272=Feuil1!$F$6,Feuil1!$E$6,IF('903'!X272=Feuil1!$F$7,Feuil1!$E$7," "))))))</f>
        <v>N</v>
      </c>
    </row>
    <row r="273" spans="1:25" x14ac:dyDescent="0.3">
      <c r="A273" t="s">
        <v>27</v>
      </c>
      <c r="B273" t="s">
        <v>1392</v>
      </c>
      <c r="C273" t="s">
        <v>1393</v>
      </c>
      <c r="D273" t="s">
        <v>26</v>
      </c>
      <c r="E273" t="s">
        <v>1394</v>
      </c>
      <c r="F273" t="s">
        <v>1394</v>
      </c>
      <c r="G273" t="s">
        <v>1395</v>
      </c>
      <c r="H273" s="30" t="s">
        <v>1396</v>
      </c>
      <c r="J273" s="31" t="s">
        <v>40</v>
      </c>
      <c r="L273" s="8" t="s">
        <v>5051</v>
      </c>
      <c r="M273" s="10" t="s">
        <v>5054</v>
      </c>
      <c r="N273" s="11" t="s">
        <v>5059</v>
      </c>
      <c r="O273" s="12" t="s">
        <v>5051</v>
      </c>
      <c r="Q273" s="9" t="s">
        <v>5051</v>
      </c>
      <c r="R273" s="12" t="s">
        <v>5051</v>
      </c>
      <c r="S273" s="21"/>
      <c r="T273" s="21"/>
      <c r="V273" s="9" t="str" cm="1">
        <f t="array" ref="V273">IFERROR(INDEX(Tableau1[EquipmentCode],MATCH(1,(Tableau1[System]=S273)*(Tableau1[Position]=T273)*(Tableau1[Description]=U273),0)),"")</f>
        <v/>
      </c>
      <c r="W273" s="9" t="s">
        <v>5051</v>
      </c>
      <c r="Y273" s="15" t="str">
        <f>IF(X273=Feuil1!$F$2,Feuil1!$E$2,IF('903'!X273=Feuil1!$F$3,Feuil1!$E$3,IF('903'!X273=Feuil1!$F$4,Feuil1!$E$4,IF('903'!X273=Feuil1!$F$5,Feuil1!$E$5,IF('903'!X273=Feuil1!$F$6,Feuil1!$E$6,IF('903'!X273=Feuil1!$F$7,Feuil1!$E$7," "))))))</f>
        <v xml:space="preserve"> </v>
      </c>
    </row>
    <row r="274" spans="1:25" x14ac:dyDescent="0.3">
      <c r="A274" t="s">
        <v>27</v>
      </c>
      <c r="B274" t="s">
        <v>1407</v>
      </c>
      <c r="C274" t="s">
        <v>1408</v>
      </c>
      <c r="D274" t="s">
        <v>26</v>
      </c>
      <c r="E274" t="s">
        <v>1409</v>
      </c>
      <c r="F274" t="s">
        <v>1409</v>
      </c>
      <c r="G274" t="s">
        <v>1410</v>
      </c>
      <c r="H274" s="30" t="s">
        <v>1411</v>
      </c>
      <c r="J274" s="31" t="s">
        <v>40</v>
      </c>
      <c r="L274" s="8" t="s">
        <v>5051</v>
      </c>
      <c r="M274" s="10" t="s">
        <v>5054</v>
      </c>
      <c r="N274" s="11" t="s">
        <v>5059</v>
      </c>
      <c r="O274" s="12" t="s">
        <v>5051</v>
      </c>
      <c r="Q274" s="9" t="s">
        <v>5051</v>
      </c>
      <c r="R274" s="12" t="s">
        <v>5051</v>
      </c>
      <c r="S274" s="21"/>
      <c r="T274" s="21"/>
      <c r="V274" s="9" t="str" cm="1">
        <f t="array" ref="V274">IFERROR(INDEX(Tableau1[EquipmentCode],MATCH(1,(Tableau1[System]=S274)*(Tableau1[Position]=T274)*(Tableau1[Description]=U274),0)),"")</f>
        <v/>
      </c>
      <c r="W274" s="9" t="s">
        <v>5051</v>
      </c>
      <c r="Y274" s="15" t="str">
        <f>IF(X274=Feuil1!$F$2,Feuil1!$E$2,IF('903'!X274=Feuil1!$F$3,Feuil1!$E$3,IF('903'!X274=Feuil1!$F$4,Feuil1!$E$4,IF('903'!X274=Feuil1!$F$5,Feuil1!$E$5,IF('903'!X274=Feuil1!$F$6,Feuil1!$E$6,IF('903'!X274=Feuil1!$F$7,Feuil1!$E$7," "))))))</f>
        <v xml:space="preserve"> </v>
      </c>
    </row>
    <row r="275" spans="1:25" x14ac:dyDescent="0.3">
      <c r="A275" t="s">
        <v>27</v>
      </c>
      <c r="B275" t="s">
        <v>1402</v>
      </c>
      <c r="C275" t="s">
        <v>1403</v>
      </c>
      <c r="D275" t="s">
        <v>26</v>
      </c>
      <c r="E275" t="s">
        <v>1404</v>
      </c>
      <c r="F275" t="s">
        <v>1404</v>
      </c>
      <c r="G275" t="s">
        <v>1405</v>
      </c>
      <c r="H275" s="30" t="s">
        <v>1406</v>
      </c>
      <c r="J275" s="31" t="s">
        <v>40</v>
      </c>
      <c r="L275" s="8" t="s">
        <v>5051</v>
      </c>
      <c r="M275" s="10" t="s">
        <v>5054</v>
      </c>
      <c r="N275" s="11" t="s">
        <v>5059</v>
      </c>
      <c r="O275" s="12" t="s">
        <v>5051</v>
      </c>
      <c r="Q275" s="9" t="s">
        <v>5051</v>
      </c>
      <c r="R275" s="12" t="s">
        <v>5051</v>
      </c>
      <c r="S275" s="21"/>
      <c r="T275" s="21"/>
      <c r="V275" s="9" t="str" cm="1">
        <f t="array" ref="V275">IFERROR(INDEX(Tableau1[EquipmentCode],MATCH(1,(Tableau1[System]=S275)*(Tableau1[Position]=T275)*(Tableau1[Description]=U275),0)),"")</f>
        <v/>
      </c>
      <c r="W275" s="9" t="s">
        <v>5051</v>
      </c>
      <c r="Y275" s="15" t="str">
        <f>IF(X275=Feuil1!$F$2,Feuil1!$E$2,IF('903'!X275=Feuil1!$F$3,Feuil1!$E$3,IF('903'!X275=Feuil1!$F$4,Feuil1!$E$4,IF('903'!X275=Feuil1!$F$5,Feuil1!$E$5,IF('903'!X275=Feuil1!$F$6,Feuil1!$E$6,IF('903'!X275=Feuil1!$F$7,Feuil1!$E$7," "))))))</f>
        <v xml:space="preserve"> </v>
      </c>
    </row>
    <row r="276" spans="1:25" x14ac:dyDescent="0.3">
      <c r="A276" t="s">
        <v>27</v>
      </c>
      <c r="B276" t="s">
        <v>1417</v>
      </c>
      <c r="C276" t="s">
        <v>1418</v>
      </c>
      <c r="D276" t="s">
        <v>26</v>
      </c>
      <c r="E276" t="s">
        <v>1419</v>
      </c>
      <c r="F276" t="s">
        <v>1419</v>
      </c>
      <c r="G276" t="s">
        <v>1420</v>
      </c>
      <c r="H276" s="30" t="s">
        <v>1421</v>
      </c>
      <c r="J276" s="31" t="s">
        <v>40</v>
      </c>
      <c r="L276" s="8" t="s">
        <v>5051</v>
      </c>
      <c r="M276" s="10" t="s">
        <v>5054</v>
      </c>
      <c r="N276" s="11" t="s">
        <v>5059</v>
      </c>
      <c r="O276" s="12" t="s">
        <v>5051</v>
      </c>
      <c r="Q276" s="9" t="s">
        <v>5051</v>
      </c>
      <c r="R276" s="12" t="s">
        <v>5051</v>
      </c>
      <c r="S276" s="21"/>
      <c r="T276" s="21"/>
      <c r="V276" s="9" t="str" cm="1">
        <f t="array" ref="V276">IFERROR(INDEX(Tableau1[EquipmentCode],MATCH(1,(Tableau1[System]=S276)*(Tableau1[Position]=T276)*(Tableau1[Description]=U276),0)),"")</f>
        <v/>
      </c>
      <c r="W276" s="9" t="s">
        <v>5051</v>
      </c>
      <c r="Y276" s="15" t="str">
        <f>IF(X276=Feuil1!$F$2,Feuil1!$E$2,IF('903'!X276=Feuil1!$F$3,Feuil1!$E$3,IF('903'!X276=Feuil1!$F$4,Feuil1!$E$4,IF('903'!X276=Feuil1!$F$5,Feuil1!$E$5,IF('903'!X276=Feuil1!$F$6,Feuil1!$E$6,IF('903'!X276=Feuil1!$F$7,Feuil1!$E$7," "))))))</f>
        <v xml:space="preserve"> </v>
      </c>
    </row>
    <row r="277" spans="1:25" x14ac:dyDescent="0.3">
      <c r="A277" t="s">
        <v>27</v>
      </c>
      <c r="B277" t="s">
        <v>1412</v>
      </c>
      <c r="C277" t="s">
        <v>1413</v>
      </c>
      <c r="D277" t="s">
        <v>26</v>
      </c>
      <c r="E277" t="s">
        <v>1414</v>
      </c>
      <c r="F277" t="s">
        <v>1414</v>
      </c>
      <c r="G277" t="s">
        <v>1415</v>
      </c>
      <c r="H277" s="30" t="s">
        <v>1416</v>
      </c>
      <c r="J277" s="31" t="s">
        <v>40</v>
      </c>
      <c r="L277" s="8" t="s">
        <v>5051</v>
      </c>
      <c r="M277" s="10" t="s">
        <v>5054</v>
      </c>
      <c r="N277" s="11" t="s">
        <v>5059</v>
      </c>
      <c r="O277" s="12" t="s">
        <v>5051</v>
      </c>
      <c r="Q277" s="9" t="s">
        <v>5051</v>
      </c>
      <c r="R277" s="12" t="s">
        <v>5051</v>
      </c>
      <c r="S277" s="21"/>
      <c r="T277" s="21"/>
      <c r="V277" s="9" t="str" cm="1">
        <f t="array" ref="V277">IFERROR(INDEX(Tableau1[EquipmentCode],MATCH(1,(Tableau1[System]=S277)*(Tableau1[Position]=T277)*(Tableau1[Description]=U277),0)),"")</f>
        <v/>
      </c>
      <c r="W277" s="9" t="s">
        <v>5051</v>
      </c>
      <c r="Y277" s="15" t="str">
        <f>IF(X277=Feuil1!$F$2,Feuil1!$E$2,IF('903'!X277=Feuil1!$F$3,Feuil1!$E$3,IF('903'!X277=Feuil1!$F$4,Feuil1!$E$4,IF('903'!X277=Feuil1!$F$5,Feuil1!$E$5,IF('903'!X277=Feuil1!$F$6,Feuil1!$E$6,IF('903'!X277=Feuil1!$F$7,Feuil1!$E$7," "))))))</f>
        <v xml:space="preserve"> </v>
      </c>
    </row>
    <row r="278" spans="1:25" x14ac:dyDescent="0.3">
      <c r="A278" t="s">
        <v>27</v>
      </c>
      <c r="B278" t="s">
        <v>1387</v>
      </c>
      <c r="C278" t="s">
        <v>1388</v>
      </c>
      <c r="D278" t="s">
        <v>26</v>
      </c>
      <c r="E278" t="s">
        <v>1389</v>
      </c>
      <c r="F278" t="s">
        <v>1389</v>
      </c>
      <c r="G278" t="s">
        <v>1390</v>
      </c>
      <c r="H278" s="30" t="s">
        <v>1391</v>
      </c>
      <c r="J278" s="31" t="s">
        <v>40</v>
      </c>
      <c r="L278" s="8" t="s">
        <v>5051</v>
      </c>
      <c r="M278" s="10" t="s">
        <v>5054</v>
      </c>
      <c r="N278" s="11" t="s">
        <v>5059</v>
      </c>
      <c r="O278" s="12" t="s">
        <v>5051</v>
      </c>
      <c r="Q278" s="9" t="s">
        <v>5051</v>
      </c>
      <c r="R278" s="12" t="s">
        <v>5051</v>
      </c>
      <c r="S278" s="21"/>
      <c r="T278" s="21"/>
      <c r="V278" s="9" t="str" cm="1">
        <f t="array" ref="V278">IFERROR(INDEX(Tableau1[EquipmentCode],MATCH(1,(Tableau1[System]=S278)*(Tableau1[Position]=T278)*(Tableau1[Description]=U278),0)),"")</f>
        <v/>
      </c>
      <c r="W278" s="9" t="s">
        <v>5051</v>
      </c>
      <c r="Y278" s="15" t="str">
        <f>IF(X278=Feuil1!$F$2,Feuil1!$E$2,IF('903'!X278=Feuil1!$F$3,Feuil1!$E$3,IF('903'!X278=Feuil1!$F$4,Feuil1!$E$4,IF('903'!X278=Feuil1!$F$5,Feuil1!$E$5,IF('903'!X278=Feuil1!$F$6,Feuil1!$E$6,IF('903'!X278=Feuil1!$F$7,Feuil1!$E$7," "))))))</f>
        <v xml:space="preserve"> </v>
      </c>
    </row>
    <row r="279" spans="1:25" x14ac:dyDescent="0.3">
      <c r="A279" t="s">
        <v>27</v>
      </c>
      <c r="B279" t="s">
        <v>1382</v>
      </c>
      <c r="C279" t="s">
        <v>1383</v>
      </c>
      <c r="D279" t="s">
        <v>26</v>
      </c>
      <c r="E279" t="s">
        <v>1384</v>
      </c>
      <c r="F279" t="s">
        <v>1384</v>
      </c>
      <c r="G279" t="s">
        <v>1385</v>
      </c>
      <c r="H279" s="30" t="s">
        <v>1386</v>
      </c>
      <c r="J279" s="31" t="s">
        <v>40</v>
      </c>
      <c r="L279" s="8" t="s">
        <v>5051</v>
      </c>
      <c r="M279" s="10" t="s">
        <v>5054</v>
      </c>
      <c r="N279" s="11" t="s">
        <v>5059</v>
      </c>
      <c r="O279" s="12" t="s">
        <v>5051</v>
      </c>
      <c r="Q279" s="9" t="s">
        <v>5051</v>
      </c>
      <c r="R279" s="12" t="s">
        <v>5051</v>
      </c>
      <c r="S279" s="21"/>
      <c r="T279" s="21"/>
      <c r="V279" s="9" t="str" cm="1">
        <f t="array" ref="V279">IFERROR(INDEX(Tableau1[EquipmentCode],MATCH(1,(Tableau1[System]=S279)*(Tableau1[Position]=T279)*(Tableau1[Description]=U279),0)),"")</f>
        <v/>
      </c>
      <c r="W279" s="9" t="s">
        <v>5051</v>
      </c>
      <c r="Y279" s="15" t="str">
        <f>IF(X279=Feuil1!$F$2,Feuil1!$E$2,IF('903'!X279=Feuil1!$F$3,Feuil1!$E$3,IF('903'!X279=Feuil1!$F$4,Feuil1!$E$4,IF('903'!X279=Feuil1!$F$5,Feuil1!$E$5,IF('903'!X279=Feuil1!$F$6,Feuil1!$E$6,IF('903'!X279=Feuil1!$F$7,Feuil1!$E$7," "))))))</f>
        <v xml:space="preserve"> </v>
      </c>
    </row>
    <row r="280" spans="1:25" x14ac:dyDescent="0.3">
      <c r="A280" t="s">
        <v>27</v>
      </c>
      <c r="B280" t="s">
        <v>1362</v>
      </c>
      <c r="C280" t="s">
        <v>1363</v>
      </c>
      <c r="D280" t="s">
        <v>26</v>
      </c>
      <c r="E280" t="s">
        <v>1364</v>
      </c>
      <c r="F280" t="s">
        <v>1364</v>
      </c>
      <c r="G280" t="s">
        <v>1365</v>
      </c>
      <c r="H280" s="30" t="s">
        <v>1366</v>
      </c>
      <c r="J280" s="31" t="s">
        <v>40</v>
      </c>
      <c r="L280" s="8" t="s">
        <v>5051</v>
      </c>
      <c r="M280" s="10" t="s">
        <v>5054</v>
      </c>
      <c r="N280" s="11" t="s">
        <v>5059</v>
      </c>
      <c r="O280" s="12" t="s">
        <v>5051</v>
      </c>
      <c r="Q280" s="9" t="s">
        <v>5051</v>
      </c>
      <c r="R280" s="12" t="s">
        <v>5051</v>
      </c>
      <c r="S280" s="21"/>
      <c r="T280" s="21"/>
      <c r="V280" s="9" t="str" cm="1">
        <f t="array" ref="V280">IFERROR(INDEX(Tableau1[EquipmentCode],MATCH(1,(Tableau1[System]=S280)*(Tableau1[Position]=T280)*(Tableau1[Description]=U280),0)),"")</f>
        <v/>
      </c>
      <c r="W280" s="9" t="s">
        <v>5051</v>
      </c>
      <c r="Y280" s="15" t="str">
        <f>IF(X280=Feuil1!$F$2,Feuil1!$E$2,IF('903'!X280=Feuil1!$F$3,Feuil1!$E$3,IF('903'!X280=Feuil1!$F$4,Feuil1!$E$4,IF('903'!X280=Feuil1!$F$5,Feuil1!$E$5,IF('903'!X280=Feuil1!$F$6,Feuil1!$E$6,IF('903'!X280=Feuil1!$F$7,Feuil1!$E$7," "))))))</f>
        <v xml:space="preserve"> </v>
      </c>
    </row>
    <row r="281" spans="1:25" x14ac:dyDescent="0.3">
      <c r="A281" t="s">
        <v>27</v>
      </c>
      <c r="B281" t="s">
        <v>1377</v>
      </c>
      <c r="C281" t="s">
        <v>1378</v>
      </c>
      <c r="D281" t="s">
        <v>26</v>
      </c>
      <c r="E281" t="s">
        <v>1379</v>
      </c>
      <c r="F281" t="s">
        <v>1379</v>
      </c>
      <c r="G281" t="s">
        <v>1380</v>
      </c>
      <c r="H281" s="30" t="s">
        <v>1381</v>
      </c>
      <c r="J281" s="31" t="s">
        <v>40</v>
      </c>
      <c r="L281" s="8" t="s">
        <v>5051</v>
      </c>
      <c r="M281" s="10" t="s">
        <v>5054</v>
      </c>
      <c r="N281" s="11" t="s">
        <v>5059</v>
      </c>
      <c r="O281" s="12" t="s">
        <v>5051</v>
      </c>
      <c r="Q281" s="9" t="s">
        <v>5051</v>
      </c>
      <c r="R281" s="12" t="s">
        <v>5051</v>
      </c>
      <c r="S281" s="21"/>
      <c r="T281" s="21"/>
      <c r="V281" s="9" t="str" cm="1">
        <f t="array" ref="V281">IFERROR(INDEX(Tableau1[EquipmentCode],MATCH(1,(Tableau1[System]=S281)*(Tableau1[Position]=T281)*(Tableau1[Description]=U281),0)),"")</f>
        <v/>
      </c>
      <c r="W281" s="9" t="s">
        <v>5051</v>
      </c>
      <c r="Y281" s="15" t="str">
        <f>IF(X281=Feuil1!$F$2,Feuil1!$E$2,IF('903'!X281=Feuil1!$F$3,Feuil1!$E$3,IF('903'!X281=Feuil1!$F$4,Feuil1!$E$4,IF('903'!X281=Feuil1!$F$5,Feuil1!$E$5,IF('903'!X281=Feuil1!$F$6,Feuil1!$E$6,IF('903'!X281=Feuil1!$F$7,Feuil1!$E$7," "))))))</f>
        <v xml:space="preserve"> </v>
      </c>
    </row>
    <row r="282" spans="1:25" x14ac:dyDescent="0.3">
      <c r="A282" t="s">
        <v>27</v>
      </c>
      <c r="B282" t="s">
        <v>1372</v>
      </c>
      <c r="C282" t="s">
        <v>1373</v>
      </c>
      <c r="D282" t="s">
        <v>26</v>
      </c>
      <c r="E282" t="s">
        <v>1374</v>
      </c>
      <c r="F282" t="s">
        <v>1374</v>
      </c>
      <c r="G282" t="s">
        <v>1375</v>
      </c>
      <c r="H282" s="30" t="s">
        <v>1376</v>
      </c>
      <c r="J282" s="31" t="s">
        <v>40</v>
      </c>
      <c r="L282" s="8" t="s">
        <v>5051</v>
      </c>
      <c r="M282" s="10" t="s">
        <v>5054</v>
      </c>
      <c r="N282" s="11" t="s">
        <v>5059</v>
      </c>
      <c r="O282" s="12" t="s">
        <v>5051</v>
      </c>
      <c r="Q282" s="9" t="s">
        <v>5051</v>
      </c>
      <c r="R282" s="12" t="s">
        <v>5051</v>
      </c>
      <c r="S282" s="21"/>
      <c r="T282" s="21"/>
      <c r="V282" s="9" t="str" cm="1">
        <f t="array" ref="V282">IFERROR(INDEX(Tableau1[EquipmentCode],MATCH(1,(Tableau1[System]=S282)*(Tableau1[Position]=T282)*(Tableau1[Description]=U282),0)),"")</f>
        <v/>
      </c>
      <c r="W282" s="9" t="s">
        <v>5051</v>
      </c>
      <c r="Y282" s="15" t="str">
        <f>IF(X282=Feuil1!$F$2,Feuil1!$E$2,IF('903'!X282=Feuil1!$F$3,Feuil1!$E$3,IF('903'!X282=Feuil1!$F$4,Feuil1!$E$4,IF('903'!X282=Feuil1!$F$5,Feuil1!$E$5,IF('903'!X282=Feuil1!$F$6,Feuil1!$E$6,IF('903'!X282=Feuil1!$F$7,Feuil1!$E$7," "))))))</f>
        <v xml:space="preserve"> </v>
      </c>
    </row>
    <row r="283" spans="1:25" x14ac:dyDescent="0.3">
      <c r="A283" t="s">
        <v>27</v>
      </c>
      <c r="B283" t="s">
        <v>1397</v>
      </c>
      <c r="C283" t="s">
        <v>1398</v>
      </c>
      <c r="D283" t="s">
        <v>26</v>
      </c>
      <c r="E283" t="s">
        <v>1399</v>
      </c>
      <c r="F283" t="s">
        <v>1399</v>
      </c>
      <c r="G283" t="s">
        <v>1400</v>
      </c>
      <c r="H283" s="30" t="s">
        <v>1401</v>
      </c>
      <c r="J283" s="31" t="s">
        <v>40</v>
      </c>
      <c r="L283" s="8" t="s">
        <v>5051</v>
      </c>
      <c r="M283" s="10" t="s">
        <v>5054</v>
      </c>
      <c r="N283" s="11" t="s">
        <v>5059</v>
      </c>
      <c r="O283" s="12" t="s">
        <v>5051</v>
      </c>
      <c r="Q283" s="9" t="s">
        <v>5051</v>
      </c>
      <c r="R283" s="12" t="s">
        <v>5051</v>
      </c>
      <c r="S283" s="21"/>
      <c r="T283" s="21"/>
      <c r="V283" s="9" t="str" cm="1">
        <f t="array" ref="V283">IFERROR(INDEX(Tableau1[EquipmentCode],MATCH(1,(Tableau1[System]=S283)*(Tableau1[Position]=T283)*(Tableau1[Description]=U283),0)),"")</f>
        <v/>
      </c>
      <c r="W283" s="9" t="s">
        <v>5051</v>
      </c>
      <c r="Y283" s="15" t="str">
        <f>IF(X283=Feuil1!$F$2,Feuil1!$E$2,IF('903'!X283=Feuil1!$F$3,Feuil1!$E$3,IF('903'!X283=Feuil1!$F$4,Feuil1!$E$4,IF('903'!X283=Feuil1!$F$5,Feuil1!$E$5,IF('903'!X283=Feuil1!$F$6,Feuil1!$E$6,IF('903'!X283=Feuil1!$F$7,Feuil1!$E$7," "))))))</f>
        <v xml:space="preserve"> </v>
      </c>
    </row>
    <row r="284" spans="1:25" x14ac:dyDescent="0.3">
      <c r="A284" t="s">
        <v>27</v>
      </c>
      <c r="B284" t="s">
        <v>1367</v>
      </c>
      <c r="C284" t="s">
        <v>1368</v>
      </c>
      <c r="D284" t="s">
        <v>26</v>
      </c>
      <c r="E284" t="s">
        <v>1369</v>
      </c>
      <c r="F284" t="s">
        <v>1369</v>
      </c>
      <c r="G284" t="s">
        <v>1370</v>
      </c>
      <c r="H284" s="30" t="s">
        <v>1371</v>
      </c>
      <c r="J284" s="31" t="s">
        <v>40</v>
      </c>
      <c r="L284" s="8" t="s">
        <v>5051</v>
      </c>
      <c r="M284" s="10" t="s">
        <v>5054</v>
      </c>
      <c r="N284" s="11" t="s">
        <v>5059</v>
      </c>
      <c r="O284" s="12" t="s">
        <v>5051</v>
      </c>
      <c r="Q284" s="9" t="s">
        <v>5051</v>
      </c>
      <c r="R284" s="12" t="s">
        <v>5051</v>
      </c>
      <c r="S284" s="21"/>
      <c r="T284" s="21"/>
      <c r="V284" s="9" t="str" cm="1">
        <f t="array" ref="V284">IFERROR(INDEX(Tableau1[EquipmentCode],MATCH(1,(Tableau1[System]=S284)*(Tableau1[Position]=T284)*(Tableau1[Description]=U284),0)),"")</f>
        <v/>
      </c>
      <c r="W284" s="9" t="s">
        <v>5051</v>
      </c>
      <c r="Y284" s="15" t="str">
        <f>IF(X284=Feuil1!$F$2,Feuil1!$E$2,IF('903'!X284=Feuil1!$F$3,Feuil1!$E$3,IF('903'!X284=Feuil1!$F$4,Feuil1!$E$4,IF('903'!X284=Feuil1!$F$5,Feuil1!$E$5,IF('903'!X284=Feuil1!$F$6,Feuil1!$E$6,IF('903'!X284=Feuil1!$F$7,Feuil1!$E$7," "))))))</f>
        <v xml:space="preserve"> </v>
      </c>
    </row>
    <row r="285" spans="1:25" x14ac:dyDescent="0.3">
      <c r="A285" t="s">
        <v>27</v>
      </c>
      <c r="B285" t="s">
        <v>1307</v>
      </c>
      <c r="C285" t="s">
        <v>1308</v>
      </c>
      <c r="D285" t="s">
        <v>26</v>
      </c>
      <c r="E285" t="s">
        <v>1309</v>
      </c>
      <c r="F285" t="s">
        <v>1309</v>
      </c>
      <c r="G285" t="s">
        <v>1310</v>
      </c>
      <c r="H285" s="30" t="s">
        <v>1311</v>
      </c>
      <c r="J285" s="31" t="s">
        <v>40</v>
      </c>
      <c r="L285" s="8" t="s">
        <v>5051</v>
      </c>
      <c r="M285" s="10" t="s">
        <v>5054</v>
      </c>
      <c r="N285" s="11" t="s">
        <v>5059</v>
      </c>
      <c r="O285" s="12" t="s">
        <v>5051</v>
      </c>
      <c r="Q285" s="9" t="s">
        <v>5051</v>
      </c>
      <c r="R285" s="12" t="s">
        <v>5051</v>
      </c>
      <c r="S285" s="21"/>
      <c r="T285" s="21"/>
      <c r="V285" s="9" t="str" cm="1">
        <f t="array" ref="V285">IFERROR(INDEX(Tableau1[EquipmentCode],MATCH(1,(Tableau1[System]=S285)*(Tableau1[Position]=T285)*(Tableau1[Description]=U285),0)),"")</f>
        <v/>
      </c>
      <c r="W285" s="9" t="s">
        <v>5051</v>
      </c>
      <c r="Y285" s="15" t="str">
        <f>IF(X285=Feuil1!$F$2,Feuil1!$E$2,IF('903'!X285=Feuil1!$F$3,Feuil1!$E$3,IF('903'!X285=Feuil1!$F$4,Feuil1!$E$4,IF('903'!X285=Feuil1!$F$5,Feuil1!$E$5,IF('903'!X285=Feuil1!$F$6,Feuil1!$E$6,IF('903'!X285=Feuil1!$F$7,Feuil1!$E$7," "))))))</f>
        <v xml:space="preserve"> </v>
      </c>
    </row>
    <row r="286" spans="1:25" x14ac:dyDescent="0.3">
      <c r="A286" t="s">
        <v>27</v>
      </c>
      <c r="B286" t="s">
        <v>1312</v>
      </c>
      <c r="C286" t="s">
        <v>1313</v>
      </c>
      <c r="D286" t="s">
        <v>26</v>
      </c>
      <c r="E286" t="s">
        <v>1314</v>
      </c>
      <c r="F286" t="s">
        <v>1314</v>
      </c>
      <c r="G286" t="s">
        <v>1315</v>
      </c>
      <c r="H286" s="30" t="s">
        <v>1316</v>
      </c>
      <c r="J286" s="31" t="s">
        <v>40</v>
      </c>
      <c r="L286" s="8" t="s">
        <v>5051</v>
      </c>
      <c r="M286" s="10" t="s">
        <v>5054</v>
      </c>
      <c r="N286" s="11" t="s">
        <v>5059</v>
      </c>
      <c r="O286" s="12" t="s">
        <v>5051</v>
      </c>
      <c r="Q286" s="9" t="s">
        <v>5051</v>
      </c>
      <c r="R286" s="12" t="s">
        <v>5051</v>
      </c>
      <c r="S286" s="21"/>
      <c r="T286" s="21"/>
      <c r="V286" s="9" t="str" cm="1">
        <f t="array" ref="V286">IFERROR(INDEX(Tableau1[EquipmentCode],MATCH(1,(Tableau1[System]=S286)*(Tableau1[Position]=T286)*(Tableau1[Description]=U286),0)),"")</f>
        <v/>
      </c>
      <c r="W286" s="9" t="s">
        <v>5051</v>
      </c>
      <c r="Y286" s="15" t="str">
        <f>IF(X286=Feuil1!$F$2,Feuil1!$E$2,IF('903'!X286=Feuil1!$F$3,Feuil1!$E$3,IF('903'!X286=Feuil1!$F$4,Feuil1!$E$4,IF('903'!X286=Feuil1!$F$5,Feuil1!$E$5,IF('903'!X286=Feuil1!$F$6,Feuil1!$E$6,IF('903'!X286=Feuil1!$F$7,Feuil1!$E$7," "))))))</f>
        <v xml:space="preserve"> </v>
      </c>
    </row>
    <row r="287" spans="1:25" x14ac:dyDescent="0.3">
      <c r="A287" t="s">
        <v>27</v>
      </c>
      <c r="B287" t="s">
        <v>1297</v>
      </c>
      <c r="C287" t="s">
        <v>1298</v>
      </c>
      <c r="D287" t="s">
        <v>26</v>
      </c>
      <c r="E287" t="s">
        <v>1299</v>
      </c>
      <c r="F287" t="s">
        <v>1299</v>
      </c>
      <c r="G287" t="s">
        <v>1300</v>
      </c>
      <c r="H287" s="30" t="s">
        <v>1301</v>
      </c>
      <c r="J287" s="31" t="s">
        <v>40</v>
      </c>
      <c r="L287" s="8" t="s">
        <v>5051</v>
      </c>
      <c r="M287" s="10" t="s">
        <v>5054</v>
      </c>
      <c r="N287" s="11" t="s">
        <v>5059</v>
      </c>
      <c r="O287" s="12" t="s">
        <v>5051</v>
      </c>
      <c r="Q287" s="9" t="s">
        <v>5051</v>
      </c>
      <c r="R287" s="12" t="s">
        <v>5051</v>
      </c>
      <c r="S287" s="21"/>
      <c r="T287" s="21"/>
      <c r="V287" s="9" t="str" cm="1">
        <f t="array" ref="V287">IFERROR(INDEX(Tableau1[EquipmentCode],MATCH(1,(Tableau1[System]=S287)*(Tableau1[Position]=T287)*(Tableau1[Description]=U287),0)),"")</f>
        <v/>
      </c>
      <c r="W287" s="9" t="s">
        <v>5051</v>
      </c>
      <c r="Y287" s="15" t="str">
        <f>IF(X287=Feuil1!$F$2,Feuil1!$E$2,IF('903'!X287=Feuil1!$F$3,Feuil1!$E$3,IF('903'!X287=Feuil1!$F$4,Feuil1!$E$4,IF('903'!X287=Feuil1!$F$5,Feuil1!$E$5,IF('903'!X287=Feuil1!$F$6,Feuil1!$E$6,IF('903'!X287=Feuil1!$F$7,Feuil1!$E$7," "))))))</f>
        <v xml:space="preserve"> </v>
      </c>
    </row>
    <row r="288" spans="1:25" x14ac:dyDescent="0.3">
      <c r="A288" t="s">
        <v>27</v>
      </c>
      <c r="B288" t="s">
        <v>851</v>
      </c>
      <c r="C288" t="s">
        <v>852</v>
      </c>
      <c r="D288" t="s">
        <v>26</v>
      </c>
      <c r="E288" t="s">
        <v>850</v>
      </c>
      <c r="F288" t="s">
        <v>850</v>
      </c>
      <c r="G288" t="s">
        <v>850</v>
      </c>
      <c r="H288" s="30" t="s">
        <v>853</v>
      </c>
      <c r="J288" s="31" t="s">
        <v>40</v>
      </c>
      <c r="L288" s="8" t="s">
        <v>5051</v>
      </c>
      <c r="M288" s="10" t="s">
        <v>5054</v>
      </c>
      <c r="N288" s="11" t="s">
        <v>5059</v>
      </c>
      <c r="O288" s="12" t="s">
        <v>5051</v>
      </c>
      <c r="Q288" s="9" t="s">
        <v>5051</v>
      </c>
      <c r="R288" s="12" t="s">
        <v>5051</v>
      </c>
      <c r="S288" s="21"/>
      <c r="T288" s="21"/>
      <c r="V288" s="9" t="str" cm="1">
        <f t="array" ref="V288">IFERROR(INDEX(Tableau1[EquipmentCode],MATCH(1,(Tableau1[System]=S288)*(Tableau1[Position]=T288)*(Tableau1[Description]=U288),0)),"")</f>
        <v/>
      </c>
      <c r="W288" s="9" t="s">
        <v>5051</v>
      </c>
      <c r="Y288" s="15" t="str">
        <f>IF(X288=Feuil1!$F$2,Feuil1!$E$2,IF('903'!X288=Feuil1!$F$3,Feuil1!$E$3,IF('903'!X288=Feuil1!$F$4,Feuil1!$E$4,IF('903'!X288=Feuil1!$F$5,Feuil1!$E$5,IF('903'!X288=Feuil1!$F$6,Feuil1!$E$6,IF('903'!X288=Feuil1!$F$7,Feuil1!$E$7," "))))))</f>
        <v xml:space="preserve"> </v>
      </c>
    </row>
    <row r="289" spans="1:25" x14ac:dyDescent="0.3">
      <c r="A289" t="s">
        <v>27</v>
      </c>
      <c r="B289" t="s">
        <v>1427</v>
      </c>
      <c r="C289" t="s">
        <v>1428</v>
      </c>
      <c r="D289" t="s">
        <v>26</v>
      </c>
      <c r="E289" t="s">
        <v>1429</v>
      </c>
      <c r="F289" t="s">
        <v>1429</v>
      </c>
      <c r="G289" t="s">
        <v>1430</v>
      </c>
      <c r="H289" s="30" t="s">
        <v>1431</v>
      </c>
      <c r="J289" s="31" t="s">
        <v>40</v>
      </c>
      <c r="L289" s="8" t="s">
        <v>5051</v>
      </c>
      <c r="M289" s="10" t="s">
        <v>5054</v>
      </c>
      <c r="N289" s="11" t="s">
        <v>5059</v>
      </c>
      <c r="O289" s="12" t="s">
        <v>5051</v>
      </c>
      <c r="Q289" s="9" t="s">
        <v>5051</v>
      </c>
      <c r="R289" s="12" t="s">
        <v>5051</v>
      </c>
      <c r="S289" s="21"/>
      <c r="T289" s="21"/>
      <c r="V289" s="9" t="str" cm="1">
        <f t="array" ref="V289">IFERROR(INDEX(Tableau1[EquipmentCode],MATCH(1,(Tableau1[System]=S289)*(Tableau1[Position]=T289)*(Tableau1[Description]=U289),0)),"")</f>
        <v/>
      </c>
      <c r="W289" s="9" t="s">
        <v>5051</v>
      </c>
      <c r="Y289" s="15" t="str">
        <f>IF(X289=Feuil1!$F$2,Feuil1!$E$2,IF('903'!X289=Feuil1!$F$3,Feuil1!$E$3,IF('903'!X289=Feuil1!$F$4,Feuil1!$E$4,IF('903'!X289=Feuil1!$F$5,Feuil1!$E$5,IF('903'!X289=Feuil1!$F$6,Feuil1!$E$6,IF('903'!X289=Feuil1!$F$7,Feuil1!$E$7," "))))))</f>
        <v xml:space="preserve"> </v>
      </c>
    </row>
    <row r="290" spans="1:25" x14ac:dyDescent="0.3">
      <c r="A290" t="s">
        <v>27</v>
      </c>
      <c r="B290" t="s">
        <v>1422</v>
      </c>
      <c r="C290" t="s">
        <v>1423</v>
      </c>
      <c r="D290" t="s">
        <v>26</v>
      </c>
      <c r="E290" t="s">
        <v>1424</v>
      </c>
      <c r="F290" t="s">
        <v>1424</v>
      </c>
      <c r="G290" t="s">
        <v>1425</v>
      </c>
      <c r="H290" s="30" t="s">
        <v>1426</v>
      </c>
      <c r="I290" s="31">
        <v>2510</v>
      </c>
      <c r="J290" s="31" t="s">
        <v>34</v>
      </c>
      <c r="K290" s="16" t="s">
        <v>5045</v>
      </c>
      <c r="L290" s="8" t="s">
        <v>5051</v>
      </c>
      <c r="M290" s="10" t="s">
        <v>5054</v>
      </c>
      <c r="N290" s="11" t="s">
        <v>5059</v>
      </c>
      <c r="O290" s="12" t="s">
        <v>5051</v>
      </c>
      <c r="P290" s="13" t="s">
        <v>5069</v>
      </c>
      <c r="Q290" s="9" t="s">
        <v>5051</v>
      </c>
      <c r="R290" s="12" t="str">
        <f>IF(P290=Feuil1!$A$2,Feuil1!$B$2,IF('903'!P290=Feuil1!$A$3,Feuil1!$B$3,IF('903'!P290=Feuil1!$A$4,Feuil1!$B$4,IF('903'!P290=Feuil1!$A$5,Feuil1!$B$5,IF('903'!P290=Feuil1!$A$6,Feuil1!$B$6,IF('903'!P290=Feuil1!$A$7,Feuil1!$B$7,IF('903'!P290=Feuil1!$A$8,Feuil1!$B$8," ")))))))</f>
        <v>TECHNIK</v>
      </c>
      <c r="S290" s="21"/>
      <c r="T290" s="21"/>
      <c r="V290" s="9" t="str" cm="1">
        <f t="array" ref="V290">IFERROR(INDEX(Tableau1[EquipmentCode],MATCH(1,(Tableau1[System]=S290)*(Tableau1[Position]=T290)*(Tableau1[Description]=U290),0)),"")</f>
        <v/>
      </c>
      <c r="W290" s="9" t="s">
        <v>5051</v>
      </c>
      <c r="X290" s="9" t="s">
        <v>5083</v>
      </c>
      <c r="Y290" s="15" t="str">
        <f>IF(X290=Feuil1!$F$2,Feuil1!$E$2,IF('903'!X290=Feuil1!$F$3,Feuil1!$E$3,IF('903'!X290=Feuil1!$F$4,Feuil1!$E$4,IF('903'!X290=Feuil1!$F$5,Feuil1!$E$5,IF('903'!X290=Feuil1!$F$6,Feuil1!$E$6,IF('903'!X290=Feuil1!$F$7,Feuil1!$E$7," "))))))</f>
        <v>N</v>
      </c>
    </row>
    <row r="291" spans="1:25" x14ac:dyDescent="0.3">
      <c r="A291" t="s">
        <v>27</v>
      </c>
      <c r="B291" t="s">
        <v>1054</v>
      </c>
      <c r="C291" t="s">
        <v>1055</v>
      </c>
      <c r="D291" t="s">
        <v>26</v>
      </c>
      <c r="E291" t="s">
        <v>1056</v>
      </c>
      <c r="F291" t="s">
        <v>1056</v>
      </c>
      <c r="G291" t="s">
        <v>1057</v>
      </c>
      <c r="H291" s="30" t="s">
        <v>1058</v>
      </c>
      <c r="J291" s="31" t="s">
        <v>40</v>
      </c>
      <c r="L291" s="8" t="s">
        <v>5051</v>
      </c>
      <c r="M291" s="10" t="s">
        <v>5054</v>
      </c>
      <c r="N291" s="11" t="s">
        <v>5059</v>
      </c>
      <c r="O291" s="12" t="s">
        <v>5051</v>
      </c>
      <c r="Q291" s="9" t="s">
        <v>5051</v>
      </c>
      <c r="R291" s="12" t="s">
        <v>5051</v>
      </c>
      <c r="S291" s="21"/>
      <c r="T291" s="21"/>
      <c r="V291" s="9" t="str" cm="1">
        <f t="array" ref="V291">IFERROR(INDEX(Tableau1[EquipmentCode],MATCH(1,(Tableau1[System]=S291)*(Tableau1[Position]=T291)*(Tableau1[Description]=U291),0)),"")</f>
        <v/>
      </c>
      <c r="W291" s="9" t="s">
        <v>5051</v>
      </c>
      <c r="Y291" s="15" t="str">
        <f>IF(X291=Feuil1!$F$2,Feuil1!$E$2,IF('903'!X291=Feuil1!$F$3,Feuil1!$E$3,IF('903'!X291=Feuil1!$F$4,Feuil1!$E$4,IF('903'!X291=Feuil1!$F$5,Feuil1!$E$5,IF('903'!X291=Feuil1!$F$6,Feuil1!$E$6,IF('903'!X291=Feuil1!$F$7,Feuil1!$E$7," "))))))</f>
        <v xml:space="preserve"> </v>
      </c>
    </row>
    <row r="292" spans="1:25" x14ac:dyDescent="0.3">
      <c r="A292" t="s">
        <v>27</v>
      </c>
      <c r="B292" t="s">
        <v>1477</v>
      </c>
      <c r="C292" t="s">
        <v>1478</v>
      </c>
      <c r="D292" t="s">
        <v>26</v>
      </c>
      <c r="E292" t="s">
        <v>1479</v>
      </c>
      <c r="F292" t="s">
        <v>1479</v>
      </c>
      <c r="G292" t="s">
        <v>1480</v>
      </c>
      <c r="H292" s="30" t="s">
        <v>1481</v>
      </c>
      <c r="J292" s="31" t="s">
        <v>40</v>
      </c>
      <c r="L292" s="8" t="s">
        <v>5051</v>
      </c>
      <c r="M292" s="10" t="s">
        <v>5054</v>
      </c>
      <c r="N292" s="11" t="s">
        <v>5059</v>
      </c>
      <c r="O292" s="12" t="s">
        <v>5051</v>
      </c>
      <c r="Q292" s="9" t="s">
        <v>5051</v>
      </c>
      <c r="R292" s="12" t="s">
        <v>5051</v>
      </c>
      <c r="S292" s="21"/>
      <c r="T292" s="21"/>
      <c r="V292" s="9" t="str" cm="1">
        <f t="array" ref="V292">IFERROR(INDEX(Tableau1[EquipmentCode],MATCH(1,(Tableau1[System]=S292)*(Tableau1[Position]=T292)*(Tableau1[Description]=U292),0)),"")</f>
        <v/>
      </c>
      <c r="W292" s="9" t="s">
        <v>5051</v>
      </c>
      <c r="Y292" s="15" t="str">
        <f>IF(X292=Feuil1!$F$2,Feuil1!$E$2,IF('903'!X292=Feuil1!$F$3,Feuil1!$E$3,IF('903'!X292=Feuil1!$F$4,Feuil1!$E$4,IF('903'!X292=Feuil1!$F$5,Feuil1!$E$5,IF('903'!X292=Feuil1!$F$6,Feuil1!$E$6,IF('903'!X292=Feuil1!$F$7,Feuil1!$E$7," "))))))</f>
        <v xml:space="preserve"> </v>
      </c>
    </row>
    <row r="293" spans="1:25" x14ac:dyDescent="0.3">
      <c r="A293" t="s">
        <v>27</v>
      </c>
      <c r="B293" t="s">
        <v>1482</v>
      </c>
      <c r="C293" t="s">
        <v>1483</v>
      </c>
      <c r="D293" t="s">
        <v>26</v>
      </c>
      <c r="E293" t="s">
        <v>1484</v>
      </c>
      <c r="F293" t="s">
        <v>1484</v>
      </c>
      <c r="G293" t="s">
        <v>1485</v>
      </c>
      <c r="H293" s="30" t="s">
        <v>1486</v>
      </c>
      <c r="J293" s="31" t="s">
        <v>40</v>
      </c>
      <c r="L293" s="8" t="s">
        <v>5051</v>
      </c>
      <c r="M293" s="10" t="s">
        <v>5054</v>
      </c>
      <c r="N293" s="11" t="s">
        <v>5059</v>
      </c>
      <c r="O293" s="12" t="s">
        <v>5051</v>
      </c>
      <c r="Q293" s="9" t="s">
        <v>5051</v>
      </c>
      <c r="R293" s="12" t="s">
        <v>5051</v>
      </c>
      <c r="S293" s="21"/>
      <c r="T293" s="21"/>
      <c r="V293" s="9" t="str" cm="1">
        <f t="array" ref="V293">IFERROR(INDEX(Tableau1[EquipmentCode],MATCH(1,(Tableau1[System]=S293)*(Tableau1[Position]=T293)*(Tableau1[Description]=U293),0)),"")</f>
        <v/>
      </c>
      <c r="W293" s="9" t="s">
        <v>5051</v>
      </c>
      <c r="Y293" s="15" t="str">
        <f>IF(X293=Feuil1!$F$2,Feuil1!$E$2,IF('903'!X293=Feuil1!$F$3,Feuil1!$E$3,IF('903'!X293=Feuil1!$F$4,Feuil1!$E$4,IF('903'!X293=Feuil1!$F$5,Feuil1!$E$5,IF('903'!X293=Feuil1!$F$6,Feuil1!$E$6,IF('903'!X293=Feuil1!$F$7,Feuil1!$E$7," "))))))</f>
        <v xml:space="preserve"> </v>
      </c>
    </row>
    <row r="294" spans="1:25" x14ac:dyDescent="0.3">
      <c r="A294" t="s">
        <v>27</v>
      </c>
      <c r="B294" t="s">
        <v>1222</v>
      </c>
      <c r="C294" t="s">
        <v>1223</v>
      </c>
      <c r="D294" t="s">
        <v>26</v>
      </c>
      <c r="E294" t="s">
        <v>1224</v>
      </c>
      <c r="F294" t="s">
        <v>1224</v>
      </c>
      <c r="G294" t="s">
        <v>1225</v>
      </c>
      <c r="H294" s="30" t="s">
        <v>1226</v>
      </c>
      <c r="I294" s="31">
        <v>12529</v>
      </c>
      <c r="J294" s="31" t="s">
        <v>413</v>
      </c>
      <c r="L294" s="8" t="s">
        <v>5051</v>
      </c>
      <c r="M294" s="10" t="s">
        <v>5054</v>
      </c>
      <c r="N294" s="11" t="s">
        <v>5059</v>
      </c>
      <c r="O294" s="12" t="s">
        <v>5051</v>
      </c>
      <c r="Q294" s="9" t="s">
        <v>5051</v>
      </c>
      <c r="R294" s="12" t="s">
        <v>5051</v>
      </c>
      <c r="S294" s="21"/>
      <c r="T294" s="21"/>
      <c r="V294" s="9" t="str" cm="1">
        <f t="array" ref="V294">IFERROR(INDEX(Tableau1[EquipmentCode],MATCH(1,(Tableau1[System]=S294)*(Tableau1[Position]=T294)*(Tableau1[Description]=U294),0)),"")</f>
        <v/>
      </c>
      <c r="W294" s="9" t="s">
        <v>5051</v>
      </c>
      <c r="Y294" s="15" t="str">
        <f>IF(X294=Feuil1!$F$2,Feuil1!$E$2,IF('903'!X294=Feuil1!$F$3,Feuil1!$E$3,IF('903'!X294=Feuil1!$F$4,Feuil1!$E$4,IF('903'!X294=Feuil1!$F$5,Feuil1!$E$5,IF('903'!X294=Feuil1!$F$6,Feuil1!$E$6,IF('903'!X294=Feuil1!$F$7,Feuil1!$E$7," "))))))</f>
        <v xml:space="preserve"> </v>
      </c>
    </row>
    <row r="295" spans="1:25" x14ac:dyDescent="0.3">
      <c r="A295" t="s">
        <v>27</v>
      </c>
      <c r="B295" t="s">
        <v>1172</v>
      </c>
      <c r="C295" t="s">
        <v>1173</v>
      </c>
      <c r="D295" t="s">
        <v>26</v>
      </c>
      <c r="E295" t="s">
        <v>1174</v>
      </c>
      <c r="F295" t="s">
        <v>1174</v>
      </c>
      <c r="G295" t="s">
        <v>1175</v>
      </c>
      <c r="H295" s="30" t="s">
        <v>1176</v>
      </c>
      <c r="J295" s="31" t="s">
        <v>40</v>
      </c>
      <c r="L295" s="8" t="s">
        <v>5051</v>
      </c>
      <c r="M295" s="10" t="s">
        <v>5054</v>
      </c>
      <c r="N295" s="11" t="s">
        <v>5059</v>
      </c>
      <c r="O295" s="12" t="s">
        <v>5051</v>
      </c>
      <c r="Q295" s="9" t="s">
        <v>5051</v>
      </c>
      <c r="R295" s="12" t="s">
        <v>5051</v>
      </c>
      <c r="S295" s="21"/>
      <c r="T295" s="21"/>
      <c r="V295" s="9" t="str" cm="1">
        <f t="array" ref="V295">IFERROR(INDEX(Tableau1[EquipmentCode],MATCH(1,(Tableau1[System]=S295)*(Tableau1[Position]=T295)*(Tableau1[Description]=U295),0)),"")</f>
        <v/>
      </c>
      <c r="W295" s="9" t="s">
        <v>5051</v>
      </c>
      <c r="Y295" s="15" t="str">
        <f>IF(X295=Feuil1!$F$2,Feuil1!$E$2,IF('903'!X295=Feuil1!$F$3,Feuil1!$E$3,IF('903'!X295=Feuil1!$F$4,Feuil1!$E$4,IF('903'!X295=Feuil1!$F$5,Feuil1!$E$5,IF('903'!X295=Feuil1!$F$6,Feuil1!$E$6,IF('903'!X295=Feuil1!$F$7,Feuil1!$E$7," "))))))</f>
        <v xml:space="preserve"> </v>
      </c>
    </row>
    <row r="296" spans="1:25" x14ac:dyDescent="0.3">
      <c r="A296" t="s">
        <v>27</v>
      </c>
      <c r="B296" t="s">
        <v>1049</v>
      </c>
      <c r="C296" t="s">
        <v>1050</v>
      </c>
      <c r="D296" t="s">
        <v>26</v>
      </c>
      <c r="E296" t="s">
        <v>1051</v>
      </c>
      <c r="F296" t="s">
        <v>1051</v>
      </c>
      <c r="G296" t="s">
        <v>1052</v>
      </c>
      <c r="H296" s="30" t="s">
        <v>1053</v>
      </c>
      <c r="J296" s="31" t="s">
        <v>40</v>
      </c>
      <c r="L296" s="8" t="s">
        <v>5051</v>
      </c>
      <c r="M296" s="10" t="s">
        <v>5054</v>
      </c>
      <c r="N296" s="11" t="s">
        <v>5059</v>
      </c>
      <c r="O296" s="12" t="s">
        <v>5051</v>
      </c>
      <c r="Q296" s="9" t="s">
        <v>5051</v>
      </c>
      <c r="R296" s="12" t="s">
        <v>5051</v>
      </c>
      <c r="S296" s="21"/>
      <c r="T296" s="21"/>
      <c r="V296" s="9" t="str" cm="1">
        <f t="array" ref="V296">IFERROR(INDEX(Tableau1[EquipmentCode],MATCH(1,(Tableau1[System]=S296)*(Tableau1[Position]=T296)*(Tableau1[Description]=U296),0)),"")</f>
        <v/>
      </c>
      <c r="W296" s="9" t="s">
        <v>5051</v>
      </c>
      <c r="Y296" s="15" t="str">
        <f>IF(X296=Feuil1!$F$2,Feuil1!$E$2,IF('903'!X296=Feuil1!$F$3,Feuil1!$E$3,IF('903'!X296=Feuil1!$F$4,Feuil1!$E$4,IF('903'!X296=Feuil1!$F$5,Feuil1!$E$5,IF('903'!X296=Feuil1!$F$6,Feuil1!$E$6,IF('903'!X296=Feuil1!$F$7,Feuil1!$E$7," "))))))</f>
        <v xml:space="preserve"> </v>
      </c>
    </row>
    <row r="297" spans="1:25" x14ac:dyDescent="0.3">
      <c r="A297" t="s">
        <v>27</v>
      </c>
      <c r="B297" t="s">
        <v>1472</v>
      </c>
      <c r="C297" t="s">
        <v>1473</v>
      </c>
      <c r="D297" t="s">
        <v>26</v>
      </c>
      <c r="E297" t="s">
        <v>1474</v>
      </c>
      <c r="F297" t="s">
        <v>1474</v>
      </c>
      <c r="G297" t="s">
        <v>1475</v>
      </c>
      <c r="H297" s="30" t="s">
        <v>1476</v>
      </c>
      <c r="I297" s="31">
        <v>2530</v>
      </c>
      <c r="J297" s="31" t="s">
        <v>34</v>
      </c>
      <c r="K297" s="16" t="s">
        <v>5046</v>
      </c>
      <c r="L297" s="8" t="s">
        <v>5051</v>
      </c>
      <c r="M297" s="10" t="s">
        <v>5054</v>
      </c>
      <c r="N297" s="11" t="s">
        <v>5059</v>
      </c>
      <c r="O297" s="12" t="s">
        <v>5051</v>
      </c>
      <c r="P297" s="13" t="s">
        <v>5069</v>
      </c>
      <c r="Q297" s="9" t="s">
        <v>5051</v>
      </c>
      <c r="R297" s="12" t="str">
        <f>IF(P297=Feuil1!$A$2,Feuil1!$B$2,IF('903'!P297=Feuil1!$A$3,Feuil1!$B$3,IF('903'!P297=Feuil1!$A$4,Feuil1!$B$4,IF('903'!P297=Feuil1!$A$5,Feuil1!$B$5,IF('903'!P297=Feuil1!$A$6,Feuil1!$B$6,IF('903'!P297=Feuil1!$A$7,Feuil1!$B$7,IF('903'!P297=Feuil1!$A$8,Feuil1!$B$8," ")))))))</f>
        <v>TECHNIK</v>
      </c>
      <c r="S297" s="21"/>
      <c r="T297" s="21"/>
      <c r="V297" s="9" t="str" cm="1">
        <f t="array" ref="V297">IFERROR(INDEX(Tableau1[EquipmentCode],MATCH(1,(Tableau1[System]=S297)*(Tableau1[Position]=T297)*(Tableau1[Description]=U297),0)),"")</f>
        <v/>
      </c>
      <c r="W297" s="9" t="s">
        <v>5051</v>
      </c>
      <c r="X297" s="9" t="s">
        <v>5079</v>
      </c>
      <c r="Y297" s="15" t="str">
        <f>IF(X297=Feuil1!$F$2,Feuil1!$E$2,IF('903'!X297=Feuil1!$F$3,Feuil1!$E$3,IF('903'!X297=Feuil1!$F$4,Feuil1!$E$4,IF('903'!X297=Feuil1!$F$5,Feuil1!$E$5,IF('903'!X297=Feuil1!$F$6,Feuil1!$E$6,IF('903'!X297=Feuil1!$F$7,Feuil1!$E$7," "))))))</f>
        <v>A</v>
      </c>
    </row>
    <row r="298" spans="1:25" x14ac:dyDescent="0.3">
      <c r="A298" t="s">
        <v>27</v>
      </c>
      <c r="B298" t="s">
        <v>1605</v>
      </c>
      <c r="C298" t="s">
        <v>1606</v>
      </c>
      <c r="D298" t="s">
        <v>26</v>
      </c>
      <c r="E298" t="s">
        <v>1607</v>
      </c>
      <c r="F298" t="s">
        <v>1607</v>
      </c>
      <c r="G298" t="s">
        <v>1608</v>
      </c>
      <c r="H298" s="30" t="s">
        <v>1609</v>
      </c>
      <c r="I298" s="31">
        <v>2551</v>
      </c>
      <c r="J298" s="31" t="s">
        <v>34</v>
      </c>
      <c r="K298" s="16" t="s">
        <v>5046</v>
      </c>
      <c r="L298" s="8" t="s">
        <v>5051</v>
      </c>
      <c r="M298" s="10" t="s">
        <v>5054</v>
      </c>
      <c r="N298" s="11" t="s">
        <v>5059</v>
      </c>
      <c r="O298" s="12" t="s">
        <v>5051</v>
      </c>
      <c r="P298" s="13" t="s">
        <v>5069</v>
      </c>
      <c r="Q298" s="9" t="s">
        <v>5051</v>
      </c>
      <c r="R298" s="12" t="str">
        <f>IF(P298=Feuil1!$A$2,Feuil1!$B$2,IF('903'!P298=Feuil1!$A$3,Feuil1!$B$3,IF('903'!P298=Feuil1!$A$4,Feuil1!$B$4,IF('903'!P298=Feuil1!$A$5,Feuil1!$B$5,IF('903'!P298=Feuil1!$A$6,Feuil1!$B$6,IF('903'!P298=Feuil1!$A$7,Feuil1!$B$7,IF('903'!P298=Feuil1!$A$8,Feuil1!$B$8," ")))))))</f>
        <v>TECHNIK</v>
      </c>
      <c r="S298" s="21"/>
      <c r="T298" s="21"/>
      <c r="V298" s="9" t="str" cm="1">
        <f t="array" ref="V298">IFERROR(INDEX(Tableau1[EquipmentCode],MATCH(1,(Tableau1[System]=S298)*(Tableau1[Position]=T298)*(Tableau1[Description]=U298),0)),"")</f>
        <v/>
      </c>
      <c r="W298" s="9" t="s">
        <v>5051</v>
      </c>
      <c r="X298" s="9" t="s">
        <v>5079</v>
      </c>
      <c r="Y298" s="15" t="str">
        <f>IF(X298=Feuil1!$F$2,Feuil1!$E$2,IF('903'!X298=Feuil1!$F$3,Feuil1!$E$3,IF('903'!X298=Feuil1!$F$4,Feuil1!$E$4,IF('903'!X298=Feuil1!$F$5,Feuil1!$E$5,IF('903'!X298=Feuil1!$F$6,Feuil1!$E$6,IF('903'!X298=Feuil1!$F$7,Feuil1!$E$7," "))))))</f>
        <v>A</v>
      </c>
    </row>
    <row r="299" spans="1:25" x14ac:dyDescent="0.3">
      <c r="A299" t="s">
        <v>27</v>
      </c>
      <c r="B299" t="s">
        <v>1870</v>
      </c>
      <c r="C299" t="s">
        <v>1871</v>
      </c>
      <c r="D299" t="s">
        <v>26</v>
      </c>
      <c r="E299" t="s">
        <v>1872</v>
      </c>
      <c r="F299" t="s">
        <v>1872</v>
      </c>
      <c r="G299" t="s">
        <v>1873</v>
      </c>
      <c r="H299" s="30" t="s">
        <v>1874</v>
      </c>
      <c r="I299" s="31">
        <v>2526</v>
      </c>
      <c r="J299" s="31" t="s">
        <v>34</v>
      </c>
      <c r="K299" s="8" t="s">
        <v>5046</v>
      </c>
      <c r="L299" s="8" t="s">
        <v>5051</v>
      </c>
      <c r="M299" s="10" t="s">
        <v>5054</v>
      </c>
      <c r="N299" s="11" t="s">
        <v>5059</v>
      </c>
      <c r="O299" s="12" t="s">
        <v>5051</v>
      </c>
      <c r="P299" s="13" t="s">
        <v>5069</v>
      </c>
      <c r="Q299" s="9" t="s">
        <v>5051</v>
      </c>
      <c r="R299" s="12" t="str">
        <f>IF(P299=Feuil1!$A$2,Feuil1!$B$2,IF('903'!P299=Feuil1!$A$3,Feuil1!$B$3,IF('903'!P299=Feuil1!$A$4,Feuil1!$B$4,IF('903'!P299=Feuil1!$A$5,Feuil1!$B$5,IF('903'!P299=Feuil1!$A$6,Feuil1!$B$6,IF('903'!P299=Feuil1!$A$7,Feuil1!$B$7,IF('903'!P299=Feuil1!$A$8,Feuil1!$B$8," ")))))))</f>
        <v>TECHNIK</v>
      </c>
      <c r="S299" s="21"/>
      <c r="T299" s="21"/>
      <c r="V299" s="9" t="str" cm="1">
        <f t="array" ref="V299">IFERROR(INDEX(Tableau1[EquipmentCode],MATCH(1,(Tableau1[System]=S299)*(Tableau1[Position]=T299)*(Tableau1[Description]=U299),0)),"")</f>
        <v/>
      </c>
      <c r="W299" s="9" t="s">
        <v>5051</v>
      </c>
      <c r="X299" s="9" t="s">
        <v>5079</v>
      </c>
      <c r="Y299" s="15" t="str">
        <f>IF(X299=Feuil1!$F$2,Feuil1!$E$2,IF('903'!X299=Feuil1!$F$3,Feuil1!$E$3,IF('903'!X299=Feuil1!$F$4,Feuil1!$E$4,IF('903'!X299=Feuil1!$F$5,Feuil1!$E$5,IF('903'!X299=Feuil1!$F$6,Feuil1!$E$6,IF('903'!X299=Feuil1!$F$7,Feuil1!$E$7," "))))))</f>
        <v>A</v>
      </c>
    </row>
    <row r="300" spans="1:25" x14ac:dyDescent="0.3">
      <c r="A300" t="s">
        <v>27</v>
      </c>
      <c r="B300" t="s">
        <v>1765</v>
      </c>
      <c r="C300" t="s">
        <v>1766</v>
      </c>
      <c r="D300" t="s">
        <v>26</v>
      </c>
      <c r="E300" t="s">
        <v>1767</v>
      </c>
      <c r="F300" t="s">
        <v>1767</v>
      </c>
      <c r="G300" t="s">
        <v>1768</v>
      </c>
      <c r="H300" s="30" t="s">
        <v>1769</v>
      </c>
      <c r="J300" s="31" t="s">
        <v>40</v>
      </c>
      <c r="L300" s="8" t="s">
        <v>5051</v>
      </c>
      <c r="M300" s="10" t="s">
        <v>5054</v>
      </c>
      <c r="N300" s="11" t="s">
        <v>5059</v>
      </c>
      <c r="O300" s="12" t="s">
        <v>5051</v>
      </c>
      <c r="Q300" s="9" t="s">
        <v>5051</v>
      </c>
      <c r="R300" s="12" t="s">
        <v>5051</v>
      </c>
      <c r="S300" s="21"/>
      <c r="T300" s="21"/>
      <c r="V300" s="9" t="str" cm="1">
        <f t="array" ref="V300">IFERROR(INDEX(Tableau1[EquipmentCode],MATCH(1,(Tableau1[System]=S300)*(Tableau1[Position]=T300)*(Tableau1[Description]=U300),0)),"")</f>
        <v/>
      </c>
      <c r="W300" s="9" t="s">
        <v>5051</v>
      </c>
      <c r="Y300" s="15" t="str">
        <f>IF(X300=Feuil1!$F$2,Feuil1!$E$2,IF('903'!X300=Feuil1!$F$3,Feuil1!$E$3,IF('903'!X300=Feuil1!$F$4,Feuil1!$E$4,IF('903'!X300=Feuil1!$F$5,Feuil1!$E$5,IF('903'!X300=Feuil1!$F$6,Feuil1!$E$6,IF('903'!X300=Feuil1!$F$7,Feuil1!$E$7," "))))))</f>
        <v xml:space="preserve"> </v>
      </c>
    </row>
    <row r="301" spans="1:25" x14ac:dyDescent="0.3">
      <c r="A301" t="s">
        <v>27</v>
      </c>
      <c r="B301" t="s">
        <v>1770</v>
      </c>
      <c r="C301" t="s">
        <v>1771</v>
      </c>
      <c r="D301" t="s">
        <v>26</v>
      </c>
      <c r="E301" t="s">
        <v>1772</v>
      </c>
      <c r="F301" t="s">
        <v>1772</v>
      </c>
      <c r="G301" t="s">
        <v>1773</v>
      </c>
      <c r="H301" s="30" t="s">
        <v>1774</v>
      </c>
      <c r="J301" s="31" t="s">
        <v>40</v>
      </c>
      <c r="L301" s="8" t="s">
        <v>5051</v>
      </c>
      <c r="M301" s="10" t="s">
        <v>5054</v>
      </c>
      <c r="N301" s="11" t="s">
        <v>5059</v>
      </c>
      <c r="O301" s="12" t="s">
        <v>5051</v>
      </c>
      <c r="Q301" s="9" t="s">
        <v>5051</v>
      </c>
      <c r="R301" s="12" t="s">
        <v>5051</v>
      </c>
      <c r="S301" s="21"/>
      <c r="T301" s="21"/>
      <c r="V301" s="9" t="str" cm="1">
        <f t="array" ref="V301">IFERROR(INDEX(Tableau1[EquipmentCode],MATCH(1,(Tableau1[System]=S301)*(Tableau1[Position]=T301)*(Tableau1[Description]=U301),0)),"")</f>
        <v/>
      </c>
      <c r="W301" s="9" t="s">
        <v>5051</v>
      </c>
      <c r="Y301" s="15" t="str">
        <f>IF(X301=Feuil1!$F$2,Feuil1!$E$2,IF('903'!X301=Feuil1!$F$3,Feuil1!$E$3,IF('903'!X301=Feuil1!$F$4,Feuil1!$E$4,IF('903'!X301=Feuil1!$F$5,Feuil1!$E$5,IF('903'!X301=Feuil1!$F$6,Feuil1!$E$6,IF('903'!X301=Feuil1!$F$7,Feuil1!$E$7," "))))))</f>
        <v xml:space="preserve"> </v>
      </c>
    </row>
    <row r="302" spans="1:25" x14ac:dyDescent="0.3">
      <c r="A302" t="s">
        <v>27</v>
      </c>
      <c r="B302" t="s">
        <v>1520</v>
      </c>
      <c r="C302" t="s">
        <v>1521</v>
      </c>
      <c r="D302" t="s">
        <v>26</v>
      </c>
      <c r="E302" t="s">
        <v>1522</v>
      </c>
      <c r="F302" t="s">
        <v>1522</v>
      </c>
      <c r="G302" t="s">
        <v>1523</v>
      </c>
      <c r="H302" s="30" t="s">
        <v>1524</v>
      </c>
      <c r="J302" s="31" t="s">
        <v>40</v>
      </c>
      <c r="L302" s="8" t="s">
        <v>5051</v>
      </c>
      <c r="M302" s="10" t="s">
        <v>5054</v>
      </c>
      <c r="N302" s="11" t="s">
        <v>5059</v>
      </c>
      <c r="O302" s="12" t="s">
        <v>5051</v>
      </c>
      <c r="Q302" s="9" t="s">
        <v>5051</v>
      </c>
      <c r="R302" s="12" t="s">
        <v>5051</v>
      </c>
      <c r="S302" s="21"/>
      <c r="T302" s="21"/>
      <c r="V302" s="9" t="str" cm="1">
        <f t="array" ref="V302">IFERROR(INDEX(Tableau1[EquipmentCode],MATCH(1,(Tableau1[System]=S302)*(Tableau1[Position]=T302)*(Tableau1[Description]=U302),0)),"")</f>
        <v/>
      </c>
      <c r="W302" s="9" t="s">
        <v>5051</v>
      </c>
      <c r="Y302" s="15" t="str">
        <f>IF(X302=Feuil1!$F$2,Feuil1!$E$2,IF('903'!X302=Feuil1!$F$3,Feuil1!$E$3,IF('903'!X302=Feuil1!$F$4,Feuil1!$E$4,IF('903'!X302=Feuil1!$F$5,Feuil1!$E$5,IF('903'!X302=Feuil1!$F$6,Feuil1!$E$6,IF('903'!X302=Feuil1!$F$7,Feuil1!$E$7," "))))))</f>
        <v xml:space="preserve"> </v>
      </c>
    </row>
    <row r="303" spans="1:25" x14ac:dyDescent="0.3">
      <c r="A303" t="s">
        <v>27</v>
      </c>
      <c r="B303" t="s">
        <v>1510</v>
      </c>
      <c r="C303" t="s">
        <v>1511</v>
      </c>
      <c r="D303" t="s">
        <v>26</v>
      </c>
      <c r="E303" t="s">
        <v>1512</v>
      </c>
      <c r="F303" t="s">
        <v>1512</v>
      </c>
      <c r="G303" t="s">
        <v>1513</v>
      </c>
      <c r="H303" s="30" t="s">
        <v>1514</v>
      </c>
      <c r="J303" s="31" t="s">
        <v>40</v>
      </c>
      <c r="L303" s="8" t="s">
        <v>5051</v>
      </c>
      <c r="M303" s="10" t="s">
        <v>5054</v>
      </c>
      <c r="N303" s="11" t="s">
        <v>5059</v>
      </c>
      <c r="O303" s="12" t="s">
        <v>5051</v>
      </c>
      <c r="Q303" s="9" t="s">
        <v>5051</v>
      </c>
      <c r="R303" s="12" t="s">
        <v>5051</v>
      </c>
      <c r="S303" s="21"/>
      <c r="T303" s="21"/>
      <c r="V303" s="9" t="str" cm="1">
        <f t="array" ref="V303">IFERROR(INDEX(Tableau1[EquipmentCode],MATCH(1,(Tableau1[System]=S303)*(Tableau1[Position]=T303)*(Tableau1[Description]=U303),0)),"")</f>
        <v/>
      </c>
      <c r="W303" s="9" t="s">
        <v>5051</v>
      </c>
      <c r="Y303" s="15" t="str">
        <f>IF(X303=Feuil1!$F$2,Feuil1!$E$2,IF('903'!X303=Feuil1!$F$3,Feuil1!$E$3,IF('903'!X303=Feuil1!$F$4,Feuil1!$E$4,IF('903'!X303=Feuil1!$F$5,Feuil1!$E$5,IF('903'!X303=Feuil1!$F$6,Feuil1!$E$6,IF('903'!X303=Feuil1!$F$7,Feuil1!$E$7," "))))))</f>
        <v xml:space="preserve"> </v>
      </c>
    </row>
    <row r="304" spans="1:25" x14ac:dyDescent="0.3">
      <c r="A304" t="s">
        <v>27</v>
      </c>
      <c r="B304" t="s">
        <v>1506</v>
      </c>
      <c r="C304" t="s">
        <v>1507</v>
      </c>
      <c r="D304" t="s">
        <v>26</v>
      </c>
      <c r="E304" t="s">
        <v>1508</v>
      </c>
      <c r="F304" t="s">
        <v>1508</v>
      </c>
      <c r="G304" t="s">
        <v>1509</v>
      </c>
      <c r="H304" s="30" t="s">
        <v>1508</v>
      </c>
      <c r="J304" s="31" t="s">
        <v>40</v>
      </c>
      <c r="L304" s="8" t="s">
        <v>5051</v>
      </c>
      <c r="M304" s="10" t="s">
        <v>5054</v>
      </c>
      <c r="N304" s="11" t="s">
        <v>5059</v>
      </c>
      <c r="O304" s="12" t="s">
        <v>5051</v>
      </c>
      <c r="Q304" s="9" t="s">
        <v>5051</v>
      </c>
      <c r="R304" s="12" t="s">
        <v>5051</v>
      </c>
      <c r="S304" s="21"/>
      <c r="T304" s="21"/>
      <c r="V304" s="9" t="str" cm="1">
        <f t="array" ref="V304">IFERROR(INDEX(Tableau1[EquipmentCode],MATCH(1,(Tableau1[System]=S304)*(Tableau1[Position]=T304)*(Tableau1[Description]=U304),0)),"")</f>
        <v/>
      </c>
      <c r="W304" s="9" t="s">
        <v>5051</v>
      </c>
      <c r="Y304" s="15" t="str">
        <f>IF(X304=Feuil1!$F$2,Feuil1!$E$2,IF('903'!X304=Feuil1!$F$3,Feuil1!$E$3,IF('903'!X304=Feuil1!$F$4,Feuil1!$E$4,IF('903'!X304=Feuil1!$F$5,Feuil1!$E$5,IF('903'!X304=Feuil1!$F$6,Feuil1!$E$6,IF('903'!X304=Feuil1!$F$7,Feuil1!$E$7," "))))))</f>
        <v xml:space="preserve"> </v>
      </c>
    </row>
    <row r="305" spans="1:25" x14ac:dyDescent="0.3">
      <c r="A305" t="s">
        <v>27</v>
      </c>
      <c r="B305" t="s">
        <v>1059</v>
      </c>
      <c r="C305" t="s">
        <v>1060</v>
      </c>
      <c r="D305" t="s">
        <v>26</v>
      </c>
      <c r="E305" t="s">
        <v>1061</v>
      </c>
      <c r="F305" t="s">
        <v>1061</v>
      </c>
      <c r="G305" t="s">
        <v>1062</v>
      </c>
      <c r="H305" s="30" t="s">
        <v>1063</v>
      </c>
      <c r="I305" s="31">
        <v>2633</v>
      </c>
      <c r="J305" s="31" t="s">
        <v>413</v>
      </c>
      <c r="L305" s="8" t="s">
        <v>5051</v>
      </c>
      <c r="M305" s="10" t="s">
        <v>5054</v>
      </c>
      <c r="N305" s="11" t="s">
        <v>5059</v>
      </c>
      <c r="O305" s="12" t="s">
        <v>5051</v>
      </c>
      <c r="Q305" s="9" t="s">
        <v>5051</v>
      </c>
      <c r="R305" s="12" t="s">
        <v>5051</v>
      </c>
      <c r="S305" s="21"/>
      <c r="T305" s="21"/>
      <c r="V305" s="9" t="str" cm="1">
        <f t="array" ref="V305">IFERROR(INDEX(Tableau1[EquipmentCode],MATCH(1,(Tableau1[System]=S305)*(Tableau1[Position]=T305)*(Tableau1[Description]=U305),0)),"")</f>
        <v/>
      </c>
      <c r="W305" s="9" t="s">
        <v>5051</v>
      </c>
      <c r="Y305" s="15" t="str">
        <f>IF(X305=Feuil1!$F$2,Feuil1!$E$2,IF('903'!X305=Feuil1!$F$3,Feuil1!$E$3,IF('903'!X305=Feuil1!$F$4,Feuil1!$E$4,IF('903'!X305=Feuil1!$F$5,Feuil1!$E$5,IF('903'!X305=Feuil1!$F$6,Feuil1!$E$6,IF('903'!X305=Feuil1!$F$7,Feuil1!$E$7," "))))))</f>
        <v xml:space="preserve"> </v>
      </c>
    </row>
    <row r="306" spans="1:25" x14ac:dyDescent="0.3">
      <c r="A306" t="s">
        <v>27</v>
      </c>
      <c r="B306" t="s">
        <v>1064</v>
      </c>
      <c r="C306" t="s">
        <v>1065</v>
      </c>
      <c r="D306" t="s">
        <v>26</v>
      </c>
      <c r="E306" t="s">
        <v>1066</v>
      </c>
      <c r="F306" t="s">
        <v>1066</v>
      </c>
      <c r="G306" t="s">
        <v>1067</v>
      </c>
      <c r="H306" s="30" t="s">
        <v>1068</v>
      </c>
      <c r="I306" s="31">
        <v>2632</v>
      </c>
      <c r="J306" s="31" t="s">
        <v>413</v>
      </c>
      <c r="L306" s="8" t="s">
        <v>5051</v>
      </c>
      <c r="M306" s="10" t="s">
        <v>5054</v>
      </c>
      <c r="N306" s="11" t="s">
        <v>5059</v>
      </c>
      <c r="O306" s="12" t="s">
        <v>5051</v>
      </c>
      <c r="Q306" s="9" t="s">
        <v>5051</v>
      </c>
      <c r="R306" s="12" t="s">
        <v>5051</v>
      </c>
      <c r="S306" s="21"/>
      <c r="T306" s="21"/>
      <c r="V306" s="9" t="str" cm="1">
        <f t="array" ref="V306">IFERROR(INDEX(Tableau1[EquipmentCode],MATCH(1,(Tableau1[System]=S306)*(Tableau1[Position]=T306)*(Tableau1[Description]=U306),0)),"")</f>
        <v/>
      </c>
      <c r="W306" s="9" t="s">
        <v>5051</v>
      </c>
      <c r="Y306" s="15" t="str">
        <f>IF(X306=Feuil1!$F$2,Feuil1!$E$2,IF('903'!X306=Feuil1!$F$3,Feuil1!$E$3,IF('903'!X306=Feuil1!$F$4,Feuil1!$E$4,IF('903'!X306=Feuil1!$F$5,Feuil1!$E$5,IF('903'!X306=Feuil1!$F$6,Feuil1!$E$6,IF('903'!X306=Feuil1!$F$7,Feuil1!$E$7," "))))))</f>
        <v xml:space="preserve"> </v>
      </c>
    </row>
    <row r="307" spans="1:25" x14ac:dyDescent="0.3">
      <c r="A307" t="s">
        <v>27</v>
      </c>
      <c r="B307" t="s">
        <v>1610</v>
      </c>
      <c r="C307" t="s">
        <v>1611</v>
      </c>
      <c r="D307" t="s">
        <v>26</v>
      </c>
      <c r="E307" t="s">
        <v>1612</v>
      </c>
      <c r="F307" t="s">
        <v>1612</v>
      </c>
      <c r="G307" t="s">
        <v>1613</v>
      </c>
      <c r="H307" s="30" t="s">
        <v>1614</v>
      </c>
      <c r="I307" s="31">
        <v>2519</v>
      </c>
      <c r="J307" s="31" t="s">
        <v>34</v>
      </c>
      <c r="K307" s="16" t="s">
        <v>5046</v>
      </c>
      <c r="L307" s="8" t="s">
        <v>5051</v>
      </c>
      <c r="M307" s="10" t="s">
        <v>5054</v>
      </c>
      <c r="N307" s="11" t="s">
        <v>5059</v>
      </c>
      <c r="O307" s="12" t="s">
        <v>5051</v>
      </c>
      <c r="P307" s="13" t="s">
        <v>5069</v>
      </c>
      <c r="Q307" s="9" t="s">
        <v>5051</v>
      </c>
      <c r="R307" s="12" t="str">
        <f>IF(P307=Feuil1!$A$2,Feuil1!$B$2,IF('903'!P307=Feuil1!$A$3,Feuil1!$B$3,IF('903'!P307=Feuil1!$A$4,Feuil1!$B$4,IF('903'!P307=Feuil1!$A$5,Feuil1!$B$5,IF('903'!P307=Feuil1!$A$6,Feuil1!$B$6,IF('903'!P307=Feuil1!$A$7,Feuil1!$B$7,IF('903'!P307=Feuil1!$A$8,Feuil1!$B$8," ")))))))</f>
        <v>TECHNIK</v>
      </c>
      <c r="S307" s="21"/>
      <c r="T307" s="21"/>
      <c r="V307" s="9" t="str" cm="1">
        <f t="array" ref="V307">IFERROR(INDEX(Tableau1[EquipmentCode],MATCH(1,(Tableau1[System]=S307)*(Tableau1[Position]=T307)*(Tableau1[Description]=U307),0)),"")</f>
        <v/>
      </c>
      <c r="W307" s="9" t="s">
        <v>5051</v>
      </c>
      <c r="X307" s="9" t="s">
        <v>5079</v>
      </c>
      <c r="Y307" s="15" t="str">
        <f>IF(X307=Feuil1!$F$2,Feuil1!$E$2,IF('903'!X307=Feuil1!$F$3,Feuil1!$E$3,IF('903'!X307=Feuil1!$F$4,Feuil1!$E$4,IF('903'!X307=Feuil1!$F$5,Feuil1!$E$5,IF('903'!X307=Feuil1!$F$6,Feuil1!$E$6,IF('903'!X307=Feuil1!$F$7,Feuil1!$E$7," "))))))</f>
        <v>A</v>
      </c>
    </row>
    <row r="308" spans="1:25" x14ac:dyDescent="0.3">
      <c r="A308" t="s">
        <v>27</v>
      </c>
      <c r="B308" t="s">
        <v>1685</v>
      </c>
      <c r="C308" t="s">
        <v>1686</v>
      </c>
      <c r="D308" t="s">
        <v>26</v>
      </c>
      <c r="E308" t="s">
        <v>1687</v>
      </c>
      <c r="F308" t="s">
        <v>1687</v>
      </c>
      <c r="G308" t="s">
        <v>1688</v>
      </c>
      <c r="H308" s="30" t="s">
        <v>1689</v>
      </c>
      <c r="I308" s="31">
        <v>2520</v>
      </c>
      <c r="J308" s="31" t="s">
        <v>34</v>
      </c>
      <c r="K308" s="8" t="s">
        <v>5045</v>
      </c>
      <c r="L308" s="8" t="s">
        <v>5051</v>
      </c>
      <c r="M308" s="10" t="s">
        <v>5054</v>
      </c>
      <c r="N308" s="11" t="s">
        <v>5059</v>
      </c>
      <c r="O308" s="12" t="s">
        <v>5051</v>
      </c>
      <c r="P308" s="13" t="s">
        <v>5069</v>
      </c>
      <c r="Q308" s="9" t="s">
        <v>5051</v>
      </c>
      <c r="R308" s="12" t="str">
        <f>IF(P308=Feuil1!$A$2,Feuil1!$B$2,IF('903'!P308=Feuil1!$A$3,Feuil1!$B$3,IF('903'!P308=Feuil1!$A$4,Feuil1!$B$4,IF('903'!P308=Feuil1!$A$5,Feuil1!$B$5,IF('903'!P308=Feuil1!$A$6,Feuil1!$B$6,IF('903'!P308=Feuil1!$A$7,Feuil1!$B$7,IF('903'!P308=Feuil1!$A$8,Feuil1!$B$8," ")))))))</f>
        <v>TECHNIK</v>
      </c>
      <c r="S308" s="21"/>
      <c r="T308" s="21"/>
      <c r="V308" s="9" t="str" cm="1">
        <f t="array" ref="V308">IFERROR(INDEX(Tableau1[EquipmentCode],MATCH(1,(Tableau1[System]=S308)*(Tableau1[Position]=T308)*(Tableau1[Description]=U308),0)),"")</f>
        <v/>
      </c>
      <c r="W308" s="9" t="s">
        <v>5051</v>
      </c>
      <c r="X308" s="9" t="s">
        <v>5083</v>
      </c>
      <c r="Y308" s="15" t="str">
        <f>IF(X308=Feuil1!$F$2,Feuil1!$E$2,IF('903'!X308=Feuil1!$F$3,Feuil1!$E$3,IF('903'!X308=Feuil1!$F$4,Feuil1!$E$4,IF('903'!X308=Feuil1!$F$5,Feuil1!$E$5,IF('903'!X308=Feuil1!$F$6,Feuil1!$E$6,IF('903'!X308=Feuil1!$F$7,Feuil1!$E$7," "))))))</f>
        <v>N</v>
      </c>
    </row>
    <row r="309" spans="1:25" x14ac:dyDescent="0.3">
      <c r="A309" t="s">
        <v>27</v>
      </c>
      <c r="B309" t="s">
        <v>1710</v>
      </c>
      <c r="C309" t="s">
        <v>1711</v>
      </c>
      <c r="D309" t="s">
        <v>26</v>
      </c>
      <c r="E309" t="s">
        <v>1712</v>
      </c>
      <c r="F309" t="s">
        <v>1712</v>
      </c>
      <c r="G309" t="s">
        <v>1713</v>
      </c>
      <c r="H309" s="30" t="s">
        <v>1714</v>
      </c>
      <c r="I309" s="31">
        <v>2521</v>
      </c>
      <c r="J309" s="31" t="s">
        <v>34</v>
      </c>
      <c r="K309" s="8" t="s">
        <v>5046</v>
      </c>
      <c r="L309" s="8" t="s">
        <v>5051</v>
      </c>
      <c r="M309" s="10" t="s">
        <v>5054</v>
      </c>
      <c r="N309" s="11" t="s">
        <v>5059</v>
      </c>
      <c r="O309" s="12" t="s">
        <v>5051</v>
      </c>
      <c r="P309" s="13" t="s">
        <v>5069</v>
      </c>
      <c r="Q309" s="9" t="s">
        <v>5051</v>
      </c>
      <c r="R309" s="12" t="str">
        <f>IF(P309=Feuil1!$A$2,Feuil1!$B$2,IF('903'!P309=Feuil1!$A$3,Feuil1!$B$3,IF('903'!P309=Feuil1!$A$4,Feuil1!$B$4,IF('903'!P309=Feuil1!$A$5,Feuil1!$B$5,IF('903'!P309=Feuil1!$A$6,Feuil1!$B$6,IF('903'!P309=Feuil1!$A$7,Feuil1!$B$7,IF('903'!P309=Feuil1!$A$8,Feuil1!$B$8," ")))))))</f>
        <v>TECHNIK</v>
      </c>
      <c r="S309" s="21"/>
      <c r="T309" s="21"/>
      <c r="V309" s="9" t="str" cm="1">
        <f t="array" ref="V309">IFERROR(INDEX(Tableau1[EquipmentCode],MATCH(1,(Tableau1[System]=S309)*(Tableau1[Position]=T309)*(Tableau1[Description]=U309),0)),"")</f>
        <v/>
      </c>
      <c r="W309" s="9" t="s">
        <v>5051</v>
      </c>
      <c r="X309" s="9" t="s">
        <v>5079</v>
      </c>
      <c r="Y309" s="15" t="str">
        <f>IF(X309=Feuil1!$F$2,Feuil1!$E$2,IF('903'!X309=Feuil1!$F$3,Feuil1!$E$3,IF('903'!X309=Feuil1!$F$4,Feuil1!$E$4,IF('903'!X309=Feuil1!$F$5,Feuil1!$E$5,IF('903'!X309=Feuil1!$F$6,Feuil1!$E$6,IF('903'!X309=Feuil1!$F$7,Feuil1!$E$7," "))))))</f>
        <v>A</v>
      </c>
    </row>
    <row r="310" spans="1:25" x14ac:dyDescent="0.3">
      <c r="A310" t="s">
        <v>27</v>
      </c>
      <c r="B310" t="s">
        <v>1730</v>
      </c>
      <c r="C310" t="s">
        <v>1731</v>
      </c>
      <c r="D310" t="s">
        <v>26</v>
      </c>
      <c r="E310" t="s">
        <v>1732</v>
      </c>
      <c r="F310" t="s">
        <v>1732</v>
      </c>
      <c r="G310" t="s">
        <v>1733</v>
      </c>
      <c r="H310" s="30" t="s">
        <v>1734</v>
      </c>
      <c r="I310" s="31">
        <v>2562</v>
      </c>
      <c r="J310" s="31" t="s">
        <v>34</v>
      </c>
      <c r="K310" s="8" t="s">
        <v>5046</v>
      </c>
      <c r="L310" s="8" t="s">
        <v>5051</v>
      </c>
      <c r="M310" s="10" t="s">
        <v>5054</v>
      </c>
      <c r="N310" s="11" t="s">
        <v>5059</v>
      </c>
      <c r="O310" s="12" t="s">
        <v>5051</v>
      </c>
      <c r="P310" s="13" t="s">
        <v>5069</v>
      </c>
      <c r="Q310" s="9" t="s">
        <v>5051</v>
      </c>
      <c r="R310" s="12" t="str">
        <f>IF(P310=Feuil1!$A$2,Feuil1!$B$2,IF('903'!P310=Feuil1!$A$3,Feuil1!$B$3,IF('903'!P310=Feuil1!$A$4,Feuil1!$B$4,IF('903'!P310=Feuil1!$A$5,Feuil1!$B$5,IF('903'!P310=Feuil1!$A$6,Feuil1!$B$6,IF('903'!P310=Feuil1!$A$7,Feuil1!$B$7,IF('903'!P310=Feuil1!$A$8,Feuil1!$B$8," ")))))))</f>
        <v>TECHNIK</v>
      </c>
      <c r="S310" s="21"/>
      <c r="T310" s="21"/>
      <c r="V310" s="9" t="str" cm="1">
        <f t="array" ref="V310">IFERROR(INDEX(Tableau1[EquipmentCode],MATCH(1,(Tableau1[System]=S310)*(Tableau1[Position]=T310)*(Tableau1[Description]=U310),0)),"")</f>
        <v/>
      </c>
      <c r="W310" s="9" t="s">
        <v>5051</v>
      </c>
      <c r="X310" s="9" t="s">
        <v>5079</v>
      </c>
      <c r="Y310" s="15" t="str">
        <f>IF(X310=Feuil1!$F$2,Feuil1!$E$2,IF('903'!X310=Feuil1!$F$3,Feuil1!$E$3,IF('903'!X310=Feuil1!$F$4,Feuil1!$E$4,IF('903'!X310=Feuil1!$F$5,Feuil1!$E$5,IF('903'!X310=Feuil1!$F$6,Feuil1!$E$6,IF('903'!X310=Feuil1!$F$7,Feuil1!$E$7," "))))))</f>
        <v>A</v>
      </c>
    </row>
    <row r="311" spans="1:25" x14ac:dyDescent="0.3">
      <c r="A311" t="s">
        <v>27</v>
      </c>
      <c r="B311" t="s">
        <v>1735</v>
      </c>
      <c r="C311" t="s">
        <v>1736</v>
      </c>
      <c r="D311" t="s">
        <v>26</v>
      </c>
      <c r="E311" t="s">
        <v>1737</v>
      </c>
      <c r="F311" t="s">
        <v>1737</v>
      </c>
      <c r="G311" t="s">
        <v>1738</v>
      </c>
      <c r="H311" s="30" t="s">
        <v>1739</v>
      </c>
      <c r="I311" s="31">
        <v>2561</v>
      </c>
      <c r="J311" s="31" t="s">
        <v>34</v>
      </c>
      <c r="K311" s="8" t="s">
        <v>5046</v>
      </c>
      <c r="L311" s="8" t="s">
        <v>5051</v>
      </c>
      <c r="M311" s="10" t="s">
        <v>5054</v>
      </c>
      <c r="N311" s="11" t="s">
        <v>5059</v>
      </c>
      <c r="O311" s="12" t="s">
        <v>5051</v>
      </c>
      <c r="P311" s="13" t="s">
        <v>5069</v>
      </c>
      <c r="Q311" s="9" t="s">
        <v>5051</v>
      </c>
      <c r="R311" s="12" t="str">
        <f>IF(P311=Feuil1!$A$2,Feuil1!$B$2,IF('903'!P311=Feuil1!$A$3,Feuil1!$B$3,IF('903'!P311=Feuil1!$A$4,Feuil1!$B$4,IF('903'!P311=Feuil1!$A$5,Feuil1!$B$5,IF('903'!P311=Feuil1!$A$6,Feuil1!$B$6,IF('903'!P311=Feuil1!$A$7,Feuil1!$B$7,IF('903'!P311=Feuil1!$A$8,Feuil1!$B$8," ")))))))</f>
        <v>TECHNIK</v>
      </c>
      <c r="S311" s="21"/>
      <c r="T311" s="21"/>
      <c r="V311" s="9" t="str" cm="1">
        <f t="array" ref="V311">IFERROR(INDEX(Tableau1[EquipmentCode],MATCH(1,(Tableau1[System]=S311)*(Tableau1[Position]=T311)*(Tableau1[Description]=U311),0)),"")</f>
        <v/>
      </c>
      <c r="W311" s="9" t="s">
        <v>5051</v>
      </c>
      <c r="X311" s="9" t="s">
        <v>5079</v>
      </c>
      <c r="Y311" s="15" t="str">
        <f>IF(X311=Feuil1!$F$2,Feuil1!$E$2,IF('903'!X311=Feuil1!$F$3,Feuil1!$E$3,IF('903'!X311=Feuil1!$F$4,Feuil1!$E$4,IF('903'!X311=Feuil1!$F$5,Feuil1!$E$5,IF('903'!X311=Feuil1!$F$6,Feuil1!$E$6,IF('903'!X311=Feuil1!$F$7,Feuil1!$E$7," "))))))</f>
        <v>A</v>
      </c>
    </row>
    <row r="312" spans="1:25" x14ac:dyDescent="0.3">
      <c r="A312" t="s">
        <v>27</v>
      </c>
      <c r="B312" t="s">
        <v>1640</v>
      </c>
      <c r="C312" t="s">
        <v>1641</v>
      </c>
      <c r="D312" t="s">
        <v>26</v>
      </c>
      <c r="E312" t="s">
        <v>1642</v>
      </c>
      <c r="F312" t="s">
        <v>1642</v>
      </c>
      <c r="G312" t="s">
        <v>1643</v>
      </c>
      <c r="H312" s="30" t="s">
        <v>1644</v>
      </c>
      <c r="I312" s="31">
        <v>2516</v>
      </c>
      <c r="J312" s="31" t="s">
        <v>34</v>
      </c>
      <c r="K312" s="8" t="s">
        <v>5046</v>
      </c>
      <c r="L312" s="8" t="s">
        <v>5051</v>
      </c>
      <c r="M312" s="10" t="s">
        <v>5054</v>
      </c>
      <c r="N312" s="11" t="s">
        <v>5059</v>
      </c>
      <c r="O312" s="12" t="s">
        <v>5051</v>
      </c>
      <c r="P312" s="13" t="s">
        <v>5069</v>
      </c>
      <c r="Q312" s="9" t="s">
        <v>5051</v>
      </c>
      <c r="R312" s="12" t="str">
        <f>IF(P312=Feuil1!$A$2,Feuil1!$B$2,IF('903'!P312=Feuil1!$A$3,Feuil1!$B$3,IF('903'!P312=Feuil1!$A$4,Feuil1!$B$4,IF('903'!P312=Feuil1!$A$5,Feuil1!$B$5,IF('903'!P312=Feuil1!$A$6,Feuil1!$B$6,IF('903'!P312=Feuil1!$A$7,Feuil1!$B$7,IF('903'!P312=Feuil1!$A$8,Feuil1!$B$8," ")))))))</f>
        <v>TECHNIK</v>
      </c>
      <c r="S312" s="21"/>
      <c r="T312" s="21"/>
      <c r="V312" s="9" t="str" cm="1">
        <f t="array" ref="V312">IFERROR(INDEX(Tableau1[EquipmentCode],MATCH(1,(Tableau1[System]=S312)*(Tableau1[Position]=T312)*(Tableau1[Description]=U312),0)),"")</f>
        <v/>
      </c>
      <c r="W312" s="9" t="s">
        <v>5051</v>
      </c>
      <c r="X312" s="9" t="s">
        <v>5079</v>
      </c>
      <c r="Y312" s="15" t="str">
        <f>IF(X312=Feuil1!$F$2,Feuil1!$E$2,IF('903'!X312=Feuil1!$F$3,Feuil1!$E$3,IF('903'!X312=Feuil1!$F$4,Feuil1!$E$4,IF('903'!X312=Feuil1!$F$5,Feuil1!$E$5,IF('903'!X312=Feuil1!$F$6,Feuil1!$E$6,IF('903'!X312=Feuil1!$F$7,Feuil1!$E$7," "))))))</f>
        <v>A</v>
      </c>
    </row>
    <row r="313" spans="1:25" x14ac:dyDescent="0.3">
      <c r="A313" t="s">
        <v>27</v>
      </c>
      <c r="B313" t="s">
        <v>1635</v>
      </c>
      <c r="C313" t="s">
        <v>1636</v>
      </c>
      <c r="D313" t="s">
        <v>26</v>
      </c>
      <c r="E313" t="s">
        <v>1637</v>
      </c>
      <c r="F313" t="s">
        <v>1637</v>
      </c>
      <c r="G313" t="s">
        <v>1638</v>
      </c>
      <c r="H313" s="30" t="s">
        <v>1639</v>
      </c>
      <c r="J313" s="31" t="s">
        <v>40</v>
      </c>
      <c r="L313" s="8" t="s">
        <v>5051</v>
      </c>
      <c r="M313" s="10" t="s">
        <v>5054</v>
      </c>
      <c r="N313" s="11" t="s">
        <v>5059</v>
      </c>
      <c r="O313" s="12" t="s">
        <v>5051</v>
      </c>
      <c r="Q313" s="9" t="s">
        <v>5051</v>
      </c>
      <c r="R313" s="12" t="s">
        <v>5051</v>
      </c>
      <c r="S313" s="21"/>
      <c r="T313" s="21"/>
      <c r="V313" s="9" t="str" cm="1">
        <f t="array" ref="V313">IFERROR(INDEX(Tableau1[EquipmentCode],MATCH(1,(Tableau1[System]=S313)*(Tableau1[Position]=T313)*(Tableau1[Description]=U313),0)),"")</f>
        <v/>
      </c>
      <c r="W313" s="9" t="s">
        <v>5051</v>
      </c>
      <c r="Y313" s="15" t="str">
        <f>IF(X313=Feuil1!$F$2,Feuil1!$E$2,IF('903'!X313=Feuil1!$F$3,Feuil1!$E$3,IF('903'!X313=Feuil1!$F$4,Feuil1!$E$4,IF('903'!X313=Feuil1!$F$5,Feuil1!$E$5,IF('903'!X313=Feuil1!$F$6,Feuil1!$E$6,IF('903'!X313=Feuil1!$F$7,Feuil1!$E$7," "))))))</f>
        <v xml:space="preserve"> </v>
      </c>
    </row>
    <row r="314" spans="1:25" x14ac:dyDescent="0.3">
      <c r="A314" t="s">
        <v>27</v>
      </c>
      <c r="B314" t="s">
        <v>1725</v>
      </c>
      <c r="C314" t="s">
        <v>1726</v>
      </c>
      <c r="D314" t="s">
        <v>26</v>
      </c>
      <c r="E314" t="s">
        <v>1727</v>
      </c>
      <c r="F314" t="s">
        <v>1727</v>
      </c>
      <c r="G314" t="s">
        <v>1728</v>
      </c>
      <c r="H314" s="30" t="s">
        <v>1729</v>
      </c>
      <c r="J314" s="31" t="s">
        <v>40</v>
      </c>
      <c r="L314" s="8" t="s">
        <v>5051</v>
      </c>
      <c r="M314" s="10" t="s">
        <v>5054</v>
      </c>
      <c r="N314" s="11" t="s">
        <v>5059</v>
      </c>
      <c r="O314" s="12" t="s">
        <v>5051</v>
      </c>
      <c r="Q314" s="9" t="s">
        <v>5051</v>
      </c>
      <c r="R314" s="12" t="s">
        <v>5051</v>
      </c>
      <c r="S314" s="21"/>
      <c r="T314" s="21"/>
      <c r="V314" s="9" t="str" cm="1">
        <f t="array" ref="V314">IFERROR(INDEX(Tableau1[EquipmentCode],MATCH(1,(Tableau1[System]=S314)*(Tableau1[Position]=T314)*(Tableau1[Description]=U314),0)),"")</f>
        <v/>
      </c>
      <c r="W314" s="9" t="s">
        <v>5051</v>
      </c>
      <c r="Y314" s="15" t="str">
        <f>IF(X314=Feuil1!$F$2,Feuil1!$E$2,IF('903'!X314=Feuil1!$F$3,Feuil1!$E$3,IF('903'!X314=Feuil1!$F$4,Feuil1!$E$4,IF('903'!X314=Feuil1!$F$5,Feuil1!$E$5,IF('903'!X314=Feuil1!$F$6,Feuil1!$E$6,IF('903'!X314=Feuil1!$F$7,Feuil1!$E$7," "))))))</f>
        <v xml:space="preserve"> </v>
      </c>
    </row>
    <row r="315" spans="1:25" x14ac:dyDescent="0.3">
      <c r="A315" t="s">
        <v>27</v>
      </c>
      <c r="B315" t="s">
        <v>1620</v>
      </c>
      <c r="C315" t="s">
        <v>1621</v>
      </c>
      <c r="D315" t="s">
        <v>26</v>
      </c>
      <c r="E315" t="s">
        <v>1622</v>
      </c>
      <c r="F315" t="s">
        <v>1622</v>
      </c>
      <c r="G315" t="s">
        <v>1623</v>
      </c>
      <c r="H315" s="30" t="s">
        <v>1624</v>
      </c>
      <c r="I315" s="31">
        <v>2532</v>
      </c>
      <c r="J315" s="31" t="s">
        <v>413</v>
      </c>
      <c r="L315" s="8" t="s">
        <v>5051</v>
      </c>
      <c r="M315" s="10" t="s">
        <v>5054</v>
      </c>
      <c r="N315" s="11" t="s">
        <v>5059</v>
      </c>
      <c r="O315" s="12" t="s">
        <v>5051</v>
      </c>
      <c r="Q315" s="9" t="s">
        <v>5051</v>
      </c>
      <c r="R315" s="12" t="s">
        <v>5051</v>
      </c>
      <c r="S315" s="21"/>
      <c r="T315" s="21"/>
      <c r="V315" s="9" t="str" cm="1">
        <f t="array" ref="V315">IFERROR(INDEX(Tableau1[EquipmentCode],MATCH(1,(Tableau1[System]=S315)*(Tableau1[Position]=T315)*(Tableau1[Description]=U315),0)),"")</f>
        <v/>
      </c>
      <c r="W315" s="9" t="s">
        <v>5051</v>
      </c>
      <c r="Y315" s="15" t="str">
        <f>IF(X315=Feuil1!$F$2,Feuil1!$E$2,IF('903'!X315=Feuil1!$F$3,Feuil1!$E$3,IF('903'!X315=Feuil1!$F$4,Feuil1!$E$4,IF('903'!X315=Feuil1!$F$5,Feuil1!$E$5,IF('903'!X315=Feuil1!$F$6,Feuil1!$E$6,IF('903'!X315=Feuil1!$F$7,Feuil1!$E$7," "))))))</f>
        <v xml:space="preserve"> </v>
      </c>
    </row>
    <row r="316" spans="1:25" x14ac:dyDescent="0.3">
      <c r="A316" t="s">
        <v>27</v>
      </c>
      <c r="B316" t="s">
        <v>1705</v>
      </c>
      <c r="C316" t="s">
        <v>1706</v>
      </c>
      <c r="D316" t="s">
        <v>26</v>
      </c>
      <c r="E316" t="s">
        <v>1707</v>
      </c>
      <c r="F316" t="s">
        <v>1707</v>
      </c>
      <c r="G316" t="s">
        <v>1708</v>
      </c>
      <c r="H316" s="30" t="s">
        <v>1709</v>
      </c>
      <c r="I316" s="31">
        <v>2503</v>
      </c>
      <c r="J316" s="31" t="s">
        <v>34</v>
      </c>
      <c r="K316" s="8" t="s">
        <v>5046</v>
      </c>
      <c r="L316" s="8" t="s">
        <v>5051</v>
      </c>
      <c r="M316" s="10" t="s">
        <v>5054</v>
      </c>
      <c r="N316" s="11" t="s">
        <v>5059</v>
      </c>
      <c r="O316" s="12" t="s">
        <v>5051</v>
      </c>
      <c r="P316" s="13" t="s">
        <v>5069</v>
      </c>
      <c r="Q316" s="9" t="s">
        <v>5051</v>
      </c>
      <c r="R316" s="12" t="str">
        <f>IF(P316=Feuil1!$A$2,Feuil1!$B$2,IF('903'!P316=Feuil1!$A$3,Feuil1!$B$3,IF('903'!P316=Feuil1!$A$4,Feuil1!$B$4,IF('903'!P316=Feuil1!$A$5,Feuil1!$B$5,IF('903'!P316=Feuil1!$A$6,Feuil1!$B$6,IF('903'!P316=Feuil1!$A$7,Feuil1!$B$7,IF('903'!P316=Feuil1!$A$8,Feuil1!$B$8," ")))))))</f>
        <v>TECHNIK</v>
      </c>
      <c r="S316" s="21"/>
      <c r="T316" s="21"/>
      <c r="V316" s="9" t="str" cm="1">
        <f t="array" ref="V316">IFERROR(INDEX(Tableau1[EquipmentCode],MATCH(1,(Tableau1[System]=S316)*(Tableau1[Position]=T316)*(Tableau1[Description]=U316),0)),"")</f>
        <v/>
      </c>
      <c r="W316" s="9" t="s">
        <v>5051</v>
      </c>
      <c r="X316" s="9" t="s">
        <v>5079</v>
      </c>
      <c r="Y316" s="15" t="str">
        <f>IF(X316=Feuil1!$F$2,Feuil1!$E$2,IF('903'!X316=Feuil1!$F$3,Feuil1!$E$3,IF('903'!X316=Feuil1!$F$4,Feuil1!$E$4,IF('903'!X316=Feuil1!$F$5,Feuil1!$E$5,IF('903'!X316=Feuil1!$F$6,Feuil1!$E$6,IF('903'!X316=Feuil1!$F$7,Feuil1!$E$7," "))))))</f>
        <v>A</v>
      </c>
    </row>
    <row r="317" spans="1:25" x14ac:dyDescent="0.3">
      <c r="A317" t="s">
        <v>27</v>
      </c>
      <c r="B317" t="s">
        <v>1715</v>
      </c>
      <c r="C317" t="s">
        <v>1716</v>
      </c>
      <c r="D317" t="s">
        <v>26</v>
      </c>
      <c r="E317" t="s">
        <v>1717</v>
      </c>
      <c r="F317" t="s">
        <v>1717</v>
      </c>
      <c r="G317" t="s">
        <v>1718</v>
      </c>
      <c r="H317" s="30" t="s">
        <v>1719</v>
      </c>
      <c r="J317" s="31" t="s">
        <v>40</v>
      </c>
      <c r="L317" s="8" t="s">
        <v>5051</v>
      </c>
      <c r="M317" s="10" t="s">
        <v>5054</v>
      </c>
      <c r="N317" s="11" t="s">
        <v>5059</v>
      </c>
      <c r="O317" s="12" t="s">
        <v>5051</v>
      </c>
      <c r="Q317" s="9" t="s">
        <v>5051</v>
      </c>
      <c r="R317" s="12" t="s">
        <v>5051</v>
      </c>
      <c r="S317" s="21"/>
      <c r="T317" s="21"/>
      <c r="V317" s="9" t="str" cm="1">
        <f t="array" ref="V317">IFERROR(INDEX(Tableau1[EquipmentCode],MATCH(1,(Tableau1[System]=S317)*(Tableau1[Position]=T317)*(Tableau1[Description]=U317),0)),"")</f>
        <v/>
      </c>
      <c r="W317" s="9" t="s">
        <v>5051</v>
      </c>
      <c r="Y317" s="15" t="str">
        <f>IF(X317=Feuil1!$F$2,Feuil1!$E$2,IF('903'!X317=Feuil1!$F$3,Feuil1!$E$3,IF('903'!X317=Feuil1!$F$4,Feuil1!$E$4,IF('903'!X317=Feuil1!$F$5,Feuil1!$E$5,IF('903'!X317=Feuil1!$F$6,Feuil1!$E$6,IF('903'!X317=Feuil1!$F$7,Feuil1!$E$7," "))))))</f>
        <v xml:space="preserve"> </v>
      </c>
    </row>
    <row r="318" spans="1:25" x14ac:dyDescent="0.3">
      <c r="A318" t="s">
        <v>27</v>
      </c>
      <c r="B318" t="s">
        <v>1720</v>
      </c>
      <c r="C318" t="s">
        <v>1721</v>
      </c>
      <c r="D318" t="s">
        <v>26</v>
      </c>
      <c r="E318" t="s">
        <v>1722</v>
      </c>
      <c r="F318" t="s">
        <v>1722</v>
      </c>
      <c r="G318" t="s">
        <v>1723</v>
      </c>
      <c r="H318" s="30" t="s">
        <v>1724</v>
      </c>
      <c r="J318" s="31" t="s">
        <v>40</v>
      </c>
      <c r="L318" s="8" t="s">
        <v>5051</v>
      </c>
      <c r="M318" s="10" t="s">
        <v>5054</v>
      </c>
      <c r="N318" s="11" t="s">
        <v>5059</v>
      </c>
      <c r="O318" s="12" t="s">
        <v>5051</v>
      </c>
      <c r="Q318" s="9" t="s">
        <v>5051</v>
      </c>
      <c r="R318" s="12" t="s">
        <v>5051</v>
      </c>
      <c r="S318" s="21"/>
      <c r="T318" s="21"/>
      <c r="V318" s="9" t="str" cm="1">
        <f t="array" ref="V318">IFERROR(INDEX(Tableau1[EquipmentCode],MATCH(1,(Tableau1[System]=S318)*(Tableau1[Position]=T318)*(Tableau1[Description]=U318),0)),"")</f>
        <v/>
      </c>
      <c r="W318" s="9" t="s">
        <v>5051</v>
      </c>
      <c r="Y318" s="15" t="str">
        <f>IF(X318=Feuil1!$F$2,Feuil1!$E$2,IF('903'!X318=Feuil1!$F$3,Feuil1!$E$3,IF('903'!X318=Feuil1!$F$4,Feuil1!$E$4,IF('903'!X318=Feuil1!$F$5,Feuil1!$E$5,IF('903'!X318=Feuil1!$F$6,Feuil1!$E$6,IF('903'!X318=Feuil1!$F$7,Feuil1!$E$7," "))))))</f>
        <v xml:space="preserve"> </v>
      </c>
    </row>
    <row r="319" spans="1:25" x14ac:dyDescent="0.3">
      <c r="A319" t="s">
        <v>27</v>
      </c>
      <c r="B319" t="s">
        <v>1645</v>
      </c>
      <c r="C319" t="s">
        <v>1646</v>
      </c>
      <c r="D319" t="s">
        <v>26</v>
      </c>
      <c r="E319" t="s">
        <v>1647</v>
      </c>
      <c r="F319" t="s">
        <v>1647</v>
      </c>
      <c r="G319" t="s">
        <v>1648</v>
      </c>
      <c r="H319" s="30" t="s">
        <v>1649</v>
      </c>
      <c r="I319" s="31">
        <v>2546</v>
      </c>
      <c r="J319" s="31" t="s">
        <v>34</v>
      </c>
      <c r="K319" s="8" t="s">
        <v>5046</v>
      </c>
      <c r="L319" s="8" t="s">
        <v>5051</v>
      </c>
      <c r="M319" s="10" t="s">
        <v>5054</v>
      </c>
      <c r="N319" s="11" t="s">
        <v>5059</v>
      </c>
      <c r="O319" s="12" t="s">
        <v>5051</v>
      </c>
      <c r="P319" s="13" t="s">
        <v>5069</v>
      </c>
      <c r="Q319" s="9" t="s">
        <v>5051</v>
      </c>
      <c r="R319" s="12" t="str">
        <f>IF(P319=Feuil1!$A$2,Feuil1!$B$2,IF('903'!P319=Feuil1!$A$3,Feuil1!$B$3,IF('903'!P319=Feuil1!$A$4,Feuil1!$B$4,IF('903'!P319=Feuil1!$A$5,Feuil1!$B$5,IF('903'!P319=Feuil1!$A$6,Feuil1!$B$6,IF('903'!P319=Feuil1!$A$7,Feuil1!$B$7,IF('903'!P319=Feuil1!$A$8,Feuil1!$B$8," ")))))))</f>
        <v>TECHNIK</v>
      </c>
      <c r="S319" s="21"/>
      <c r="T319" s="21"/>
      <c r="V319" s="9" t="str" cm="1">
        <f t="array" ref="V319">IFERROR(INDEX(Tableau1[EquipmentCode],MATCH(1,(Tableau1[System]=S319)*(Tableau1[Position]=T319)*(Tableau1[Description]=U319),0)),"")</f>
        <v/>
      </c>
      <c r="W319" s="9" t="s">
        <v>5051</v>
      </c>
      <c r="X319" s="9" t="s">
        <v>5079</v>
      </c>
      <c r="Y319" s="15" t="str">
        <f>IF(X319=Feuil1!$F$2,Feuil1!$E$2,IF('903'!X319=Feuil1!$F$3,Feuil1!$E$3,IF('903'!X319=Feuil1!$F$4,Feuil1!$E$4,IF('903'!X319=Feuil1!$F$5,Feuil1!$E$5,IF('903'!X319=Feuil1!$F$6,Feuil1!$E$6,IF('903'!X319=Feuil1!$F$7,Feuil1!$E$7," "))))))</f>
        <v>A</v>
      </c>
    </row>
    <row r="320" spans="1:25" x14ac:dyDescent="0.3">
      <c r="A320" t="s">
        <v>27</v>
      </c>
      <c r="B320" t="s">
        <v>1650</v>
      </c>
      <c r="C320" t="s">
        <v>1651</v>
      </c>
      <c r="D320" t="s">
        <v>26</v>
      </c>
      <c r="E320" t="s">
        <v>1652</v>
      </c>
      <c r="F320" t="s">
        <v>1652</v>
      </c>
      <c r="G320" t="s">
        <v>1653</v>
      </c>
      <c r="H320" s="30" t="s">
        <v>1654</v>
      </c>
      <c r="I320" s="31">
        <v>2538</v>
      </c>
      <c r="J320" s="31" t="s">
        <v>34</v>
      </c>
      <c r="K320" s="8" t="s">
        <v>5046</v>
      </c>
      <c r="L320" s="8" t="s">
        <v>5051</v>
      </c>
      <c r="M320" s="10" t="s">
        <v>5054</v>
      </c>
      <c r="N320" s="11" t="s">
        <v>5059</v>
      </c>
      <c r="O320" s="12" t="s">
        <v>5051</v>
      </c>
      <c r="P320" s="13" t="s">
        <v>5069</v>
      </c>
      <c r="Q320" s="9" t="s">
        <v>5051</v>
      </c>
      <c r="R320" s="12" t="str">
        <f>IF(P320=Feuil1!$A$2,Feuil1!$B$2,IF('903'!P320=Feuil1!$A$3,Feuil1!$B$3,IF('903'!P320=Feuil1!$A$4,Feuil1!$B$4,IF('903'!P320=Feuil1!$A$5,Feuil1!$B$5,IF('903'!P320=Feuil1!$A$6,Feuil1!$B$6,IF('903'!P320=Feuil1!$A$7,Feuil1!$B$7,IF('903'!P320=Feuil1!$A$8,Feuil1!$B$8," ")))))))</f>
        <v>TECHNIK</v>
      </c>
      <c r="S320" s="21"/>
      <c r="T320" s="21"/>
      <c r="V320" s="9" t="str" cm="1">
        <f t="array" ref="V320">IFERROR(INDEX(Tableau1[EquipmentCode],MATCH(1,(Tableau1[System]=S320)*(Tableau1[Position]=T320)*(Tableau1[Description]=U320),0)),"")</f>
        <v/>
      </c>
      <c r="W320" s="9" t="s">
        <v>5051</v>
      </c>
      <c r="X320" s="9" t="s">
        <v>5079</v>
      </c>
      <c r="Y320" s="15" t="str">
        <f>IF(X320=Feuil1!$F$2,Feuil1!$E$2,IF('903'!X320=Feuil1!$F$3,Feuil1!$E$3,IF('903'!X320=Feuil1!$F$4,Feuil1!$E$4,IF('903'!X320=Feuil1!$F$5,Feuil1!$E$5,IF('903'!X320=Feuil1!$F$6,Feuil1!$E$6,IF('903'!X320=Feuil1!$F$7,Feuil1!$E$7," "))))))</f>
        <v>A</v>
      </c>
    </row>
    <row r="321" spans="1:25" x14ac:dyDescent="0.3">
      <c r="A321" t="s">
        <v>27</v>
      </c>
      <c r="B321" t="s">
        <v>1755</v>
      </c>
      <c r="C321" t="s">
        <v>1756</v>
      </c>
      <c r="D321" t="s">
        <v>26</v>
      </c>
      <c r="E321" t="s">
        <v>1757</v>
      </c>
      <c r="F321" t="s">
        <v>1757</v>
      </c>
      <c r="G321" t="s">
        <v>1758</v>
      </c>
      <c r="H321" s="30" t="s">
        <v>1759</v>
      </c>
      <c r="J321" s="31" t="s">
        <v>40</v>
      </c>
      <c r="L321" s="8" t="s">
        <v>5051</v>
      </c>
      <c r="M321" s="10" t="s">
        <v>5054</v>
      </c>
      <c r="N321" s="11" t="s">
        <v>5059</v>
      </c>
      <c r="O321" s="12" t="s">
        <v>5051</v>
      </c>
      <c r="Q321" s="9" t="s">
        <v>5051</v>
      </c>
      <c r="R321" s="12" t="s">
        <v>5051</v>
      </c>
      <c r="S321" s="21"/>
      <c r="T321" s="21"/>
      <c r="V321" s="9" t="str" cm="1">
        <f t="array" ref="V321">IFERROR(INDEX(Tableau1[EquipmentCode],MATCH(1,(Tableau1[System]=S321)*(Tableau1[Position]=T321)*(Tableau1[Description]=U321),0)),"")</f>
        <v/>
      </c>
      <c r="W321" s="9" t="s">
        <v>5051</v>
      </c>
      <c r="Y321" s="15" t="str">
        <f>IF(X321=Feuil1!$F$2,Feuil1!$E$2,IF('903'!X321=Feuil1!$F$3,Feuil1!$E$3,IF('903'!X321=Feuil1!$F$4,Feuil1!$E$4,IF('903'!X321=Feuil1!$F$5,Feuil1!$E$5,IF('903'!X321=Feuil1!$F$6,Feuil1!$E$6,IF('903'!X321=Feuil1!$F$7,Feuil1!$E$7," "))))))</f>
        <v xml:space="preserve"> </v>
      </c>
    </row>
    <row r="322" spans="1:25" x14ac:dyDescent="0.3">
      <c r="A322" t="s">
        <v>27</v>
      </c>
      <c r="B322" t="s">
        <v>1760</v>
      </c>
      <c r="C322" t="s">
        <v>1761</v>
      </c>
      <c r="D322" t="s">
        <v>26</v>
      </c>
      <c r="E322" t="s">
        <v>1762</v>
      </c>
      <c r="F322" t="s">
        <v>1762</v>
      </c>
      <c r="G322" t="s">
        <v>1763</v>
      </c>
      <c r="H322" s="30" t="s">
        <v>1764</v>
      </c>
      <c r="J322" s="31" t="s">
        <v>40</v>
      </c>
      <c r="L322" s="8" t="s">
        <v>5051</v>
      </c>
      <c r="M322" s="10" t="s">
        <v>5054</v>
      </c>
      <c r="N322" s="11" t="s">
        <v>5059</v>
      </c>
      <c r="O322" s="12" t="s">
        <v>5051</v>
      </c>
      <c r="Q322" s="9" t="s">
        <v>5051</v>
      </c>
      <c r="R322" s="12" t="s">
        <v>5051</v>
      </c>
      <c r="S322" s="21"/>
      <c r="T322" s="21"/>
      <c r="V322" s="9" t="str" cm="1">
        <f t="array" ref="V322">IFERROR(INDEX(Tableau1[EquipmentCode],MATCH(1,(Tableau1[System]=S322)*(Tableau1[Position]=T322)*(Tableau1[Description]=U322),0)),"")</f>
        <v/>
      </c>
      <c r="W322" s="9" t="s">
        <v>5051</v>
      </c>
      <c r="Y322" s="15" t="str">
        <f>IF(X322=Feuil1!$F$2,Feuil1!$E$2,IF('903'!X322=Feuil1!$F$3,Feuil1!$E$3,IF('903'!X322=Feuil1!$F$4,Feuil1!$E$4,IF('903'!X322=Feuil1!$F$5,Feuil1!$E$5,IF('903'!X322=Feuil1!$F$6,Feuil1!$E$6,IF('903'!X322=Feuil1!$F$7,Feuil1!$E$7," "))))))</f>
        <v xml:space="preserve"> </v>
      </c>
    </row>
    <row r="323" spans="1:25" x14ac:dyDescent="0.3">
      <c r="A323" t="s">
        <v>27</v>
      </c>
      <c r="B323" t="s">
        <v>1655</v>
      </c>
      <c r="C323" t="s">
        <v>1656</v>
      </c>
      <c r="D323" t="s">
        <v>26</v>
      </c>
      <c r="E323" t="s">
        <v>1657</v>
      </c>
      <c r="F323" t="s">
        <v>1657</v>
      </c>
      <c r="G323" t="s">
        <v>1658</v>
      </c>
      <c r="H323" s="30" t="s">
        <v>1659</v>
      </c>
      <c r="I323" s="31">
        <v>2547</v>
      </c>
      <c r="J323" s="31" t="s">
        <v>34</v>
      </c>
      <c r="K323" s="8" t="s">
        <v>5046</v>
      </c>
      <c r="L323" s="8" t="s">
        <v>5051</v>
      </c>
      <c r="M323" s="10" t="s">
        <v>5054</v>
      </c>
      <c r="N323" s="11" t="s">
        <v>5059</v>
      </c>
      <c r="O323" s="12" t="s">
        <v>5051</v>
      </c>
      <c r="P323" s="13" t="s">
        <v>5069</v>
      </c>
      <c r="Q323" s="9" t="s">
        <v>5051</v>
      </c>
      <c r="R323" s="12" t="str">
        <f>IF(P323=Feuil1!$A$2,Feuil1!$B$2,IF('903'!P323=Feuil1!$A$3,Feuil1!$B$3,IF('903'!P323=Feuil1!$A$4,Feuil1!$B$4,IF('903'!P323=Feuil1!$A$5,Feuil1!$B$5,IF('903'!P323=Feuil1!$A$6,Feuil1!$B$6,IF('903'!P323=Feuil1!$A$7,Feuil1!$B$7,IF('903'!P323=Feuil1!$A$8,Feuil1!$B$8," ")))))))</f>
        <v>TECHNIK</v>
      </c>
      <c r="S323" s="21"/>
      <c r="T323" s="21"/>
      <c r="V323" s="9" t="str" cm="1">
        <f t="array" ref="V323">IFERROR(INDEX(Tableau1[EquipmentCode],MATCH(1,(Tableau1[System]=S323)*(Tableau1[Position]=T323)*(Tableau1[Description]=U323),0)),"")</f>
        <v/>
      </c>
      <c r="W323" s="9" t="s">
        <v>5051</v>
      </c>
      <c r="X323" s="9" t="s">
        <v>5079</v>
      </c>
      <c r="Y323" s="15" t="str">
        <f>IF(X323=Feuil1!$F$2,Feuil1!$E$2,IF('903'!X323=Feuil1!$F$3,Feuil1!$E$3,IF('903'!X323=Feuil1!$F$4,Feuil1!$E$4,IF('903'!X323=Feuil1!$F$5,Feuil1!$E$5,IF('903'!X323=Feuil1!$F$6,Feuil1!$E$6,IF('903'!X323=Feuil1!$F$7,Feuil1!$E$7," "))))))</f>
        <v>A</v>
      </c>
    </row>
    <row r="324" spans="1:25" x14ac:dyDescent="0.3">
      <c r="A324" t="s">
        <v>27</v>
      </c>
      <c r="B324" t="s">
        <v>1660</v>
      </c>
      <c r="C324" t="s">
        <v>1661</v>
      </c>
      <c r="D324" t="s">
        <v>26</v>
      </c>
      <c r="E324" t="s">
        <v>1662</v>
      </c>
      <c r="F324" t="s">
        <v>1662</v>
      </c>
      <c r="G324" t="s">
        <v>1663</v>
      </c>
      <c r="H324" s="30" t="s">
        <v>1664</v>
      </c>
      <c r="I324" s="31">
        <v>2539</v>
      </c>
      <c r="J324" s="31" t="s">
        <v>34</v>
      </c>
      <c r="K324" s="8" t="s">
        <v>5046</v>
      </c>
      <c r="L324" s="8" t="s">
        <v>5051</v>
      </c>
      <c r="M324" s="10" t="s">
        <v>5054</v>
      </c>
      <c r="N324" s="11" t="s">
        <v>5059</v>
      </c>
      <c r="O324" s="12" t="s">
        <v>5051</v>
      </c>
      <c r="P324" s="13" t="s">
        <v>5069</v>
      </c>
      <c r="Q324" s="9" t="s">
        <v>5051</v>
      </c>
      <c r="R324" s="12" t="str">
        <f>IF(P324=Feuil1!$A$2,Feuil1!$B$2,IF('903'!P324=Feuil1!$A$3,Feuil1!$B$3,IF('903'!P324=Feuil1!$A$4,Feuil1!$B$4,IF('903'!P324=Feuil1!$A$5,Feuil1!$B$5,IF('903'!P324=Feuil1!$A$6,Feuil1!$B$6,IF('903'!P324=Feuil1!$A$7,Feuil1!$B$7,IF('903'!P324=Feuil1!$A$8,Feuil1!$B$8," ")))))))</f>
        <v>TECHNIK</v>
      </c>
      <c r="S324" s="21"/>
      <c r="T324" s="21"/>
      <c r="V324" s="9" t="str" cm="1">
        <f t="array" ref="V324">IFERROR(INDEX(Tableau1[EquipmentCode],MATCH(1,(Tableau1[System]=S324)*(Tableau1[Position]=T324)*(Tableau1[Description]=U324),0)),"")</f>
        <v/>
      </c>
      <c r="W324" s="9" t="s">
        <v>5051</v>
      </c>
      <c r="X324" s="9" t="s">
        <v>5079</v>
      </c>
      <c r="Y324" s="15" t="str">
        <f>IF(X324=Feuil1!$F$2,Feuil1!$E$2,IF('903'!X324=Feuil1!$F$3,Feuil1!$E$3,IF('903'!X324=Feuil1!$F$4,Feuil1!$E$4,IF('903'!X324=Feuil1!$F$5,Feuil1!$E$5,IF('903'!X324=Feuil1!$F$6,Feuil1!$E$6,IF('903'!X324=Feuil1!$F$7,Feuil1!$E$7," "))))))</f>
        <v>A</v>
      </c>
    </row>
    <row r="325" spans="1:25" x14ac:dyDescent="0.3">
      <c r="A325" t="s">
        <v>27</v>
      </c>
      <c r="B325" t="s">
        <v>1675</v>
      </c>
      <c r="C325" t="s">
        <v>1676</v>
      </c>
      <c r="D325" t="s">
        <v>26</v>
      </c>
      <c r="E325" t="s">
        <v>1677</v>
      </c>
      <c r="F325" t="s">
        <v>1677</v>
      </c>
      <c r="G325" t="s">
        <v>1678</v>
      </c>
      <c r="H325" s="30" t="s">
        <v>1679</v>
      </c>
      <c r="I325" s="31">
        <v>2506</v>
      </c>
      <c r="J325" s="31" t="s">
        <v>34</v>
      </c>
      <c r="K325" s="8" t="s">
        <v>5045</v>
      </c>
      <c r="L325" s="8" t="s">
        <v>5051</v>
      </c>
      <c r="M325" s="10" t="s">
        <v>5054</v>
      </c>
      <c r="N325" s="11" t="s">
        <v>5059</v>
      </c>
      <c r="O325" s="12" t="s">
        <v>5051</v>
      </c>
      <c r="P325" s="13" t="s">
        <v>5069</v>
      </c>
      <c r="Q325" s="9" t="s">
        <v>5051</v>
      </c>
      <c r="R325" s="12" t="str">
        <f>IF(P325=Feuil1!$A$2,Feuil1!$B$2,IF('903'!P325=Feuil1!$A$3,Feuil1!$B$3,IF('903'!P325=Feuil1!$A$4,Feuil1!$B$4,IF('903'!P325=Feuil1!$A$5,Feuil1!$B$5,IF('903'!P325=Feuil1!$A$6,Feuil1!$B$6,IF('903'!P325=Feuil1!$A$7,Feuil1!$B$7,IF('903'!P325=Feuil1!$A$8,Feuil1!$B$8," ")))))))</f>
        <v>TECHNIK</v>
      </c>
      <c r="S325" s="21"/>
      <c r="T325" s="21"/>
      <c r="V325" s="9" t="str" cm="1">
        <f t="array" ref="V325">IFERROR(INDEX(Tableau1[EquipmentCode],MATCH(1,(Tableau1[System]=S325)*(Tableau1[Position]=T325)*(Tableau1[Description]=U325),0)),"")</f>
        <v/>
      </c>
      <c r="W325" s="9" t="s">
        <v>5051</v>
      </c>
      <c r="X325" s="9" t="s">
        <v>5083</v>
      </c>
      <c r="Y325" s="15" t="str">
        <f>IF(X325=Feuil1!$F$2,Feuil1!$E$2,IF('903'!X325=Feuil1!$F$3,Feuil1!$E$3,IF('903'!X325=Feuil1!$F$4,Feuil1!$E$4,IF('903'!X325=Feuil1!$F$5,Feuil1!$E$5,IF('903'!X325=Feuil1!$F$6,Feuil1!$E$6,IF('903'!X325=Feuil1!$F$7,Feuil1!$E$7," "))))))</f>
        <v>N</v>
      </c>
    </row>
    <row r="326" spans="1:25" x14ac:dyDescent="0.3">
      <c r="A326" t="s">
        <v>27</v>
      </c>
      <c r="B326" t="s">
        <v>1680</v>
      </c>
      <c r="C326" t="s">
        <v>1681</v>
      </c>
      <c r="D326" t="s">
        <v>26</v>
      </c>
      <c r="E326" t="s">
        <v>1682</v>
      </c>
      <c r="F326" t="s">
        <v>1682</v>
      </c>
      <c r="G326" t="s">
        <v>1683</v>
      </c>
      <c r="H326" s="30" t="s">
        <v>1684</v>
      </c>
      <c r="J326" s="31" t="s">
        <v>40</v>
      </c>
      <c r="L326" s="8" t="s">
        <v>5051</v>
      </c>
      <c r="M326" s="10" t="s">
        <v>5054</v>
      </c>
      <c r="N326" s="11" t="s">
        <v>5059</v>
      </c>
      <c r="O326" s="12" t="s">
        <v>5051</v>
      </c>
      <c r="Q326" s="9" t="s">
        <v>5051</v>
      </c>
      <c r="R326" s="12" t="s">
        <v>5051</v>
      </c>
      <c r="S326" s="21"/>
      <c r="T326" s="21"/>
      <c r="V326" s="9" t="str" cm="1">
        <f t="array" ref="V326">IFERROR(INDEX(Tableau1[EquipmentCode],MATCH(1,(Tableau1[System]=S326)*(Tableau1[Position]=T326)*(Tableau1[Description]=U326),0)),"")</f>
        <v/>
      </c>
      <c r="W326" s="9" t="s">
        <v>5051</v>
      </c>
      <c r="Y326" s="15" t="str">
        <f>IF(X326=Feuil1!$F$2,Feuil1!$E$2,IF('903'!X326=Feuil1!$F$3,Feuil1!$E$3,IF('903'!X326=Feuil1!$F$4,Feuil1!$E$4,IF('903'!X326=Feuil1!$F$5,Feuil1!$E$5,IF('903'!X326=Feuil1!$F$6,Feuil1!$E$6,IF('903'!X326=Feuil1!$F$7,Feuil1!$E$7," "))))))</f>
        <v xml:space="preserve"> </v>
      </c>
    </row>
    <row r="327" spans="1:25" x14ac:dyDescent="0.3">
      <c r="A327" t="s">
        <v>27</v>
      </c>
      <c r="B327" t="s">
        <v>1750</v>
      </c>
      <c r="C327" t="s">
        <v>1751</v>
      </c>
      <c r="D327" t="s">
        <v>26</v>
      </c>
      <c r="E327" t="s">
        <v>1752</v>
      </c>
      <c r="F327" t="s">
        <v>1752</v>
      </c>
      <c r="G327" t="s">
        <v>1753</v>
      </c>
      <c r="H327" s="30" t="s">
        <v>1754</v>
      </c>
      <c r="J327" s="31" t="s">
        <v>40</v>
      </c>
      <c r="L327" s="8" t="s">
        <v>5051</v>
      </c>
      <c r="M327" s="10" t="s">
        <v>5054</v>
      </c>
      <c r="N327" s="11" t="s">
        <v>5059</v>
      </c>
      <c r="O327" s="12" t="s">
        <v>5051</v>
      </c>
      <c r="Q327" s="9" t="s">
        <v>5051</v>
      </c>
      <c r="R327" s="12" t="s">
        <v>5051</v>
      </c>
      <c r="S327" s="21"/>
      <c r="T327" s="21"/>
      <c r="V327" s="9" t="str" cm="1">
        <f t="array" ref="V327">IFERROR(INDEX(Tableau1[EquipmentCode],MATCH(1,(Tableau1[System]=S327)*(Tableau1[Position]=T327)*(Tableau1[Description]=U327),0)),"")</f>
        <v/>
      </c>
      <c r="W327" s="9" t="s">
        <v>5051</v>
      </c>
      <c r="Y327" s="15" t="str">
        <f>IF(X327=Feuil1!$F$2,Feuil1!$E$2,IF('903'!X327=Feuil1!$F$3,Feuil1!$E$3,IF('903'!X327=Feuil1!$F$4,Feuil1!$E$4,IF('903'!X327=Feuil1!$F$5,Feuil1!$E$5,IF('903'!X327=Feuil1!$F$6,Feuil1!$E$6,IF('903'!X327=Feuil1!$F$7,Feuil1!$E$7," "))))))</f>
        <v xml:space="preserve"> </v>
      </c>
    </row>
    <row r="328" spans="1:25" x14ac:dyDescent="0.3">
      <c r="A328" t="s">
        <v>27</v>
      </c>
      <c r="B328" t="s">
        <v>1615</v>
      </c>
      <c r="C328" t="s">
        <v>1616</v>
      </c>
      <c r="D328" t="s">
        <v>26</v>
      </c>
      <c r="E328" t="s">
        <v>1617</v>
      </c>
      <c r="F328" t="s">
        <v>1617</v>
      </c>
      <c r="G328" t="s">
        <v>1618</v>
      </c>
      <c r="H328" s="30" t="s">
        <v>1619</v>
      </c>
      <c r="I328" s="31">
        <v>12513</v>
      </c>
      <c r="J328" s="31" t="s">
        <v>413</v>
      </c>
      <c r="L328" s="8" t="s">
        <v>5051</v>
      </c>
      <c r="M328" s="10" t="s">
        <v>5054</v>
      </c>
      <c r="N328" s="11" t="s">
        <v>5059</v>
      </c>
      <c r="O328" s="12" t="s">
        <v>5051</v>
      </c>
      <c r="Q328" s="9" t="s">
        <v>5051</v>
      </c>
      <c r="R328" s="12" t="s">
        <v>5051</v>
      </c>
      <c r="S328" s="21"/>
      <c r="T328" s="21"/>
      <c r="V328" s="9" t="str" cm="1">
        <f t="array" ref="V328">IFERROR(INDEX(Tableau1[EquipmentCode],MATCH(1,(Tableau1[System]=S328)*(Tableau1[Position]=T328)*(Tableau1[Description]=U328),0)),"")</f>
        <v/>
      </c>
      <c r="W328" s="9" t="s">
        <v>5051</v>
      </c>
      <c r="Y328" s="15" t="str">
        <f>IF(X328=Feuil1!$F$2,Feuil1!$E$2,IF('903'!X328=Feuil1!$F$3,Feuil1!$E$3,IF('903'!X328=Feuil1!$F$4,Feuil1!$E$4,IF('903'!X328=Feuil1!$F$5,Feuil1!$E$5,IF('903'!X328=Feuil1!$F$6,Feuil1!$E$6,IF('903'!X328=Feuil1!$F$7,Feuil1!$E$7," "))))))</f>
        <v xml:space="preserve"> </v>
      </c>
    </row>
    <row r="329" spans="1:25" x14ac:dyDescent="0.3">
      <c r="A329" t="s">
        <v>27</v>
      </c>
      <c r="B329" t="s">
        <v>1700</v>
      </c>
      <c r="C329" t="s">
        <v>1701</v>
      </c>
      <c r="D329" t="s">
        <v>26</v>
      </c>
      <c r="E329" t="s">
        <v>1702</v>
      </c>
      <c r="F329" t="s">
        <v>1702</v>
      </c>
      <c r="G329" t="s">
        <v>1703</v>
      </c>
      <c r="H329" s="30" t="s">
        <v>1704</v>
      </c>
      <c r="I329" s="31">
        <v>2528</v>
      </c>
      <c r="J329" s="31" t="s">
        <v>34</v>
      </c>
      <c r="K329" s="8" t="s">
        <v>5045</v>
      </c>
      <c r="L329" s="8" t="s">
        <v>5051</v>
      </c>
      <c r="M329" s="10" t="s">
        <v>5054</v>
      </c>
      <c r="N329" s="11" t="s">
        <v>5059</v>
      </c>
      <c r="O329" s="12" t="s">
        <v>5051</v>
      </c>
      <c r="P329" s="13" t="s">
        <v>5069</v>
      </c>
      <c r="Q329" s="9" t="s">
        <v>5051</v>
      </c>
      <c r="R329" s="12" t="str">
        <f>IF(P329=Feuil1!$A$2,Feuil1!$B$2,IF('903'!P329=Feuil1!$A$3,Feuil1!$B$3,IF('903'!P329=Feuil1!$A$4,Feuil1!$B$4,IF('903'!P329=Feuil1!$A$5,Feuil1!$B$5,IF('903'!P329=Feuil1!$A$6,Feuil1!$B$6,IF('903'!P329=Feuil1!$A$7,Feuil1!$B$7,IF('903'!P329=Feuil1!$A$8,Feuil1!$B$8," ")))))))</f>
        <v>TECHNIK</v>
      </c>
      <c r="S329" s="21"/>
      <c r="T329" s="21"/>
      <c r="V329" s="9" t="str" cm="1">
        <f t="array" ref="V329">IFERROR(INDEX(Tableau1[EquipmentCode],MATCH(1,(Tableau1[System]=S329)*(Tableau1[Position]=T329)*(Tableau1[Description]=U329),0)),"")</f>
        <v/>
      </c>
      <c r="W329" s="9" t="s">
        <v>5051</v>
      </c>
      <c r="X329" s="9" t="s">
        <v>5083</v>
      </c>
      <c r="Y329" s="15" t="str">
        <f>IF(X329=Feuil1!$F$2,Feuil1!$E$2,IF('903'!X329=Feuil1!$F$3,Feuil1!$E$3,IF('903'!X329=Feuil1!$F$4,Feuil1!$E$4,IF('903'!X329=Feuil1!$F$5,Feuil1!$E$5,IF('903'!X329=Feuil1!$F$6,Feuil1!$E$6,IF('903'!X329=Feuil1!$F$7,Feuil1!$E$7," "))))))</f>
        <v>N</v>
      </c>
    </row>
    <row r="330" spans="1:25" x14ac:dyDescent="0.3">
      <c r="A330" t="s">
        <v>27</v>
      </c>
      <c r="B330" t="s">
        <v>1740</v>
      </c>
      <c r="C330" t="s">
        <v>1741</v>
      </c>
      <c r="D330" t="s">
        <v>26</v>
      </c>
      <c r="E330" t="s">
        <v>1742</v>
      </c>
      <c r="F330" t="s">
        <v>1742</v>
      </c>
      <c r="G330" t="s">
        <v>1743</v>
      </c>
      <c r="H330" s="30" t="s">
        <v>1744</v>
      </c>
      <c r="I330" s="31">
        <v>2626</v>
      </c>
      <c r="J330" s="31" t="s">
        <v>34</v>
      </c>
      <c r="K330" s="8" t="s">
        <v>5046</v>
      </c>
      <c r="L330" s="8" t="s">
        <v>5051</v>
      </c>
      <c r="M330" s="10" t="s">
        <v>5054</v>
      </c>
      <c r="N330" s="11" t="s">
        <v>5059</v>
      </c>
      <c r="O330" s="12" t="s">
        <v>5051</v>
      </c>
      <c r="P330" s="13" t="s">
        <v>5069</v>
      </c>
      <c r="Q330" s="9" t="s">
        <v>5051</v>
      </c>
      <c r="R330" s="12" t="str">
        <f>IF(P330=Feuil1!$A$2,Feuil1!$B$2,IF('903'!P330=Feuil1!$A$3,Feuil1!$B$3,IF('903'!P330=Feuil1!$A$4,Feuil1!$B$4,IF('903'!P330=Feuil1!$A$5,Feuil1!$B$5,IF('903'!P330=Feuil1!$A$6,Feuil1!$B$6,IF('903'!P330=Feuil1!$A$7,Feuil1!$B$7,IF('903'!P330=Feuil1!$A$8,Feuil1!$B$8," ")))))))</f>
        <v>TECHNIK</v>
      </c>
      <c r="S330" s="21"/>
      <c r="T330" s="21"/>
      <c r="V330" s="9" t="str" cm="1">
        <f t="array" ref="V330">IFERROR(INDEX(Tableau1[EquipmentCode],MATCH(1,(Tableau1[System]=S330)*(Tableau1[Position]=T330)*(Tableau1[Description]=U330),0)),"")</f>
        <v/>
      </c>
      <c r="W330" s="9" t="s">
        <v>5051</v>
      </c>
      <c r="X330" s="9" t="s">
        <v>5079</v>
      </c>
      <c r="Y330" s="15" t="str">
        <f>IF(X330=Feuil1!$F$2,Feuil1!$E$2,IF('903'!X330=Feuil1!$F$3,Feuil1!$E$3,IF('903'!X330=Feuil1!$F$4,Feuil1!$E$4,IF('903'!X330=Feuil1!$F$5,Feuil1!$E$5,IF('903'!X330=Feuil1!$F$6,Feuil1!$E$6,IF('903'!X330=Feuil1!$F$7,Feuil1!$E$7," "))))))</f>
        <v>A</v>
      </c>
    </row>
    <row r="331" spans="1:25" x14ac:dyDescent="0.3">
      <c r="A331" t="s">
        <v>27</v>
      </c>
      <c r="B331" t="s">
        <v>1745</v>
      </c>
      <c r="C331" t="s">
        <v>1746</v>
      </c>
      <c r="D331" t="s">
        <v>26</v>
      </c>
      <c r="E331" t="s">
        <v>1747</v>
      </c>
      <c r="F331" t="s">
        <v>1747</v>
      </c>
      <c r="G331" t="s">
        <v>1748</v>
      </c>
      <c r="H331" s="30" t="s">
        <v>1749</v>
      </c>
      <c r="I331" s="31">
        <v>2627</v>
      </c>
      <c r="J331" s="31" t="s">
        <v>34</v>
      </c>
      <c r="K331" s="8" t="s">
        <v>5046</v>
      </c>
      <c r="L331" s="8" t="s">
        <v>5051</v>
      </c>
      <c r="M331" s="10" t="s">
        <v>5054</v>
      </c>
      <c r="N331" s="11" t="s">
        <v>5059</v>
      </c>
      <c r="O331" s="12" t="s">
        <v>5051</v>
      </c>
      <c r="P331" s="13" t="s">
        <v>5069</v>
      </c>
      <c r="Q331" s="9" t="s">
        <v>5051</v>
      </c>
      <c r="R331" s="12" t="str">
        <f>IF(P331=Feuil1!$A$2,Feuil1!$B$2,IF('903'!P331=Feuil1!$A$3,Feuil1!$B$3,IF('903'!P331=Feuil1!$A$4,Feuil1!$B$4,IF('903'!P331=Feuil1!$A$5,Feuil1!$B$5,IF('903'!P331=Feuil1!$A$6,Feuil1!$B$6,IF('903'!P331=Feuil1!$A$7,Feuil1!$B$7,IF('903'!P331=Feuil1!$A$8,Feuil1!$B$8," ")))))))</f>
        <v>TECHNIK</v>
      </c>
      <c r="S331" s="21"/>
      <c r="T331" s="21"/>
      <c r="V331" s="9" t="str" cm="1">
        <f t="array" ref="V331">IFERROR(INDEX(Tableau1[EquipmentCode],MATCH(1,(Tableau1[System]=S331)*(Tableau1[Position]=T331)*(Tableau1[Description]=U331),0)),"")</f>
        <v/>
      </c>
      <c r="W331" s="9" t="s">
        <v>5051</v>
      </c>
      <c r="X331" s="9" t="s">
        <v>5079</v>
      </c>
      <c r="Y331" s="15" t="str">
        <f>IF(X331=Feuil1!$F$2,Feuil1!$E$2,IF('903'!X331=Feuil1!$F$3,Feuil1!$E$3,IF('903'!X331=Feuil1!$F$4,Feuil1!$E$4,IF('903'!X331=Feuil1!$F$5,Feuil1!$E$5,IF('903'!X331=Feuil1!$F$6,Feuil1!$E$6,IF('903'!X331=Feuil1!$F$7,Feuil1!$E$7," "))))))</f>
        <v>A</v>
      </c>
    </row>
    <row r="332" spans="1:25" x14ac:dyDescent="0.3">
      <c r="A332" t="s">
        <v>27</v>
      </c>
      <c r="B332" t="s">
        <v>1665</v>
      </c>
      <c r="C332" t="s">
        <v>1666</v>
      </c>
      <c r="D332" t="s">
        <v>26</v>
      </c>
      <c r="E332" t="s">
        <v>1667</v>
      </c>
      <c r="F332" t="s">
        <v>1667</v>
      </c>
      <c r="G332" t="s">
        <v>1668</v>
      </c>
      <c r="H332" s="30" t="s">
        <v>1669</v>
      </c>
      <c r="J332" s="31" t="s">
        <v>40</v>
      </c>
      <c r="L332" s="8" t="s">
        <v>5051</v>
      </c>
      <c r="M332" s="10" t="s">
        <v>5054</v>
      </c>
      <c r="N332" s="11" t="s">
        <v>5059</v>
      </c>
      <c r="O332" s="12" t="s">
        <v>5051</v>
      </c>
      <c r="Q332" s="9" t="s">
        <v>5051</v>
      </c>
      <c r="R332" s="12" t="s">
        <v>5051</v>
      </c>
      <c r="S332" s="21"/>
      <c r="T332" s="21"/>
      <c r="V332" s="9" t="str" cm="1">
        <f t="array" ref="V332">IFERROR(INDEX(Tableau1[EquipmentCode],MATCH(1,(Tableau1[System]=S332)*(Tableau1[Position]=T332)*(Tableau1[Description]=U332),0)),"")</f>
        <v/>
      </c>
      <c r="W332" s="9" t="s">
        <v>5051</v>
      </c>
      <c r="Y332" s="15" t="str">
        <f>IF(X332=Feuil1!$F$2,Feuil1!$E$2,IF('903'!X332=Feuil1!$F$3,Feuil1!$E$3,IF('903'!X332=Feuil1!$F$4,Feuil1!$E$4,IF('903'!X332=Feuil1!$F$5,Feuil1!$E$5,IF('903'!X332=Feuil1!$F$6,Feuil1!$E$6,IF('903'!X332=Feuil1!$F$7,Feuil1!$E$7," "))))))</f>
        <v xml:space="preserve"> </v>
      </c>
    </row>
    <row r="333" spans="1:25" x14ac:dyDescent="0.3">
      <c r="A333" t="s">
        <v>27</v>
      </c>
      <c r="B333" t="s">
        <v>1670</v>
      </c>
      <c r="C333" t="s">
        <v>1671</v>
      </c>
      <c r="D333" t="s">
        <v>26</v>
      </c>
      <c r="E333" t="s">
        <v>1672</v>
      </c>
      <c r="F333" t="s">
        <v>1672</v>
      </c>
      <c r="G333" t="s">
        <v>1673</v>
      </c>
      <c r="H333" s="30" t="s">
        <v>1674</v>
      </c>
      <c r="J333" s="31" t="s">
        <v>40</v>
      </c>
      <c r="L333" s="8" t="s">
        <v>5051</v>
      </c>
      <c r="M333" s="10" t="s">
        <v>5054</v>
      </c>
      <c r="N333" s="11" t="s">
        <v>5059</v>
      </c>
      <c r="O333" s="12" t="s">
        <v>5051</v>
      </c>
      <c r="Q333" s="9" t="s">
        <v>5051</v>
      </c>
      <c r="R333" s="12" t="s">
        <v>5051</v>
      </c>
      <c r="S333" s="21"/>
      <c r="T333" s="21"/>
      <c r="V333" s="9" t="str" cm="1">
        <f t="array" ref="V333">IFERROR(INDEX(Tableau1[EquipmentCode],MATCH(1,(Tableau1[System]=S333)*(Tableau1[Position]=T333)*(Tableau1[Description]=U333),0)),"")</f>
        <v/>
      </c>
      <c r="W333" s="9" t="s">
        <v>5051</v>
      </c>
      <c r="Y333" s="15" t="str">
        <f>IF(X333=Feuil1!$F$2,Feuil1!$E$2,IF('903'!X333=Feuil1!$F$3,Feuil1!$E$3,IF('903'!X333=Feuil1!$F$4,Feuil1!$E$4,IF('903'!X333=Feuil1!$F$5,Feuil1!$E$5,IF('903'!X333=Feuil1!$F$6,Feuil1!$E$6,IF('903'!X333=Feuil1!$F$7,Feuil1!$E$7," "))))))</f>
        <v xml:space="preserve"> </v>
      </c>
    </row>
    <row r="334" spans="1:25" x14ac:dyDescent="0.3">
      <c r="A334" t="s">
        <v>27</v>
      </c>
      <c r="B334" t="s">
        <v>1625</v>
      </c>
      <c r="C334" t="s">
        <v>1626</v>
      </c>
      <c r="D334" t="s">
        <v>26</v>
      </c>
      <c r="E334" t="s">
        <v>1627</v>
      </c>
      <c r="F334" t="s">
        <v>1627</v>
      </c>
      <c r="G334" t="s">
        <v>1628</v>
      </c>
      <c r="H334" s="30" t="s">
        <v>1629</v>
      </c>
      <c r="I334" s="31">
        <v>2524</v>
      </c>
      <c r="J334" s="31" t="s">
        <v>34</v>
      </c>
      <c r="K334" s="16" t="s">
        <v>5046</v>
      </c>
      <c r="L334" s="8" t="s">
        <v>5051</v>
      </c>
      <c r="M334" s="10" t="s">
        <v>5054</v>
      </c>
      <c r="N334" s="11" t="s">
        <v>5059</v>
      </c>
      <c r="O334" s="12" t="s">
        <v>5051</v>
      </c>
      <c r="P334" s="13" t="s">
        <v>5069</v>
      </c>
      <c r="Q334" s="9" t="s">
        <v>5051</v>
      </c>
      <c r="R334" s="12" t="str">
        <f>IF(P334=Feuil1!$A$2,Feuil1!$B$2,IF('903'!P334=Feuil1!$A$3,Feuil1!$B$3,IF('903'!P334=Feuil1!$A$4,Feuil1!$B$4,IF('903'!P334=Feuil1!$A$5,Feuil1!$B$5,IF('903'!P334=Feuil1!$A$6,Feuil1!$B$6,IF('903'!P334=Feuil1!$A$7,Feuil1!$B$7,IF('903'!P334=Feuil1!$A$8,Feuil1!$B$8," ")))))))</f>
        <v>TECHNIK</v>
      </c>
      <c r="S334" s="21"/>
      <c r="T334" s="21"/>
      <c r="V334" s="9" t="str" cm="1">
        <f t="array" ref="V334">IFERROR(INDEX(Tableau1[EquipmentCode],MATCH(1,(Tableau1[System]=S334)*(Tableau1[Position]=T334)*(Tableau1[Description]=U334),0)),"")</f>
        <v/>
      </c>
      <c r="W334" s="9" t="s">
        <v>5051</v>
      </c>
      <c r="X334" s="9" t="s">
        <v>5079</v>
      </c>
      <c r="Y334" s="15" t="str">
        <f>IF(X334=Feuil1!$F$2,Feuil1!$E$2,IF('903'!X334=Feuil1!$F$3,Feuil1!$E$3,IF('903'!X334=Feuil1!$F$4,Feuil1!$E$4,IF('903'!X334=Feuil1!$F$5,Feuil1!$E$5,IF('903'!X334=Feuil1!$F$6,Feuil1!$E$6,IF('903'!X334=Feuil1!$F$7,Feuil1!$E$7," "))))))</f>
        <v>A</v>
      </c>
    </row>
    <row r="335" spans="1:25" x14ac:dyDescent="0.3">
      <c r="A335" t="s">
        <v>27</v>
      </c>
      <c r="B335" t="s">
        <v>1630</v>
      </c>
      <c r="C335" t="s">
        <v>1631</v>
      </c>
      <c r="D335" t="s">
        <v>26</v>
      </c>
      <c r="E335" t="s">
        <v>1632</v>
      </c>
      <c r="F335" t="s">
        <v>1632</v>
      </c>
      <c r="G335" t="s">
        <v>1633</v>
      </c>
      <c r="H335" s="30" t="s">
        <v>1634</v>
      </c>
      <c r="I335" s="31">
        <v>2652</v>
      </c>
      <c r="J335" s="31" t="s">
        <v>34</v>
      </c>
      <c r="K335" s="8" t="s">
        <v>5046</v>
      </c>
      <c r="L335" s="8" t="s">
        <v>5051</v>
      </c>
      <c r="M335" s="10" t="s">
        <v>5054</v>
      </c>
      <c r="N335" s="11" t="s">
        <v>5059</v>
      </c>
      <c r="O335" s="12" t="s">
        <v>5051</v>
      </c>
      <c r="P335" s="13" t="s">
        <v>5069</v>
      </c>
      <c r="Q335" s="9" t="s">
        <v>5051</v>
      </c>
      <c r="R335" s="12" t="str">
        <f>IF(P335=Feuil1!$A$2,Feuil1!$B$2,IF('903'!P335=Feuil1!$A$3,Feuil1!$B$3,IF('903'!P335=Feuil1!$A$4,Feuil1!$B$4,IF('903'!P335=Feuil1!$A$5,Feuil1!$B$5,IF('903'!P335=Feuil1!$A$6,Feuil1!$B$6,IF('903'!P335=Feuil1!$A$7,Feuil1!$B$7,IF('903'!P335=Feuil1!$A$8,Feuil1!$B$8," ")))))))</f>
        <v>TECHNIK</v>
      </c>
      <c r="S335" s="21"/>
      <c r="T335" s="21"/>
      <c r="V335" s="9" t="str" cm="1">
        <f t="array" ref="V335">IFERROR(INDEX(Tableau1[EquipmentCode],MATCH(1,(Tableau1[System]=S335)*(Tableau1[Position]=T335)*(Tableau1[Description]=U335),0)),"")</f>
        <v/>
      </c>
      <c r="W335" s="9" t="s">
        <v>5051</v>
      </c>
      <c r="X335" s="9" t="s">
        <v>5079</v>
      </c>
      <c r="Y335" s="15" t="str">
        <f>IF(X335=Feuil1!$F$2,Feuil1!$E$2,IF('903'!X335=Feuil1!$F$3,Feuil1!$E$3,IF('903'!X335=Feuil1!$F$4,Feuil1!$E$4,IF('903'!X335=Feuil1!$F$5,Feuil1!$E$5,IF('903'!X335=Feuil1!$F$6,Feuil1!$E$6,IF('903'!X335=Feuil1!$F$7,Feuil1!$E$7," "))))))</f>
        <v>A</v>
      </c>
    </row>
    <row r="336" spans="1:25" x14ac:dyDescent="0.3">
      <c r="A336" t="s">
        <v>27</v>
      </c>
      <c r="B336" t="s">
        <v>1590</v>
      </c>
      <c r="C336" t="s">
        <v>1591</v>
      </c>
      <c r="D336" t="s">
        <v>26</v>
      </c>
      <c r="E336" t="s">
        <v>1592</v>
      </c>
      <c r="F336" t="s">
        <v>1592</v>
      </c>
      <c r="G336" t="s">
        <v>1593</v>
      </c>
      <c r="H336" s="30" t="s">
        <v>1594</v>
      </c>
      <c r="I336" s="31">
        <v>12507</v>
      </c>
      <c r="J336" s="31" t="s">
        <v>40</v>
      </c>
      <c r="K336" s="16"/>
      <c r="L336" s="8" t="s">
        <v>5051</v>
      </c>
      <c r="M336" s="10" t="s">
        <v>5054</v>
      </c>
      <c r="N336" s="11" t="s">
        <v>5059</v>
      </c>
      <c r="O336" s="12" t="s">
        <v>5051</v>
      </c>
      <c r="Q336" s="9" t="s">
        <v>5051</v>
      </c>
      <c r="R336" s="12" t="s">
        <v>5051</v>
      </c>
      <c r="S336" s="21"/>
      <c r="T336" s="21"/>
      <c r="V336" s="9" t="str" cm="1">
        <f t="array" ref="V336">IFERROR(INDEX(Tableau1[EquipmentCode],MATCH(1,(Tableau1[System]=S336)*(Tableau1[Position]=T336)*(Tableau1[Description]=U336),0)),"")</f>
        <v/>
      </c>
      <c r="W336" s="9" t="s">
        <v>5051</v>
      </c>
      <c r="Y336" s="15" t="str">
        <f>IF(X336=Feuil1!$F$2,Feuil1!$E$2,IF('903'!X336=Feuil1!$F$3,Feuil1!$E$3,IF('903'!X336=Feuil1!$F$4,Feuil1!$E$4,IF('903'!X336=Feuil1!$F$5,Feuil1!$E$5,IF('903'!X336=Feuil1!$F$6,Feuil1!$E$6,IF('903'!X336=Feuil1!$F$7,Feuil1!$E$7," "))))))</f>
        <v xml:space="preserve"> </v>
      </c>
    </row>
    <row r="337" spans="1:25" x14ac:dyDescent="0.3">
      <c r="A337" t="s">
        <v>27</v>
      </c>
      <c r="B337" t="s">
        <v>861</v>
      </c>
      <c r="C337" t="s">
        <v>862</v>
      </c>
      <c r="D337" t="s">
        <v>26</v>
      </c>
      <c r="E337" t="s">
        <v>859</v>
      </c>
      <c r="F337" t="s">
        <v>859</v>
      </c>
      <c r="G337" t="s">
        <v>860</v>
      </c>
      <c r="H337" s="30" t="s">
        <v>863</v>
      </c>
      <c r="J337" s="31" t="s">
        <v>40</v>
      </c>
      <c r="L337" s="8" t="s">
        <v>5051</v>
      </c>
      <c r="M337" s="10" t="s">
        <v>5054</v>
      </c>
      <c r="N337" s="11" t="s">
        <v>5059</v>
      </c>
      <c r="O337" s="12" t="s">
        <v>5051</v>
      </c>
      <c r="Q337" s="9" t="s">
        <v>5051</v>
      </c>
      <c r="R337" s="12" t="s">
        <v>5051</v>
      </c>
      <c r="S337" s="21"/>
      <c r="T337" s="21"/>
      <c r="V337" s="9" t="str" cm="1">
        <f t="array" ref="V337">IFERROR(INDEX(Tableau1[EquipmentCode],MATCH(1,(Tableau1[System]=S337)*(Tableau1[Position]=T337)*(Tableau1[Description]=U337),0)),"")</f>
        <v/>
      </c>
      <c r="W337" s="9" t="s">
        <v>5051</v>
      </c>
      <c r="Y337" s="15" t="str">
        <f>IF(X337=Feuil1!$F$2,Feuil1!$E$2,IF('903'!X337=Feuil1!$F$3,Feuil1!$E$3,IF('903'!X337=Feuil1!$F$4,Feuil1!$E$4,IF('903'!X337=Feuil1!$F$5,Feuil1!$E$5,IF('903'!X337=Feuil1!$F$6,Feuil1!$E$6,IF('903'!X337=Feuil1!$F$7,Feuil1!$E$7," "))))))</f>
        <v xml:space="preserve"> </v>
      </c>
    </row>
    <row r="338" spans="1:25" x14ac:dyDescent="0.3">
      <c r="A338" t="s">
        <v>27</v>
      </c>
      <c r="B338" t="s">
        <v>1227</v>
      </c>
      <c r="C338" t="s">
        <v>1228</v>
      </c>
      <c r="D338" t="s">
        <v>26</v>
      </c>
      <c r="E338" t="s">
        <v>1229</v>
      </c>
      <c r="F338" t="s">
        <v>1229</v>
      </c>
      <c r="G338" t="s">
        <v>1230</v>
      </c>
      <c r="H338" s="30" t="s">
        <v>1231</v>
      </c>
      <c r="I338" s="31">
        <v>2502</v>
      </c>
      <c r="J338" s="31" t="s">
        <v>34</v>
      </c>
      <c r="K338" s="16" t="s">
        <v>5045</v>
      </c>
      <c r="L338" s="8" t="s">
        <v>5051</v>
      </c>
      <c r="M338" s="10" t="s">
        <v>5054</v>
      </c>
      <c r="N338" s="11" t="s">
        <v>5059</v>
      </c>
      <c r="O338" s="12" t="s">
        <v>5051</v>
      </c>
      <c r="P338" s="13" t="s">
        <v>5069</v>
      </c>
      <c r="Q338" s="9" t="s">
        <v>5051</v>
      </c>
      <c r="R338" s="12" t="str">
        <f>IF(P338=Feuil1!$A$2,Feuil1!$B$2,IF('903'!P338=Feuil1!$A$3,Feuil1!$B$3,IF('903'!P338=Feuil1!$A$4,Feuil1!$B$4,IF('903'!P338=Feuil1!$A$5,Feuil1!$B$5,IF('903'!P338=Feuil1!$A$6,Feuil1!$B$6,IF('903'!P338=Feuil1!$A$7,Feuil1!$B$7,IF('903'!P338=Feuil1!$A$8,Feuil1!$B$8," ")))))))</f>
        <v>TECHNIK</v>
      </c>
      <c r="S338" s="21"/>
      <c r="T338" s="21"/>
      <c r="V338" s="9" t="str" cm="1">
        <f t="array" ref="V338">IFERROR(INDEX(Tableau1[EquipmentCode],MATCH(1,(Tableau1[System]=S338)*(Tableau1[Position]=T338)*(Tableau1[Description]=U338),0)),"")</f>
        <v/>
      </c>
      <c r="W338" s="9" t="s">
        <v>5051</v>
      </c>
      <c r="X338" s="9" t="s">
        <v>5083</v>
      </c>
      <c r="Y338" s="15" t="str">
        <f>IF(X338=Feuil1!$F$2,Feuil1!$E$2,IF('903'!X338=Feuil1!$F$3,Feuil1!$E$3,IF('903'!X338=Feuil1!$F$4,Feuil1!$E$4,IF('903'!X338=Feuil1!$F$5,Feuil1!$E$5,IF('903'!X338=Feuil1!$F$6,Feuil1!$E$6,IF('903'!X338=Feuil1!$F$7,Feuil1!$E$7," "))))))</f>
        <v>N</v>
      </c>
    </row>
    <row r="339" spans="1:25" x14ac:dyDescent="0.3">
      <c r="A339" t="s">
        <v>27</v>
      </c>
      <c r="B339" t="s">
        <v>1585</v>
      </c>
      <c r="C339" t="s">
        <v>1586</v>
      </c>
      <c r="D339" t="s">
        <v>26</v>
      </c>
      <c r="E339" t="s">
        <v>1587</v>
      </c>
      <c r="F339" t="s">
        <v>1587</v>
      </c>
      <c r="G339" t="s">
        <v>1588</v>
      </c>
      <c r="H339" s="30" t="s">
        <v>1589</v>
      </c>
      <c r="J339" s="31" t="s">
        <v>40</v>
      </c>
      <c r="L339" s="8" t="s">
        <v>5051</v>
      </c>
      <c r="M339" s="10" t="s">
        <v>5054</v>
      </c>
      <c r="N339" s="11" t="s">
        <v>5059</v>
      </c>
      <c r="O339" s="12" t="s">
        <v>5051</v>
      </c>
      <c r="Q339" s="9" t="s">
        <v>5051</v>
      </c>
      <c r="R339" s="12" t="s">
        <v>5051</v>
      </c>
      <c r="S339" s="21"/>
      <c r="T339" s="21"/>
      <c r="V339" s="9" t="str" cm="1">
        <f t="array" ref="V339">IFERROR(INDEX(Tableau1[EquipmentCode],MATCH(1,(Tableau1[System]=S339)*(Tableau1[Position]=T339)*(Tableau1[Description]=U339),0)),"")</f>
        <v/>
      </c>
      <c r="W339" s="9" t="s">
        <v>5051</v>
      </c>
      <c r="Y339" s="15" t="str">
        <f>IF(X339=Feuil1!$F$2,Feuil1!$E$2,IF('903'!X339=Feuil1!$F$3,Feuil1!$E$3,IF('903'!X339=Feuil1!$F$4,Feuil1!$E$4,IF('903'!X339=Feuil1!$F$5,Feuil1!$E$5,IF('903'!X339=Feuil1!$F$6,Feuil1!$E$6,IF('903'!X339=Feuil1!$F$7,Feuil1!$E$7," "))))))</f>
        <v xml:space="preserve"> </v>
      </c>
    </row>
    <row r="340" spans="1:25" x14ac:dyDescent="0.3">
      <c r="A340" t="s">
        <v>27</v>
      </c>
      <c r="B340" t="s">
        <v>1600</v>
      </c>
      <c r="C340" t="s">
        <v>1601</v>
      </c>
      <c r="D340" t="s">
        <v>26</v>
      </c>
      <c r="E340" t="s">
        <v>1602</v>
      </c>
      <c r="F340" t="s">
        <v>1602</v>
      </c>
      <c r="G340" t="s">
        <v>1603</v>
      </c>
      <c r="H340" s="30" t="s">
        <v>1604</v>
      </c>
      <c r="J340" s="31" t="s">
        <v>40</v>
      </c>
      <c r="L340" s="8" t="s">
        <v>5051</v>
      </c>
      <c r="M340" s="10" t="s">
        <v>5054</v>
      </c>
      <c r="N340" s="11" t="s">
        <v>5059</v>
      </c>
      <c r="O340" s="12" t="s">
        <v>5051</v>
      </c>
      <c r="Q340" s="9" t="s">
        <v>5051</v>
      </c>
      <c r="R340" s="12" t="s">
        <v>5051</v>
      </c>
      <c r="S340" s="21"/>
      <c r="T340" s="21"/>
      <c r="V340" s="9" t="str" cm="1">
        <f t="array" ref="V340">IFERROR(INDEX(Tableau1[EquipmentCode],MATCH(1,(Tableau1[System]=S340)*(Tableau1[Position]=T340)*(Tableau1[Description]=U340),0)),"")</f>
        <v/>
      </c>
      <c r="W340" s="9" t="s">
        <v>5051</v>
      </c>
      <c r="Y340" s="15" t="str">
        <f>IF(X340=Feuil1!$F$2,Feuil1!$E$2,IF('903'!X340=Feuil1!$F$3,Feuil1!$E$3,IF('903'!X340=Feuil1!$F$4,Feuil1!$E$4,IF('903'!X340=Feuil1!$F$5,Feuil1!$E$5,IF('903'!X340=Feuil1!$F$6,Feuil1!$E$6,IF('903'!X340=Feuil1!$F$7,Feuil1!$E$7," "))))))</f>
        <v xml:space="preserve"> </v>
      </c>
    </row>
    <row r="341" spans="1:25" x14ac:dyDescent="0.3">
      <c r="A341" t="s">
        <v>27</v>
      </c>
      <c r="B341" t="s">
        <v>1069</v>
      </c>
      <c r="C341" t="s">
        <v>1070</v>
      </c>
      <c r="D341" t="s">
        <v>26</v>
      </c>
      <c r="E341" t="s">
        <v>1071</v>
      </c>
      <c r="F341" t="s">
        <v>1071</v>
      </c>
      <c r="G341" t="s">
        <v>1072</v>
      </c>
      <c r="H341" s="30" t="s">
        <v>1073</v>
      </c>
      <c r="I341" s="31">
        <v>2631</v>
      </c>
      <c r="J341" s="31" t="s">
        <v>413</v>
      </c>
      <c r="L341" s="8" t="s">
        <v>5051</v>
      </c>
      <c r="M341" s="10" t="s">
        <v>5054</v>
      </c>
      <c r="N341" s="11" t="s">
        <v>5059</v>
      </c>
      <c r="O341" s="12" t="s">
        <v>5051</v>
      </c>
      <c r="Q341" s="9" t="s">
        <v>5051</v>
      </c>
      <c r="R341" s="12" t="s">
        <v>5051</v>
      </c>
      <c r="S341" s="21"/>
      <c r="T341" s="21"/>
      <c r="V341" s="9" t="str" cm="1">
        <f t="array" ref="V341">IFERROR(INDEX(Tableau1[EquipmentCode],MATCH(1,(Tableau1[System]=S341)*(Tableau1[Position]=T341)*(Tableau1[Description]=U341),0)),"")</f>
        <v/>
      </c>
      <c r="W341" s="9" t="s">
        <v>5051</v>
      </c>
      <c r="Y341" s="15" t="str">
        <f>IF(X341=Feuil1!$F$2,Feuil1!$E$2,IF('903'!X341=Feuil1!$F$3,Feuil1!$E$3,IF('903'!X341=Feuil1!$F$4,Feuil1!$E$4,IF('903'!X341=Feuil1!$F$5,Feuil1!$E$5,IF('903'!X341=Feuil1!$F$6,Feuil1!$E$6,IF('903'!X341=Feuil1!$F$7,Feuil1!$E$7," "))))))</f>
        <v xml:space="preserve"> </v>
      </c>
    </row>
    <row r="342" spans="1:25" x14ac:dyDescent="0.3">
      <c r="A342" t="s">
        <v>27</v>
      </c>
      <c r="B342" t="s">
        <v>1074</v>
      </c>
      <c r="C342" t="s">
        <v>1075</v>
      </c>
      <c r="D342" t="s">
        <v>26</v>
      </c>
      <c r="E342" t="s">
        <v>1076</v>
      </c>
      <c r="F342" t="s">
        <v>1076</v>
      </c>
      <c r="G342" t="s">
        <v>1077</v>
      </c>
      <c r="H342" s="30" t="s">
        <v>1078</v>
      </c>
      <c r="I342" s="31">
        <v>2630</v>
      </c>
      <c r="J342" s="31" t="s">
        <v>413</v>
      </c>
      <c r="L342" s="8" t="s">
        <v>5051</v>
      </c>
      <c r="M342" s="10" t="s">
        <v>5054</v>
      </c>
      <c r="N342" s="11" t="s">
        <v>5059</v>
      </c>
      <c r="O342" s="12" t="s">
        <v>5051</v>
      </c>
      <c r="Q342" s="9" t="s">
        <v>5051</v>
      </c>
      <c r="R342" s="12" t="s">
        <v>5051</v>
      </c>
      <c r="S342" s="21"/>
      <c r="T342" s="21"/>
      <c r="V342" s="9" t="str" cm="1">
        <f t="array" ref="V342">IFERROR(INDEX(Tableau1[EquipmentCode],MATCH(1,(Tableau1[System]=S342)*(Tableau1[Position]=T342)*(Tableau1[Description]=U342),0)),"")</f>
        <v/>
      </c>
      <c r="W342" s="9" t="s">
        <v>5051</v>
      </c>
      <c r="Y342" s="15" t="str">
        <f>IF(X342=Feuil1!$F$2,Feuil1!$E$2,IF('903'!X342=Feuil1!$F$3,Feuil1!$E$3,IF('903'!X342=Feuil1!$F$4,Feuil1!$E$4,IF('903'!X342=Feuil1!$F$5,Feuil1!$E$5,IF('903'!X342=Feuil1!$F$6,Feuil1!$E$6,IF('903'!X342=Feuil1!$F$7,Feuil1!$E$7," "))))))</f>
        <v xml:space="preserve"> </v>
      </c>
    </row>
    <row r="343" spans="1:25" x14ac:dyDescent="0.3">
      <c r="A343" t="s">
        <v>27</v>
      </c>
      <c r="B343" t="s">
        <v>1039</v>
      </c>
      <c r="C343" t="s">
        <v>1040</v>
      </c>
      <c r="D343" t="s">
        <v>26</v>
      </c>
      <c r="E343" t="s">
        <v>1041</v>
      </c>
      <c r="F343" t="s">
        <v>1041</v>
      </c>
      <c r="G343" t="s">
        <v>1042</v>
      </c>
      <c r="H343" s="30" t="s">
        <v>1043</v>
      </c>
      <c r="I343" s="31">
        <v>2620</v>
      </c>
      <c r="J343" s="31" t="s">
        <v>413</v>
      </c>
      <c r="L343" s="8" t="s">
        <v>5051</v>
      </c>
      <c r="M343" s="10" t="s">
        <v>5054</v>
      </c>
      <c r="N343" s="11" t="s">
        <v>5059</v>
      </c>
      <c r="O343" s="12" t="s">
        <v>5051</v>
      </c>
      <c r="Q343" s="9" t="s">
        <v>5051</v>
      </c>
      <c r="R343" s="12" t="s">
        <v>5051</v>
      </c>
      <c r="S343" s="21"/>
      <c r="T343" s="21"/>
      <c r="V343" s="9" t="str" cm="1">
        <f t="array" ref="V343">IFERROR(INDEX(Tableau1[EquipmentCode],MATCH(1,(Tableau1[System]=S343)*(Tableau1[Position]=T343)*(Tableau1[Description]=U343),0)),"")</f>
        <v/>
      </c>
      <c r="W343" s="9" t="s">
        <v>5051</v>
      </c>
      <c r="Y343" s="15" t="str">
        <f>IF(X343=Feuil1!$F$2,Feuil1!$E$2,IF('903'!X343=Feuil1!$F$3,Feuil1!$E$3,IF('903'!X343=Feuil1!$F$4,Feuil1!$E$4,IF('903'!X343=Feuil1!$F$5,Feuil1!$E$5,IF('903'!X343=Feuil1!$F$6,Feuil1!$E$6,IF('903'!X343=Feuil1!$F$7,Feuil1!$E$7," "))))))</f>
        <v xml:space="preserve"> </v>
      </c>
    </row>
    <row r="344" spans="1:25" x14ac:dyDescent="0.3">
      <c r="A344" t="s">
        <v>27</v>
      </c>
      <c r="B344" t="s">
        <v>1277</v>
      </c>
      <c r="C344" t="s">
        <v>1278</v>
      </c>
      <c r="D344" t="s">
        <v>26</v>
      </c>
      <c r="E344" t="s">
        <v>1279</v>
      </c>
      <c r="F344" t="s">
        <v>1279</v>
      </c>
      <c r="G344" t="s">
        <v>1280</v>
      </c>
      <c r="H344" s="30" t="s">
        <v>1281</v>
      </c>
      <c r="I344" s="31">
        <v>12559</v>
      </c>
      <c r="J344" s="31" t="s">
        <v>413</v>
      </c>
      <c r="L344" s="8" t="s">
        <v>5051</v>
      </c>
      <c r="M344" s="10" t="s">
        <v>5054</v>
      </c>
      <c r="N344" s="11" t="s">
        <v>5059</v>
      </c>
      <c r="O344" s="12" t="s">
        <v>5051</v>
      </c>
      <c r="Q344" s="9" t="s">
        <v>5051</v>
      </c>
      <c r="R344" s="12" t="s">
        <v>5051</v>
      </c>
      <c r="S344" s="21"/>
      <c r="T344" s="21"/>
      <c r="V344" s="9" t="str" cm="1">
        <f t="array" ref="V344">IFERROR(INDEX(Tableau1[EquipmentCode],MATCH(1,(Tableau1[System]=S344)*(Tableau1[Position]=T344)*(Tableau1[Description]=U344),0)),"")</f>
        <v/>
      </c>
      <c r="W344" s="9" t="s">
        <v>5051</v>
      </c>
      <c r="Y344" s="15" t="str">
        <f>IF(X344=Feuil1!$F$2,Feuil1!$E$2,IF('903'!X344=Feuil1!$F$3,Feuil1!$E$3,IF('903'!X344=Feuil1!$F$4,Feuil1!$E$4,IF('903'!X344=Feuil1!$F$5,Feuil1!$E$5,IF('903'!X344=Feuil1!$F$6,Feuil1!$E$6,IF('903'!X344=Feuil1!$F$7,Feuil1!$E$7," "))))))</f>
        <v xml:space="preserve"> </v>
      </c>
    </row>
    <row r="345" spans="1:25" x14ac:dyDescent="0.3">
      <c r="A345" t="s">
        <v>27</v>
      </c>
      <c r="B345" t="s">
        <v>1850</v>
      </c>
      <c r="C345" t="s">
        <v>1851</v>
      </c>
      <c r="D345" t="s">
        <v>26</v>
      </c>
      <c r="E345" t="s">
        <v>1852</v>
      </c>
      <c r="F345" t="s">
        <v>1852</v>
      </c>
      <c r="G345" t="s">
        <v>1853</v>
      </c>
      <c r="H345" s="30" t="s">
        <v>1854</v>
      </c>
      <c r="I345" s="31">
        <v>2623</v>
      </c>
      <c r="J345" s="31" t="s">
        <v>34</v>
      </c>
      <c r="K345" s="8" t="s">
        <v>5045</v>
      </c>
      <c r="L345" s="8" t="s">
        <v>5051</v>
      </c>
      <c r="M345" s="10" t="s">
        <v>5054</v>
      </c>
      <c r="N345" s="11" t="s">
        <v>5059</v>
      </c>
      <c r="O345" s="12" t="s">
        <v>5051</v>
      </c>
      <c r="P345" s="13" t="s">
        <v>5069</v>
      </c>
      <c r="Q345" s="9" t="s">
        <v>5051</v>
      </c>
      <c r="R345" s="12" t="str">
        <f>IF(P345=Feuil1!$A$2,Feuil1!$B$2,IF('903'!P345=Feuil1!$A$3,Feuil1!$B$3,IF('903'!P345=Feuil1!$A$4,Feuil1!$B$4,IF('903'!P345=Feuil1!$A$5,Feuil1!$B$5,IF('903'!P345=Feuil1!$A$6,Feuil1!$B$6,IF('903'!P345=Feuil1!$A$7,Feuil1!$B$7,IF('903'!P345=Feuil1!$A$8,Feuil1!$B$8," ")))))))</f>
        <v>TECHNIK</v>
      </c>
      <c r="S345" s="21"/>
      <c r="T345" s="21"/>
      <c r="V345" s="9" t="str" cm="1">
        <f t="array" ref="V345">IFERROR(INDEX(Tableau1[EquipmentCode],MATCH(1,(Tableau1[System]=S345)*(Tableau1[Position]=T345)*(Tableau1[Description]=U345),0)),"")</f>
        <v/>
      </c>
      <c r="W345" s="9" t="s">
        <v>5051</v>
      </c>
      <c r="X345" s="9" t="s">
        <v>5083</v>
      </c>
      <c r="Y345" s="15" t="str">
        <f>IF(X345=Feuil1!$F$2,Feuil1!$E$2,IF('903'!X345=Feuil1!$F$3,Feuil1!$E$3,IF('903'!X345=Feuil1!$F$4,Feuil1!$E$4,IF('903'!X345=Feuil1!$F$5,Feuil1!$E$5,IF('903'!X345=Feuil1!$F$6,Feuil1!$E$6,IF('903'!X345=Feuil1!$F$7,Feuil1!$E$7," "))))))</f>
        <v>N</v>
      </c>
    </row>
    <row r="346" spans="1:25" x14ac:dyDescent="0.3">
      <c r="A346" t="s">
        <v>27</v>
      </c>
      <c r="B346" t="s">
        <v>1044</v>
      </c>
      <c r="C346" t="s">
        <v>1045</v>
      </c>
      <c r="D346" t="s">
        <v>26</v>
      </c>
      <c r="E346" t="s">
        <v>1046</v>
      </c>
      <c r="F346" t="s">
        <v>1046</v>
      </c>
      <c r="G346" t="s">
        <v>1047</v>
      </c>
      <c r="H346" s="30" t="s">
        <v>1048</v>
      </c>
      <c r="I346" s="31">
        <v>2621</v>
      </c>
      <c r="J346" s="31" t="s">
        <v>413</v>
      </c>
      <c r="L346" s="8" t="s">
        <v>5051</v>
      </c>
      <c r="M346" s="10" t="s">
        <v>5054</v>
      </c>
      <c r="N346" s="11" t="s">
        <v>5059</v>
      </c>
      <c r="O346" s="12" t="s">
        <v>5051</v>
      </c>
      <c r="Q346" s="9" t="s">
        <v>5051</v>
      </c>
      <c r="R346" s="12" t="s">
        <v>5051</v>
      </c>
      <c r="S346" s="21"/>
      <c r="T346" s="21"/>
      <c r="V346" s="9" t="str" cm="1">
        <f t="array" ref="V346">IFERROR(INDEX(Tableau1[EquipmentCode],MATCH(1,(Tableau1[System]=S346)*(Tableau1[Position]=T346)*(Tableau1[Description]=U346),0)),"")</f>
        <v/>
      </c>
      <c r="W346" s="9" t="s">
        <v>5051</v>
      </c>
      <c r="Y346" s="15" t="str">
        <f>IF(X346=Feuil1!$F$2,Feuil1!$E$2,IF('903'!X346=Feuil1!$F$3,Feuil1!$E$3,IF('903'!X346=Feuil1!$F$4,Feuil1!$E$4,IF('903'!X346=Feuil1!$F$5,Feuil1!$E$5,IF('903'!X346=Feuil1!$F$6,Feuil1!$E$6,IF('903'!X346=Feuil1!$F$7,Feuil1!$E$7," "))))))</f>
        <v xml:space="preserve"> </v>
      </c>
    </row>
    <row r="347" spans="1:25" x14ac:dyDescent="0.3">
      <c r="A347" t="s">
        <v>27</v>
      </c>
      <c r="B347" t="s">
        <v>1282</v>
      </c>
      <c r="C347" t="s">
        <v>1283</v>
      </c>
      <c r="D347" t="s">
        <v>26</v>
      </c>
      <c r="E347" t="s">
        <v>1284</v>
      </c>
      <c r="F347" t="s">
        <v>1284</v>
      </c>
      <c r="G347" t="s">
        <v>1285</v>
      </c>
      <c r="H347" s="30" t="s">
        <v>1286</v>
      </c>
      <c r="I347" s="31">
        <v>12560</v>
      </c>
      <c r="J347" s="31" t="s">
        <v>413</v>
      </c>
      <c r="L347" s="8" t="s">
        <v>5051</v>
      </c>
      <c r="M347" s="10" t="s">
        <v>5054</v>
      </c>
      <c r="N347" s="11" t="s">
        <v>5059</v>
      </c>
      <c r="O347" s="12" t="s">
        <v>5051</v>
      </c>
      <c r="Q347" s="9" t="s">
        <v>5051</v>
      </c>
      <c r="R347" s="12" t="s">
        <v>5051</v>
      </c>
      <c r="S347" s="21"/>
      <c r="T347" s="21"/>
      <c r="V347" s="9" t="str" cm="1">
        <f t="array" ref="V347">IFERROR(INDEX(Tableau1[EquipmentCode],MATCH(1,(Tableau1[System]=S347)*(Tableau1[Position]=T347)*(Tableau1[Description]=U347),0)),"")</f>
        <v/>
      </c>
      <c r="W347" s="9" t="s">
        <v>5051</v>
      </c>
      <c r="Y347" s="15" t="str">
        <f>IF(X347=Feuil1!$F$2,Feuil1!$E$2,IF('903'!X347=Feuil1!$F$3,Feuil1!$E$3,IF('903'!X347=Feuil1!$F$4,Feuil1!$E$4,IF('903'!X347=Feuil1!$F$5,Feuil1!$E$5,IF('903'!X347=Feuil1!$F$6,Feuil1!$E$6,IF('903'!X347=Feuil1!$F$7,Feuil1!$E$7," "))))))</f>
        <v xml:space="preserve"> </v>
      </c>
    </row>
    <row r="348" spans="1:25" x14ac:dyDescent="0.3">
      <c r="A348" t="s">
        <v>27</v>
      </c>
      <c r="B348" t="s">
        <v>1855</v>
      </c>
      <c r="C348" t="s">
        <v>1856</v>
      </c>
      <c r="D348" t="s">
        <v>26</v>
      </c>
      <c r="E348" t="s">
        <v>1857</v>
      </c>
      <c r="F348" t="s">
        <v>1857</v>
      </c>
      <c r="G348" t="s">
        <v>1858</v>
      </c>
      <c r="H348" s="30" t="s">
        <v>1859</v>
      </c>
      <c r="I348" s="31">
        <v>2624</v>
      </c>
      <c r="J348" s="31" t="s">
        <v>34</v>
      </c>
      <c r="K348" s="8" t="s">
        <v>5045</v>
      </c>
      <c r="L348" s="8" t="s">
        <v>5051</v>
      </c>
      <c r="M348" s="10" t="s">
        <v>5054</v>
      </c>
      <c r="N348" s="11" t="s">
        <v>5059</v>
      </c>
      <c r="O348" s="12" t="s">
        <v>5051</v>
      </c>
      <c r="P348" s="13" t="s">
        <v>5069</v>
      </c>
      <c r="Q348" s="9" t="s">
        <v>5051</v>
      </c>
      <c r="R348" s="12" t="str">
        <f>IF(P348=Feuil1!$A$2,Feuil1!$B$2,IF('903'!P348=Feuil1!$A$3,Feuil1!$B$3,IF('903'!P348=Feuil1!$A$4,Feuil1!$B$4,IF('903'!P348=Feuil1!$A$5,Feuil1!$B$5,IF('903'!P348=Feuil1!$A$6,Feuil1!$B$6,IF('903'!P348=Feuil1!$A$7,Feuil1!$B$7,IF('903'!P348=Feuil1!$A$8,Feuil1!$B$8," ")))))))</f>
        <v>TECHNIK</v>
      </c>
      <c r="S348" s="21"/>
      <c r="T348" s="21"/>
      <c r="V348" s="9" t="str" cm="1">
        <f t="array" ref="V348">IFERROR(INDEX(Tableau1[EquipmentCode],MATCH(1,(Tableau1[System]=S348)*(Tableau1[Position]=T348)*(Tableau1[Description]=U348),0)),"")</f>
        <v/>
      </c>
      <c r="W348" s="9" t="s">
        <v>5051</v>
      </c>
      <c r="X348" s="9" t="s">
        <v>5083</v>
      </c>
      <c r="Y348" s="15" t="str">
        <f>IF(X348=Feuil1!$F$2,Feuil1!$E$2,IF('903'!X348=Feuil1!$F$3,Feuil1!$E$3,IF('903'!X348=Feuil1!$F$4,Feuil1!$E$4,IF('903'!X348=Feuil1!$F$5,Feuil1!$E$5,IF('903'!X348=Feuil1!$F$6,Feuil1!$E$6,IF('903'!X348=Feuil1!$F$7,Feuil1!$E$7," "))))))</f>
        <v>N</v>
      </c>
    </row>
    <row r="349" spans="1:25" x14ac:dyDescent="0.3">
      <c r="A349" t="s">
        <v>27</v>
      </c>
      <c r="B349" t="s">
        <v>987</v>
      </c>
      <c r="C349" t="s">
        <v>988</v>
      </c>
      <c r="D349" t="s">
        <v>26</v>
      </c>
      <c r="E349" t="s">
        <v>989</v>
      </c>
      <c r="F349" t="s">
        <v>989</v>
      </c>
      <c r="G349" t="s">
        <v>990</v>
      </c>
      <c r="H349" s="30" t="s">
        <v>991</v>
      </c>
      <c r="I349" s="31">
        <v>12561</v>
      </c>
      <c r="J349" s="31" t="s">
        <v>413</v>
      </c>
      <c r="L349" s="8" t="s">
        <v>5051</v>
      </c>
      <c r="M349" s="10" t="s">
        <v>5054</v>
      </c>
      <c r="N349" s="11" t="s">
        <v>5059</v>
      </c>
      <c r="O349" s="12" t="s">
        <v>5051</v>
      </c>
      <c r="Q349" s="9" t="s">
        <v>5051</v>
      </c>
      <c r="R349" s="12" t="s">
        <v>5051</v>
      </c>
      <c r="S349" s="21"/>
      <c r="T349" s="21"/>
      <c r="V349" s="9" t="str" cm="1">
        <f t="array" ref="V349">IFERROR(INDEX(Tableau1[EquipmentCode],MATCH(1,(Tableau1[System]=S349)*(Tableau1[Position]=T349)*(Tableau1[Description]=U349),0)),"")</f>
        <v/>
      </c>
      <c r="W349" s="9" t="s">
        <v>5051</v>
      </c>
      <c r="Y349" s="15" t="str">
        <f>IF(X349=Feuil1!$F$2,Feuil1!$E$2,IF('903'!X349=Feuil1!$F$3,Feuil1!$E$3,IF('903'!X349=Feuil1!$F$4,Feuil1!$E$4,IF('903'!X349=Feuil1!$F$5,Feuil1!$E$5,IF('903'!X349=Feuil1!$F$6,Feuil1!$E$6,IF('903'!X349=Feuil1!$F$7,Feuil1!$E$7," "))))))</f>
        <v xml:space="preserve"> </v>
      </c>
    </row>
    <row r="350" spans="1:25" x14ac:dyDescent="0.3">
      <c r="A350" t="s">
        <v>27</v>
      </c>
      <c r="B350" t="s">
        <v>1800</v>
      </c>
      <c r="C350" t="s">
        <v>1801</v>
      </c>
      <c r="D350" t="s">
        <v>26</v>
      </c>
      <c r="E350" t="s">
        <v>1802</v>
      </c>
      <c r="F350" t="s">
        <v>1802</v>
      </c>
      <c r="G350" t="s">
        <v>1803</v>
      </c>
      <c r="H350" s="30" t="s">
        <v>1804</v>
      </c>
      <c r="I350" s="31">
        <v>2565</v>
      </c>
      <c r="J350" s="31" t="s">
        <v>34</v>
      </c>
      <c r="K350" s="8" t="s">
        <v>5045</v>
      </c>
      <c r="L350" s="8" t="s">
        <v>5051</v>
      </c>
      <c r="M350" s="10" t="s">
        <v>5054</v>
      </c>
      <c r="N350" s="11" t="s">
        <v>5059</v>
      </c>
      <c r="O350" s="12" t="s">
        <v>5051</v>
      </c>
      <c r="P350" s="13" t="s">
        <v>5069</v>
      </c>
      <c r="Q350" s="9" t="s">
        <v>5051</v>
      </c>
      <c r="R350" s="12" t="str">
        <f>IF(P350=Feuil1!$A$2,Feuil1!$B$2,IF('903'!P350=Feuil1!$A$3,Feuil1!$B$3,IF('903'!P350=Feuil1!$A$4,Feuil1!$B$4,IF('903'!P350=Feuil1!$A$5,Feuil1!$B$5,IF('903'!P350=Feuil1!$A$6,Feuil1!$B$6,IF('903'!P350=Feuil1!$A$7,Feuil1!$B$7,IF('903'!P350=Feuil1!$A$8,Feuil1!$B$8," ")))))))</f>
        <v>TECHNIK</v>
      </c>
      <c r="S350" s="21"/>
      <c r="T350" s="21"/>
      <c r="V350" s="9" t="str" cm="1">
        <f t="array" ref="V350">IFERROR(INDEX(Tableau1[EquipmentCode],MATCH(1,(Tableau1[System]=S350)*(Tableau1[Position]=T350)*(Tableau1[Description]=U350),0)),"")</f>
        <v/>
      </c>
      <c r="W350" s="9" t="s">
        <v>5051</v>
      </c>
      <c r="X350" s="9" t="s">
        <v>5083</v>
      </c>
      <c r="Y350" s="15" t="str">
        <f>IF(X350=Feuil1!$F$2,Feuil1!$E$2,IF('903'!X350=Feuil1!$F$3,Feuil1!$E$3,IF('903'!X350=Feuil1!$F$4,Feuil1!$E$4,IF('903'!X350=Feuil1!$F$5,Feuil1!$E$5,IF('903'!X350=Feuil1!$F$6,Feuil1!$E$6,IF('903'!X350=Feuil1!$F$7,Feuil1!$E$7," "))))))</f>
        <v>N</v>
      </c>
    </row>
    <row r="351" spans="1:25" x14ac:dyDescent="0.3">
      <c r="A351" t="s">
        <v>27</v>
      </c>
      <c r="B351" t="s">
        <v>1865</v>
      </c>
      <c r="C351" t="s">
        <v>1866</v>
      </c>
      <c r="D351" t="s">
        <v>26</v>
      </c>
      <c r="E351" t="s">
        <v>1867</v>
      </c>
      <c r="F351" t="s">
        <v>1867</v>
      </c>
      <c r="G351" t="s">
        <v>1868</v>
      </c>
      <c r="H351" s="30" t="s">
        <v>1869</v>
      </c>
      <c r="J351" s="31" t="s">
        <v>40</v>
      </c>
      <c r="L351" s="8" t="s">
        <v>5051</v>
      </c>
      <c r="M351" s="10" t="s">
        <v>5054</v>
      </c>
      <c r="N351" s="11" t="s">
        <v>5059</v>
      </c>
      <c r="O351" s="12" t="s">
        <v>5051</v>
      </c>
      <c r="Q351" s="9" t="s">
        <v>5051</v>
      </c>
      <c r="R351" s="12" t="s">
        <v>5051</v>
      </c>
      <c r="S351" s="21"/>
      <c r="T351" s="21"/>
      <c r="V351" s="9" t="str" cm="1">
        <f t="array" ref="V351">IFERROR(INDEX(Tableau1[EquipmentCode],MATCH(1,(Tableau1[System]=S351)*(Tableau1[Position]=T351)*(Tableau1[Description]=U351),0)),"")</f>
        <v/>
      </c>
      <c r="W351" s="9" t="s">
        <v>5051</v>
      </c>
      <c r="Y351" s="15" t="str">
        <f>IF(X351=Feuil1!$F$2,Feuil1!$E$2,IF('903'!X351=Feuil1!$F$3,Feuil1!$E$3,IF('903'!X351=Feuil1!$F$4,Feuil1!$E$4,IF('903'!X351=Feuil1!$F$5,Feuil1!$E$5,IF('903'!X351=Feuil1!$F$6,Feuil1!$E$6,IF('903'!X351=Feuil1!$F$7,Feuil1!$E$7," "))))))</f>
        <v xml:space="preserve"> </v>
      </c>
    </row>
    <row r="352" spans="1:25" x14ac:dyDescent="0.3">
      <c r="A352" t="s">
        <v>27</v>
      </c>
      <c r="B352" t="s">
        <v>957</v>
      </c>
      <c r="C352" t="s">
        <v>958</v>
      </c>
      <c r="D352" t="s">
        <v>26</v>
      </c>
      <c r="E352" t="s">
        <v>959</v>
      </c>
      <c r="F352" t="s">
        <v>959</v>
      </c>
      <c r="G352" t="s">
        <v>960</v>
      </c>
      <c r="H352" s="30" t="s">
        <v>961</v>
      </c>
      <c r="I352" s="31">
        <v>2610</v>
      </c>
      <c r="J352" s="31" t="s">
        <v>34</v>
      </c>
      <c r="K352" s="16" t="s">
        <v>5045</v>
      </c>
      <c r="L352" s="8" t="s">
        <v>5051</v>
      </c>
      <c r="M352" s="10" t="s">
        <v>5054</v>
      </c>
      <c r="N352" s="11" t="s">
        <v>5059</v>
      </c>
      <c r="O352" s="12" t="s">
        <v>5051</v>
      </c>
      <c r="P352" s="13" t="s">
        <v>5069</v>
      </c>
      <c r="Q352" s="9" t="s">
        <v>5051</v>
      </c>
      <c r="R352" s="12" t="str">
        <f>IF(P352=Feuil1!$A$2,Feuil1!$B$2,IF('903'!P352=Feuil1!$A$3,Feuil1!$B$3,IF('903'!P352=Feuil1!$A$4,Feuil1!$B$4,IF('903'!P352=Feuil1!$A$5,Feuil1!$B$5,IF('903'!P352=Feuil1!$A$6,Feuil1!$B$6,IF('903'!P352=Feuil1!$A$7,Feuil1!$B$7,IF('903'!P352=Feuil1!$A$8,Feuil1!$B$8," ")))))))</f>
        <v>TECHNIK</v>
      </c>
      <c r="S352" s="21"/>
      <c r="T352" s="21"/>
      <c r="V352" s="9" t="str" cm="1">
        <f t="array" ref="V352">IFERROR(INDEX(Tableau1[EquipmentCode],MATCH(1,(Tableau1[System]=S352)*(Tableau1[Position]=T352)*(Tableau1[Description]=U352),0)),"")</f>
        <v/>
      </c>
      <c r="W352" s="9" t="s">
        <v>5051</v>
      </c>
      <c r="X352" s="9" t="s">
        <v>5083</v>
      </c>
      <c r="Y352" s="15" t="str">
        <f>IF(X352=Feuil1!$F$2,Feuil1!$E$2,IF('903'!X352=Feuil1!$F$3,Feuil1!$E$3,IF('903'!X352=Feuil1!$F$4,Feuil1!$E$4,IF('903'!X352=Feuil1!$F$5,Feuil1!$E$5,IF('903'!X352=Feuil1!$F$6,Feuil1!$E$6,IF('903'!X352=Feuil1!$F$7,Feuil1!$E$7," "))))))</f>
        <v>N</v>
      </c>
    </row>
    <row r="353" spans="1:25" x14ac:dyDescent="0.3">
      <c r="A353" t="s">
        <v>27</v>
      </c>
      <c r="B353" t="s">
        <v>962</v>
      </c>
      <c r="C353" t="s">
        <v>963</v>
      </c>
      <c r="D353" t="s">
        <v>26</v>
      </c>
      <c r="E353" t="s">
        <v>964</v>
      </c>
      <c r="F353" t="s">
        <v>964</v>
      </c>
      <c r="G353" t="s">
        <v>965</v>
      </c>
      <c r="H353" s="30" t="s">
        <v>966</v>
      </c>
      <c r="I353" s="31">
        <v>2609</v>
      </c>
      <c r="J353" s="31" t="s">
        <v>34</v>
      </c>
      <c r="K353" s="16" t="s">
        <v>5045</v>
      </c>
      <c r="L353" s="8" t="s">
        <v>5051</v>
      </c>
      <c r="M353" s="10" t="s">
        <v>5054</v>
      </c>
      <c r="N353" s="11" t="s">
        <v>5059</v>
      </c>
      <c r="O353" s="12" t="s">
        <v>5051</v>
      </c>
      <c r="P353" s="13" t="s">
        <v>5069</v>
      </c>
      <c r="Q353" s="9" t="s">
        <v>5051</v>
      </c>
      <c r="R353" s="12" t="str">
        <f>IF(P353=Feuil1!$A$2,Feuil1!$B$2,IF('903'!P353=Feuil1!$A$3,Feuil1!$B$3,IF('903'!P353=Feuil1!$A$4,Feuil1!$B$4,IF('903'!P353=Feuil1!$A$5,Feuil1!$B$5,IF('903'!P353=Feuil1!$A$6,Feuil1!$B$6,IF('903'!P353=Feuil1!$A$7,Feuil1!$B$7,IF('903'!P353=Feuil1!$A$8,Feuil1!$B$8," ")))))))</f>
        <v>TECHNIK</v>
      </c>
      <c r="S353" s="21"/>
      <c r="T353" s="21"/>
      <c r="V353" s="9" t="str" cm="1">
        <f t="array" ref="V353">IFERROR(INDEX(Tableau1[EquipmentCode],MATCH(1,(Tableau1[System]=S353)*(Tableau1[Position]=T353)*(Tableau1[Description]=U353),0)),"")</f>
        <v/>
      </c>
      <c r="W353" s="9" t="s">
        <v>5051</v>
      </c>
      <c r="X353" s="9" t="s">
        <v>5083</v>
      </c>
      <c r="Y353" s="15" t="str">
        <f>IF(X353=Feuil1!$F$2,Feuil1!$E$2,IF('903'!X353=Feuil1!$F$3,Feuil1!$E$3,IF('903'!X353=Feuil1!$F$4,Feuil1!$E$4,IF('903'!X353=Feuil1!$F$5,Feuil1!$E$5,IF('903'!X353=Feuil1!$F$6,Feuil1!$E$6,IF('903'!X353=Feuil1!$F$7,Feuil1!$E$7," "))))))</f>
        <v>N</v>
      </c>
    </row>
    <row r="354" spans="1:25" x14ac:dyDescent="0.3">
      <c r="A354" t="s">
        <v>27</v>
      </c>
      <c r="B354" t="s">
        <v>967</v>
      </c>
      <c r="C354" t="s">
        <v>968</v>
      </c>
      <c r="D354" t="s">
        <v>26</v>
      </c>
      <c r="E354" t="s">
        <v>969</v>
      </c>
      <c r="F354" t="s">
        <v>969</v>
      </c>
      <c r="G354" t="s">
        <v>970</v>
      </c>
      <c r="H354" s="30" t="s">
        <v>971</v>
      </c>
      <c r="I354" s="31">
        <v>2595</v>
      </c>
      <c r="J354" s="31" t="s">
        <v>34</v>
      </c>
      <c r="K354" s="16" t="s">
        <v>5045</v>
      </c>
      <c r="L354" s="8" t="s">
        <v>5051</v>
      </c>
      <c r="M354" s="10" t="s">
        <v>5054</v>
      </c>
      <c r="N354" s="11" t="s">
        <v>5059</v>
      </c>
      <c r="O354" s="12" t="s">
        <v>5051</v>
      </c>
      <c r="P354" s="13" t="s">
        <v>5069</v>
      </c>
      <c r="Q354" s="9" t="s">
        <v>5051</v>
      </c>
      <c r="R354" s="12" t="str">
        <f>IF(P354=Feuil1!$A$2,Feuil1!$B$2,IF('903'!P354=Feuil1!$A$3,Feuil1!$B$3,IF('903'!P354=Feuil1!$A$4,Feuil1!$B$4,IF('903'!P354=Feuil1!$A$5,Feuil1!$B$5,IF('903'!P354=Feuil1!$A$6,Feuil1!$B$6,IF('903'!P354=Feuil1!$A$7,Feuil1!$B$7,IF('903'!P354=Feuil1!$A$8,Feuil1!$B$8," ")))))))</f>
        <v>TECHNIK</v>
      </c>
      <c r="S354" s="21"/>
      <c r="T354" s="21"/>
      <c r="V354" s="9" t="str" cm="1">
        <f t="array" ref="V354">IFERROR(INDEX(Tableau1[EquipmentCode],MATCH(1,(Tableau1[System]=S354)*(Tableau1[Position]=T354)*(Tableau1[Description]=U354),0)),"")</f>
        <v/>
      </c>
      <c r="W354" s="9" t="s">
        <v>5051</v>
      </c>
      <c r="X354" s="9" t="s">
        <v>5083</v>
      </c>
      <c r="Y354" s="15" t="str">
        <f>IF(X354=Feuil1!$F$2,Feuil1!$E$2,IF('903'!X354=Feuil1!$F$3,Feuil1!$E$3,IF('903'!X354=Feuil1!$F$4,Feuil1!$E$4,IF('903'!X354=Feuil1!$F$5,Feuil1!$E$5,IF('903'!X354=Feuil1!$F$6,Feuil1!$E$6,IF('903'!X354=Feuil1!$F$7,Feuil1!$E$7," "))))))</f>
        <v>N</v>
      </c>
    </row>
    <row r="355" spans="1:25" x14ac:dyDescent="0.3">
      <c r="A355" t="s">
        <v>27</v>
      </c>
      <c r="B355" t="s">
        <v>972</v>
      </c>
      <c r="C355" t="s">
        <v>973</v>
      </c>
      <c r="D355" t="s">
        <v>26</v>
      </c>
      <c r="E355" t="s">
        <v>974</v>
      </c>
      <c r="F355" t="s">
        <v>974</v>
      </c>
      <c r="G355" t="s">
        <v>975</v>
      </c>
      <c r="H355" s="30" t="s">
        <v>976</v>
      </c>
      <c r="I355" s="31">
        <v>2594</v>
      </c>
      <c r="J355" s="31" t="s">
        <v>34</v>
      </c>
      <c r="K355" s="16" t="s">
        <v>5045</v>
      </c>
      <c r="L355" s="8" t="s">
        <v>5051</v>
      </c>
      <c r="M355" s="10" t="s">
        <v>5054</v>
      </c>
      <c r="N355" s="11" t="s">
        <v>5059</v>
      </c>
      <c r="O355" s="12" t="s">
        <v>5051</v>
      </c>
      <c r="P355" s="13" t="s">
        <v>5069</v>
      </c>
      <c r="Q355" s="9" t="s">
        <v>5051</v>
      </c>
      <c r="R355" s="12" t="str">
        <f>IF(P355=Feuil1!$A$2,Feuil1!$B$2,IF('903'!P355=Feuil1!$A$3,Feuil1!$B$3,IF('903'!P355=Feuil1!$A$4,Feuil1!$B$4,IF('903'!P355=Feuil1!$A$5,Feuil1!$B$5,IF('903'!P355=Feuil1!$A$6,Feuil1!$B$6,IF('903'!P355=Feuil1!$A$7,Feuil1!$B$7,IF('903'!P355=Feuil1!$A$8,Feuil1!$B$8," ")))))))</f>
        <v>TECHNIK</v>
      </c>
      <c r="S355" s="21"/>
      <c r="T355" s="21"/>
      <c r="V355" s="9" t="str" cm="1">
        <f t="array" ref="V355">IFERROR(INDEX(Tableau1[EquipmentCode],MATCH(1,(Tableau1[System]=S355)*(Tableau1[Position]=T355)*(Tableau1[Description]=U355),0)),"")</f>
        <v/>
      </c>
      <c r="W355" s="9" t="s">
        <v>5051</v>
      </c>
      <c r="X355" s="9" t="s">
        <v>5083</v>
      </c>
      <c r="Y355" s="15" t="str">
        <f>IF(X355=Feuil1!$F$2,Feuil1!$E$2,IF('903'!X355=Feuil1!$F$3,Feuil1!$E$3,IF('903'!X355=Feuil1!$F$4,Feuil1!$E$4,IF('903'!X355=Feuil1!$F$5,Feuil1!$E$5,IF('903'!X355=Feuil1!$F$6,Feuil1!$E$6,IF('903'!X355=Feuil1!$F$7,Feuil1!$E$7," "))))))</f>
        <v>N</v>
      </c>
    </row>
    <row r="356" spans="1:25" x14ac:dyDescent="0.3">
      <c r="A356" t="s">
        <v>27</v>
      </c>
      <c r="B356" t="s">
        <v>977</v>
      </c>
      <c r="C356" t="s">
        <v>978</v>
      </c>
      <c r="D356" t="s">
        <v>26</v>
      </c>
      <c r="E356" t="s">
        <v>979</v>
      </c>
      <c r="F356" t="s">
        <v>979</v>
      </c>
      <c r="G356" t="s">
        <v>980</v>
      </c>
      <c r="H356" s="30" t="s">
        <v>981</v>
      </c>
      <c r="I356" s="31">
        <v>2607</v>
      </c>
      <c r="J356" s="31" t="s">
        <v>34</v>
      </c>
      <c r="K356" s="16" t="s">
        <v>5045</v>
      </c>
      <c r="L356" s="8" t="s">
        <v>5051</v>
      </c>
      <c r="M356" s="10" t="s">
        <v>5054</v>
      </c>
      <c r="N356" s="11" t="s">
        <v>5059</v>
      </c>
      <c r="O356" s="12" t="s">
        <v>5051</v>
      </c>
      <c r="P356" s="13" t="s">
        <v>5069</v>
      </c>
      <c r="Q356" s="9" t="s">
        <v>5051</v>
      </c>
      <c r="R356" s="12" t="str">
        <f>IF(P356=Feuil1!$A$2,Feuil1!$B$2,IF('903'!P356=Feuil1!$A$3,Feuil1!$B$3,IF('903'!P356=Feuil1!$A$4,Feuil1!$B$4,IF('903'!P356=Feuil1!$A$5,Feuil1!$B$5,IF('903'!P356=Feuil1!$A$6,Feuil1!$B$6,IF('903'!P356=Feuil1!$A$7,Feuil1!$B$7,IF('903'!P356=Feuil1!$A$8,Feuil1!$B$8," ")))))))</f>
        <v>TECHNIK</v>
      </c>
      <c r="S356" s="21"/>
      <c r="T356" s="21"/>
      <c r="V356" s="9" t="str" cm="1">
        <f t="array" ref="V356">IFERROR(INDEX(Tableau1[EquipmentCode],MATCH(1,(Tableau1[System]=S356)*(Tableau1[Position]=T356)*(Tableau1[Description]=U356),0)),"")</f>
        <v/>
      </c>
      <c r="W356" s="9" t="s">
        <v>5051</v>
      </c>
      <c r="X356" s="9" t="s">
        <v>5083</v>
      </c>
      <c r="Y356" s="15" t="str">
        <f>IF(X356=Feuil1!$F$2,Feuil1!$E$2,IF('903'!X356=Feuil1!$F$3,Feuil1!$E$3,IF('903'!X356=Feuil1!$F$4,Feuil1!$E$4,IF('903'!X356=Feuil1!$F$5,Feuil1!$E$5,IF('903'!X356=Feuil1!$F$6,Feuil1!$E$6,IF('903'!X356=Feuil1!$F$7,Feuil1!$E$7," "))))))</f>
        <v>N</v>
      </c>
    </row>
    <row r="357" spans="1:25" x14ac:dyDescent="0.3">
      <c r="A357" t="s">
        <v>27</v>
      </c>
      <c r="B357" t="s">
        <v>982</v>
      </c>
      <c r="C357" t="s">
        <v>983</v>
      </c>
      <c r="D357" t="s">
        <v>26</v>
      </c>
      <c r="E357" t="s">
        <v>984</v>
      </c>
      <c r="F357" t="s">
        <v>984</v>
      </c>
      <c r="G357" t="s">
        <v>985</v>
      </c>
      <c r="H357" s="30" t="s">
        <v>986</v>
      </c>
      <c r="I357" s="31">
        <v>2603</v>
      </c>
      <c r="J357" s="31" t="s">
        <v>34</v>
      </c>
      <c r="K357" s="16" t="s">
        <v>5045</v>
      </c>
      <c r="L357" s="8" t="s">
        <v>5051</v>
      </c>
      <c r="M357" s="10" t="s">
        <v>5054</v>
      </c>
      <c r="N357" s="11" t="s">
        <v>5059</v>
      </c>
      <c r="O357" s="12" t="s">
        <v>5051</v>
      </c>
      <c r="P357" s="13" t="s">
        <v>5069</v>
      </c>
      <c r="Q357" s="9" t="s">
        <v>5051</v>
      </c>
      <c r="R357" s="12" t="str">
        <f>IF(P357=Feuil1!$A$2,Feuil1!$B$2,IF('903'!P357=Feuil1!$A$3,Feuil1!$B$3,IF('903'!P357=Feuil1!$A$4,Feuil1!$B$4,IF('903'!P357=Feuil1!$A$5,Feuil1!$B$5,IF('903'!P357=Feuil1!$A$6,Feuil1!$B$6,IF('903'!P357=Feuil1!$A$7,Feuil1!$B$7,IF('903'!P357=Feuil1!$A$8,Feuil1!$B$8," ")))))))</f>
        <v>TECHNIK</v>
      </c>
      <c r="S357" s="21"/>
      <c r="T357" s="21"/>
      <c r="V357" s="9" t="str" cm="1">
        <f t="array" ref="V357">IFERROR(INDEX(Tableau1[EquipmentCode],MATCH(1,(Tableau1[System]=S357)*(Tableau1[Position]=T357)*(Tableau1[Description]=U357),0)),"")</f>
        <v/>
      </c>
      <c r="W357" s="9" t="s">
        <v>5051</v>
      </c>
      <c r="X357" s="9" t="s">
        <v>5083</v>
      </c>
      <c r="Y357" s="15" t="str">
        <f>IF(X357=Feuil1!$F$2,Feuil1!$E$2,IF('903'!X357=Feuil1!$F$3,Feuil1!$E$3,IF('903'!X357=Feuil1!$F$4,Feuil1!$E$4,IF('903'!X357=Feuil1!$F$5,Feuil1!$E$5,IF('903'!X357=Feuil1!$F$6,Feuil1!$E$6,IF('903'!X357=Feuil1!$F$7,Feuil1!$E$7," "))))))</f>
        <v>N</v>
      </c>
    </row>
    <row r="358" spans="1:25" x14ac:dyDescent="0.3">
      <c r="A358" t="s">
        <v>27</v>
      </c>
      <c r="B358" t="s">
        <v>1565</v>
      </c>
      <c r="C358" t="s">
        <v>1566</v>
      </c>
      <c r="D358" t="s">
        <v>26</v>
      </c>
      <c r="E358" t="s">
        <v>1567</v>
      </c>
      <c r="F358" t="s">
        <v>1567</v>
      </c>
      <c r="G358" t="s">
        <v>1568</v>
      </c>
      <c r="H358" s="30" t="s">
        <v>1569</v>
      </c>
      <c r="J358" s="31" t="s">
        <v>40</v>
      </c>
      <c r="L358" s="8" t="s">
        <v>5051</v>
      </c>
      <c r="M358" s="10" t="s">
        <v>5054</v>
      </c>
      <c r="N358" s="11" t="s">
        <v>5059</v>
      </c>
      <c r="O358" s="12" t="s">
        <v>5051</v>
      </c>
      <c r="Q358" s="9" t="s">
        <v>5051</v>
      </c>
      <c r="R358" s="12" t="s">
        <v>5051</v>
      </c>
      <c r="S358" s="21"/>
      <c r="T358" s="21"/>
      <c r="V358" s="9" t="str" cm="1">
        <f t="array" ref="V358">IFERROR(INDEX(Tableau1[EquipmentCode],MATCH(1,(Tableau1[System]=S358)*(Tableau1[Position]=T358)*(Tableau1[Description]=U358),0)),"")</f>
        <v/>
      </c>
      <c r="W358" s="9" t="s">
        <v>5051</v>
      </c>
      <c r="Y358" s="15" t="str">
        <f>IF(X358=Feuil1!$F$2,Feuil1!$E$2,IF('903'!X358=Feuil1!$F$3,Feuil1!$E$3,IF('903'!X358=Feuil1!$F$4,Feuil1!$E$4,IF('903'!X358=Feuil1!$F$5,Feuil1!$E$5,IF('903'!X358=Feuil1!$F$6,Feuil1!$E$6,IF('903'!X358=Feuil1!$F$7,Feuil1!$E$7," "))))))</f>
        <v xml:space="preserve"> </v>
      </c>
    </row>
    <row r="359" spans="1:25" x14ac:dyDescent="0.3">
      <c r="A359" t="s">
        <v>27</v>
      </c>
      <c r="B359" t="s">
        <v>1570</v>
      </c>
      <c r="C359" t="s">
        <v>1571</v>
      </c>
      <c r="D359" t="s">
        <v>26</v>
      </c>
      <c r="E359" t="s">
        <v>1572</v>
      </c>
      <c r="F359" t="s">
        <v>1572</v>
      </c>
      <c r="G359" t="s">
        <v>1573</v>
      </c>
      <c r="H359" s="30" t="s">
        <v>1574</v>
      </c>
      <c r="J359" s="31" t="s">
        <v>40</v>
      </c>
      <c r="L359" s="8" t="s">
        <v>5051</v>
      </c>
      <c r="M359" s="10" t="s">
        <v>5054</v>
      </c>
      <c r="N359" s="11" t="s">
        <v>5059</v>
      </c>
      <c r="O359" s="12" t="s">
        <v>5051</v>
      </c>
      <c r="Q359" s="9" t="s">
        <v>5051</v>
      </c>
      <c r="R359" s="12" t="s">
        <v>5051</v>
      </c>
      <c r="S359" s="21"/>
      <c r="T359" s="21"/>
      <c r="V359" s="9" t="str" cm="1">
        <f t="array" ref="V359">IFERROR(INDEX(Tableau1[EquipmentCode],MATCH(1,(Tableau1[System]=S359)*(Tableau1[Position]=T359)*(Tableau1[Description]=U359),0)),"")</f>
        <v/>
      </c>
      <c r="W359" s="9" t="s">
        <v>5051</v>
      </c>
      <c r="Y359" s="15" t="str">
        <f>IF(X359=Feuil1!$F$2,Feuil1!$E$2,IF('903'!X359=Feuil1!$F$3,Feuil1!$E$3,IF('903'!X359=Feuil1!$F$4,Feuil1!$E$4,IF('903'!X359=Feuil1!$F$5,Feuil1!$E$5,IF('903'!X359=Feuil1!$F$6,Feuil1!$E$6,IF('903'!X359=Feuil1!$F$7,Feuil1!$E$7," "))))))</f>
        <v xml:space="preserve"> </v>
      </c>
    </row>
    <row r="360" spans="1:25" x14ac:dyDescent="0.3">
      <c r="A360" t="s">
        <v>27</v>
      </c>
      <c r="B360" t="s">
        <v>1122</v>
      </c>
      <c r="C360" t="s">
        <v>1123</v>
      </c>
      <c r="D360" t="s">
        <v>26</v>
      </c>
      <c r="E360" t="s">
        <v>1124</v>
      </c>
      <c r="F360" t="s">
        <v>1124</v>
      </c>
      <c r="G360" t="s">
        <v>1125</v>
      </c>
      <c r="H360" s="30" t="s">
        <v>1126</v>
      </c>
      <c r="I360" s="31">
        <v>2533</v>
      </c>
      <c r="J360" s="31" t="s">
        <v>34</v>
      </c>
      <c r="K360" s="16" t="s">
        <v>5045</v>
      </c>
      <c r="L360" s="8" t="s">
        <v>5051</v>
      </c>
      <c r="M360" s="10" t="s">
        <v>5054</v>
      </c>
      <c r="N360" s="11" t="s">
        <v>5059</v>
      </c>
      <c r="O360" s="12" t="s">
        <v>5051</v>
      </c>
      <c r="P360" s="13" t="s">
        <v>5069</v>
      </c>
      <c r="Q360" s="9" t="s">
        <v>5051</v>
      </c>
      <c r="R360" s="12" t="str">
        <f>IF(P360=Feuil1!$A$2,Feuil1!$B$2,IF('903'!P360=Feuil1!$A$3,Feuil1!$B$3,IF('903'!P360=Feuil1!$A$4,Feuil1!$B$4,IF('903'!P360=Feuil1!$A$5,Feuil1!$B$5,IF('903'!P360=Feuil1!$A$6,Feuil1!$B$6,IF('903'!P360=Feuil1!$A$7,Feuil1!$B$7,IF('903'!P360=Feuil1!$A$8,Feuil1!$B$8," ")))))))</f>
        <v>TECHNIK</v>
      </c>
      <c r="S360" s="21"/>
      <c r="T360" s="21"/>
      <c r="V360" s="9" t="str" cm="1">
        <f t="array" ref="V360">IFERROR(INDEX(Tableau1[EquipmentCode],MATCH(1,(Tableau1[System]=S360)*(Tableau1[Position]=T360)*(Tableau1[Description]=U360),0)),"")</f>
        <v/>
      </c>
      <c r="W360" s="9" t="s">
        <v>5051</v>
      </c>
      <c r="X360" s="9" t="s">
        <v>5083</v>
      </c>
      <c r="Y360" s="15" t="str">
        <f>IF(X360=Feuil1!$F$2,Feuil1!$E$2,IF('903'!X360=Feuil1!$F$3,Feuil1!$E$3,IF('903'!X360=Feuil1!$F$4,Feuil1!$E$4,IF('903'!X360=Feuil1!$F$5,Feuil1!$E$5,IF('903'!X360=Feuil1!$F$6,Feuil1!$E$6,IF('903'!X360=Feuil1!$F$7,Feuil1!$E$7," "))))))</f>
        <v>N</v>
      </c>
    </row>
    <row r="361" spans="1:25" x14ac:dyDescent="0.3">
      <c r="A361" t="s">
        <v>27</v>
      </c>
      <c r="B361" t="s">
        <v>1272</v>
      </c>
      <c r="C361" t="s">
        <v>1273</v>
      </c>
      <c r="D361" t="s">
        <v>26</v>
      </c>
      <c r="E361" t="s">
        <v>1274</v>
      </c>
      <c r="F361" t="s">
        <v>1274</v>
      </c>
      <c r="G361" t="s">
        <v>1275</v>
      </c>
      <c r="H361" s="30" t="s">
        <v>1276</v>
      </c>
      <c r="J361" s="31" t="s">
        <v>40</v>
      </c>
      <c r="L361" s="8" t="s">
        <v>5051</v>
      </c>
      <c r="M361" s="10" t="s">
        <v>5054</v>
      </c>
      <c r="N361" s="11" t="s">
        <v>5059</v>
      </c>
      <c r="O361" s="12" t="s">
        <v>5051</v>
      </c>
      <c r="Q361" s="9" t="s">
        <v>5051</v>
      </c>
      <c r="R361" s="12" t="s">
        <v>5051</v>
      </c>
      <c r="S361" s="21"/>
      <c r="T361" s="21"/>
      <c r="V361" s="9" t="str" cm="1">
        <f t="array" ref="V361">IFERROR(INDEX(Tableau1[EquipmentCode],MATCH(1,(Tableau1[System]=S361)*(Tableau1[Position]=T361)*(Tableau1[Description]=U361),0)),"")</f>
        <v/>
      </c>
      <c r="W361" s="9" t="s">
        <v>5051</v>
      </c>
      <c r="Y361" s="15" t="str">
        <f>IF(X361=Feuil1!$F$2,Feuil1!$E$2,IF('903'!X361=Feuil1!$F$3,Feuil1!$E$3,IF('903'!X361=Feuil1!$F$4,Feuil1!$E$4,IF('903'!X361=Feuil1!$F$5,Feuil1!$E$5,IF('903'!X361=Feuil1!$F$6,Feuil1!$E$6,IF('903'!X361=Feuil1!$F$7,Feuil1!$E$7," "))))))</f>
        <v xml:space="preserve"> </v>
      </c>
    </row>
    <row r="362" spans="1:25" x14ac:dyDescent="0.3">
      <c r="A362" t="s">
        <v>27</v>
      </c>
      <c r="B362" t="s">
        <v>1257</v>
      </c>
      <c r="C362" t="s">
        <v>1258</v>
      </c>
      <c r="D362" t="s">
        <v>26</v>
      </c>
      <c r="E362" t="s">
        <v>1259</v>
      </c>
      <c r="F362" t="s">
        <v>1259</v>
      </c>
      <c r="G362" t="s">
        <v>1260</v>
      </c>
      <c r="H362" s="30" t="s">
        <v>1261</v>
      </c>
      <c r="J362" s="31" t="s">
        <v>40</v>
      </c>
      <c r="L362" s="8" t="s">
        <v>5051</v>
      </c>
      <c r="M362" s="10" t="s">
        <v>5054</v>
      </c>
      <c r="N362" s="11" t="s">
        <v>5059</v>
      </c>
      <c r="O362" s="12" t="s">
        <v>5051</v>
      </c>
      <c r="Q362" s="9" t="s">
        <v>5051</v>
      </c>
      <c r="R362" s="12" t="s">
        <v>5051</v>
      </c>
      <c r="S362" s="21"/>
      <c r="T362" s="21"/>
      <c r="V362" s="9" t="str" cm="1">
        <f t="array" ref="V362">IFERROR(INDEX(Tableau1[EquipmentCode],MATCH(1,(Tableau1[System]=S362)*(Tableau1[Position]=T362)*(Tableau1[Description]=U362),0)),"")</f>
        <v/>
      </c>
      <c r="W362" s="9" t="s">
        <v>5051</v>
      </c>
      <c r="Y362" s="15" t="str">
        <f>IF(X362=Feuil1!$F$2,Feuil1!$E$2,IF('903'!X362=Feuil1!$F$3,Feuil1!$E$3,IF('903'!X362=Feuil1!$F$4,Feuil1!$E$4,IF('903'!X362=Feuil1!$F$5,Feuil1!$E$5,IF('903'!X362=Feuil1!$F$6,Feuil1!$E$6,IF('903'!X362=Feuil1!$F$7,Feuil1!$E$7," "))))))</f>
        <v xml:space="preserve"> </v>
      </c>
    </row>
    <row r="363" spans="1:25" x14ac:dyDescent="0.3">
      <c r="A363" t="s">
        <v>27</v>
      </c>
      <c r="B363" t="s">
        <v>1252</v>
      </c>
      <c r="C363" t="s">
        <v>1253</v>
      </c>
      <c r="D363" t="s">
        <v>26</v>
      </c>
      <c r="E363" t="s">
        <v>1254</v>
      </c>
      <c r="F363" t="s">
        <v>1254</v>
      </c>
      <c r="G363" t="s">
        <v>1255</v>
      </c>
      <c r="H363" s="30" t="s">
        <v>1256</v>
      </c>
      <c r="J363" s="31" t="s">
        <v>40</v>
      </c>
      <c r="L363" s="8" t="s">
        <v>5051</v>
      </c>
      <c r="M363" s="10" t="s">
        <v>5054</v>
      </c>
      <c r="N363" s="11" t="s">
        <v>5059</v>
      </c>
      <c r="O363" s="12" t="s">
        <v>5051</v>
      </c>
      <c r="Q363" s="9" t="s">
        <v>5051</v>
      </c>
      <c r="R363" s="12" t="s">
        <v>5051</v>
      </c>
      <c r="S363" s="21"/>
      <c r="T363" s="21"/>
      <c r="V363" s="9" t="str" cm="1">
        <f t="array" ref="V363">IFERROR(INDEX(Tableau1[EquipmentCode],MATCH(1,(Tableau1[System]=S363)*(Tableau1[Position]=T363)*(Tableau1[Description]=U363),0)),"")</f>
        <v/>
      </c>
      <c r="W363" s="9" t="s">
        <v>5051</v>
      </c>
      <c r="Y363" s="15" t="str">
        <f>IF(X363=Feuil1!$F$2,Feuil1!$E$2,IF('903'!X363=Feuil1!$F$3,Feuil1!$E$3,IF('903'!X363=Feuil1!$F$4,Feuil1!$E$4,IF('903'!X363=Feuil1!$F$5,Feuil1!$E$5,IF('903'!X363=Feuil1!$F$6,Feuil1!$E$6,IF('903'!X363=Feuil1!$F$7,Feuil1!$E$7," "))))))</f>
        <v xml:space="preserve"> </v>
      </c>
    </row>
    <row r="364" spans="1:25" x14ac:dyDescent="0.3">
      <c r="A364" t="s">
        <v>27</v>
      </c>
      <c r="B364" t="s">
        <v>1267</v>
      </c>
      <c r="C364" t="s">
        <v>1268</v>
      </c>
      <c r="D364" t="s">
        <v>26</v>
      </c>
      <c r="E364" t="s">
        <v>1269</v>
      </c>
      <c r="F364" t="s">
        <v>1269</v>
      </c>
      <c r="G364" t="s">
        <v>1270</v>
      </c>
      <c r="H364" s="30" t="s">
        <v>1271</v>
      </c>
      <c r="J364" s="31" t="s">
        <v>40</v>
      </c>
      <c r="L364" s="8" t="s">
        <v>5051</v>
      </c>
      <c r="M364" s="10" t="s">
        <v>5054</v>
      </c>
      <c r="N364" s="11" t="s">
        <v>5059</v>
      </c>
      <c r="O364" s="12" t="s">
        <v>5051</v>
      </c>
      <c r="Q364" s="9" t="s">
        <v>5051</v>
      </c>
      <c r="R364" s="12" t="s">
        <v>5051</v>
      </c>
      <c r="S364" s="21"/>
      <c r="T364" s="21"/>
      <c r="V364" s="9" t="str" cm="1">
        <f t="array" ref="V364">IFERROR(INDEX(Tableau1[EquipmentCode],MATCH(1,(Tableau1[System]=S364)*(Tableau1[Position]=T364)*(Tableau1[Description]=U364),0)),"")</f>
        <v/>
      </c>
      <c r="W364" s="9" t="s">
        <v>5051</v>
      </c>
      <c r="Y364" s="15" t="str">
        <f>IF(X364=Feuil1!$F$2,Feuil1!$E$2,IF('903'!X364=Feuil1!$F$3,Feuil1!$E$3,IF('903'!X364=Feuil1!$F$4,Feuil1!$E$4,IF('903'!X364=Feuil1!$F$5,Feuil1!$E$5,IF('903'!X364=Feuil1!$F$6,Feuil1!$E$6,IF('903'!X364=Feuil1!$F$7,Feuil1!$E$7," "))))))</f>
        <v xml:space="preserve"> </v>
      </c>
    </row>
    <row r="365" spans="1:25" x14ac:dyDescent="0.3">
      <c r="A365" t="s">
        <v>27</v>
      </c>
      <c r="B365" t="s">
        <v>1262</v>
      </c>
      <c r="C365" t="s">
        <v>1263</v>
      </c>
      <c r="D365" t="s">
        <v>26</v>
      </c>
      <c r="E365" t="s">
        <v>1264</v>
      </c>
      <c r="F365" t="s">
        <v>1264</v>
      </c>
      <c r="G365" t="s">
        <v>1265</v>
      </c>
      <c r="H365" s="30" t="s">
        <v>1266</v>
      </c>
      <c r="J365" s="31" t="s">
        <v>40</v>
      </c>
      <c r="L365" s="8" t="s">
        <v>5051</v>
      </c>
      <c r="M365" s="10" t="s">
        <v>5054</v>
      </c>
      <c r="N365" s="11" t="s">
        <v>5059</v>
      </c>
      <c r="O365" s="12" t="s">
        <v>5051</v>
      </c>
      <c r="Q365" s="9" t="s">
        <v>5051</v>
      </c>
      <c r="R365" s="12" t="s">
        <v>5051</v>
      </c>
      <c r="S365" s="21"/>
      <c r="T365" s="21"/>
      <c r="V365" s="9" t="str" cm="1">
        <f t="array" ref="V365">IFERROR(INDEX(Tableau1[EquipmentCode],MATCH(1,(Tableau1[System]=S365)*(Tableau1[Position]=T365)*(Tableau1[Description]=U365),0)),"")</f>
        <v/>
      </c>
      <c r="W365" s="9" t="s">
        <v>5051</v>
      </c>
      <c r="Y365" s="15" t="str">
        <f>IF(X365=Feuil1!$F$2,Feuil1!$E$2,IF('903'!X365=Feuil1!$F$3,Feuil1!$E$3,IF('903'!X365=Feuil1!$F$4,Feuil1!$E$4,IF('903'!X365=Feuil1!$F$5,Feuil1!$E$5,IF('903'!X365=Feuil1!$F$6,Feuil1!$E$6,IF('903'!X365=Feuil1!$F$7,Feuil1!$E$7," "))))))</f>
        <v xml:space="preserve"> </v>
      </c>
    </row>
    <row r="366" spans="1:25" x14ac:dyDescent="0.3">
      <c r="A366" t="s">
        <v>27</v>
      </c>
      <c r="B366" t="s">
        <v>1780</v>
      </c>
      <c r="C366" t="s">
        <v>1781</v>
      </c>
      <c r="D366" t="s">
        <v>26</v>
      </c>
      <c r="E366" t="s">
        <v>1782</v>
      </c>
      <c r="F366" t="s">
        <v>1782</v>
      </c>
      <c r="G366" t="s">
        <v>1783</v>
      </c>
      <c r="H366" s="30" t="s">
        <v>1784</v>
      </c>
      <c r="J366" s="31" t="s">
        <v>40</v>
      </c>
      <c r="L366" s="8" t="s">
        <v>5051</v>
      </c>
      <c r="M366" s="10" t="s">
        <v>5054</v>
      </c>
      <c r="N366" s="11" t="s">
        <v>5059</v>
      </c>
      <c r="O366" s="12" t="s">
        <v>5051</v>
      </c>
      <c r="Q366" s="9" t="s">
        <v>5051</v>
      </c>
      <c r="R366" s="12" t="s">
        <v>5051</v>
      </c>
      <c r="S366" s="21"/>
      <c r="T366" s="21"/>
      <c r="V366" s="9" t="str" cm="1">
        <f t="array" ref="V366">IFERROR(INDEX(Tableau1[EquipmentCode],MATCH(1,(Tableau1[System]=S366)*(Tableau1[Position]=T366)*(Tableau1[Description]=U366),0)),"")</f>
        <v/>
      </c>
      <c r="W366" s="9" t="s">
        <v>5051</v>
      </c>
      <c r="Y366" s="15" t="str">
        <f>IF(X366=Feuil1!$F$2,Feuil1!$E$2,IF('903'!X366=Feuil1!$F$3,Feuil1!$E$3,IF('903'!X366=Feuil1!$F$4,Feuil1!$E$4,IF('903'!X366=Feuil1!$F$5,Feuil1!$E$5,IF('903'!X366=Feuil1!$F$6,Feuil1!$E$6,IF('903'!X366=Feuil1!$F$7,Feuil1!$E$7," "))))))</f>
        <v xml:space="preserve"> </v>
      </c>
    </row>
    <row r="367" spans="1:25" x14ac:dyDescent="0.3">
      <c r="A367" t="s">
        <v>27</v>
      </c>
      <c r="B367" t="s">
        <v>1132</v>
      </c>
      <c r="C367" t="s">
        <v>1133</v>
      </c>
      <c r="D367" t="s">
        <v>26</v>
      </c>
      <c r="E367" t="s">
        <v>1134</v>
      </c>
      <c r="F367" t="s">
        <v>1134</v>
      </c>
      <c r="G367" t="s">
        <v>1135</v>
      </c>
      <c r="H367" s="30" t="s">
        <v>1136</v>
      </c>
      <c r="J367" s="31" t="s">
        <v>40</v>
      </c>
      <c r="L367" s="8" t="s">
        <v>5051</v>
      </c>
      <c r="M367" s="10" t="s">
        <v>5054</v>
      </c>
      <c r="N367" s="11" t="s">
        <v>5059</v>
      </c>
      <c r="O367" s="12" t="s">
        <v>5051</v>
      </c>
      <c r="Q367" s="9" t="s">
        <v>5051</v>
      </c>
      <c r="R367" s="12" t="s">
        <v>5051</v>
      </c>
      <c r="S367" s="21"/>
      <c r="T367" s="21"/>
      <c r="V367" s="9" t="str" cm="1">
        <f t="array" ref="V367">IFERROR(INDEX(Tableau1[EquipmentCode],MATCH(1,(Tableau1[System]=S367)*(Tableau1[Position]=T367)*(Tableau1[Description]=U367),0)),"")</f>
        <v/>
      </c>
      <c r="W367" s="9" t="s">
        <v>5051</v>
      </c>
      <c r="Y367" s="15" t="str">
        <f>IF(X367=Feuil1!$F$2,Feuil1!$E$2,IF('903'!X367=Feuil1!$F$3,Feuil1!$E$3,IF('903'!X367=Feuil1!$F$4,Feuil1!$E$4,IF('903'!X367=Feuil1!$F$5,Feuil1!$E$5,IF('903'!X367=Feuil1!$F$6,Feuil1!$E$6,IF('903'!X367=Feuil1!$F$7,Feuil1!$E$7," "))))))</f>
        <v xml:space="preserve"> </v>
      </c>
    </row>
    <row r="368" spans="1:25" x14ac:dyDescent="0.3">
      <c r="A368" t="s">
        <v>27</v>
      </c>
      <c r="B368" t="s">
        <v>1487</v>
      </c>
      <c r="C368" t="s">
        <v>1488</v>
      </c>
      <c r="D368" t="s">
        <v>26</v>
      </c>
      <c r="E368" t="s">
        <v>1489</v>
      </c>
      <c r="F368" t="s">
        <v>1489</v>
      </c>
      <c r="G368" t="s">
        <v>1490</v>
      </c>
      <c r="H368" s="30" t="s">
        <v>1491</v>
      </c>
      <c r="J368" s="31" t="s">
        <v>40</v>
      </c>
      <c r="L368" s="8" t="s">
        <v>5051</v>
      </c>
      <c r="M368" s="10" t="s">
        <v>5054</v>
      </c>
      <c r="N368" s="11" t="s">
        <v>5059</v>
      </c>
      <c r="O368" s="12" t="s">
        <v>5051</v>
      </c>
      <c r="Q368" s="9" t="s">
        <v>5051</v>
      </c>
      <c r="R368" s="12" t="s">
        <v>5051</v>
      </c>
      <c r="S368" s="21"/>
      <c r="T368" s="21"/>
      <c r="V368" s="9" t="str" cm="1">
        <f t="array" ref="V368">IFERROR(INDEX(Tableau1[EquipmentCode],MATCH(1,(Tableau1[System]=S368)*(Tableau1[Position]=T368)*(Tableau1[Description]=U368),0)),"")</f>
        <v/>
      </c>
      <c r="W368" s="9" t="s">
        <v>5051</v>
      </c>
      <c r="Y368" s="15" t="str">
        <f>IF(X368=Feuil1!$F$2,Feuil1!$E$2,IF('903'!X368=Feuil1!$F$3,Feuil1!$E$3,IF('903'!X368=Feuil1!$F$4,Feuil1!$E$4,IF('903'!X368=Feuil1!$F$5,Feuil1!$E$5,IF('903'!X368=Feuil1!$F$6,Feuil1!$E$6,IF('903'!X368=Feuil1!$F$7,Feuil1!$E$7," "))))))</f>
        <v xml:space="preserve"> </v>
      </c>
    </row>
    <row r="369" spans="1:25" x14ac:dyDescent="0.3">
      <c r="A369" t="s">
        <v>27</v>
      </c>
      <c r="B369" t="s">
        <v>1790</v>
      </c>
      <c r="C369" t="s">
        <v>1791</v>
      </c>
      <c r="D369" t="s">
        <v>26</v>
      </c>
      <c r="E369" t="s">
        <v>1792</v>
      </c>
      <c r="F369" t="s">
        <v>1792</v>
      </c>
      <c r="G369" t="s">
        <v>1793</v>
      </c>
      <c r="H369" s="30" t="s">
        <v>1794</v>
      </c>
      <c r="I369" s="31">
        <v>2589</v>
      </c>
      <c r="J369" s="31" t="s">
        <v>34</v>
      </c>
      <c r="K369" s="8" t="s">
        <v>5045</v>
      </c>
      <c r="L369" s="8" t="s">
        <v>5051</v>
      </c>
      <c r="M369" s="10" t="s">
        <v>5054</v>
      </c>
      <c r="N369" s="11" t="s">
        <v>5059</v>
      </c>
      <c r="O369" s="12" t="s">
        <v>5051</v>
      </c>
      <c r="P369" s="13" t="s">
        <v>5069</v>
      </c>
      <c r="Q369" s="9" t="s">
        <v>5051</v>
      </c>
      <c r="R369" s="12" t="str">
        <f>IF(P369=Feuil1!$A$2,Feuil1!$B$2,IF('903'!P369=Feuil1!$A$3,Feuil1!$B$3,IF('903'!P369=Feuil1!$A$4,Feuil1!$B$4,IF('903'!P369=Feuil1!$A$5,Feuil1!$B$5,IF('903'!P369=Feuil1!$A$6,Feuil1!$B$6,IF('903'!P369=Feuil1!$A$7,Feuil1!$B$7,IF('903'!P369=Feuil1!$A$8,Feuil1!$B$8," ")))))))</f>
        <v>TECHNIK</v>
      </c>
      <c r="S369" s="21"/>
      <c r="T369" s="21"/>
      <c r="V369" s="9" t="str" cm="1">
        <f t="array" ref="V369">IFERROR(INDEX(Tableau1[EquipmentCode],MATCH(1,(Tableau1[System]=S369)*(Tableau1[Position]=T369)*(Tableau1[Description]=U369),0)),"")</f>
        <v/>
      </c>
      <c r="W369" s="9" t="s">
        <v>5051</v>
      </c>
      <c r="X369" s="9" t="s">
        <v>5083</v>
      </c>
      <c r="Y369" s="15" t="str">
        <f>IF(X369=Feuil1!$F$2,Feuil1!$E$2,IF('903'!X369=Feuil1!$F$3,Feuil1!$E$3,IF('903'!X369=Feuil1!$F$4,Feuil1!$E$4,IF('903'!X369=Feuil1!$F$5,Feuil1!$E$5,IF('903'!X369=Feuil1!$F$6,Feuil1!$E$6,IF('903'!X369=Feuil1!$F$7,Feuil1!$E$7," "))))))</f>
        <v>N</v>
      </c>
    </row>
    <row r="370" spans="1:25" x14ac:dyDescent="0.3">
      <c r="A370" t="s">
        <v>27</v>
      </c>
      <c r="B370" t="s">
        <v>1795</v>
      </c>
      <c r="C370" t="s">
        <v>1796</v>
      </c>
      <c r="D370" t="s">
        <v>26</v>
      </c>
      <c r="E370" t="s">
        <v>1797</v>
      </c>
      <c r="F370" t="s">
        <v>1797</v>
      </c>
      <c r="G370" t="s">
        <v>1798</v>
      </c>
      <c r="H370" s="30" t="s">
        <v>1799</v>
      </c>
      <c r="I370" s="31">
        <v>2590</v>
      </c>
      <c r="J370" s="31" t="s">
        <v>34</v>
      </c>
      <c r="K370" s="8" t="s">
        <v>5045</v>
      </c>
      <c r="L370" s="8" t="s">
        <v>5051</v>
      </c>
      <c r="M370" s="10" t="s">
        <v>5054</v>
      </c>
      <c r="N370" s="11" t="s">
        <v>5059</v>
      </c>
      <c r="O370" s="12" t="s">
        <v>5051</v>
      </c>
      <c r="P370" s="13" t="s">
        <v>5069</v>
      </c>
      <c r="Q370" s="9" t="s">
        <v>5051</v>
      </c>
      <c r="R370" s="12" t="str">
        <f>IF(P370=Feuil1!$A$2,Feuil1!$B$2,IF('903'!P370=Feuil1!$A$3,Feuil1!$B$3,IF('903'!P370=Feuil1!$A$4,Feuil1!$B$4,IF('903'!P370=Feuil1!$A$5,Feuil1!$B$5,IF('903'!P370=Feuil1!$A$6,Feuil1!$B$6,IF('903'!P370=Feuil1!$A$7,Feuil1!$B$7,IF('903'!P370=Feuil1!$A$8,Feuil1!$B$8," ")))))))</f>
        <v>TECHNIK</v>
      </c>
      <c r="S370" s="21"/>
      <c r="T370" s="21"/>
      <c r="V370" s="9" t="str" cm="1">
        <f t="array" ref="V370">IFERROR(INDEX(Tableau1[EquipmentCode],MATCH(1,(Tableau1[System]=S370)*(Tableau1[Position]=T370)*(Tableau1[Description]=U370),0)),"")</f>
        <v/>
      </c>
      <c r="W370" s="9" t="s">
        <v>5051</v>
      </c>
      <c r="X370" s="9" t="s">
        <v>5083</v>
      </c>
      <c r="Y370" s="15" t="str">
        <f>IF(X370=Feuil1!$F$2,Feuil1!$E$2,IF('903'!X370=Feuil1!$F$3,Feuil1!$E$3,IF('903'!X370=Feuil1!$F$4,Feuil1!$E$4,IF('903'!X370=Feuil1!$F$5,Feuil1!$E$5,IF('903'!X370=Feuil1!$F$6,Feuil1!$E$6,IF('903'!X370=Feuil1!$F$7,Feuil1!$E$7," "))))))</f>
        <v>N</v>
      </c>
    </row>
    <row r="371" spans="1:25" x14ac:dyDescent="0.3">
      <c r="A371" t="s">
        <v>27</v>
      </c>
      <c r="B371" t="s">
        <v>1540</v>
      </c>
      <c r="C371" t="s">
        <v>1541</v>
      </c>
      <c r="D371" t="s">
        <v>26</v>
      </c>
      <c r="E371" t="s">
        <v>1542</v>
      </c>
      <c r="F371" t="s">
        <v>1542</v>
      </c>
      <c r="G371" t="s">
        <v>1543</v>
      </c>
      <c r="H371" s="30" t="s">
        <v>1544</v>
      </c>
      <c r="J371" s="31" t="s">
        <v>40</v>
      </c>
      <c r="L371" s="8" t="s">
        <v>5051</v>
      </c>
      <c r="M371" s="10" t="s">
        <v>5054</v>
      </c>
      <c r="N371" s="11" t="s">
        <v>5059</v>
      </c>
      <c r="O371" s="12" t="s">
        <v>5051</v>
      </c>
      <c r="Q371" s="9" t="s">
        <v>5051</v>
      </c>
      <c r="R371" s="12" t="s">
        <v>5051</v>
      </c>
      <c r="S371" s="21"/>
      <c r="T371" s="21"/>
      <c r="V371" s="9" t="str" cm="1">
        <f t="array" ref="V371">IFERROR(INDEX(Tableau1[EquipmentCode],MATCH(1,(Tableau1[System]=S371)*(Tableau1[Position]=T371)*(Tableau1[Description]=U371),0)),"")</f>
        <v/>
      </c>
      <c r="W371" s="9" t="s">
        <v>5051</v>
      </c>
      <c r="Y371" s="15" t="str">
        <f>IF(X371=Feuil1!$F$2,Feuil1!$E$2,IF('903'!X371=Feuil1!$F$3,Feuil1!$E$3,IF('903'!X371=Feuil1!$F$4,Feuil1!$E$4,IF('903'!X371=Feuil1!$F$5,Feuil1!$E$5,IF('903'!X371=Feuil1!$F$6,Feuil1!$E$6,IF('903'!X371=Feuil1!$F$7,Feuil1!$E$7," "))))))</f>
        <v xml:space="preserve"> </v>
      </c>
    </row>
    <row r="372" spans="1:25" x14ac:dyDescent="0.3">
      <c r="A372" t="s">
        <v>27</v>
      </c>
      <c r="B372" t="s">
        <v>1525</v>
      </c>
      <c r="C372" t="s">
        <v>1526</v>
      </c>
      <c r="D372" t="s">
        <v>26</v>
      </c>
      <c r="E372" t="s">
        <v>1527</v>
      </c>
      <c r="F372" t="s">
        <v>1527</v>
      </c>
      <c r="G372" t="s">
        <v>1528</v>
      </c>
      <c r="H372" s="30" t="s">
        <v>1529</v>
      </c>
      <c r="J372" s="31" t="s">
        <v>40</v>
      </c>
      <c r="L372" s="8" t="s">
        <v>5051</v>
      </c>
      <c r="M372" s="10" t="s">
        <v>5054</v>
      </c>
      <c r="N372" s="11" t="s">
        <v>5059</v>
      </c>
      <c r="O372" s="12" t="s">
        <v>5051</v>
      </c>
      <c r="Q372" s="9" t="s">
        <v>5051</v>
      </c>
      <c r="R372" s="12" t="s">
        <v>5051</v>
      </c>
      <c r="S372" s="21"/>
      <c r="T372" s="21"/>
      <c r="V372" s="9" t="str" cm="1">
        <f t="array" ref="V372">IFERROR(INDEX(Tableau1[EquipmentCode],MATCH(1,(Tableau1[System]=S372)*(Tableau1[Position]=T372)*(Tableau1[Description]=U372),0)),"")</f>
        <v/>
      </c>
      <c r="W372" s="9" t="s">
        <v>5051</v>
      </c>
      <c r="Y372" s="15" t="str">
        <f>IF(X372=Feuil1!$F$2,Feuil1!$E$2,IF('903'!X372=Feuil1!$F$3,Feuil1!$E$3,IF('903'!X372=Feuil1!$F$4,Feuil1!$E$4,IF('903'!X372=Feuil1!$F$5,Feuil1!$E$5,IF('903'!X372=Feuil1!$F$6,Feuil1!$E$6,IF('903'!X372=Feuil1!$F$7,Feuil1!$E$7," "))))))</f>
        <v xml:space="preserve"> </v>
      </c>
    </row>
    <row r="373" spans="1:25" x14ac:dyDescent="0.3">
      <c r="A373" t="s">
        <v>27</v>
      </c>
      <c r="B373" t="s">
        <v>1530</v>
      </c>
      <c r="C373" t="s">
        <v>1531</v>
      </c>
      <c r="D373" t="s">
        <v>26</v>
      </c>
      <c r="E373" t="s">
        <v>1532</v>
      </c>
      <c r="F373" t="s">
        <v>1532</v>
      </c>
      <c r="G373" t="s">
        <v>1533</v>
      </c>
      <c r="H373" s="30" t="s">
        <v>1534</v>
      </c>
      <c r="J373" s="31" t="s">
        <v>40</v>
      </c>
      <c r="L373" s="8" t="s">
        <v>5051</v>
      </c>
      <c r="M373" s="10" t="s">
        <v>5054</v>
      </c>
      <c r="N373" s="11" t="s">
        <v>5059</v>
      </c>
      <c r="O373" s="12" t="s">
        <v>5051</v>
      </c>
      <c r="Q373" s="9" t="s">
        <v>5051</v>
      </c>
      <c r="R373" s="12" t="s">
        <v>5051</v>
      </c>
      <c r="S373" s="21"/>
      <c r="T373" s="21"/>
      <c r="V373" s="9" t="str" cm="1">
        <f t="array" ref="V373">IFERROR(INDEX(Tableau1[EquipmentCode],MATCH(1,(Tableau1[System]=S373)*(Tableau1[Position]=T373)*(Tableau1[Description]=U373),0)),"")</f>
        <v/>
      </c>
      <c r="W373" s="9" t="s">
        <v>5051</v>
      </c>
      <c r="Y373" s="15" t="str">
        <f>IF(X373=Feuil1!$F$2,Feuil1!$E$2,IF('903'!X373=Feuil1!$F$3,Feuil1!$E$3,IF('903'!X373=Feuil1!$F$4,Feuil1!$E$4,IF('903'!X373=Feuil1!$F$5,Feuil1!$E$5,IF('903'!X373=Feuil1!$F$6,Feuil1!$E$6,IF('903'!X373=Feuil1!$F$7,Feuil1!$E$7," "))))))</f>
        <v xml:space="preserve"> </v>
      </c>
    </row>
    <row r="374" spans="1:25" x14ac:dyDescent="0.3">
      <c r="A374" t="s">
        <v>27</v>
      </c>
      <c r="B374" t="s">
        <v>1535</v>
      </c>
      <c r="C374" t="s">
        <v>1536</v>
      </c>
      <c r="D374" t="s">
        <v>26</v>
      </c>
      <c r="E374" t="s">
        <v>1537</v>
      </c>
      <c r="F374" t="s">
        <v>1537</v>
      </c>
      <c r="G374" t="s">
        <v>1538</v>
      </c>
      <c r="H374" s="30" t="s">
        <v>1539</v>
      </c>
      <c r="J374" s="31" t="s">
        <v>40</v>
      </c>
      <c r="L374" s="8" t="s">
        <v>5051</v>
      </c>
      <c r="M374" s="10" t="s">
        <v>5054</v>
      </c>
      <c r="N374" s="11" t="s">
        <v>5059</v>
      </c>
      <c r="O374" s="12" t="s">
        <v>5051</v>
      </c>
      <c r="Q374" s="9" t="s">
        <v>5051</v>
      </c>
      <c r="R374" s="12" t="s">
        <v>5051</v>
      </c>
      <c r="S374" s="21"/>
      <c r="T374" s="21"/>
      <c r="V374" s="9" t="str" cm="1">
        <f t="array" ref="V374">IFERROR(INDEX(Tableau1[EquipmentCode],MATCH(1,(Tableau1[System]=S374)*(Tableau1[Position]=T374)*(Tableau1[Description]=U374),0)),"")</f>
        <v/>
      </c>
      <c r="W374" s="9" t="s">
        <v>5051</v>
      </c>
      <c r="Y374" s="15" t="str">
        <f>IF(X374=Feuil1!$F$2,Feuil1!$E$2,IF('903'!X374=Feuil1!$F$3,Feuil1!$E$3,IF('903'!X374=Feuil1!$F$4,Feuil1!$E$4,IF('903'!X374=Feuil1!$F$5,Feuil1!$E$5,IF('903'!X374=Feuil1!$F$6,Feuil1!$E$6,IF('903'!X374=Feuil1!$F$7,Feuil1!$E$7," "))))))</f>
        <v xml:space="preserve"> </v>
      </c>
    </row>
    <row r="375" spans="1:25" x14ac:dyDescent="0.3">
      <c r="A375" t="s">
        <v>27</v>
      </c>
      <c r="B375" t="s">
        <v>1515</v>
      </c>
      <c r="C375" t="s">
        <v>1516</v>
      </c>
      <c r="D375" t="s">
        <v>26</v>
      </c>
      <c r="E375" t="s">
        <v>1517</v>
      </c>
      <c r="F375" t="s">
        <v>1517</v>
      </c>
      <c r="G375" t="s">
        <v>1518</v>
      </c>
      <c r="H375" s="30" t="s">
        <v>1519</v>
      </c>
      <c r="J375" s="31" t="s">
        <v>40</v>
      </c>
      <c r="L375" s="8" t="s">
        <v>5051</v>
      </c>
      <c r="M375" s="10" t="s">
        <v>5054</v>
      </c>
      <c r="N375" s="11" t="s">
        <v>5059</v>
      </c>
      <c r="O375" s="12" t="s">
        <v>5051</v>
      </c>
      <c r="Q375" s="9" t="s">
        <v>5051</v>
      </c>
      <c r="R375" s="12" t="s">
        <v>5051</v>
      </c>
      <c r="S375" s="21"/>
      <c r="T375" s="21"/>
      <c r="V375" s="9" t="str" cm="1">
        <f t="array" ref="V375">IFERROR(INDEX(Tableau1[EquipmentCode],MATCH(1,(Tableau1[System]=S375)*(Tableau1[Position]=T375)*(Tableau1[Description]=U375),0)),"")</f>
        <v/>
      </c>
      <c r="W375" s="9" t="s">
        <v>5051</v>
      </c>
      <c r="Y375" s="15" t="str">
        <f>IF(X375=Feuil1!$F$2,Feuil1!$E$2,IF('903'!X375=Feuil1!$F$3,Feuil1!$E$3,IF('903'!X375=Feuil1!$F$4,Feuil1!$E$4,IF('903'!X375=Feuil1!$F$5,Feuil1!$E$5,IF('903'!X375=Feuil1!$F$6,Feuil1!$E$6,IF('903'!X375=Feuil1!$F$7,Feuil1!$E$7," "))))))</f>
        <v xml:space="preserve"> </v>
      </c>
    </row>
    <row r="376" spans="1:25" x14ac:dyDescent="0.3">
      <c r="A376" t="s">
        <v>27</v>
      </c>
      <c r="B376" t="s">
        <v>573</v>
      </c>
      <c r="C376" t="s">
        <v>574</v>
      </c>
      <c r="D376" t="s">
        <v>26</v>
      </c>
      <c r="E376" t="s">
        <v>575</v>
      </c>
      <c r="F376" t="s">
        <v>575</v>
      </c>
      <c r="G376" t="s">
        <v>576</v>
      </c>
      <c r="H376" s="30" t="s">
        <v>577</v>
      </c>
      <c r="J376" s="31" t="s">
        <v>40</v>
      </c>
      <c r="L376" s="8" t="s">
        <v>5051</v>
      </c>
      <c r="M376" s="10" t="s">
        <v>5054</v>
      </c>
      <c r="N376" s="11" t="s">
        <v>5059</v>
      </c>
      <c r="O376" s="12" t="s">
        <v>5051</v>
      </c>
      <c r="Q376" s="9" t="s">
        <v>5051</v>
      </c>
      <c r="R376" s="12" t="s">
        <v>5051</v>
      </c>
      <c r="S376" s="21"/>
      <c r="T376" s="21"/>
      <c r="V376" s="9" t="str" cm="1">
        <f t="array" ref="V376">IFERROR(INDEX(Tableau1[EquipmentCode],MATCH(1,(Tableau1[System]=S376)*(Tableau1[Position]=T376)*(Tableau1[Description]=U376),0)),"")</f>
        <v/>
      </c>
      <c r="W376" s="9" t="s">
        <v>5051</v>
      </c>
      <c r="Y376" s="15" t="str">
        <f>IF(X376=Feuil1!$F$2,Feuil1!$E$2,IF('903'!X376=Feuil1!$F$3,Feuil1!$E$3,IF('903'!X376=Feuil1!$F$4,Feuil1!$E$4,IF('903'!X376=Feuil1!$F$5,Feuil1!$E$5,IF('903'!X376=Feuil1!$F$6,Feuil1!$E$6,IF('903'!X376=Feuil1!$F$7,Feuil1!$E$7," "))))))</f>
        <v xml:space="preserve"> </v>
      </c>
    </row>
    <row r="377" spans="1:25" x14ac:dyDescent="0.3">
      <c r="A377" t="s">
        <v>27</v>
      </c>
      <c r="B377" t="s">
        <v>1432</v>
      </c>
      <c r="C377" t="s">
        <v>1433</v>
      </c>
      <c r="D377" t="s">
        <v>26</v>
      </c>
      <c r="E377" t="s">
        <v>1434</v>
      </c>
      <c r="F377" t="s">
        <v>1434</v>
      </c>
      <c r="G377" t="s">
        <v>1435</v>
      </c>
      <c r="H377" s="30" t="s">
        <v>1436</v>
      </c>
      <c r="J377" s="31" t="s">
        <v>40</v>
      </c>
      <c r="L377" s="8" t="s">
        <v>5051</v>
      </c>
      <c r="M377" s="10" t="s">
        <v>5054</v>
      </c>
      <c r="N377" s="11" t="s">
        <v>5059</v>
      </c>
      <c r="O377" s="12" t="s">
        <v>5051</v>
      </c>
      <c r="Q377" s="9" t="s">
        <v>5051</v>
      </c>
      <c r="R377" s="12" t="s">
        <v>5051</v>
      </c>
      <c r="S377" s="21"/>
      <c r="T377" s="21"/>
      <c r="V377" s="9" t="str" cm="1">
        <f t="array" ref="V377">IFERROR(INDEX(Tableau1[EquipmentCode],MATCH(1,(Tableau1[System]=S377)*(Tableau1[Position]=T377)*(Tableau1[Description]=U377),0)),"")</f>
        <v/>
      </c>
      <c r="W377" s="9" t="s">
        <v>5051</v>
      </c>
      <c r="Y377" s="15" t="str">
        <f>IF(X377=Feuil1!$F$2,Feuil1!$E$2,IF('903'!X377=Feuil1!$F$3,Feuil1!$E$3,IF('903'!X377=Feuil1!$F$4,Feuil1!$E$4,IF('903'!X377=Feuil1!$F$5,Feuil1!$E$5,IF('903'!X377=Feuil1!$F$6,Feuil1!$E$6,IF('903'!X377=Feuil1!$F$7,Feuil1!$E$7," "))))))</f>
        <v xml:space="preserve"> </v>
      </c>
    </row>
    <row r="378" spans="1:25" x14ac:dyDescent="0.3">
      <c r="A378" t="s">
        <v>27</v>
      </c>
      <c r="B378" t="s">
        <v>897</v>
      </c>
      <c r="C378" t="s">
        <v>898</v>
      </c>
      <c r="D378" t="s">
        <v>26</v>
      </c>
      <c r="E378" t="s">
        <v>899</v>
      </c>
      <c r="F378" t="s">
        <v>899</v>
      </c>
      <c r="G378" t="s">
        <v>900</v>
      </c>
      <c r="H378" s="30" t="s">
        <v>901</v>
      </c>
      <c r="I378" s="31">
        <v>2600</v>
      </c>
      <c r="J378" s="31" t="s">
        <v>34</v>
      </c>
      <c r="K378" s="16" t="s">
        <v>5046</v>
      </c>
      <c r="L378" s="8" t="s">
        <v>5051</v>
      </c>
      <c r="M378" s="10" t="s">
        <v>5054</v>
      </c>
      <c r="N378" s="11" t="s">
        <v>5059</v>
      </c>
      <c r="O378" s="12" t="s">
        <v>5051</v>
      </c>
      <c r="P378" s="13" t="s">
        <v>5069</v>
      </c>
      <c r="Q378" s="9" t="s">
        <v>5051</v>
      </c>
      <c r="R378" s="12" t="str">
        <f>IF(P378=Feuil1!$A$2,Feuil1!$B$2,IF('903'!P378=Feuil1!$A$3,Feuil1!$B$3,IF('903'!P378=Feuil1!$A$4,Feuil1!$B$4,IF('903'!P378=Feuil1!$A$5,Feuil1!$B$5,IF('903'!P378=Feuil1!$A$6,Feuil1!$B$6,IF('903'!P378=Feuil1!$A$7,Feuil1!$B$7,IF('903'!P378=Feuil1!$A$8,Feuil1!$B$8," ")))))))</f>
        <v>TECHNIK</v>
      </c>
      <c r="S378" s="21"/>
      <c r="T378" s="21"/>
      <c r="V378" s="9" t="str" cm="1">
        <f t="array" ref="V378">IFERROR(INDEX(Tableau1[EquipmentCode],MATCH(1,(Tableau1[System]=S378)*(Tableau1[Position]=T378)*(Tableau1[Description]=U378),0)),"")</f>
        <v/>
      </c>
      <c r="W378" s="9" t="s">
        <v>5051</v>
      </c>
      <c r="X378" s="9" t="s">
        <v>5079</v>
      </c>
      <c r="Y378" s="15" t="str">
        <f>IF(X378=Feuil1!$F$2,Feuil1!$E$2,IF('903'!X378=Feuil1!$F$3,Feuil1!$E$3,IF('903'!X378=Feuil1!$F$4,Feuil1!$E$4,IF('903'!X378=Feuil1!$F$5,Feuil1!$E$5,IF('903'!X378=Feuil1!$F$6,Feuil1!$E$6,IF('903'!X378=Feuil1!$F$7,Feuil1!$E$7," "))))))</f>
        <v>A</v>
      </c>
    </row>
    <row r="379" spans="1:25" x14ac:dyDescent="0.3">
      <c r="A379" t="s">
        <v>27</v>
      </c>
      <c r="B379" t="s">
        <v>1197</v>
      </c>
      <c r="C379" t="s">
        <v>1198</v>
      </c>
      <c r="D379" t="s">
        <v>26</v>
      </c>
      <c r="E379" t="s">
        <v>1199</v>
      </c>
      <c r="F379" t="s">
        <v>1199</v>
      </c>
      <c r="G379" t="s">
        <v>1200</v>
      </c>
      <c r="H379" s="30" t="s">
        <v>1201</v>
      </c>
      <c r="I379" s="31">
        <v>2599</v>
      </c>
      <c r="J379" s="31" t="s">
        <v>5047</v>
      </c>
      <c r="K379" s="16" t="s">
        <v>5045</v>
      </c>
      <c r="L379" s="8" t="s">
        <v>5051</v>
      </c>
      <c r="M379" s="10" t="s">
        <v>5054</v>
      </c>
      <c r="N379" s="11" t="s">
        <v>5059</v>
      </c>
      <c r="O379" s="12" t="s">
        <v>5051</v>
      </c>
      <c r="P379" s="13" t="s">
        <v>5069</v>
      </c>
      <c r="Q379" s="9" t="s">
        <v>5051</v>
      </c>
      <c r="R379" s="12" t="str">
        <f>IF(P379=Feuil1!$A$2,Feuil1!$B$2,IF('903'!P379=Feuil1!$A$3,Feuil1!$B$3,IF('903'!P379=Feuil1!$A$4,Feuil1!$B$4,IF('903'!P379=Feuil1!$A$5,Feuil1!$B$5,IF('903'!P379=Feuil1!$A$6,Feuil1!$B$6,IF('903'!P379=Feuil1!$A$7,Feuil1!$B$7,IF('903'!P379=Feuil1!$A$8,Feuil1!$B$8," ")))))))</f>
        <v>TECHNIK</v>
      </c>
      <c r="S379" s="21"/>
      <c r="T379" s="21"/>
      <c r="V379" s="9" t="str" cm="1">
        <f t="array" ref="V379">IFERROR(INDEX(Tableau1[EquipmentCode],MATCH(1,(Tableau1[System]=S379)*(Tableau1[Position]=T379)*(Tableau1[Description]=U379),0)),"")</f>
        <v/>
      </c>
      <c r="W379" s="9" t="s">
        <v>5051</v>
      </c>
      <c r="X379" s="9" t="s">
        <v>5083</v>
      </c>
      <c r="Y379" s="15" t="str">
        <f>IF(X379=Feuil1!$F$2,Feuil1!$E$2,IF('903'!X379=Feuil1!$F$3,Feuil1!$E$3,IF('903'!X379=Feuil1!$F$4,Feuil1!$E$4,IF('903'!X379=Feuil1!$F$5,Feuil1!$E$5,IF('903'!X379=Feuil1!$F$6,Feuil1!$E$6,IF('903'!X379=Feuil1!$F$7,Feuil1!$E$7," "))))))</f>
        <v>N</v>
      </c>
    </row>
    <row r="380" spans="1:25" x14ac:dyDescent="0.3">
      <c r="A380" t="s">
        <v>27</v>
      </c>
      <c r="B380" t="s">
        <v>1212</v>
      </c>
      <c r="C380" t="s">
        <v>1213</v>
      </c>
      <c r="D380" t="s">
        <v>26</v>
      </c>
      <c r="E380" t="s">
        <v>1214</v>
      </c>
      <c r="F380" t="s">
        <v>1214</v>
      </c>
      <c r="G380" t="s">
        <v>1215</v>
      </c>
      <c r="H380" s="30" t="s">
        <v>1216</v>
      </c>
      <c r="I380" s="31">
        <v>2601</v>
      </c>
      <c r="J380" s="31" t="s">
        <v>5047</v>
      </c>
      <c r="K380" s="16" t="s">
        <v>5045</v>
      </c>
      <c r="L380" s="8" t="s">
        <v>5051</v>
      </c>
      <c r="M380" s="10" t="s">
        <v>5054</v>
      </c>
      <c r="N380" s="11" t="s">
        <v>5059</v>
      </c>
      <c r="O380" s="12" t="s">
        <v>5051</v>
      </c>
      <c r="P380" s="13" t="s">
        <v>5069</v>
      </c>
      <c r="Q380" s="9" t="s">
        <v>5051</v>
      </c>
      <c r="R380" s="12" t="str">
        <f>IF(P380=Feuil1!$A$2,Feuil1!$B$2,IF('903'!P380=Feuil1!$A$3,Feuil1!$B$3,IF('903'!P380=Feuil1!$A$4,Feuil1!$B$4,IF('903'!P380=Feuil1!$A$5,Feuil1!$B$5,IF('903'!P380=Feuil1!$A$6,Feuil1!$B$6,IF('903'!P380=Feuil1!$A$7,Feuil1!$B$7,IF('903'!P380=Feuil1!$A$8,Feuil1!$B$8," ")))))))</f>
        <v>TECHNIK</v>
      </c>
      <c r="S380" s="21"/>
      <c r="T380" s="21"/>
      <c r="V380" s="9" t="str" cm="1">
        <f t="array" ref="V380">IFERROR(INDEX(Tableau1[EquipmentCode],MATCH(1,(Tableau1[System]=S380)*(Tableau1[Position]=T380)*(Tableau1[Description]=U380),0)),"")</f>
        <v/>
      </c>
      <c r="W380" s="9" t="s">
        <v>5051</v>
      </c>
      <c r="X380" s="9" t="s">
        <v>5083</v>
      </c>
      <c r="Y380" s="15" t="str">
        <f>IF(X380=Feuil1!$F$2,Feuil1!$E$2,IF('903'!X380=Feuil1!$F$3,Feuil1!$E$3,IF('903'!X380=Feuil1!$F$4,Feuil1!$E$4,IF('903'!X380=Feuil1!$F$5,Feuil1!$E$5,IF('903'!X380=Feuil1!$F$6,Feuil1!$E$6,IF('903'!X380=Feuil1!$F$7,Feuil1!$E$7," "))))))</f>
        <v>N</v>
      </c>
    </row>
    <row r="381" spans="1:25" x14ac:dyDescent="0.3">
      <c r="A381" t="s">
        <v>27</v>
      </c>
      <c r="B381" t="s">
        <v>1860</v>
      </c>
      <c r="C381" t="s">
        <v>1861</v>
      </c>
      <c r="D381" t="s">
        <v>26</v>
      </c>
      <c r="E381" t="s">
        <v>1862</v>
      </c>
      <c r="F381" t="s">
        <v>1862</v>
      </c>
      <c r="G381" t="s">
        <v>1863</v>
      </c>
      <c r="H381" s="30" t="s">
        <v>1864</v>
      </c>
      <c r="I381" s="31">
        <v>2534</v>
      </c>
      <c r="J381" s="31" t="s">
        <v>34</v>
      </c>
      <c r="K381" s="8" t="s">
        <v>5045</v>
      </c>
      <c r="L381" s="8" t="s">
        <v>5051</v>
      </c>
      <c r="M381" s="10" t="s">
        <v>5054</v>
      </c>
      <c r="N381" s="11" t="s">
        <v>5059</v>
      </c>
      <c r="O381" s="12" t="s">
        <v>5051</v>
      </c>
      <c r="P381" s="13" t="s">
        <v>5069</v>
      </c>
      <c r="Q381" s="9" t="s">
        <v>5051</v>
      </c>
      <c r="R381" s="12" t="str">
        <f>IF(P381=Feuil1!$A$2,Feuil1!$B$2,IF('903'!P381=Feuil1!$A$3,Feuil1!$B$3,IF('903'!P381=Feuil1!$A$4,Feuil1!$B$4,IF('903'!P381=Feuil1!$A$5,Feuil1!$B$5,IF('903'!P381=Feuil1!$A$6,Feuil1!$B$6,IF('903'!P381=Feuil1!$A$7,Feuil1!$B$7,IF('903'!P381=Feuil1!$A$8,Feuil1!$B$8," ")))))))</f>
        <v>TECHNIK</v>
      </c>
      <c r="S381" s="21"/>
      <c r="T381" s="21"/>
      <c r="V381" s="9" t="str" cm="1">
        <f t="array" ref="V381">IFERROR(INDEX(Tableau1[EquipmentCode],MATCH(1,(Tableau1[System]=S381)*(Tableau1[Position]=T381)*(Tableau1[Description]=U381),0)),"")</f>
        <v/>
      </c>
      <c r="W381" s="9" t="s">
        <v>5051</v>
      </c>
      <c r="X381" s="9" t="s">
        <v>5083</v>
      </c>
      <c r="Y381" s="15" t="str">
        <f>IF(X381=Feuil1!$F$2,Feuil1!$E$2,IF('903'!X381=Feuil1!$F$3,Feuil1!$E$3,IF('903'!X381=Feuil1!$F$4,Feuil1!$E$4,IF('903'!X381=Feuil1!$F$5,Feuil1!$E$5,IF('903'!X381=Feuil1!$F$6,Feuil1!$E$6,IF('903'!X381=Feuil1!$F$7,Feuil1!$E$7," "))))))</f>
        <v>N</v>
      </c>
    </row>
    <row r="382" spans="1:25" x14ac:dyDescent="0.3">
      <c r="A382" t="s">
        <v>27</v>
      </c>
      <c r="B382" t="s">
        <v>1302</v>
      </c>
      <c r="C382" t="s">
        <v>1303</v>
      </c>
      <c r="D382" t="s">
        <v>26</v>
      </c>
      <c r="E382" t="s">
        <v>1304</v>
      </c>
      <c r="F382" t="s">
        <v>1304</v>
      </c>
      <c r="G382" t="s">
        <v>1305</v>
      </c>
      <c r="H382" s="30" t="s">
        <v>1306</v>
      </c>
      <c r="J382" s="31" t="s">
        <v>40</v>
      </c>
      <c r="L382" s="8" t="s">
        <v>5051</v>
      </c>
      <c r="M382" s="10" t="s">
        <v>5054</v>
      </c>
      <c r="N382" s="11" t="s">
        <v>5059</v>
      </c>
      <c r="O382" s="12" t="s">
        <v>5051</v>
      </c>
      <c r="Q382" s="9" t="s">
        <v>5051</v>
      </c>
      <c r="R382" s="12" t="s">
        <v>5051</v>
      </c>
      <c r="S382" s="21"/>
      <c r="T382" s="21"/>
      <c r="V382" s="9" t="str" cm="1">
        <f t="array" ref="V382">IFERROR(INDEX(Tableau1[EquipmentCode],MATCH(1,(Tableau1[System]=S382)*(Tableau1[Position]=T382)*(Tableau1[Description]=U382),0)),"")</f>
        <v/>
      </c>
      <c r="W382" s="9" t="s">
        <v>5051</v>
      </c>
      <c r="Y382" s="15" t="str">
        <f>IF(X382=Feuil1!$F$2,Feuil1!$E$2,IF('903'!X382=Feuil1!$F$3,Feuil1!$E$3,IF('903'!X382=Feuil1!$F$4,Feuil1!$E$4,IF('903'!X382=Feuil1!$F$5,Feuil1!$E$5,IF('903'!X382=Feuil1!$F$6,Feuil1!$E$6,IF('903'!X382=Feuil1!$F$7,Feuil1!$E$7," "))))))</f>
        <v xml:space="preserve"> </v>
      </c>
    </row>
    <row r="383" spans="1:25" x14ac:dyDescent="0.3">
      <c r="A383" t="s">
        <v>27</v>
      </c>
      <c r="B383" t="s">
        <v>1187</v>
      </c>
      <c r="C383" t="s">
        <v>1188</v>
      </c>
      <c r="D383" t="s">
        <v>26</v>
      </c>
      <c r="E383" t="s">
        <v>1189</v>
      </c>
      <c r="F383" t="s">
        <v>1189</v>
      </c>
      <c r="G383" t="s">
        <v>1190</v>
      </c>
      <c r="H383" s="30" t="s">
        <v>1191</v>
      </c>
      <c r="J383" s="31" t="s">
        <v>40</v>
      </c>
      <c r="L383" s="8" t="s">
        <v>5051</v>
      </c>
      <c r="M383" s="10" t="s">
        <v>5054</v>
      </c>
      <c r="N383" s="11" t="s">
        <v>5059</v>
      </c>
      <c r="O383" s="12" t="s">
        <v>5051</v>
      </c>
      <c r="Q383" s="9" t="s">
        <v>5051</v>
      </c>
      <c r="R383" s="12" t="s">
        <v>5051</v>
      </c>
      <c r="S383" s="21"/>
      <c r="T383" s="21"/>
      <c r="V383" s="9" t="str" cm="1">
        <f t="array" ref="V383">IFERROR(INDEX(Tableau1[EquipmentCode],MATCH(1,(Tableau1[System]=S383)*(Tableau1[Position]=T383)*(Tableau1[Description]=U383),0)),"")</f>
        <v/>
      </c>
      <c r="W383" s="9" t="s">
        <v>5051</v>
      </c>
      <c r="Y383" s="15" t="str">
        <f>IF(X383=Feuil1!$F$2,Feuil1!$E$2,IF('903'!X383=Feuil1!$F$3,Feuil1!$E$3,IF('903'!X383=Feuil1!$F$4,Feuil1!$E$4,IF('903'!X383=Feuil1!$F$5,Feuil1!$E$5,IF('903'!X383=Feuil1!$F$6,Feuil1!$E$6,IF('903'!X383=Feuil1!$F$7,Feuil1!$E$7," "))))))</f>
        <v xml:space="preserve"> </v>
      </c>
    </row>
    <row r="384" spans="1:25" x14ac:dyDescent="0.3">
      <c r="A384" t="s">
        <v>27</v>
      </c>
      <c r="B384" t="s">
        <v>1152</v>
      </c>
      <c r="C384" t="s">
        <v>1153</v>
      </c>
      <c r="D384" t="s">
        <v>26</v>
      </c>
      <c r="E384" t="s">
        <v>1154</v>
      </c>
      <c r="F384" t="s">
        <v>1154</v>
      </c>
      <c r="G384" t="s">
        <v>1155</v>
      </c>
      <c r="H384" s="30" t="s">
        <v>1156</v>
      </c>
      <c r="J384" s="31" t="s">
        <v>40</v>
      </c>
      <c r="L384" s="8" t="s">
        <v>5051</v>
      </c>
      <c r="M384" s="10" t="s">
        <v>5054</v>
      </c>
      <c r="N384" s="11" t="s">
        <v>5059</v>
      </c>
      <c r="O384" s="12" t="s">
        <v>5051</v>
      </c>
      <c r="Q384" s="9" t="s">
        <v>5051</v>
      </c>
      <c r="R384" s="12" t="s">
        <v>5051</v>
      </c>
      <c r="S384" s="21"/>
      <c r="T384" s="21"/>
      <c r="V384" s="9" t="str" cm="1">
        <f t="array" ref="V384">IFERROR(INDEX(Tableau1[EquipmentCode],MATCH(1,(Tableau1[System]=S384)*(Tableau1[Position]=T384)*(Tableau1[Description]=U384),0)),"")</f>
        <v/>
      </c>
      <c r="W384" s="9" t="s">
        <v>5051</v>
      </c>
      <c r="Y384" s="15" t="str">
        <f>IF(X384=Feuil1!$F$2,Feuil1!$E$2,IF('903'!X384=Feuil1!$F$3,Feuil1!$E$3,IF('903'!X384=Feuil1!$F$4,Feuil1!$E$4,IF('903'!X384=Feuil1!$F$5,Feuil1!$E$5,IF('903'!X384=Feuil1!$F$6,Feuil1!$E$6,IF('903'!X384=Feuil1!$F$7,Feuil1!$E$7," "))))))</f>
        <v xml:space="preserve"> </v>
      </c>
    </row>
    <row r="385" spans="1:25" x14ac:dyDescent="0.3">
      <c r="A385" t="s">
        <v>27</v>
      </c>
      <c r="B385" t="s">
        <v>1910</v>
      </c>
      <c r="C385" t="s">
        <v>1911</v>
      </c>
      <c r="D385" t="s">
        <v>26</v>
      </c>
      <c r="E385" t="s">
        <v>1912</v>
      </c>
      <c r="F385" t="s">
        <v>1912</v>
      </c>
      <c r="G385" t="s">
        <v>1913</v>
      </c>
      <c r="H385" s="30" t="s">
        <v>1912</v>
      </c>
      <c r="J385" s="31" t="s">
        <v>40</v>
      </c>
      <c r="L385" s="8" t="s">
        <v>5051</v>
      </c>
      <c r="M385" s="10" t="s">
        <v>5054</v>
      </c>
      <c r="N385" s="11" t="s">
        <v>5059</v>
      </c>
      <c r="O385" s="12" t="s">
        <v>5051</v>
      </c>
      <c r="Q385" s="9" t="s">
        <v>5051</v>
      </c>
      <c r="R385" s="12" t="s">
        <v>5051</v>
      </c>
      <c r="S385" s="21"/>
      <c r="T385" s="21"/>
      <c r="V385" s="9" t="str" cm="1">
        <f t="array" ref="V385">IFERROR(INDEX(Tableau1[EquipmentCode],MATCH(1,(Tableau1[System]=S385)*(Tableau1[Position]=T385)*(Tableau1[Description]=U385),0)),"")</f>
        <v/>
      </c>
      <c r="W385" s="9" t="s">
        <v>5051</v>
      </c>
      <c r="Y385" s="15" t="str">
        <f>IF(X385=Feuil1!$F$2,Feuil1!$E$2,IF('903'!X385=Feuil1!$F$3,Feuil1!$E$3,IF('903'!X385=Feuil1!$F$4,Feuil1!$E$4,IF('903'!X385=Feuil1!$F$5,Feuil1!$E$5,IF('903'!X385=Feuil1!$F$6,Feuil1!$E$6,IF('903'!X385=Feuil1!$F$7,Feuil1!$E$7," "))))))</f>
        <v xml:space="preserve"> </v>
      </c>
    </row>
    <row r="386" spans="1:25" x14ac:dyDescent="0.3">
      <c r="A386" t="s">
        <v>27</v>
      </c>
      <c r="B386" t="s">
        <v>1914</v>
      </c>
      <c r="C386" t="s">
        <v>1915</v>
      </c>
      <c r="D386" t="s">
        <v>26</v>
      </c>
      <c r="E386" t="s">
        <v>1912</v>
      </c>
      <c r="F386" t="s">
        <v>1912</v>
      </c>
      <c r="G386" t="s">
        <v>1913</v>
      </c>
      <c r="H386" s="30" t="s">
        <v>1912</v>
      </c>
      <c r="J386" s="31" t="s">
        <v>40</v>
      </c>
      <c r="L386" s="8" t="s">
        <v>5051</v>
      </c>
      <c r="M386" s="10" t="s">
        <v>5054</v>
      </c>
      <c r="N386" s="11" t="s">
        <v>5059</v>
      </c>
      <c r="O386" s="12" t="s">
        <v>5051</v>
      </c>
      <c r="Q386" s="9" t="s">
        <v>5051</v>
      </c>
      <c r="R386" s="12" t="s">
        <v>5051</v>
      </c>
      <c r="S386" s="21"/>
      <c r="T386" s="21"/>
      <c r="V386" s="9" t="str" cm="1">
        <f t="array" ref="V386">IFERROR(INDEX(Tableau1[EquipmentCode],MATCH(1,(Tableau1[System]=S386)*(Tableau1[Position]=T386)*(Tableau1[Description]=U386),0)),"")</f>
        <v/>
      </c>
      <c r="W386" s="9" t="s">
        <v>5051</v>
      </c>
      <c r="Y386" s="15" t="str">
        <f>IF(X386=Feuil1!$F$2,Feuil1!$E$2,IF('903'!X386=Feuil1!$F$3,Feuil1!$E$3,IF('903'!X386=Feuil1!$F$4,Feuil1!$E$4,IF('903'!X386=Feuil1!$F$5,Feuil1!$E$5,IF('903'!X386=Feuil1!$F$6,Feuil1!$E$6,IF('903'!X386=Feuil1!$F$7,Feuil1!$E$7," "))))))</f>
        <v xml:space="preserve"> </v>
      </c>
    </row>
    <row r="387" spans="1:25" x14ac:dyDescent="0.3">
      <c r="A387" t="s">
        <v>27</v>
      </c>
      <c r="B387" t="s">
        <v>1916</v>
      </c>
      <c r="C387" t="s">
        <v>1917</v>
      </c>
      <c r="D387" t="s">
        <v>26</v>
      </c>
      <c r="E387" t="s">
        <v>1918</v>
      </c>
      <c r="F387" t="s">
        <v>1918</v>
      </c>
      <c r="G387" t="s">
        <v>1919</v>
      </c>
      <c r="H387" s="30" t="s">
        <v>1920</v>
      </c>
      <c r="I387" s="31">
        <v>2577</v>
      </c>
      <c r="J387" s="31" t="s">
        <v>34</v>
      </c>
      <c r="K387" s="16" t="s">
        <v>5046</v>
      </c>
      <c r="L387" s="8" t="s">
        <v>5051</v>
      </c>
      <c r="M387" s="10" t="s">
        <v>5054</v>
      </c>
      <c r="N387" s="11" t="s">
        <v>5059</v>
      </c>
      <c r="O387" s="12" t="s">
        <v>5051</v>
      </c>
      <c r="P387" s="13" t="s">
        <v>5069</v>
      </c>
      <c r="Q387" s="9" t="s">
        <v>5051</v>
      </c>
      <c r="R387" s="12" t="str">
        <f>IF(P387=Feuil1!$A$2,Feuil1!$B$2,IF('903'!P387=Feuil1!$A$3,Feuil1!$B$3,IF('903'!P387=Feuil1!$A$4,Feuil1!$B$4,IF('903'!P387=Feuil1!$A$5,Feuil1!$B$5,IF('903'!P387=Feuil1!$A$6,Feuil1!$B$6,IF('903'!P387=Feuil1!$A$7,Feuil1!$B$7,IF('903'!P387=Feuil1!$A$8,Feuil1!$B$8," ")))))))</f>
        <v>TECHNIK</v>
      </c>
      <c r="S387" s="21"/>
      <c r="T387" s="21"/>
      <c r="V387" s="9" t="str" cm="1">
        <f t="array" ref="V387">IFERROR(INDEX(Tableau1[EquipmentCode],MATCH(1,(Tableau1[System]=S387)*(Tableau1[Position]=T387)*(Tableau1[Description]=U387),0)),"")</f>
        <v/>
      </c>
      <c r="W387" s="9" t="s">
        <v>5051</v>
      </c>
      <c r="X387" s="9" t="s">
        <v>5079</v>
      </c>
      <c r="Y387" s="15" t="str">
        <f>IF(X387=Feuil1!$F$2,Feuil1!$E$2,IF('903'!X387=Feuil1!$F$3,Feuil1!$E$3,IF('903'!X387=Feuil1!$F$4,Feuil1!$E$4,IF('903'!X387=Feuil1!$F$5,Feuil1!$E$5,IF('903'!X387=Feuil1!$F$6,Feuil1!$E$6,IF('903'!X387=Feuil1!$F$7,Feuil1!$E$7," "))))))</f>
        <v>A</v>
      </c>
    </row>
    <row r="388" spans="1:25" x14ac:dyDescent="0.3">
      <c r="A388" t="s">
        <v>27</v>
      </c>
      <c r="B388" t="s">
        <v>1921</v>
      </c>
      <c r="C388" t="s">
        <v>1922</v>
      </c>
      <c r="D388" t="s">
        <v>26</v>
      </c>
      <c r="E388" t="s">
        <v>1923</v>
      </c>
      <c r="F388" t="s">
        <v>1923</v>
      </c>
      <c r="G388" t="s">
        <v>1924</v>
      </c>
      <c r="H388" s="30" t="s">
        <v>1925</v>
      </c>
      <c r="I388" s="31">
        <v>2576</v>
      </c>
      <c r="J388" s="31" t="s">
        <v>34</v>
      </c>
      <c r="K388" s="8" t="s">
        <v>5045</v>
      </c>
      <c r="L388" s="8" t="s">
        <v>5051</v>
      </c>
      <c r="M388" s="10" t="s">
        <v>5054</v>
      </c>
      <c r="N388" s="11" t="s">
        <v>5059</v>
      </c>
      <c r="O388" s="12" t="s">
        <v>5051</v>
      </c>
      <c r="P388" s="13" t="s">
        <v>5069</v>
      </c>
      <c r="Q388" s="9" t="s">
        <v>5051</v>
      </c>
      <c r="R388" s="12" t="str">
        <f>IF(P388=Feuil1!$A$2,Feuil1!$B$2,IF('903'!P388=Feuil1!$A$3,Feuil1!$B$3,IF('903'!P388=Feuil1!$A$4,Feuil1!$B$4,IF('903'!P388=Feuil1!$A$5,Feuil1!$B$5,IF('903'!P388=Feuil1!$A$6,Feuil1!$B$6,IF('903'!P388=Feuil1!$A$7,Feuil1!$B$7,IF('903'!P388=Feuil1!$A$8,Feuil1!$B$8," ")))))))</f>
        <v>TECHNIK</v>
      </c>
      <c r="S388" s="21"/>
      <c r="T388" s="21"/>
      <c r="V388" s="9" t="str" cm="1">
        <f t="array" ref="V388">IFERROR(INDEX(Tableau1[EquipmentCode],MATCH(1,(Tableau1[System]=S388)*(Tableau1[Position]=T388)*(Tableau1[Description]=U388),0)),"")</f>
        <v/>
      </c>
      <c r="W388" s="9" t="s">
        <v>5051</v>
      </c>
      <c r="X388" s="9" t="s">
        <v>5083</v>
      </c>
      <c r="Y388" s="15" t="str">
        <f>IF(X388=Feuil1!$F$2,Feuil1!$E$2,IF('903'!X388=Feuil1!$F$3,Feuil1!$E$3,IF('903'!X388=Feuil1!$F$4,Feuil1!$E$4,IF('903'!X388=Feuil1!$F$5,Feuil1!$E$5,IF('903'!X388=Feuil1!$F$6,Feuil1!$E$6,IF('903'!X388=Feuil1!$F$7,Feuil1!$E$7," "))))))</f>
        <v>N</v>
      </c>
    </row>
    <row r="389" spans="1:25" x14ac:dyDescent="0.3">
      <c r="A389" t="s">
        <v>27</v>
      </c>
      <c r="B389" t="s">
        <v>1926</v>
      </c>
      <c r="C389" t="s">
        <v>1927</v>
      </c>
      <c r="D389" t="s">
        <v>26</v>
      </c>
      <c r="E389" t="s">
        <v>1928</v>
      </c>
      <c r="F389" t="s">
        <v>1928</v>
      </c>
      <c r="G389" t="s">
        <v>1929</v>
      </c>
      <c r="H389" s="30" t="s">
        <v>1930</v>
      </c>
      <c r="I389" s="31">
        <v>2575</v>
      </c>
      <c r="J389" s="31" t="s">
        <v>34</v>
      </c>
      <c r="K389" s="8" t="s">
        <v>5045</v>
      </c>
      <c r="L389" s="8" t="s">
        <v>5051</v>
      </c>
      <c r="M389" s="10" t="s">
        <v>5054</v>
      </c>
      <c r="N389" s="11" t="s">
        <v>5059</v>
      </c>
      <c r="O389" s="12" t="s">
        <v>5051</v>
      </c>
      <c r="P389" s="13" t="s">
        <v>5069</v>
      </c>
      <c r="Q389" s="9" t="s">
        <v>5051</v>
      </c>
      <c r="R389" s="12" t="str">
        <f>IF(P389=Feuil1!$A$2,Feuil1!$B$2,IF('903'!P389=Feuil1!$A$3,Feuil1!$B$3,IF('903'!P389=Feuil1!$A$4,Feuil1!$B$4,IF('903'!P389=Feuil1!$A$5,Feuil1!$B$5,IF('903'!P389=Feuil1!$A$6,Feuil1!$B$6,IF('903'!P389=Feuil1!$A$7,Feuil1!$B$7,IF('903'!P389=Feuil1!$A$8,Feuil1!$B$8," ")))))))</f>
        <v>TECHNIK</v>
      </c>
      <c r="S389" s="21"/>
      <c r="T389" s="21"/>
      <c r="V389" s="9" t="str" cm="1">
        <f t="array" ref="V389">IFERROR(INDEX(Tableau1[EquipmentCode],MATCH(1,(Tableau1[System]=S389)*(Tableau1[Position]=T389)*(Tableau1[Description]=U389),0)),"")</f>
        <v/>
      </c>
      <c r="W389" s="9" t="s">
        <v>5051</v>
      </c>
      <c r="X389" s="9" t="s">
        <v>5083</v>
      </c>
      <c r="Y389" s="15" t="str">
        <f>IF(X389=Feuil1!$F$2,Feuil1!$E$2,IF('903'!X389=Feuil1!$F$3,Feuil1!$E$3,IF('903'!X389=Feuil1!$F$4,Feuil1!$E$4,IF('903'!X389=Feuil1!$F$5,Feuil1!$E$5,IF('903'!X389=Feuil1!$F$6,Feuil1!$E$6,IF('903'!X389=Feuil1!$F$7,Feuil1!$E$7," "))))))</f>
        <v>N</v>
      </c>
    </row>
    <row r="390" spans="1:25" x14ac:dyDescent="0.3">
      <c r="A390" t="s">
        <v>27</v>
      </c>
      <c r="B390" t="s">
        <v>1595</v>
      </c>
      <c r="C390" t="s">
        <v>1596</v>
      </c>
      <c r="D390" t="s">
        <v>26</v>
      </c>
      <c r="E390" t="s">
        <v>1597</v>
      </c>
      <c r="F390" t="s">
        <v>1597</v>
      </c>
      <c r="G390" t="s">
        <v>1598</v>
      </c>
      <c r="H390" s="30" t="s">
        <v>1599</v>
      </c>
      <c r="I390" s="31">
        <v>12504</v>
      </c>
      <c r="J390" s="31" t="s">
        <v>40</v>
      </c>
      <c r="K390" s="16"/>
      <c r="L390" s="8" t="s">
        <v>5051</v>
      </c>
      <c r="M390" s="10" t="s">
        <v>5054</v>
      </c>
      <c r="N390" s="11" t="s">
        <v>5059</v>
      </c>
      <c r="O390" s="12" t="s">
        <v>5051</v>
      </c>
      <c r="Q390" s="9" t="s">
        <v>5051</v>
      </c>
      <c r="R390" s="12" t="s">
        <v>5051</v>
      </c>
      <c r="S390" s="21"/>
      <c r="T390" s="21"/>
      <c r="V390" s="9" t="str" cm="1">
        <f t="array" ref="V390">IFERROR(INDEX(Tableau1[EquipmentCode],MATCH(1,(Tableau1[System]=S390)*(Tableau1[Position]=T390)*(Tableau1[Description]=U390),0)),"")</f>
        <v/>
      </c>
      <c r="W390" s="9" t="s">
        <v>5051</v>
      </c>
      <c r="Y390" s="15" t="str">
        <f>IF(X390=Feuil1!$F$2,Feuil1!$E$2,IF('903'!X390=Feuil1!$F$3,Feuil1!$E$3,IF('903'!X390=Feuil1!$F$4,Feuil1!$E$4,IF('903'!X390=Feuil1!$F$5,Feuil1!$E$5,IF('903'!X390=Feuil1!$F$6,Feuil1!$E$6,IF('903'!X390=Feuil1!$F$7,Feuil1!$E$7," "))))))</f>
        <v xml:space="preserve"> </v>
      </c>
    </row>
    <row r="391" spans="1:25" x14ac:dyDescent="0.3">
      <c r="A391" t="s">
        <v>27</v>
      </c>
      <c r="B391" t="s">
        <v>1931</v>
      </c>
      <c r="C391" t="s">
        <v>1932</v>
      </c>
      <c r="D391" t="s">
        <v>26</v>
      </c>
      <c r="E391" t="s">
        <v>1933</v>
      </c>
      <c r="F391" t="s">
        <v>1933</v>
      </c>
      <c r="G391" t="s">
        <v>1934</v>
      </c>
      <c r="H391" s="30" t="s">
        <v>1935</v>
      </c>
      <c r="J391" s="31" t="s">
        <v>40</v>
      </c>
      <c r="L391" s="8" t="s">
        <v>5051</v>
      </c>
      <c r="M391" s="10" t="s">
        <v>5054</v>
      </c>
      <c r="N391" s="11" t="s">
        <v>5059</v>
      </c>
      <c r="O391" s="12" t="s">
        <v>5051</v>
      </c>
      <c r="Q391" s="9" t="s">
        <v>5051</v>
      </c>
      <c r="R391" s="12" t="s">
        <v>5051</v>
      </c>
      <c r="S391" s="21"/>
      <c r="T391" s="21"/>
      <c r="V391" s="9" t="str" cm="1">
        <f t="array" ref="V391">IFERROR(INDEX(Tableau1[EquipmentCode],MATCH(1,(Tableau1[System]=S391)*(Tableau1[Position]=T391)*(Tableau1[Description]=U391),0)),"")</f>
        <v/>
      </c>
      <c r="W391" s="9" t="s">
        <v>5051</v>
      </c>
      <c r="Y391" s="15" t="str">
        <f>IF(X391=Feuil1!$F$2,Feuil1!$E$2,IF('903'!X391=Feuil1!$F$3,Feuil1!$E$3,IF('903'!X391=Feuil1!$F$4,Feuil1!$E$4,IF('903'!X391=Feuil1!$F$5,Feuil1!$E$5,IF('903'!X391=Feuil1!$F$6,Feuil1!$E$6,IF('903'!X391=Feuil1!$F$7,Feuil1!$E$7," "))))))</f>
        <v xml:space="preserve"> </v>
      </c>
    </row>
    <row r="392" spans="1:25" x14ac:dyDescent="0.3">
      <c r="A392" t="s">
        <v>27</v>
      </c>
      <c r="B392" t="s">
        <v>1966</v>
      </c>
      <c r="C392" t="s">
        <v>1967</v>
      </c>
      <c r="D392" t="s">
        <v>26</v>
      </c>
      <c r="E392" t="s">
        <v>1968</v>
      </c>
      <c r="F392" t="s">
        <v>1968</v>
      </c>
      <c r="G392" t="s">
        <v>1969</v>
      </c>
      <c r="H392" s="30" t="s">
        <v>1970</v>
      </c>
      <c r="I392" s="31">
        <v>10</v>
      </c>
      <c r="J392" s="31" t="s">
        <v>34</v>
      </c>
      <c r="K392" s="8" t="s">
        <v>5045</v>
      </c>
      <c r="L392" s="8" t="s">
        <v>5051</v>
      </c>
      <c r="M392" s="10" t="s">
        <v>5054</v>
      </c>
      <c r="N392" s="11" t="s">
        <v>5059</v>
      </c>
      <c r="O392" s="12" t="s">
        <v>5051</v>
      </c>
      <c r="P392" s="13" t="s">
        <v>5069</v>
      </c>
      <c r="Q392" s="9" t="s">
        <v>5051</v>
      </c>
      <c r="R392" s="12" t="str">
        <f>IF(P392=Feuil1!$A$2,Feuil1!$B$2,IF('903'!P392=Feuil1!$A$3,Feuil1!$B$3,IF('903'!P392=Feuil1!$A$4,Feuil1!$B$4,IF('903'!P392=Feuil1!$A$5,Feuil1!$B$5,IF('903'!P392=Feuil1!$A$6,Feuil1!$B$6,IF('903'!P392=Feuil1!$A$7,Feuil1!$B$7,IF('903'!P392=Feuil1!$A$8,Feuil1!$B$8," ")))))))</f>
        <v>TECHNIK</v>
      </c>
      <c r="S392" s="21"/>
      <c r="T392" s="21"/>
      <c r="V392" s="9" t="str" cm="1">
        <f t="array" ref="V392">IFERROR(INDEX(Tableau1[EquipmentCode],MATCH(1,(Tableau1[System]=S392)*(Tableau1[Position]=T392)*(Tableau1[Description]=U392),0)),"")</f>
        <v/>
      </c>
      <c r="W392" s="9" t="s">
        <v>5051</v>
      </c>
      <c r="X392" s="9" t="s">
        <v>5083</v>
      </c>
      <c r="Y392" s="15" t="str">
        <f>IF(X392=Feuil1!$F$2,Feuil1!$E$2,IF('903'!X392=Feuil1!$F$3,Feuil1!$E$3,IF('903'!X392=Feuil1!$F$4,Feuil1!$E$4,IF('903'!X392=Feuil1!$F$5,Feuil1!$E$5,IF('903'!X392=Feuil1!$F$6,Feuil1!$E$6,IF('903'!X392=Feuil1!$F$7,Feuil1!$E$7," "))))))</f>
        <v>N</v>
      </c>
    </row>
    <row r="393" spans="1:25" x14ac:dyDescent="0.3">
      <c r="A393" t="s">
        <v>27</v>
      </c>
      <c r="B393" t="s">
        <v>2129</v>
      </c>
      <c r="C393" t="s">
        <v>2130</v>
      </c>
      <c r="D393" t="s">
        <v>26</v>
      </c>
      <c r="E393" t="s">
        <v>2131</v>
      </c>
      <c r="F393" t="s">
        <v>2131</v>
      </c>
      <c r="G393" t="s">
        <v>2132</v>
      </c>
      <c r="H393" s="30" t="s">
        <v>2133</v>
      </c>
      <c r="I393" s="31">
        <v>19</v>
      </c>
      <c r="J393" s="31" t="s">
        <v>34</v>
      </c>
      <c r="K393" s="8" t="s">
        <v>5046</v>
      </c>
      <c r="L393" s="8" t="s">
        <v>5051</v>
      </c>
      <c r="M393" s="10" t="s">
        <v>5054</v>
      </c>
      <c r="N393" s="11" t="s">
        <v>5059</v>
      </c>
      <c r="O393" s="12" t="s">
        <v>5051</v>
      </c>
      <c r="P393" s="13" t="s">
        <v>5069</v>
      </c>
      <c r="Q393" s="9" t="s">
        <v>5051</v>
      </c>
      <c r="R393" s="12" t="str">
        <f>IF(P393=Feuil1!$A$2,Feuil1!$B$2,IF('903'!P393=Feuil1!$A$3,Feuil1!$B$3,IF('903'!P393=Feuil1!$A$4,Feuil1!$B$4,IF('903'!P393=Feuil1!$A$5,Feuil1!$B$5,IF('903'!P393=Feuil1!$A$6,Feuil1!$B$6,IF('903'!P393=Feuil1!$A$7,Feuil1!$B$7,IF('903'!P393=Feuil1!$A$8,Feuil1!$B$8," ")))))))</f>
        <v>TECHNIK</v>
      </c>
      <c r="S393" s="21"/>
      <c r="T393" s="21"/>
      <c r="V393" s="9" t="str" cm="1">
        <f t="array" ref="V393">IFERROR(INDEX(Tableau1[EquipmentCode],MATCH(1,(Tableau1[System]=S393)*(Tableau1[Position]=T393)*(Tableau1[Description]=U393),0)),"")</f>
        <v/>
      </c>
      <c r="W393" s="9" t="s">
        <v>5051</v>
      </c>
      <c r="X393" s="9" t="s">
        <v>5079</v>
      </c>
      <c r="Y393" s="15" t="str">
        <f>IF(X393=Feuil1!$F$2,Feuil1!$E$2,IF('903'!X393=Feuil1!$F$3,Feuil1!$E$3,IF('903'!X393=Feuil1!$F$4,Feuil1!$E$4,IF('903'!X393=Feuil1!$F$5,Feuil1!$E$5,IF('903'!X393=Feuil1!$F$6,Feuil1!$E$6,IF('903'!X393=Feuil1!$F$7,Feuil1!$E$7," "))))))</f>
        <v>A</v>
      </c>
    </row>
    <row r="394" spans="1:25" x14ac:dyDescent="0.3">
      <c r="A394" t="s">
        <v>27</v>
      </c>
      <c r="B394" t="s">
        <v>2026</v>
      </c>
      <c r="C394" t="s">
        <v>2027</v>
      </c>
      <c r="D394" t="s">
        <v>26</v>
      </c>
      <c r="E394" t="s">
        <v>2028</v>
      </c>
      <c r="F394" t="s">
        <v>2028</v>
      </c>
      <c r="G394" t="s">
        <v>2029</v>
      </c>
      <c r="H394" s="30" t="s">
        <v>2030</v>
      </c>
      <c r="I394" s="31">
        <v>1</v>
      </c>
      <c r="J394" s="31" t="s">
        <v>34</v>
      </c>
      <c r="K394" s="8" t="s">
        <v>5046</v>
      </c>
      <c r="L394" s="8" t="s">
        <v>5051</v>
      </c>
      <c r="M394" s="10" t="s">
        <v>5054</v>
      </c>
      <c r="N394" s="11" t="s">
        <v>5059</v>
      </c>
      <c r="O394" s="12" t="s">
        <v>5051</v>
      </c>
      <c r="P394" s="13" t="s">
        <v>5069</v>
      </c>
      <c r="Q394" s="9" t="s">
        <v>5051</v>
      </c>
      <c r="R394" s="12" t="str">
        <f>IF(P394=Feuil1!$A$2,Feuil1!$B$2,IF('903'!P394=Feuil1!$A$3,Feuil1!$B$3,IF('903'!P394=Feuil1!$A$4,Feuil1!$B$4,IF('903'!P394=Feuil1!$A$5,Feuil1!$B$5,IF('903'!P394=Feuil1!$A$6,Feuil1!$B$6,IF('903'!P394=Feuil1!$A$7,Feuil1!$B$7,IF('903'!P394=Feuil1!$A$8,Feuil1!$B$8," ")))))))</f>
        <v>TECHNIK</v>
      </c>
      <c r="S394" s="21"/>
      <c r="T394" s="21"/>
      <c r="V394" s="9" t="str" cm="1">
        <f t="array" ref="V394">IFERROR(INDEX(Tableau1[EquipmentCode],MATCH(1,(Tableau1[System]=S394)*(Tableau1[Position]=T394)*(Tableau1[Description]=U394),0)),"")</f>
        <v/>
      </c>
      <c r="W394" s="9" t="s">
        <v>5051</v>
      </c>
      <c r="X394" s="9" t="s">
        <v>5079</v>
      </c>
      <c r="Y394" s="15" t="str">
        <f>IF(X394=Feuil1!$F$2,Feuil1!$E$2,IF('903'!X394=Feuil1!$F$3,Feuil1!$E$3,IF('903'!X394=Feuil1!$F$4,Feuil1!$E$4,IF('903'!X394=Feuil1!$F$5,Feuil1!$E$5,IF('903'!X394=Feuil1!$F$6,Feuil1!$E$6,IF('903'!X394=Feuil1!$F$7,Feuil1!$E$7," "))))))</f>
        <v>A</v>
      </c>
    </row>
    <row r="395" spans="1:25" x14ac:dyDescent="0.3">
      <c r="A395" t="s">
        <v>27</v>
      </c>
      <c r="B395" t="s">
        <v>2071</v>
      </c>
      <c r="C395" t="s">
        <v>2072</v>
      </c>
      <c r="D395" t="s">
        <v>26</v>
      </c>
      <c r="E395" t="s">
        <v>2073</v>
      </c>
      <c r="F395" t="s">
        <v>2073</v>
      </c>
      <c r="G395" t="s">
        <v>2074</v>
      </c>
      <c r="H395" s="30" t="s">
        <v>2075</v>
      </c>
      <c r="I395" s="31">
        <v>10014</v>
      </c>
      <c r="J395" s="31" t="s">
        <v>34</v>
      </c>
      <c r="K395" s="8" t="s">
        <v>5045</v>
      </c>
      <c r="L395" s="8" t="s">
        <v>5051</v>
      </c>
      <c r="M395" s="10" t="s">
        <v>5054</v>
      </c>
      <c r="N395" s="11" t="s">
        <v>5059</v>
      </c>
      <c r="O395" s="12" t="s">
        <v>5051</v>
      </c>
      <c r="P395" s="13" t="s">
        <v>5069</v>
      </c>
      <c r="Q395" s="9" t="s">
        <v>5051</v>
      </c>
      <c r="R395" s="12" t="str">
        <f>IF(P395=Feuil1!$A$2,Feuil1!$B$2,IF('903'!P395=Feuil1!$A$3,Feuil1!$B$3,IF('903'!P395=Feuil1!$A$4,Feuil1!$B$4,IF('903'!P395=Feuil1!$A$5,Feuil1!$B$5,IF('903'!P395=Feuil1!$A$6,Feuil1!$B$6,IF('903'!P395=Feuil1!$A$7,Feuil1!$B$7,IF('903'!P395=Feuil1!$A$8,Feuil1!$B$8," ")))))))</f>
        <v>TECHNIK</v>
      </c>
      <c r="S395" s="21"/>
      <c r="T395" s="21"/>
      <c r="V395" s="9" t="str" cm="1">
        <f t="array" ref="V395">IFERROR(INDEX(Tableau1[EquipmentCode],MATCH(1,(Tableau1[System]=S395)*(Tableau1[Position]=T395)*(Tableau1[Description]=U395),0)),"")</f>
        <v/>
      </c>
      <c r="W395" s="9" t="s">
        <v>5051</v>
      </c>
      <c r="X395" s="9" t="s">
        <v>5083</v>
      </c>
      <c r="Y395" s="15" t="str">
        <f>IF(X395=Feuil1!$F$2,Feuil1!$E$2,IF('903'!X395=Feuil1!$F$3,Feuil1!$E$3,IF('903'!X395=Feuil1!$F$4,Feuil1!$E$4,IF('903'!X395=Feuil1!$F$5,Feuil1!$E$5,IF('903'!X395=Feuil1!$F$6,Feuil1!$E$6,IF('903'!X395=Feuil1!$F$7,Feuil1!$E$7," "))))))</f>
        <v>N</v>
      </c>
    </row>
    <row r="396" spans="1:25" x14ac:dyDescent="0.3">
      <c r="A396" t="s">
        <v>27</v>
      </c>
      <c r="B396" t="s">
        <v>1971</v>
      </c>
      <c r="C396" t="s">
        <v>1972</v>
      </c>
      <c r="D396" t="s">
        <v>26</v>
      </c>
      <c r="E396" t="s">
        <v>1973</v>
      </c>
      <c r="F396" t="s">
        <v>1973</v>
      </c>
      <c r="G396" t="s">
        <v>1974</v>
      </c>
      <c r="H396" s="30" t="s">
        <v>1975</v>
      </c>
      <c r="I396" s="31">
        <v>10006</v>
      </c>
      <c r="J396" s="31" t="s">
        <v>34</v>
      </c>
      <c r="K396" s="8" t="s">
        <v>5045</v>
      </c>
      <c r="L396" s="8" t="s">
        <v>5051</v>
      </c>
      <c r="M396" s="10" t="s">
        <v>5054</v>
      </c>
      <c r="N396" s="11" t="s">
        <v>5059</v>
      </c>
      <c r="O396" s="12" t="s">
        <v>5051</v>
      </c>
      <c r="P396" s="13" t="s">
        <v>5069</v>
      </c>
      <c r="Q396" s="9" t="s">
        <v>5051</v>
      </c>
      <c r="R396" s="12" t="str">
        <f>IF(P396=Feuil1!$A$2,Feuil1!$B$2,IF('903'!P396=Feuil1!$A$3,Feuil1!$B$3,IF('903'!P396=Feuil1!$A$4,Feuil1!$B$4,IF('903'!P396=Feuil1!$A$5,Feuil1!$B$5,IF('903'!P396=Feuil1!$A$6,Feuil1!$B$6,IF('903'!P396=Feuil1!$A$7,Feuil1!$B$7,IF('903'!P396=Feuil1!$A$8,Feuil1!$B$8," ")))))))</f>
        <v>TECHNIK</v>
      </c>
      <c r="S396" s="21"/>
      <c r="T396" s="21"/>
      <c r="V396" s="9" t="str" cm="1">
        <f t="array" ref="V396">IFERROR(INDEX(Tableau1[EquipmentCode],MATCH(1,(Tableau1[System]=S396)*(Tableau1[Position]=T396)*(Tableau1[Description]=U396),0)),"")</f>
        <v/>
      </c>
      <c r="W396" s="9" t="s">
        <v>5051</v>
      </c>
      <c r="X396" s="9" t="s">
        <v>5083</v>
      </c>
      <c r="Y396" s="15" t="str">
        <f>IF(X396=Feuil1!$F$2,Feuil1!$E$2,IF('903'!X396=Feuil1!$F$3,Feuil1!$E$3,IF('903'!X396=Feuil1!$F$4,Feuil1!$E$4,IF('903'!X396=Feuil1!$F$5,Feuil1!$E$5,IF('903'!X396=Feuil1!$F$6,Feuil1!$E$6,IF('903'!X396=Feuil1!$F$7,Feuil1!$E$7," "))))))</f>
        <v>N</v>
      </c>
    </row>
    <row r="397" spans="1:25" x14ac:dyDescent="0.3">
      <c r="A397" t="s">
        <v>27</v>
      </c>
      <c r="B397" t="s">
        <v>2119</v>
      </c>
      <c r="C397" t="s">
        <v>2120</v>
      </c>
      <c r="D397" t="s">
        <v>26</v>
      </c>
      <c r="E397" t="s">
        <v>2121</v>
      </c>
      <c r="F397" t="s">
        <v>2121</v>
      </c>
      <c r="G397" t="s">
        <v>2122</v>
      </c>
      <c r="H397" s="30" t="s">
        <v>2123</v>
      </c>
      <c r="I397" s="31">
        <v>10001</v>
      </c>
      <c r="J397" s="31" t="s">
        <v>413</v>
      </c>
      <c r="L397" s="8" t="s">
        <v>5051</v>
      </c>
      <c r="M397" s="10" t="s">
        <v>5054</v>
      </c>
      <c r="N397" s="11" t="s">
        <v>5059</v>
      </c>
      <c r="O397" s="12" t="s">
        <v>5051</v>
      </c>
      <c r="Q397" s="9" t="s">
        <v>5051</v>
      </c>
      <c r="R397" s="12" t="s">
        <v>5051</v>
      </c>
      <c r="S397" s="21"/>
      <c r="T397" s="21"/>
      <c r="V397" s="9" t="str" cm="1">
        <f t="array" ref="V397">IFERROR(INDEX(Tableau1[EquipmentCode],MATCH(1,(Tableau1[System]=S397)*(Tableau1[Position]=T397)*(Tableau1[Description]=U397),0)),"")</f>
        <v/>
      </c>
      <c r="W397" s="9" t="s">
        <v>5051</v>
      </c>
      <c r="Y397" s="15" t="str">
        <f>IF(X397=Feuil1!$F$2,Feuil1!$E$2,IF('903'!X397=Feuil1!$F$3,Feuil1!$E$3,IF('903'!X397=Feuil1!$F$4,Feuil1!$E$4,IF('903'!X397=Feuil1!$F$5,Feuil1!$E$5,IF('903'!X397=Feuil1!$F$6,Feuil1!$E$6,IF('903'!X397=Feuil1!$F$7,Feuil1!$E$7," "))))))</f>
        <v xml:space="preserve"> </v>
      </c>
    </row>
    <row r="398" spans="1:25" x14ac:dyDescent="0.3">
      <c r="A398" t="s">
        <v>27</v>
      </c>
      <c r="B398" t="s">
        <v>2124</v>
      </c>
      <c r="C398" t="s">
        <v>2125</v>
      </c>
      <c r="D398" t="s">
        <v>26</v>
      </c>
      <c r="E398" t="s">
        <v>2126</v>
      </c>
      <c r="F398" t="s">
        <v>2126</v>
      </c>
      <c r="G398" t="s">
        <v>2127</v>
      </c>
      <c r="H398" s="30" t="s">
        <v>2128</v>
      </c>
      <c r="I398" s="31">
        <v>10003</v>
      </c>
      <c r="J398" s="31" t="s">
        <v>413</v>
      </c>
      <c r="L398" s="8" t="s">
        <v>5051</v>
      </c>
      <c r="M398" s="10" t="s">
        <v>5054</v>
      </c>
      <c r="N398" s="11" t="s">
        <v>5059</v>
      </c>
      <c r="O398" s="12" t="s">
        <v>5051</v>
      </c>
      <c r="Q398" s="9" t="s">
        <v>5051</v>
      </c>
      <c r="R398" s="12" t="s">
        <v>5051</v>
      </c>
      <c r="S398" s="21"/>
      <c r="T398" s="21"/>
      <c r="V398" s="9" t="str" cm="1">
        <f t="array" ref="V398">IFERROR(INDEX(Tableau1[EquipmentCode],MATCH(1,(Tableau1[System]=S398)*(Tableau1[Position]=T398)*(Tableau1[Description]=U398),0)),"")</f>
        <v/>
      </c>
      <c r="W398" s="9" t="s">
        <v>5051</v>
      </c>
      <c r="Y398" s="15" t="str">
        <f>IF(X398=Feuil1!$F$2,Feuil1!$E$2,IF('903'!X398=Feuil1!$F$3,Feuil1!$E$3,IF('903'!X398=Feuil1!$F$4,Feuil1!$E$4,IF('903'!X398=Feuil1!$F$5,Feuil1!$E$5,IF('903'!X398=Feuil1!$F$6,Feuil1!$E$6,IF('903'!X398=Feuil1!$F$7,Feuil1!$E$7," "))))))</f>
        <v xml:space="preserve"> </v>
      </c>
    </row>
    <row r="399" spans="1:25" x14ac:dyDescent="0.3">
      <c r="A399" t="s">
        <v>27</v>
      </c>
      <c r="B399" t="s">
        <v>2100</v>
      </c>
      <c r="C399" t="s">
        <v>2101</v>
      </c>
      <c r="D399" t="s">
        <v>26</v>
      </c>
      <c r="E399" t="s">
        <v>2102</v>
      </c>
      <c r="F399" t="s">
        <v>2102</v>
      </c>
      <c r="G399" t="s">
        <v>2103</v>
      </c>
      <c r="H399" s="30" t="s">
        <v>2104</v>
      </c>
      <c r="J399" s="31" t="s">
        <v>40</v>
      </c>
      <c r="L399" s="8" t="s">
        <v>5051</v>
      </c>
      <c r="M399" s="10" t="s">
        <v>5054</v>
      </c>
      <c r="N399" s="11" t="s">
        <v>5059</v>
      </c>
      <c r="O399" s="12" t="s">
        <v>5051</v>
      </c>
      <c r="Q399" s="9" t="s">
        <v>5051</v>
      </c>
      <c r="R399" s="12" t="s">
        <v>5051</v>
      </c>
      <c r="S399" s="21"/>
      <c r="T399" s="21"/>
      <c r="V399" s="9" t="str" cm="1">
        <f t="array" ref="V399">IFERROR(INDEX(Tableau1[EquipmentCode],MATCH(1,(Tableau1[System]=S399)*(Tableau1[Position]=T399)*(Tableau1[Description]=U399),0)),"")</f>
        <v/>
      </c>
      <c r="W399" s="9" t="s">
        <v>5051</v>
      </c>
      <c r="Y399" s="15" t="str">
        <f>IF(X399=Feuil1!$F$2,Feuil1!$E$2,IF('903'!X399=Feuil1!$F$3,Feuil1!$E$3,IF('903'!X399=Feuil1!$F$4,Feuil1!$E$4,IF('903'!X399=Feuil1!$F$5,Feuil1!$E$5,IF('903'!X399=Feuil1!$F$6,Feuil1!$E$6,IF('903'!X399=Feuil1!$F$7,Feuil1!$E$7," "))))))</f>
        <v xml:space="preserve"> </v>
      </c>
    </row>
    <row r="400" spans="1:25" x14ac:dyDescent="0.3">
      <c r="A400" t="s">
        <v>27</v>
      </c>
      <c r="B400" t="s">
        <v>1941</v>
      </c>
      <c r="C400" t="s">
        <v>1942</v>
      </c>
      <c r="D400" t="s">
        <v>26</v>
      </c>
      <c r="E400" t="s">
        <v>1943</v>
      </c>
      <c r="F400" t="s">
        <v>1943</v>
      </c>
      <c r="G400" t="s">
        <v>1944</v>
      </c>
      <c r="H400" s="30" t="s">
        <v>1945</v>
      </c>
      <c r="J400" s="31" t="s">
        <v>40</v>
      </c>
      <c r="L400" s="8" t="s">
        <v>5051</v>
      </c>
      <c r="M400" s="10" t="s">
        <v>5054</v>
      </c>
      <c r="N400" s="11" t="s">
        <v>5059</v>
      </c>
      <c r="O400" s="12" t="s">
        <v>5051</v>
      </c>
      <c r="Q400" s="9" t="s">
        <v>5051</v>
      </c>
      <c r="R400" s="12" t="s">
        <v>5051</v>
      </c>
      <c r="S400" s="21"/>
      <c r="T400" s="21"/>
      <c r="V400" s="9" t="str" cm="1">
        <f t="array" ref="V400">IFERROR(INDEX(Tableau1[EquipmentCode],MATCH(1,(Tableau1[System]=S400)*(Tableau1[Position]=T400)*(Tableau1[Description]=U400),0)),"")</f>
        <v/>
      </c>
      <c r="W400" s="9" t="s">
        <v>5051</v>
      </c>
      <c r="Y400" s="15" t="str">
        <f>IF(X400=Feuil1!$F$2,Feuil1!$E$2,IF('903'!X400=Feuil1!$F$3,Feuil1!$E$3,IF('903'!X400=Feuil1!$F$4,Feuil1!$E$4,IF('903'!X400=Feuil1!$F$5,Feuil1!$E$5,IF('903'!X400=Feuil1!$F$6,Feuil1!$E$6,IF('903'!X400=Feuil1!$F$7,Feuil1!$E$7," "))))))</f>
        <v xml:space="preserve"> </v>
      </c>
    </row>
    <row r="401" spans="1:25" x14ac:dyDescent="0.3">
      <c r="A401" t="s">
        <v>27</v>
      </c>
      <c r="B401" t="s">
        <v>1946</v>
      </c>
      <c r="C401" t="s">
        <v>1947</v>
      </c>
      <c r="D401" t="s">
        <v>26</v>
      </c>
      <c r="E401" t="s">
        <v>1948</v>
      </c>
      <c r="F401" t="s">
        <v>1948</v>
      </c>
      <c r="G401" t="s">
        <v>1949</v>
      </c>
      <c r="H401" s="30" t="s">
        <v>1950</v>
      </c>
      <c r="J401" s="31" t="s">
        <v>40</v>
      </c>
      <c r="L401" s="8" t="s">
        <v>5051</v>
      </c>
      <c r="M401" s="10" t="s">
        <v>5054</v>
      </c>
      <c r="N401" s="11" t="s">
        <v>5059</v>
      </c>
      <c r="O401" s="12" t="s">
        <v>5051</v>
      </c>
      <c r="Q401" s="9" t="s">
        <v>5051</v>
      </c>
      <c r="R401" s="12" t="s">
        <v>5051</v>
      </c>
      <c r="S401" s="21"/>
      <c r="T401" s="21"/>
      <c r="V401" s="9" t="str" cm="1">
        <f t="array" ref="V401">IFERROR(INDEX(Tableau1[EquipmentCode],MATCH(1,(Tableau1[System]=S401)*(Tableau1[Position]=T401)*(Tableau1[Description]=U401),0)),"")</f>
        <v/>
      </c>
      <c r="W401" s="9" t="s">
        <v>5051</v>
      </c>
      <c r="Y401" s="15" t="str">
        <f>IF(X401=Feuil1!$F$2,Feuil1!$E$2,IF('903'!X401=Feuil1!$F$3,Feuil1!$E$3,IF('903'!X401=Feuil1!$F$4,Feuil1!$E$4,IF('903'!X401=Feuil1!$F$5,Feuil1!$E$5,IF('903'!X401=Feuil1!$F$6,Feuil1!$E$6,IF('903'!X401=Feuil1!$F$7,Feuil1!$E$7," "))))))</f>
        <v xml:space="preserve"> </v>
      </c>
    </row>
    <row r="402" spans="1:25" x14ac:dyDescent="0.3">
      <c r="A402" t="s">
        <v>27</v>
      </c>
      <c r="B402" t="s">
        <v>2179</v>
      </c>
      <c r="C402" t="s">
        <v>2180</v>
      </c>
      <c r="D402" t="s">
        <v>26</v>
      </c>
      <c r="E402" t="s">
        <v>2181</v>
      </c>
      <c r="F402" t="s">
        <v>2181</v>
      </c>
      <c r="G402" t="s">
        <v>2182</v>
      </c>
      <c r="H402" s="30" t="s">
        <v>2183</v>
      </c>
      <c r="I402" s="31">
        <v>10004</v>
      </c>
      <c r="J402" s="31" t="s">
        <v>34</v>
      </c>
      <c r="K402" s="8" t="s">
        <v>5045</v>
      </c>
      <c r="L402" s="8" t="s">
        <v>5051</v>
      </c>
      <c r="M402" s="10" t="s">
        <v>5054</v>
      </c>
      <c r="N402" s="11" t="s">
        <v>5059</v>
      </c>
      <c r="O402" s="12" t="s">
        <v>5051</v>
      </c>
      <c r="P402" s="13" t="s">
        <v>5069</v>
      </c>
      <c r="Q402" s="9" t="s">
        <v>5051</v>
      </c>
      <c r="R402" s="12" t="str">
        <f>IF(P402=Feuil1!$A$2,Feuil1!$B$2,IF('903'!P402=Feuil1!$A$3,Feuil1!$B$3,IF('903'!P402=Feuil1!$A$4,Feuil1!$B$4,IF('903'!P402=Feuil1!$A$5,Feuil1!$B$5,IF('903'!P402=Feuil1!$A$6,Feuil1!$B$6,IF('903'!P402=Feuil1!$A$7,Feuil1!$B$7,IF('903'!P402=Feuil1!$A$8,Feuil1!$B$8," ")))))))</f>
        <v>TECHNIK</v>
      </c>
      <c r="S402" s="21"/>
      <c r="T402" s="21"/>
      <c r="V402" s="9" t="str" cm="1">
        <f t="array" ref="V402">IFERROR(INDEX(Tableau1[EquipmentCode],MATCH(1,(Tableau1[System]=S402)*(Tableau1[Position]=T402)*(Tableau1[Description]=U402),0)),"")</f>
        <v/>
      </c>
      <c r="W402" s="9" t="s">
        <v>5051</v>
      </c>
      <c r="X402" s="9" t="s">
        <v>5083</v>
      </c>
      <c r="Y402" s="15" t="str">
        <f>IF(X402=Feuil1!$F$2,Feuil1!$E$2,IF('903'!X402=Feuil1!$F$3,Feuil1!$E$3,IF('903'!X402=Feuil1!$F$4,Feuil1!$E$4,IF('903'!X402=Feuil1!$F$5,Feuil1!$E$5,IF('903'!X402=Feuil1!$F$6,Feuil1!$E$6,IF('903'!X402=Feuil1!$F$7,Feuil1!$E$7," "))))))</f>
        <v>N</v>
      </c>
    </row>
    <row r="403" spans="1:25" x14ac:dyDescent="0.3">
      <c r="A403" t="s">
        <v>27</v>
      </c>
      <c r="B403" t="s">
        <v>2031</v>
      </c>
      <c r="C403" t="s">
        <v>2032</v>
      </c>
      <c r="D403" t="s">
        <v>26</v>
      </c>
      <c r="E403" t="s">
        <v>2033</v>
      </c>
      <c r="F403" t="s">
        <v>2033</v>
      </c>
      <c r="G403" t="s">
        <v>2034</v>
      </c>
      <c r="H403" s="30" t="s">
        <v>2035</v>
      </c>
      <c r="J403" s="31" t="s">
        <v>40</v>
      </c>
      <c r="L403" s="8" t="s">
        <v>5051</v>
      </c>
      <c r="M403" s="10" t="s">
        <v>5054</v>
      </c>
      <c r="N403" s="11" t="s">
        <v>5059</v>
      </c>
      <c r="O403" s="12" t="s">
        <v>5051</v>
      </c>
      <c r="Q403" s="9" t="s">
        <v>5051</v>
      </c>
      <c r="R403" s="12" t="s">
        <v>5051</v>
      </c>
      <c r="S403" s="21"/>
      <c r="T403" s="21"/>
      <c r="V403" s="9" t="str" cm="1">
        <f t="array" ref="V403">IFERROR(INDEX(Tableau1[EquipmentCode],MATCH(1,(Tableau1[System]=S403)*(Tableau1[Position]=T403)*(Tableau1[Description]=U403),0)),"")</f>
        <v/>
      </c>
      <c r="W403" s="9" t="s">
        <v>5051</v>
      </c>
      <c r="Y403" s="15" t="str">
        <f>IF(X403=Feuil1!$F$2,Feuil1!$E$2,IF('903'!X403=Feuil1!$F$3,Feuil1!$E$3,IF('903'!X403=Feuil1!$F$4,Feuil1!$E$4,IF('903'!X403=Feuil1!$F$5,Feuil1!$E$5,IF('903'!X403=Feuil1!$F$6,Feuil1!$E$6,IF('903'!X403=Feuil1!$F$7,Feuil1!$E$7," "))))))</f>
        <v xml:space="preserve"> </v>
      </c>
    </row>
    <row r="404" spans="1:25" x14ac:dyDescent="0.3">
      <c r="A404" t="s">
        <v>27</v>
      </c>
      <c r="B404" t="s">
        <v>2159</v>
      </c>
      <c r="C404" t="s">
        <v>2160</v>
      </c>
      <c r="D404" t="s">
        <v>26</v>
      </c>
      <c r="E404" t="s">
        <v>2161</v>
      </c>
      <c r="F404" t="s">
        <v>2161</v>
      </c>
      <c r="G404" t="s">
        <v>2162</v>
      </c>
      <c r="H404" s="30" t="s">
        <v>2163</v>
      </c>
      <c r="I404" s="31">
        <v>29</v>
      </c>
      <c r="J404" s="31" t="s">
        <v>34</v>
      </c>
      <c r="K404" s="8" t="s">
        <v>5045</v>
      </c>
      <c r="L404" s="8" t="s">
        <v>5051</v>
      </c>
      <c r="M404" s="10" t="s">
        <v>5054</v>
      </c>
      <c r="N404" s="11" t="s">
        <v>5059</v>
      </c>
      <c r="O404" s="12" t="s">
        <v>5051</v>
      </c>
      <c r="P404" s="13" t="s">
        <v>5069</v>
      </c>
      <c r="Q404" s="9" t="s">
        <v>5051</v>
      </c>
      <c r="R404" s="12" t="str">
        <f>IF(P404=Feuil1!$A$2,Feuil1!$B$2,IF('903'!P404=Feuil1!$A$3,Feuil1!$B$3,IF('903'!P404=Feuil1!$A$4,Feuil1!$B$4,IF('903'!P404=Feuil1!$A$5,Feuil1!$B$5,IF('903'!P404=Feuil1!$A$6,Feuil1!$B$6,IF('903'!P404=Feuil1!$A$7,Feuil1!$B$7,IF('903'!P404=Feuil1!$A$8,Feuil1!$B$8," ")))))))</f>
        <v>TECHNIK</v>
      </c>
      <c r="S404" s="21"/>
      <c r="T404" s="21"/>
      <c r="V404" s="9" t="str" cm="1">
        <f t="array" ref="V404">IFERROR(INDEX(Tableau1[EquipmentCode],MATCH(1,(Tableau1[System]=S404)*(Tableau1[Position]=T404)*(Tableau1[Description]=U404),0)),"")</f>
        <v/>
      </c>
      <c r="W404" s="9" t="s">
        <v>5051</v>
      </c>
      <c r="X404" s="9" t="s">
        <v>5083</v>
      </c>
      <c r="Y404" s="15" t="str">
        <f>IF(X404=Feuil1!$F$2,Feuil1!$E$2,IF('903'!X404=Feuil1!$F$3,Feuil1!$E$3,IF('903'!X404=Feuil1!$F$4,Feuil1!$E$4,IF('903'!X404=Feuil1!$F$5,Feuil1!$E$5,IF('903'!X404=Feuil1!$F$6,Feuil1!$E$6,IF('903'!X404=Feuil1!$F$7,Feuil1!$E$7," "))))))</f>
        <v>N</v>
      </c>
    </row>
    <row r="405" spans="1:25" x14ac:dyDescent="0.3">
      <c r="A405" t="s">
        <v>27</v>
      </c>
      <c r="B405" t="s">
        <v>2051</v>
      </c>
      <c r="C405" t="s">
        <v>2052</v>
      </c>
      <c r="D405" t="s">
        <v>26</v>
      </c>
      <c r="E405" t="s">
        <v>2053</v>
      </c>
      <c r="F405" t="s">
        <v>2053</v>
      </c>
      <c r="G405" t="s">
        <v>2054</v>
      </c>
      <c r="H405" s="30" t="s">
        <v>2055</v>
      </c>
      <c r="I405" s="31">
        <v>9</v>
      </c>
      <c r="J405" s="31" t="s">
        <v>34</v>
      </c>
      <c r="K405" s="8" t="s">
        <v>5045</v>
      </c>
      <c r="L405" s="8" t="s">
        <v>5051</v>
      </c>
      <c r="M405" s="10" t="s">
        <v>5054</v>
      </c>
      <c r="N405" s="11" t="s">
        <v>5059</v>
      </c>
      <c r="O405" s="12" t="s">
        <v>5051</v>
      </c>
      <c r="P405" s="13" t="s">
        <v>5069</v>
      </c>
      <c r="Q405" s="9" t="s">
        <v>5051</v>
      </c>
      <c r="R405" s="12" t="str">
        <f>IF(P405=Feuil1!$A$2,Feuil1!$B$2,IF('903'!P405=Feuil1!$A$3,Feuil1!$B$3,IF('903'!P405=Feuil1!$A$4,Feuil1!$B$4,IF('903'!P405=Feuil1!$A$5,Feuil1!$B$5,IF('903'!P405=Feuil1!$A$6,Feuil1!$B$6,IF('903'!P405=Feuil1!$A$7,Feuil1!$B$7,IF('903'!P405=Feuil1!$A$8,Feuil1!$B$8," ")))))))</f>
        <v>TECHNIK</v>
      </c>
      <c r="S405" s="21"/>
      <c r="T405" s="21"/>
      <c r="V405" s="9" t="str" cm="1">
        <f t="array" ref="V405">IFERROR(INDEX(Tableau1[EquipmentCode],MATCH(1,(Tableau1[System]=S405)*(Tableau1[Position]=T405)*(Tableau1[Description]=U405),0)),"")</f>
        <v/>
      </c>
      <c r="W405" s="9" t="s">
        <v>5051</v>
      </c>
      <c r="X405" s="9" t="s">
        <v>5083</v>
      </c>
      <c r="Y405" s="15" t="str">
        <f>IF(X405=Feuil1!$F$2,Feuil1!$E$2,IF('903'!X405=Feuil1!$F$3,Feuil1!$E$3,IF('903'!X405=Feuil1!$F$4,Feuil1!$E$4,IF('903'!X405=Feuil1!$F$5,Feuil1!$E$5,IF('903'!X405=Feuil1!$F$6,Feuil1!$E$6,IF('903'!X405=Feuil1!$F$7,Feuil1!$E$7," "))))))</f>
        <v>N</v>
      </c>
    </row>
    <row r="406" spans="1:25" x14ac:dyDescent="0.3">
      <c r="A406" t="s">
        <v>27</v>
      </c>
      <c r="B406" t="s">
        <v>2036</v>
      </c>
      <c r="C406" t="s">
        <v>2037</v>
      </c>
      <c r="D406" t="s">
        <v>26</v>
      </c>
      <c r="E406" t="s">
        <v>2038</v>
      </c>
      <c r="F406" t="s">
        <v>2038</v>
      </c>
      <c r="G406" t="s">
        <v>2039</v>
      </c>
      <c r="H406" s="30" t="s">
        <v>2040</v>
      </c>
      <c r="I406" s="31">
        <v>10031</v>
      </c>
      <c r="J406" s="31" t="s">
        <v>413</v>
      </c>
      <c r="L406" s="8" t="s">
        <v>5051</v>
      </c>
      <c r="M406" s="10" t="s">
        <v>5054</v>
      </c>
      <c r="N406" s="11" t="s">
        <v>5059</v>
      </c>
      <c r="O406" s="12" t="s">
        <v>5051</v>
      </c>
      <c r="Q406" s="9" t="s">
        <v>5051</v>
      </c>
      <c r="R406" s="12" t="s">
        <v>5051</v>
      </c>
      <c r="S406" s="21"/>
      <c r="T406" s="21"/>
      <c r="V406" s="9" t="str" cm="1">
        <f t="array" ref="V406">IFERROR(INDEX(Tableau1[EquipmentCode],MATCH(1,(Tableau1[System]=S406)*(Tableau1[Position]=T406)*(Tableau1[Description]=U406),0)),"")</f>
        <v/>
      </c>
      <c r="W406" s="9" t="s">
        <v>5051</v>
      </c>
      <c r="Y406" s="15" t="str">
        <f>IF(X406=Feuil1!$F$2,Feuil1!$E$2,IF('903'!X406=Feuil1!$F$3,Feuil1!$E$3,IF('903'!X406=Feuil1!$F$4,Feuil1!$E$4,IF('903'!X406=Feuil1!$F$5,Feuil1!$E$5,IF('903'!X406=Feuil1!$F$6,Feuil1!$E$6,IF('903'!X406=Feuil1!$F$7,Feuil1!$E$7," "))))))</f>
        <v xml:space="preserve"> </v>
      </c>
    </row>
    <row r="407" spans="1:25" x14ac:dyDescent="0.3">
      <c r="A407" t="s">
        <v>27</v>
      </c>
      <c r="B407" t="s">
        <v>2041</v>
      </c>
      <c r="C407" t="s">
        <v>2042</v>
      </c>
      <c r="D407" t="s">
        <v>26</v>
      </c>
      <c r="E407" t="s">
        <v>2043</v>
      </c>
      <c r="F407" t="s">
        <v>2043</v>
      </c>
      <c r="G407" t="s">
        <v>2044</v>
      </c>
      <c r="H407" s="30" t="s">
        <v>2045</v>
      </c>
      <c r="I407" s="31">
        <v>10032</v>
      </c>
      <c r="J407" s="31" t="s">
        <v>413</v>
      </c>
      <c r="L407" s="8" t="s">
        <v>5051</v>
      </c>
      <c r="M407" s="10" t="s">
        <v>5054</v>
      </c>
      <c r="N407" s="11" t="s">
        <v>5059</v>
      </c>
      <c r="O407" s="12" t="s">
        <v>5051</v>
      </c>
      <c r="Q407" s="9" t="s">
        <v>5051</v>
      </c>
      <c r="R407" s="12" t="s">
        <v>5051</v>
      </c>
      <c r="S407" s="21"/>
      <c r="T407" s="21"/>
      <c r="V407" s="9" t="str" cm="1">
        <f t="array" ref="V407">IFERROR(INDEX(Tableau1[EquipmentCode],MATCH(1,(Tableau1[System]=S407)*(Tableau1[Position]=T407)*(Tableau1[Description]=U407),0)),"")</f>
        <v/>
      </c>
      <c r="W407" s="9" t="s">
        <v>5051</v>
      </c>
      <c r="Y407" s="15" t="str">
        <f>IF(X407=Feuil1!$F$2,Feuil1!$E$2,IF('903'!X407=Feuil1!$F$3,Feuil1!$E$3,IF('903'!X407=Feuil1!$F$4,Feuil1!$E$4,IF('903'!X407=Feuil1!$F$5,Feuil1!$E$5,IF('903'!X407=Feuil1!$F$6,Feuil1!$E$6,IF('903'!X407=Feuil1!$F$7,Feuil1!$E$7," "))))))</f>
        <v xml:space="preserve"> </v>
      </c>
    </row>
    <row r="408" spans="1:25" x14ac:dyDescent="0.3">
      <c r="A408" t="s">
        <v>27</v>
      </c>
      <c r="B408" t="s">
        <v>2056</v>
      </c>
      <c r="C408" t="s">
        <v>2057</v>
      </c>
      <c r="D408" t="s">
        <v>26</v>
      </c>
      <c r="E408" t="s">
        <v>2058</v>
      </c>
      <c r="F408" t="s">
        <v>2058</v>
      </c>
      <c r="G408" t="s">
        <v>2059</v>
      </c>
      <c r="H408" s="30" t="s">
        <v>2060</v>
      </c>
      <c r="J408" s="31" t="s">
        <v>40</v>
      </c>
      <c r="L408" s="8" t="s">
        <v>5051</v>
      </c>
      <c r="M408" s="10" t="s">
        <v>5054</v>
      </c>
      <c r="N408" s="11" t="s">
        <v>5059</v>
      </c>
      <c r="O408" s="12" t="s">
        <v>5051</v>
      </c>
      <c r="Q408" s="9" t="s">
        <v>5051</v>
      </c>
      <c r="R408" s="12" t="s">
        <v>5051</v>
      </c>
      <c r="S408" s="21"/>
      <c r="T408" s="21"/>
      <c r="V408" s="9" t="str" cm="1">
        <f t="array" ref="V408">IFERROR(INDEX(Tableau1[EquipmentCode],MATCH(1,(Tableau1[System]=S408)*(Tableau1[Position]=T408)*(Tableau1[Description]=U408),0)),"")</f>
        <v/>
      </c>
      <c r="W408" s="9" t="s">
        <v>5051</v>
      </c>
      <c r="Y408" s="15" t="str">
        <f>IF(X408=Feuil1!$F$2,Feuil1!$E$2,IF('903'!X408=Feuil1!$F$3,Feuil1!$E$3,IF('903'!X408=Feuil1!$F$4,Feuil1!$E$4,IF('903'!X408=Feuil1!$F$5,Feuil1!$E$5,IF('903'!X408=Feuil1!$F$6,Feuil1!$E$6,IF('903'!X408=Feuil1!$F$7,Feuil1!$E$7," "))))))</f>
        <v xml:space="preserve"> </v>
      </c>
    </row>
    <row r="409" spans="1:25" x14ac:dyDescent="0.3">
      <c r="A409" t="s">
        <v>27</v>
      </c>
      <c r="B409" t="s">
        <v>2061</v>
      </c>
      <c r="C409" t="s">
        <v>2062</v>
      </c>
      <c r="D409" t="s">
        <v>26</v>
      </c>
      <c r="E409" t="s">
        <v>2063</v>
      </c>
      <c r="F409" t="s">
        <v>2063</v>
      </c>
      <c r="G409" t="s">
        <v>2064</v>
      </c>
      <c r="H409" s="30" t="s">
        <v>2065</v>
      </c>
      <c r="J409" s="31" t="s">
        <v>40</v>
      </c>
      <c r="L409" s="8" t="s">
        <v>5051</v>
      </c>
      <c r="M409" s="10" t="s">
        <v>5054</v>
      </c>
      <c r="N409" s="11" t="s">
        <v>5059</v>
      </c>
      <c r="O409" s="12" t="s">
        <v>5051</v>
      </c>
      <c r="Q409" s="9" t="s">
        <v>5051</v>
      </c>
      <c r="R409" s="12" t="s">
        <v>5051</v>
      </c>
      <c r="S409" s="21"/>
      <c r="T409" s="21"/>
      <c r="V409" s="9" t="str" cm="1">
        <f t="array" ref="V409">IFERROR(INDEX(Tableau1[EquipmentCode],MATCH(1,(Tableau1[System]=S409)*(Tableau1[Position]=T409)*(Tableau1[Description]=U409),0)),"")</f>
        <v/>
      </c>
      <c r="W409" s="9" t="s">
        <v>5051</v>
      </c>
      <c r="Y409" s="15" t="str">
        <f>IF(X409=Feuil1!$F$2,Feuil1!$E$2,IF('903'!X409=Feuil1!$F$3,Feuil1!$E$3,IF('903'!X409=Feuil1!$F$4,Feuil1!$E$4,IF('903'!X409=Feuil1!$F$5,Feuil1!$E$5,IF('903'!X409=Feuil1!$F$6,Feuil1!$E$6,IF('903'!X409=Feuil1!$F$7,Feuil1!$E$7," "))))))</f>
        <v xml:space="preserve"> </v>
      </c>
    </row>
    <row r="410" spans="1:25" x14ac:dyDescent="0.3">
      <c r="A410" t="s">
        <v>27</v>
      </c>
      <c r="B410" t="s">
        <v>1991</v>
      </c>
      <c r="C410" t="s">
        <v>1992</v>
      </c>
      <c r="D410" t="s">
        <v>26</v>
      </c>
      <c r="E410" t="s">
        <v>1993</v>
      </c>
      <c r="F410" t="s">
        <v>1993</v>
      </c>
      <c r="G410" t="s">
        <v>1994</v>
      </c>
      <c r="H410" s="30" t="s">
        <v>1995</v>
      </c>
      <c r="I410" s="31">
        <v>11</v>
      </c>
      <c r="J410" s="31" t="s">
        <v>34</v>
      </c>
      <c r="K410" s="8" t="s">
        <v>5045</v>
      </c>
      <c r="L410" s="8" t="s">
        <v>5051</v>
      </c>
      <c r="M410" s="10" t="s">
        <v>5054</v>
      </c>
      <c r="N410" s="11" t="s">
        <v>5059</v>
      </c>
      <c r="O410" s="12" t="s">
        <v>5051</v>
      </c>
      <c r="P410" s="13" t="s">
        <v>5069</v>
      </c>
      <c r="Q410" s="9" t="s">
        <v>5051</v>
      </c>
      <c r="R410" s="12" t="str">
        <f>IF(P410=Feuil1!$A$2,Feuil1!$B$2,IF('903'!P410=Feuil1!$A$3,Feuil1!$B$3,IF('903'!P410=Feuil1!$A$4,Feuil1!$B$4,IF('903'!P410=Feuil1!$A$5,Feuil1!$B$5,IF('903'!P410=Feuil1!$A$6,Feuil1!$B$6,IF('903'!P410=Feuil1!$A$7,Feuil1!$B$7,IF('903'!P410=Feuil1!$A$8,Feuil1!$B$8," ")))))))</f>
        <v>TECHNIK</v>
      </c>
      <c r="S410" s="21"/>
      <c r="T410" s="21"/>
      <c r="V410" s="9" t="str" cm="1">
        <f t="array" ref="V410">IFERROR(INDEX(Tableau1[EquipmentCode],MATCH(1,(Tableau1[System]=S410)*(Tableau1[Position]=T410)*(Tableau1[Description]=U410),0)),"")</f>
        <v/>
      </c>
      <c r="W410" s="9" t="s">
        <v>5051</v>
      </c>
      <c r="X410" s="9" t="s">
        <v>5083</v>
      </c>
      <c r="Y410" s="15" t="str">
        <f>IF(X410=Feuil1!$F$2,Feuil1!$E$2,IF('903'!X410=Feuil1!$F$3,Feuil1!$E$3,IF('903'!X410=Feuil1!$F$4,Feuil1!$E$4,IF('903'!X410=Feuil1!$F$5,Feuil1!$E$5,IF('903'!X410=Feuil1!$F$6,Feuil1!$E$6,IF('903'!X410=Feuil1!$F$7,Feuil1!$E$7," "))))))</f>
        <v>N</v>
      </c>
    </row>
    <row r="411" spans="1:25" x14ac:dyDescent="0.3">
      <c r="A411" t="s">
        <v>27</v>
      </c>
      <c r="B411" t="s">
        <v>2169</v>
      </c>
      <c r="C411" t="s">
        <v>2170</v>
      </c>
      <c r="D411" t="s">
        <v>26</v>
      </c>
      <c r="E411" t="s">
        <v>2171</v>
      </c>
      <c r="F411" t="s">
        <v>2171</v>
      </c>
      <c r="G411" t="s">
        <v>2172</v>
      </c>
      <c r="H411" s="30" t="s">
        <v>2173</v>
      </c>
      <c r="I411" s="31">
        <v>10018</v>
      </c>
      <c r="J411" s="31" t="s">
        <v>413</v>
      </c>
      <c r="L411" s="8" t="s">
        <v>5051</v>
      </c>
      <c r="M411" s="10" t="s">
        <v>5054</v>
      </c>
      <c r="N411" s="11" t="s">
        <v>5059</v>
      </c>
      <c r="O411" s="12" t="s">
        <v>5051</v>
      </c>
      <c r="Q411" s="9" t="s">
        <v>5051</v>
      </c>
      <c r="R411" s="12" t="s">
        <v>5051</v>
      </c>
      <c r="S411" s="21"/>
      <c r="T411" s="21"/>
      <c r="V411" s="9" t="str" cm="1">
        <f t="array" ref="V411">IFERROR(INDEX(Tableau1[EquipmentCode],MATCH(1,(Tableau1[System]=S411)*(Tableau1[Position]=T411)*(Tableau1[Description]=U411),0)),"")</f>
        <v/>
      </c>
      <c r="W411" s="9" t="s">
        <v>5051</v>
      </c>
      <c r="Y411" s="15" t="str">
        <f>IF(X411=Feuil1!$F$2,Feuil1!$E$2,IF('903'!X411=Feuil1!$F$3,Feuil1!$E$3,IF('903'!X411=Feuil1!$F$4,Feuil1!$E$4,IF('903'!X411=Feuil1!$F$5,Feuil1!$E$5,IF('903'!X411=Feuil1!$F$6,Feuil1!$E$6,IF('903'!X411=Feuil1!$F$7,Feuil1!$E$7," "))))))</f>
        <v xml:space="preserve"> </v>
      </c>
    </row>
    <row r="412" spans="1:25" x14ac:dyDescent="0.3">
      <c r="A412" t="s">
        <v>27</v>
      </c>
      <c r="B412" t="s">
        <v>1936</v>
      </c>
      <c r="C412" t="s">
        <v>1937</v>
      </c>
      <c r="D412" t="s">
        <v>26</v>
      </c>
      <c r="E412" t="s">
        <v>1938</v>
      </c>
      <c r="F412" t="s">
        <v>1938</v>
      </c>
      <c r="G412" t="s">
        <v>1939</v>
      </c>
      <c r="H412" s="30" t="s">
        <v>1940</v>
      </c>
      <c r="J412" s="31" t="s">
        <v>40</v>
      </c>
      <c r="L412" s="8" t="s">
        <v>5051</v>
      </c>
      <c r="M412" s="10" t="s">
        <v>5054</v>
      </c>
      <c r="N412" s="11" t="s">
        <v>5059</v>
      </c>
      <c r="O412" s="12" t="s">
        <v>5051</v>
      </c>
      <c r="Q412" s="9" t="s">
        <v>5051</v>
      </c>
      <c r="R412" s="12" t="s">
        <v>5051</v>
      </c>
      <c r="S412" s="21"/>
      <c r="T412" s="21"/>
      <c r="V412" s="9" t="str" cm="1">
        <f t="array" ref="V412">IFERROR(INDEX(Tableau1[EquipmentCode],MATCH(1,(Tableau1[System]=S412)*(Tableau1[Position]=T412)*(Tableau1[Description]=U412),0)),"")</f>
        <v/>
      </c>
      <c r="W412" s="9" t="s">
        <v>5051</v>
      </c>
      <c r="Y412" s="15" t="str">
        <f>IF(X412=Feuil1!$F$2,Feuil1!$E$2,IF('903'!X412=Feuil1!$F$3,Feuil1!$E$3,IF('903'!X412=Feuil1!$F$4,Feuil1!$E$4,IF('903'!X412=Feuil1!$F$5,Feuil1!$E$5,IF('903'!X412=Feuil1!$F$6,Feuil1!$E$6,IF('903'!X412=Feuil1!$F$7,Feuil1!$E$7," "))))))</f>
        <v xml:space="preserve"> </v>
      </c>
    </row>
    <row r="413" spans="1:25" x14ac:dyDescent="0.3">
      <c r="A413" t="s">
        <v>27</v>
      </c>
      <c r="B413" t="s">
        <v>1951</v>
      </c>
      <c r="C413" t="s">
        <v>1952</v>
      </c>
      <c r="D413" t="s">
        <v>26</v>
      </c>
      <c r="E413" t="s">
        <v>1953</v>
      </c>
      <c r="F413" t="s">
        <v>1953</v>
      </c>
      <c r="G413" t="s">
        <v>1954</v>
      </c>
      <c r="H413" s="30" t="s">
        <v>1955</v>
      </c>
      <c r="J413" s="31" t="s">
        <v>40</v>
      </c>
      <c r="L413" s="8" t="s">
        <v>5051</v>
      </c>
      <c r="M413" s="10" t="s">
        <v>5054</v>
      </c>
      <c r="N413" s="11" t="s">
        <v>5059</v>
      </c>
      <c r="O413" s="12" t="s">
        <v>5051</v>
      </c>
      <c r="Q413" s="9" t="s">
        <v>5051</v>
      </c>
      <c r="R413" s="12" t="s">
        <v>5051</v>
      </c>
      <c r="S413" s="21"/>
      <c r="T413" s="21"/>
      <c r="V413" s="9" t="str" cm="1">
        <f t="array" ref="V413">IFERROR(INDEX(Tableau1[EquipmentCode],MATCH(1,(Tableau1[System]=S413)*(Tableau1[Position]=T413)*(Tableau1[Description]=U413),0)),"")</f>
        <v/>
      </c>
      <c r="W413" s="9" t="s">
        <v>5051</v>
      </c>
      <c r="Y413" s="15" t="str">
        <f>IF(X413=Feuil1!$F$2,Feuil1!$E$2,IF('903'!X413=Feuil1!$F$3,Feuil1!$E$3,IF('903'!X413=Feuil1!$F$4,Feuil1!$E$4,IF('903'!X413=Feuil1!$F$5,Feuil1!$E$5,IF('903'!X413=Feuil1!$F$6,Feuil1!$E$6,IF('903'!X413=Feuil1!$F$7,Feuil1!$E$7," "))))))</f>
        <v xml:space="preserve"> </v>
      </c>
    </row>
    <row r="414" spans="1:25" x14ac:dyDescent="0.3">
      <c r="A414" t="s">
        <v>27</v>
      </c>
      <c r="B414" t="s">
        <v>1996</v>
      </c>
      <c r="C414" t="s">
        <v>1997</v>
      </c>
      <c r="D414" t="s">
        <v>26</v>
      </c>
      <c r="E414" t="s">
        <v>1998</v>
      </c>
      <c r="F414" t="s">
        <v>1998</v>
      </c>
      <c r="G414" t="s">
        <v>1999</v>
      </c>
      <c r="H414" s="30" t="s">
        <v>2000</v>
      </c>
      <c r="J414" s="31" t="s">
        <v>40</v>
      </c>
      <c r="L414" s="8" t="s">
        <v>5051</v>
      </c>
      <c r="M414" s="10" t="s">
        <v>5054</v>
      </c>
      <c r="N414" s="11" t="s">
        <v>5059</v>
      </c>
      <c r="O414" s="12" t="s">
        <v>5051</v>
      </c>
      <c r="Q414" s="9" t="s">
        <v>5051</v>
      </c>
      <c r="R414" s="12" t="s">
        <v>5051</v>
      </c>
      <c r="S414" s="21"/>
      <c r="T414" s="21"/>
      <c r="V414" s="9" t="str" cm="1">
        <f t="array" ref="V414">IFERROR(INDEX(Tableau1[EquipmentCode],MATCH(1,(Tableau1[System]=S414)*(Tableau1[Position]=T414)*(Tableau1[Description]=U414),0)),"")</f>
        <v/>
      </c>
      <c r="W414" s="9" t="s">
        <v>5051</v>
      </c>
      <c r="Y414" s="15" t="str">
        <f>IF(X414=Feuil1!$F$2,Feuil1!$E$2,IF('903'!X414=Feuil1!$F$3,Feuil1!$E$3,IF('903'!X414=Feuil1!$F$4,Feuil1!$E$4,IF('903'!X414=Feuil1!$F$5,Feuil1!$E$5,IF('903'!X414=Feuil1!$F$6,Feuil1!$E$6,IF('903'!X414=Feuil1!$F$7,Feuil1!$E$7," "))))))</f>
        <v xml:space="preserve"> </v>
      </c>
    </row>
    <row r="415" spans="1:25" x14ac:dyDescent="0.3">
      <c r="A415" t="s">
        <v>27</v>
      </c>
      <c r="B415" t="s">
        <v>1956</v>
      </c>
      <c r="C415" t="s">
        <v>1957</v>
      </c>
      <c r="D415" t="s">
        <v>26</v>
      </c>
      <c r="E415" t="s">
        <v>1958</v>
      </c>
      <c r="F415" t="s">
        <v>1958</v>
      </c>
      <c r="G415" t="s">
        <v>1959</v>
      </c>
      <c r="H415" s="30" t="s">
        <v>1960</v>
      </c>
      <c r="J415" s="31" t="s">
        <v>40</v>
      </c>
      <c r="L415" s="8" t="s">
        <v>5051</v>
      </c>
      <c r="M415" s="10" t="s">
        <v>5054</v>
      </c>
      <c r="N415" s="11" t="s">
        <v>5059</v>
      </c>
      <c r="O415" s="12" t="s">
        <v>5051</v>
      </c>
      <c r="Q415" s="9" t="s">
        <v>5051</v>
      </c>
      <c r="R415" s="12" t="s">
        <v>5051</v>
      </c>
      <c r="S415" s="21"/>
      <c r="T415" s="21"/>
      <c r="V415" s="9" t="str" cm="1">
        <f t="array" ref="V415">IFERROR(INDEX(Tableau1[EquipmentCode],MATCH(1,(Tableau1[System]=S415)*(Tableau1[Position]=T415)*(Tableau1[Description]=U415),0)),"")</f>
        <v/>
      </c>
      <c r="W415" s="9" t="s">
        <v>5051</v>
      </c>
      <c r="Y415" s="15" t="str">
        <f>IF(X415=Feuil1!$F$2,Feuil1!$E$2,IF('903'!X415=Feuil1!$F$3,Feuil1!$E$3,IF('903'!X415=Feuil1!$F$4,Feuil1!$E$4,IF('903'!X415=Feuil1!$F$5,Feuil1!$E$5,IF('903'!X415=Feuil1!$F$6,Feuil1!$E$6,IF('903'!X415=Feuil1!$F$7,Feuil1!$E$7," "))))))</f>
        <v xml:space="preserve"> </v>
      </c>
    </row>
    <row r="416" spans="1:25" x14ac:dyDescent="0.3">
      <c r="A416" t="s">
        <v>27</v>
      </c>
      <c r="B416" t="s">
        <v>2066</v>
      </c>
      <c r="C416" t="s">
        <v>2067</v>
      </c>
      <c r="D416" t="s">
        <v>26</v>
      </c>
      <c r="E416" t="s">
        <v>2068</v>
      </c>
      <c r="F416" t="s">
        <v>2068</v>
      </c>
      <c r="G416" t="s">
        <v>2069</v>
      </c>
      <c r="H416" s="30" t="s">
        <v>2070</v>
      </c>
      <c r="I416" s="31">
        <v>10019</v>
      </c>
      <c r="J416" s="31" t="s">
        <v>34</v>
      </c>
      <c r="K416" s="8" t="s">
        <v>5045</v>
      </c>
      <c r="L416" s="8" t="s">
        <v>5051</v>
      </c>
      <c r="M416" s="10" t="s">
        <v>5054</v>
      </c>
      <c r="N416" s="11" t="s">
        <v>5059</v>
      </c>
      <c r="O416" s="12" t="s">
        <v>5051</v>
      </c>
      <c r="P416" s="13" t="s">
        <v>5069</v>
      </c>
      <c r="Q416" s="9" t="s">
        <v>5051</v>
      </c>
      <c r="R416" s="12" t="str">
        <f>IF(P416=Feuil1!$A$2,Feuil1!$B$2,IF('903'!P416=Feuil1!$A$3,Feuil1!$B$3,IF('903'!P416=Feuil1!$A$4,Feuil1!$B$4,IF('903'!P416=Feuil1!$A$5,Feuil1!$B$5,IF('903'!P416=Feuil1!$A$6,Feuil1!$B$6,IF('903'!P416=Feuil1!$A$7,Feuil1!$B$7,IF('903'!P416=Feuil1!$A$8,Feuil1!$B$8," ")))))))</f>
        <v>TECHNIK</v>
      </c>
      <c r="S416" s="21"/>
      <c r="T416" s="21"/>
      <c r="V416" s="9" t="str" cm="1">
        <f t="array" ref="V416">IFERROR(INDEX(Tableau1[EquipmentCode],MATCH(1,(Tableau1[System]=S416)*(Tableau1[Position]=T416)*(Tableau1[Description]=U416),0)),"")</f>
        <v/>
      </c>
      <c r="W416" s="9" t="s">
        <v>5051</v>
      </c>
      <c r="X416" s="9" t="s">
        <v>5083</v>
      </c>
      <c r="Y416" s="15" t="str">
        <f>IF(X416=Feuil1!$F$2,Feuil1!$E$2,IF('903'!X416=Feuil1!$F$3,Feuil1!$E$3,IF('903'!X416=Feuil1!$F$4,Feuil1!$E$4,IF('903'!X416=Feuil1!$F$5,Feuil1!$E$5,IF('903'!X416=Feuil1!$F$6,Feuil1!$E$6,IF('903'!X416=Feuil1!$F$7,Feuil1!$E$7," "))))))</f>
        <v>N</v>
      </c>
    </row>
    <row r="417" spans="1:25" x14ac:dyDescent="0.3">
      <c r="A417" t="s">
        <v>27</v>
      </c>
      <c r="B417" t="s">
        <v>2011</v>
      </c>
      <c r="C417" t="s">
        <v>2012</v>
      </c>
      <c r="D417" t="s">
        <v>26</v>
      </c>
      <c r="E417" t="s">
        <v>2013</v>
      </c>
      <c r="F417" t="s">
        <v>2013</v>
      </c>
      <c r="G417" t="s">
        <v>2014</v>
      </c>
      <c r="H417" s="30" t="s">
        <v>2015</v>
      </c>
      <c r="I417" s="31">
        <v>10017</v>
      </c>
      <c r="J417" s="31" t="s">
        <v>34</v>
      </c>
      <c r="K417" s="8" t="s">
        <v>5045</v>
      </c>
      <c r="L417" s="8" t="s">
        <v>5051</v>
      </c>
      <c r="M417" s="10" t="s">
        <v>5054</v>
      </c>
      <c r="N417" s="11" t="s">
        <v>5059</v>
      </c>
      <c r="O417" s="12" t="s">
        <v>5051</v>
      </c>
      <c r="P417" s="13" t="s">
        <v>5069</v>
      </c>
      <c r="Q417" s="9" t="s">
        <v>5051</v>
      </c>
      <c r="R417" s="12" t="str">
        <f>IF(P417=Feuil1!$A$2,Feuil1!$B$2,IF('903'!P417=Feuil1!$A$3,Feuil1!$B$3,IF('903'!P417=Feuil1!$A$4,Feuil1!$B$4,IF('903'!P417=Feuil1!$A$5,Feuil1!$B$5,IF('903'!P417=Feuil1!$A$6,Feuil1!$B$6,IF('903'!P417=Feuil1!$A$7,Feuil1!$B$7,IF('903'!P417=Feuil1!$A$8,Feuil1!$B$8," ")))))))</f>
        <v>TECHNIK</v>
      </c>
      <c r="S417" s="21"/>
      <c r="T417" s="21"/>
      <c r="V417" s="9" t="str" cm="1">
        <f t="array" ref="V417">IFERROR(INDEX(Tableau1[EquipmentCode],MATCH(1,(Tableau1[System]=S417)*(Tableau1[Position]=T417)*(Tableau1[Description]=U417),0)),"")</f>
        <v/>
      </c>
      <c r="W417" s="9" t="s">
        <v>5051</v>
      </c>
      <c r="X417" s="9" t="s">
        <v>5083</v>
      </c>
      <c r="Y417" s="15" t="str">
        <f>IF(X417=Feuil1!$F$2,Feuil1!$E$2,IF('903'!X417=Feuil1!$F$3,Feuil1!$E$3,IF('903'!X417=Feuil1!$F$4,Feuil1!$E$4,IF('903'!X417=Feuil1!$F$5,Feuil1!$E$5,IF('903'!X417=Feuil1!$F$6,Feuil1!$E$6,IF('903'!X417=Feuil1!$F$7,Feuil1!$E$7," "))))))</f>
        <v>N</v>
      </c>
    </row>
    <row r="418" spans="1:25" x14ac:dyDescent="0.3">
      <c r="A418" t="s">
        <v>27</v>
      </c>
      <c r="B418" t="s">
        <v>2095</v>
      </c>
      <c r="C418" t="s">
        <v>2096</v>
      </c>
      <c r="D418" t="s">
        <v>26</v>
      </c>
      <c r="E418" t="s">
        <v>2097</v>
      </c>
      <c r="F418" t="s">
        <v>2097</v>
      </c>
      <c r="G418" t="s">
        <v>2098</v>
      </c>
      <c r="H418" s="30" t="s">
        <v>2099</v>
      </c>
      <c r="I418" s="31">
        <v>27</v>
      </c>
      <c r="J418" s="31" t="s">
        <v>34</v>
      </c>
      <c r="K418" s="8" t="s">
        <v>5046</v>
      </c>
      <c r="L418" s="8" t="s">
        <v>5051</v>
      </c>
      <c r="M418" s="10" t="s">
        <v>5054</v>
      </c>
      <c r="N418" s="11" t="s">
        <v>5059</v>
      </c>
      <c r="O418" s="12" t="s">
        <v>5051</v>
      </c>
      <c r="P418" s="13" t="s">
        <v>5069</v>
      </c>
      <c r="Q418" s="9" t="s">
        <v>5051</v>
      </c>
      <c r="R418" s="12" t="str">
        <f>IF(P418=Feuil1!$A$2,Feuil1!$B$2,IF('903'!P418=Feuil1!$A$3,Feuil1!$B$3,IF('903'!P418=Feuil1!$A$4,Feuil1!$B$4,IF('903'!P418=Feuil1!$A$5,Feuil1!$B$5,IF('903'!P418=Feuil1!$A$6,Feuil1!$B$6,IF('903'!P418=Feuil1!$A$7,Feuil1!$B$7,IF('903'!P418=Feuil1!$A$8,Feuil1!$B$8," ")))))))</f>
        <v>TECHNIK</v>
      </c>
      <c r="S418" s="21"/>
      <c r="T418" s="21"/>
      <c r="V418" s="9" t="str" cm="1">
        <f t="array" ref="V418">IFERROR(INDEX(Tableau1[EquipmentCode],MATCH(1,(Tableau1[System]=S418)*(Tableau1[Position]=T418)*(Tableau1[Description]=U418),0)),"")</f>
        <v/>
      </c>
      <c r="W418" s="9" t="s">
        <v>5051</v>
      </c>
      <c r="X418" s="9" t="s">
        <v>5079</v>
      </c>
      <c r="Y418" s="15" t="str">
        <f>IF(X418=Feuil1!$F$2,Feuil1!$E$2,IF('903'!X418=Feuil1!$F$3,Feuil1!$E$3,IF('903'!X418=Feuil1!$F$4,Feuil1!$E$4,IF('903'!X418=Feuil1!$F$5,Feuil1!$E$5,IF('903'!X418=Feuil1!$F$6,Feuil1!$E$6,IF('903'!X418=Feuil1!$F$7,Feuil1!$E$7," "))))))</f>
        <v>A</v>
      </c>
    </row>
    <row r="419" spans="1:25" x14ac:dyDescent="0.3">
      <c r="A419" t="s">
        <v>27</v>
      </c>
      <c r="B419" t="s">
        <v>2076</v>
      </c>
      <c r="C419" t="s">
        <v>2077</v>
      </c>
      <c r="D419" t="s">
        <v>26</v>
      </c>
      <c r="E419" t="s">
        <v>2078</v>
      </c>
      <c r="F419" t="s">
        <v>2078</v>
      </c>
      <c r="G419" t="s">
        <v>2079</v>
      </c>
      <c r="H419" s="30" t="s">
        <v>2078</v>
      </c>
      <c r="I419" s="31">
        <v>18</v>
      </c>
      <c r="J419" s="31" t="s">
        <v>413</v>
      </c>
      <c r="L419" s="8" t="s">
        <v>5051</v>
      </c>
      <c r="M419" s="10" t="s">
        <v>5054</v>
      </c>
      <c r="N419" s="11" t="s">
        <v>5059</v>
      </c>
      <c r="O419" s="12" t="s">
        <v>5051</v>
      </c>
      <c r="Q419" s="9" t="s">
        <v>5051</v>
      </c>
      <c r="R419" s="12" t="s">
        <v>5051</v>
      </c>
      <c r="S419" s="21"/>
      <c r="T419" s="21"/>
      <c r="V419" s="9" t="str" cm="1">
        <f t="array" ref="V419">IFERROR(INDEX(Tableau1[EquipmentCode],MATCH(1,(Tableau1[System]=S419)*(Tableau1[Position]=T419)*(Tableau1[Description]=U419),0)),"")</f>
        <v/>
      </c>
      <c r="W419" s="9" t="s">
        <v>5051</v>
      </c>
      <c r="Y419" s="15" t="str">
        <f>IF(X419=Feuil1!$F$2,Feuil1!$E$2,IF('903'!X419=Feuil1!$F$3,Feuil1!$E$3,IF('903'!X419=Feuil1!$F$4,Feuil1!$E$4,IF('903'!X419=Feuil1!$F$5,Feuil1!$E$5,IF('903'!X419=Feuil1!$F$6,Feuil1!$E$6,IF('903'!X419=Feuil1!$F$7,Feuil1!$E$7," "))))))</f>
        <v xml:space="preserve"> </v>
      </c>
    </row>
    <row r="420" spans="1:25" x14ac:dyDescent="0.3">
      <c r="A420" t="s">
        <v>27</v>
      </c>
      <c r="B420" t="s">
        <v>2189</v>
      </c>
      <c r="C420" t="s">
        <v>2190</v>
      </c>
      <c r="D420" t="s">
        <v>26</v>
      </c>
      <c r="E420" t="s">
        <v>2191</v>
      </c>
      <c r="F420" t="s">
        <v>2191</v>
      </c>
      <c r="G420" t="s">
        <v>2192</v>
      </c>
      <c r="H420" s="30" t="s">
        <v>2193</v>
      </c>
      <c r="I420" s="31">
        <v>16</v>
      </c>
      <c r="J420" s="31" t="s">
        <v>34</v>
      </c>
      <c r="K420" s="8" t="s">
        <v>5046</v>
      </c>
      <c r="L420" s="8" t="s">
        <v>5051</v>
      </c>
      <c r="M420" s="10" t="s">
        <v>5054</v>
      </c>
      <c r="N420" s="11" t="s">
        <v>5059</v>
      </c>
      <c r="O420" s="12" t="s">
        <v>5051</v>
      </c>
      <c r="P420" s="13" t="s">
        <v>5069</v>
      </c>
      <c r="Q420" s="9" t="s">
        <v>5051</v>
      </c>
      <c r="R420" s="12" t="str">
        <f>IF(P420=Feuil1!$A$2,Feuil1!$B$2,IF('903'!P420=Feuil1!$A$3,Feuil1!$B$3,IF('903'!P420=Feuil1!$A$4,Feuil1!$B$4,IF('903'!P420=Feuil1!$A$5,Feuil1!$B$5,IF('903'!P420=Feuil1!$A$6,Feuil1!$B$6,IF('903'!P420=Feuil1!$A$7,Feuil1!$B$7,IF('903'!P420=Feuil1!$A$8,Feuil1!$B$8," ")))))))</f>
        <v>TECHNIK</v>
      </c>
      <c r="S420" s="21"/>
      <c r="T420" s="21"/>
      <c r="V420" s="9" t="str" cm="1">
        <f t="array" ref="V420">IFERROR(INDEX(Tableau1[EquipmentCode],MATCH(1,(Tableau1[System]=S420)*(Tableau1[Position]=T420)*(Tableau1[Description]=U420),0)),"")</f>
        <v/>
      </c>
      <c r="W420" s="9" t="s">
        <v>5051</v>
      </c>
      <c r="X420" s="9" t="s">
        <v>5079</v>
      </c>
      <c r="Y420" s="15" t="str">
        <f>IF(X420=Feuil1!$F$2,Feuil1!$E$2,IF('903'!X420=Feuil1!$F$3,Feuil1!$E$3,IF('903'!X420=Feuil1!$F$4,Feuil1!$E$4,IF('903'!X420=Feuil1!$F$5,Feuil1!$E$5,IF('903'!X420=Feuil1!$F$6,Feuil1!$E$6,IF('903'!X420=Feuil1!$F$7,Feuil1!$E$7," "))))))</f>
        <v>A</v>
      </c>
    </row>
    <row r="421" spans="1:25" x14ac:dyDescent="0.3">
      <c r="A421" t="s">
        <v>27</v>
      </c>
      <c r="B421" t="s">
        <v>2080</v>
      </c>
      <c r="C421" t="s">
        <v>2081</v>
      </c>
      <c r="D421" t="s">
        <v>26</v>
      </c>
      <c r="E421" t="s">
        <v>2082</v>
      </c>
      <c r="F421" t="s">
        <v>2082</v>
      </c>
      <c r="G421" t="s">
        <v>2083</v>
      </c>
      <c r="H421" s="30" t="s">
        <v>2084</v>
      </c>
      <c r="J421" s="31" t="s">
        <v>40</v>
      </c>
      <c r="L421" s="8" t="s">
        <v>5051</v>
      </c>
      <c r="M421" s="10" t="s">
        <v>5054</v>
      </c>
      <c r="N421" s="11" t="s">
        <v>5059</v>
      </c>
      <c r="O421" s="12" t="s">
        <v>5051</v>
      </c>
      <c r="Q421" s="9" t="s">
        <v>5051</v>
      </c>
      <c r="R421" s="12" t="s">
        <v>5051</v>
      </c>
      <c r="S421" s="21"/>
      <c r="T421" s="21"/>
      <c r="V421" s="9" t="str" cm="1">
        <f t="array" ref="V421">IFERROR(INDEX(Tableau1[EquipmentCode],MATCH(1,(Tableau1[System]=S421)*(Tableau1[Position]=T421)*(Tableau1[Description]=U421),0)),"")</f>
        <v/>
      </c>
      <c r="W421" s="9" t="s">
        <v>5051</v>
      </c>
      <c r="Y421" s="15" t="str">
        <f>IF(X421=Feuil1!$F$2,Feuil1!$E$2,IF('903'!X421=Feuil1!$F$3,Feuil1!$E$3,IF('903'!X421=Feuil1!$F$4,Feuil1!$E$4,IF('903'!X421=Feuil1!$F$5,Feuil1!$E$5,IF('903'!X421=Feuil1!$F$6,Feuil1!$E$6,IF('903'!X421=Feuil1!$F$7,Feuil1!$E$7," "))))))</f>
        <v xml:space="preserve"> </v>
      </c>
    </row>
    <row r="422" spans="1:25" x14ac:dyDescent="0.3">
      <c r="A422" t="s">
        <v>27</v>
      </c>
      <c r="B422" t="s">
        <v>2154</v>
      </c>
      <c r="C422" t="s">
        <v>2155</v>
      </c>
      <c r="D422" t="s">
        <v>26</v>
      </c>
      <c r="E422" t="s">
        <v>2156</v>
      </c>
      <c r="F422" t="s">
        <v>2156</v>
      </c>
      <c r="G422" t="s">
        <v>2157</v>
      </c>
      <c r="H422" s="30" t="s">
        <v>2158</v>
      </c>
      <c r="I422" s="31">
        <v>30</v>
      </c>
      <c r="J422" s="31" t="s">
        <v>34</v>
      </c>
      <c r="K422" s="8" t="s">
        <v>5046</v>
      </c>
      <c r="L422" s="8" t="s">
        <v>5051</v>
      </c>
      <c r="M422" s="10" t="s">
        <v>5054</v>
      </c>
      <c r="N422" s="11" t="s">
        <v>5059</v>
      </c>
      <c r="O422" s="12" t="s">
        <v>5051</v>
      </c>
      <c r="P422" s="13" t="s">
        <v>5069</v>
      </c>
      <c r="Q422" s="9" t="s">
        <v>5051</v>
      </c>
      <c r="R422" s="12" t="str">
        <f>IF(P422=Feuil1!$A$2,Feuil1!$B$2,IF('903'!P422=Feuil1!$A$3,Feuil1!$B$3,IF('903'!P422=Feuil1!$A$4,Feuil1!$B$4,IF('903'!P422=Feuil1!$A$5,Feuil1!$B$5,IF('903'!P422=Feuil1!$A$6,Feuil1!$B$6,IF('903'!P422=Feuil1!$A$7,Feuil1!$B$7,IF('903'!P422=Feuil1!$A$8,Feuil1!$B$8," ")))))))</f>
        <v>TECHNIK</v>
      </c>
      <c r="S422" s="21"/>
      <c r="T422" s="21"/>
      <c r="V422" s="9" t="str" cm="1">
        <f t="array" ref="V422">IFERROR(INDEX(Tableau1[EquipmentCode],MATCH(1,(Tableau1[System]=S422)*(Tableau1[Position]=T422)*(Tableau1[Description]=U422),0)),"")</f>
        <v/>
      </c>
      <c r="W422" s="9" t="s">
        <v>5051</v>
      </c>
      <c r="X422" s="9" t="s">
        <v>5079</v>
      </c>
      <c r="Y422" s="15" t="str">
        <f>IF(X422=Feuil1!$F$2,Feuil1!$E$2,IF('903'!X422=Feuil1!$F$3,Feuil1!$E$3,IF('903'!X422=Feuil1!$F$4,Feuil1!$E$4,IF('903'!X422=Feuil1!$F$5,Feuil1!$E$5,IF('903'!X422=Feuil1!$F$6,Feuil1!$E$6,IF('903'!X422=Feuil1!$F$7,Feuil1!$E$7," "))))))</f>
        <v>A</v>
      </c>
    </row>
    <row r="423" spans="1:25" x14ac:dyDescent="0.3">
      <c r="A423" t="s">
        <v>27</v>
      </c>
      <c r="B423" t="s">
        <v>2090</v>
      </c>
      <c r="C423" t="s">
        <v>2091</v>
      </c>
      <c r="D423" t="s">
        <v>26</v>
      </c>
      <c r="E423" t="s">
        <v>2092</v>
      </c>
      <c r="F423" t="s">
        <v>2092</v>
      </c>
      <c r="G423" t="s">
        <v>2093</v>
      </c>
      <c r="H423" s="30" t="s">
        <v>2094</v>
      </c>
      <c r="I423" s="31">
        <v>8</v>
      </c>
      <c r="J423" s="31" t="s">
        <v>34</v>
      </c>
      <c r="K423" s="8" t="s">
        <v>5045</v>
      </c>
      <c r="L423" s="8" t="s">
        <v>5051</v>
      </c>
      <c r="M423" s="10" t="s">
        <v>5054</v>
      </c>
      <c r="N423" s="11" t="s">
        <v>5059</v>
      </c>
      <c r="O423" s="12" t="s">
        <v>5051</v>
      </c>
      <c r="P423" s="13" t="s">
        <v>5069</v>
      </c>
      <c r="Q423" s="9" t="s">
        <v>5051</v>
      </c>
      <c r="R423" s="12" t="str">
        <f>IF(P423=Feuil1!$A$2,Feuil1!$B$2,IF('903'!P423=Feuil1!$A$3,Feuil1!$B$3,IF('903'!P423=Feuil1!$A$4,Feuil1!$B$4,IF('903'!P423=Feuil1!$A$5,Feuil1!$B$5,IF('903'!P423=Feuil1!$A$6,Feuil1!$B$6,IF('903'!P423=Feuil1!$A$7,Feuil1!$B$7,IF('903'!P423=Feuil1!$A$8,Feuil1!$B$8," ")))))))</f>
        <v>TECHNIK</v>
      </c>
      <c r="S423" s="21"/>
      <c r="T423" s="21"/>
      <c r="V423" s="9" t="str" cm="1">
        <f t="array" ref="V423">IFERROR(INDEX(Tableau1[EquipmentCode],MATCH(1,(Tableau1[System]=S423)*(Tableau1[Position]=T423)*(Tableau1[Description]=U423),0)),"")</f>
        <v/>
      </c>
      <c r="W423" s="9" t="s">
        <v>5051</v>
      </c>
      <c r="X423" s="9" t="s">
        <v>5083</v>
      </c>
      <c r="Y423" s="15" t="str">
        <f>IF(X423=Feuil1!$F$2,Feuil1!$E$2,IF('903'!X423=Feuil1!$F$3,Feuil1!$E$3,IF('903'!X423=Feuil1!$F$4,Feuil1!$E$4,IF('903'!X423=Feuil1!$F$5,Feuil1!$E$5,IF('903'!X423=Feuil1!$F$6,Feuil1!$E$6,IF('903'!X423=Feuil1!$F$7,Feuil1!$E$7," "))))))</f>
        <v>N</v>
      </c>
    </row>
    <row r="424" spans="1:25" x14ac:dyDescent="0.3">
      <c r="A424" t="s">
        <v>27</v>
      </c>
      <c r="B424" t="s">
        <v>2085</v>
      </c>
      <c r="C424" t="s">
        <v>2086</v>
      </c>
      <c r="D424" t="s">
        <v>26</v>
      </c>
      <c r="E424" t="s">
        <v>2087</v>
      </c>
      <c r="F424" t="s">
        <v>2087</v>
      </c>
      <c r="G424" t="s">
        <v>2088</v>
      </c>
      <c r="H424" s="30" t="s">
        <v>2089</v>
      </c>
      <c r="J424" s="31" t="s">
        <v>40</v>
      </c>
      <c r="L424" s="8" t="s">
        <v>5051</v>
      </c>
      <c r="M424" s="10" t="s">
        <v>5054</v>
      </c>
      <c r="N424" s="11" t="s">
        <v>5059</v>
      </c>
      <c r="O424" s="12" t="s">
        <v>5051</v>
      </c>
      <c r="Q424" s="9" t="s">
        <v>5051</v>
      </c>
      <c r="R424" s="12" t="s">
        <v>5051</v>
      </c>
      <c r="S424" s="21"/>
      <c r="T424" s="21"/>
      <c r="V424" s="9" t="str" cm="1">
        <f t="array" ref="V424">IFERROR(INDEX(Tableau1[EquipmentCode],MATCH(1,(Tableau1[System]=S424)*(Tableau1[Position]=T424)*(Tableau1[Description]=U424),0)),"")</f>
        <v/>
      </c>
      <c r="W424" s="9" t="s">
        <v>5051</v>
      </c>
      <c r="Y424" s="15" t="str">
        <f>IF(X424=Feuil1!$F$2,Feuil1!$E$2,IF('903'!X424=Feuil1!$F$3,Feuil1!$E$3,IF('903'!X424=Feuil1!$F$4,Feuil1!$E$4,IF('903'!X424=Feuil1!$F$5,Feuil1!$E$5,IF('903'!X424=Feuil1!$F$6,Feuil1!$E$6,IF('903'!X424=Feuil1!$F$7,Feuil1!$E$7," "))))))</f>
        <v xml:space="preserve"> </v>
      </c>
    </row>
    <row r="425" spans="1:25" x14ac:dyDescent="0.3">
      <c r="A425" t="s">
        <v>27</v>
      </c>
      <c r="B425" t="s">
        <v>1976</v>
      </c>
      <c r="C425" t="s">
        <v>1977</v>
      </c>
      <c r="D425" t="s">
        <v>26</v>
      </c>
      <c r="E425" t="s">
        <v>1978</v>
      </c>
      <c r="F425" t="s">
        <v>1978</v>
      </c>
      <c r="G425" t="s">
        <v>1979</v>
      </c>
      <c r="H425" s="30" t="s">
        <v>1980</v>
      </c>
      <c r="I425" s="31">
        <v>10012</v>
      </c>
      <c r="J425" s="31" t="s">
        <v>34</v>
      </c>
      <c r="K425" s="8" t="s">
        <v>5045</v>
      </c>
      <c r="L425" s="8" t="s">
        <v>5051</v>
      </c>
      <c r="M425" s="10" t="s">
        <v>5054</v>
      </c>
      <c r="N425" s="11" t="s">
        <v>5059</v>
      </c>
      <c r="O425" s="12" t="s">
        <v>5051</v>
      </c>
      <c r="P425" s="13" t="s">
        <v>5069</v>
      </c>
      <c r="Q425" s="9" t="s">
        <v>5051</v>
      </c>
      <c r="R425" s="12" t="str">
        <f>IF(P425=Feuil1!$A$2,Feuil1!$B$2,IF('903'!P425=Feuil1!$A$3,Feuil1!$B$3,IF('903'!P425=Feuil1!$A$4,Feuil1!$B$4,IF('903'!P425=Feuil1!$A$5,Feuil1!$B$5,IF('903'!P425=Feuil1!$A$6,Feuil1!$B$6,IF('903'!P425=Feuil1!$A$7,Feuil1!$B$7,IF('903'!P425=Feuil1!$A$8,Feuil1!$B$8," ")))))))</f>
        <v>TECHNIK</v>
      </c>
      <c r="S425" s="21"/>
      <c r="T425" s="21"/>
      <c r="V425" s="9" t="str" cm="1">
        <f t="array" ref="V425">IFERROR(INDEX(Tableau1[EquipmentCode],MATCH(1,(Tableau1[System]=S425)*(Tableau1[Position]=T425)*(Tableau1[Description]=U425),0)),"")</f>
        <v/>
      </c>
      <c r="W425" s="9" t="s">
        <v>5051</v>
      </c>
      <c r="X425" s="9" t="s">
        <v>5083</v>
      </c>
      <c r="Y425" s="15" t="str">
        <f>IF(X425=Feuil1!$F$2,Feuil1!$E$2,IF('903'!X425=Feuil1!$F$3,Feuil1!$E$3,IF('903'!X425=Feuil1!$F$4,Feuil1!$E$4,IF('903'!X425=Feuil1!$F$5,Feuil1!$E$5,IF('903'!X425=Feuil1!$F$6,Feuil1!$E$6,IF('903'!X425=Feuil1!$F$7,Feuil1!$E$7," "))))))</f>
        <v>N</v>
      </c>
    </row>
    <row r="426" spans="1:25" x14ac:dyDescent="0.3">
      <c r="A426" t="s">
        <v>27</v>
      </c>
      <c r="B426" t="s">
        <v>1981</v>
      </c>
      <c r="C426" t="s">
        <v>1982</v>
      </c>
      <c r="D426" t="s">
        <v>26</v>
      </c>
      <c r="E426" t="s">
        <v>1983</v>
      </c>
      <c r="F426" t="s">
        <v>1983</v>
      </c>
      <c r="G426" t="s">
        <v>1984</v>
      </c>
      <c r="H426" s="30" t="s">
        <v>1985</v>
      </c>
      <c r="I426" s="31">
        <v>10007</v>
      </c>
      <c r="J426" s="31" t="s">
        <v>34</v>
      </c>
      <c r="K426" s="8" t="s">
        <v>5045</v>
      </c>
      <c r="L426" s="8" t="s">
        <v>5051</v>
      </c>
      <c r="M426" s="10" t="s">
        <v>5054</v>
      </c>
      <c r="N426" s="11" t="s">
        <v>5059</v>
      </c>
      <c r="O426" s="12" t="s">
        <v>5051</v>
      </c>
      <c r="P426" s="13" t="s">
        <v>5069</v>
      </c>
      <c r="Q426" s="9" t="s">
        <v>5051</v>
      </c>
      <c r="R426" s="12" t="str">
        <f>IF(P426=Feuil1!$A$2,Feuil1!$B$2,IF('903'!P426=Feuil1!$A$3,Feuil1!$B$3,IF('903'!P426=Feuil1!$A$4,Feuil1!$B$4,IF('903'!P426=Feuil1!$A$5,Feuil1!$B$5,IF('903'!P426=Feuil1!$A$6,Feuil1!$B$6,IF('903'!P426=Feuil1!$A$7,Feuil1!$B$7,IF('903'!P426=Feuil1!$A$8,Feuil1!$B$8," ")))))))</f>
        <v>TECHNIK</v>
      </c>
      <c r="S426" s="21"/>
      <c r="T426" s="21"/>
      <c r="V426" s="9" t="str" cm="1">
        <f t="array" ref="V426">IFERROR(INDEX(Tableau1[EquipmentCode],MATCH(1,(Tableau1[System]=S426)*(Tableau1[Position]=T426)*(Tableau1[Description]=U426),0)),"")</f>
        <v/>
      </c>
      <c r="W426" s="9" t="s">
        <v>5051</v>
      </c>
      <c r="X426" s="9" t="s">
        <v>5083</v>
      </c>
      <c r="Y426" s="15" t="str">
        <f>IF(X426=Feuil1!$F$2,Feuil1!$E$2,IF('903'!X426=Feuil1!$F$3,Feuil1!$E$3,IF('903'!X426=Feuil1!$F$4,Feuil1!$E$4,IF('903'!X426=Feuil1!$F$5,Feuil1!$E$5,IF('903'!X426=Feuil1!$F$6,Feuil1!$E$6,IF('903'!X426=Feuil1!$F$7,Feuil1!$E$7," "))))))</f>
        <v>N</v>
      </c>
    </row>
    <row r="427" spans="1:25" x14ac:dyDescent="0.3">
      <c r="A427" t="s">
        <v>27</v>
      </c>
      <c r="B427" t="s">
        <v>1986</v>
      </c>
      <c r="C427" t="s">
        <v>1987</v>
      </c>
      <c r="D427" t="s">
        <v>26</v>
      </c>
      <c r="E427" t="s">
        <v>1988</v>
      </c>
      <c r="F427" t="s">
        <v>1988</v>
      </c>
      <c r="G427" t="s">
        <v>1989</v>
      </c>
      <c r="H427" s="30" t="s">
        <v>1990</v>
      </c>
      <c r="I427" s="31">
        <v>10008</v>
      </c>
      <c r="J427" s="31" t="s">
        <v>34</v>
      </c>
      <c r="K427" s="8" t="s">
        <v>5045</v>
      </c>
      <c r="L427" s="8" t="s">
        <v>5051</v>
      </c>
      <c r="M427" s="10" t="s">
        <v>5054</v>
      </c>
      <c r="N427" s="11" t="s">
        <v>5059</v>
      </c>
      <c r="O427" s="12" t="s">
        <v>5051</v>
      </c>
      <c r="P427" s="13" t="s">
        <v>5069</v>
      </c>
      <c r="Q427" s="9" t="s">
        <v>5051</v>
      </c>
      <c r="R427" s="12" t="str">
        <f>IF(P427=Feuil1!$A$2,Feuil1!$B$2,IF('903'!P427=Feuil1!$A$3,Feuil1!$B$3,IF('903'!P427=Feuil1!$A$4,Feuil1!$B$4,IF('903'!P427=Feuil1!$A$5,Feuil1!$B$5,IF('903'!P427=Feuil1!$A$6,Feuil1!$B$6,IF('903'!P427=Feuil1!$A$7,Feuil1!$B$7,IF('903'!P427=Feuil1!$A$8,Feuil1!$B$8," ")))))))</f>
        <v>TECHNIK</v>
      </c>
      <c r="S427" s="21"/>
      <c r="T427" s="21"/>
      <c r="V427" s="9" t="str" cm="1">
        <f t="array" ref="V427">IFERROR(INDEX(Tableau1[EquipmentCode],MATCH(1,(Tableau1[System]=S427)*(Tableau1[Position]=T427)*(Tableau1[Description]=U427),0)),"")</f>
        <v/>
      </c>
      <c r="W427" s="9" t="s">
        <v>5051</v>
      </c>
      <c r="X427" s="9" t="s">
        <v>5083</v>
      </c>
      <c r="Y427" s="15" t="str">
        <f>IF(X427=Feuil1!$F$2,Feuil1!$E$2,IF('903'!X427=Feuil1!$F$3,Feuil1!$E$3,IF('903'!X427=Feuil1!$F$4,Feuil1!$E$4,IF('903'!X427=Feuil1!$F$5,Feuil1!$E$5,IF('903'!X427=Feuil1!$F$6,Feuil1!$E$6,IF('903'!X427=Feuil1!$F$7,Feuil1!$E$7," "))))))</f>
        <v>N</v>
      </c>
    </row>
    <row r="428" spans="1:25" x14ac:dyDescent="0.3">
      <c r="A428" t="s">
        <v>27</v>
      </c>
      <c r="B428" t="s">
        <v>2016</v>
      </c>
      <c r="C428" t="s">
        <v>2017</v>
      </c>
      <c r="D428" t="s">
        <v>26</v>
      </c>
      <c r="E428" t="s">
        <v>2018</v>
      </c>
      <c r="F428" t="s">
        <v>2018</v>
      </c>
      <c r="G428" t="s">
        <v>2019</v>
      </c>
      <c r="H428" s="30" t="s">
        <v>2020</v>
      </c>
      <c r="J428" s="31" t="s">
        <v>40</v>
      </c>
      <c r="L428" s="8" t="s">
        <v>5051</v>
      </c>
      <c r="M428" s="10" t="s">
        <v>5054</v>
      </c>
      <c r="N428" s="11" t="s">
        <v>5059</v>
      </c>
      <c r="O428" s="12" t="s">
        <v>5051</v>
      </c>
      <c r="Q428" s="9" t="s">
        <v>5051</v>
      </c>
      <c r="R428" s="12" t="s">
        <v>5051</v>
      </c>
      <c r="S428" s="21"/>
      <c r="T428" s="21"/>
      <c r="V428" s="9" t="str" cm="1">
        <f t="array" ref="V428">IFERROR(INDEX(Tableau1[EquipmentCode],MATCH(1,(Tableau1[System]=S428)*(Tableau1[Position]=T428)*(Tableau1[Description]=U428),0)),"")</f>
        <v/>
      </c>
      <c r="W428" s="9" t="s">
        <v>5051</v>
      </c>
      <c r="Y428" s="15" t="str">
        <f>IF(X428=Feuil1!$F$2,Feuil1!$E$2,IF('903'!X428=Feuil1!$F$3,Feuil1!$E$3,IF('903'!X428=Feuil1!$F$4,Feuil1!$E$4,IF('903'!X428=Feuil1!$F$5,Feuil1!$E$5,IF('903'!X428=Feuil1!$F$6,Feuil1!$E$6,IF('903'!X428=Feuil1!$F$7,Feuil1!$E$7," "))))))</f>
        <v xml:space="preserve"> </v>
      </c>
    </row>
    <row r="429" spans="1:25" x14ac:dyDescent="0.3">
      <c r="A429" t="s">
        <v>27</v>
      </c>
      <c r="B429" t="s">
        <v>2021</v>
      </c>
      <c r="C429" t="s">
        <v>2022</v>
      </c>
      <c r="D429" t="s">
        <v>26</v>
      </c>
      <c r="E429" t="s">
        <v>2023</v>
      </c>
      <c r="F429" t="s">
        <v>2023</v>
      </c>
      <c r="G429" t="s">
        <v>2024</v>
      </c>
      <c r="H429" s="30" t="s">
        <v>2025</v>
      </c>
      <c r="J429" s="31" t="s">
        <v>40</v>
      </c>
      <c r="L429" s="8" t="s">
        <v>5051</v>
      </c>
      <c r="M429" s="10" t="s">
        <v>5054</v>
      </c>
      <c r="N429" s="11" t="s">
        <v>5059</v>
      </c>
      <c r="O429" s="12" t="s">
        <v>5051</v>
      </c>
      <c r="Q429" s="9" t="s">
        <v>5051</v>
      </c>
      <c r="R429" s="12" t="s">
        <v>5051</v>
      </c>
      <c r="S429" s="21"/>
      <c r="T429" s="21"/>
      <c r="V429" s="9" t="str" cm="1">
        <f t="array" ref="V429">IFERROR(INDEX(Tableau1[EquipmentCode],MATCH(1,(Tableau1[System]=S429)*(Tableau1[Position]=T429)*(Tableau1[Description]=U429),0)),"")</f>
        <v/>
      </c>
      <c r="W429" s="9" t="s">
        <v>5051</v>
      </c>
      <c r="Y429" s="15" t="str">
        <f>IF(X429=Feuil1!$F$2,Feuil1!$E$2,IF('903'!X429=Feuil1!$F$3,Feuil1!$E$3,IF('903'!X429=Feuil1!$F$4,Feuil1!$E$4,IF('903'!X429=Feuil1!$F$5,Feuil1!$E$5,IF('903'!X429=Feuil1!$F$6,Feuil1!$E$6,IF('903'!X429=Feuil1!$F$7,Feuil1!$E$7," "))))))</f>
        <v xml:space="preserve"> </v>
      </c>
    </row>
    <row r="430" spans="1:25" x14ac:dyDescent="0.3">
      <c r="A430" t="s">
        <v>27</v>
      </c>
      <c r="B430" t="s">
        <v>2001</v>
      </c>
      <c r="C430" t="s">
        <v>2002</v>
      </c>
      <c r="D430" t="s">
        <v>26</v>
      </c>
      <c r="E430" t="s">
        <v>2003</v>
      </c>
      <c r="F430" t="s">
        <v>2003</v>
      </c>
      <c r="G430" t="s">
        <v>2004</v>
      </c>
      <c r="H430" s="30" t="s">
        <v>2005</v>
      </c>
      <c r="J430" s="31" t="s">
        <v>40</v>
      </c>
      <c r="L430" s="8" t="s">
        <v>5051</v>
      </c>
      <c r="M430" s="10" t="s">
        <v>5054</v>
      </c>
      <c r="N430" s="11" t="s">
        <v>5059</v>
      </c>
      <c r="O430" s="12" t="s">
        <v>5051</v>
      </c>
      <c r="Q430" s="9" t="s">
        <v>5051</v>
      </c>
      <c r="R430" s="12" t="s">
        <v>5051</v>
      </c>
      <c r="S430" s="21"/>
      <c r="T430" s="21"/>
      <c r="V430" s="9" t="str" cm="1">
        <f t="array" ref="V430">IFERROR(INDEX(Tableau1[EquipmentCode],MATCH(1,(Tableau1[System]=S430)*(Tableau1[Position]=T430)*(Tableau1[Description]=U430),0)),"")</f>
        <v/>
      </c>
      <c r="W430" s="9" t="s">
        <v>5051</v>
      </c>
      <c r="Y430" s="15" t="str">
        <f>IF(X430=Feuil1!$F$2,Feuil1!$E$2,IF('903'!X430=Feuil1!$F$3,Feuil1!$E$3,IF('903'!X430=Feuil1!$F$4,Feuil1!$E$4,IF('903'!X430=Feuil1!$F$5,Feuil1!$E$5,IF('903'!X430=Feuil1!$F$6,Feuil1!$E$6,IF('903'!X430=Feuil1!$F$7,Feuil1!$E$7," "))))))</f>
        <v xml:space="preserve"> </v>
      </c>
    </row>
    <row r="431" spans="1:25" x14ac:dyDescent="0.3">
      <c r="A431" t="s">
        <v>27</v>
      </c>
      <c r="B431" t="s">
        <v>2164</v>
      </c>
      <c r="C431" t="s">
        <v>2165</v>
      </c>
      <c r="D431" t="s">
        <v>26</v>
      </c>
      <c r="E431" t="s">
        <v>2166</v>
      </c>
      <c r="F431" t="s">
        <v>2166</v>
      </c>
      <c r="G431" t="s">
        <v>2167</v>
      </c>
      <c r="H431" s="30" t="s">
        <v>2168</v>
      </c>
      <c r="I431" s="31">
        <v>10016</v>
      </c>
      <c r="J431" s="31" t="s">
        <v>34</v>
      </c>
      <c r="K431" s="8" t="s">
        <v>5045</v>
      </c>
      <c r="L431" s="8" t="s">
        <v>5051</v>
      </c>
      <c r="M431" s="10" t="s">
        <v>5054</v>
      </c>
      <c r="N431" s="11" t="s">
        <v>5059</v>
      </c>
      <c r="O431" s="12" t="s">
        <v>5051</v>
      </c>
      <c r="P431" s="13" t="s">
        <v>5069</v>
      </c>
      <c r="Q431" s="9" t="s">
        <v>5051</v>
      </c>
      <c r="R431" s="12" t="str">
        <f>IF(P431=Feuil1!$A$2,Feuil1!$B$2,IF('903'!P431=Feuil1!$A$3,Feuil1!$B$3,IF('903'!P431=Feuil1!$A$4,Feuil1!$B$4,IF('903'!P431=Feuil1!$A$5,Feuil1!$B$5,IF('903'!P431=Feuil1!$A$6,Feuil1!$B$6,IF('903'!P431=Feuil1!$A$7,Feuil1!$B$7,IF('903'!P431=Feuil1!$A$8,Feuil1!$B$8," ")))))))</f>
        <v>TECHNIK</v>
      </c>
      <c r="S431" s="21"/>
      <c r="T431" s="21"/>
      <c r="V431" s="9" t="str" cm="1">
        <f t="array" ref="V431">IFERROR(INDEX(Tableau1[EquipmentCode],MATCH(1,(Tableau1[System]=S431)*(Tableau1[Position]=T431)*(Tableau1[Description]=U431),0)),"")</f>
        <v/>
      </c>
      <c r="W431" s="9" t="s">
        <v>5051</v>
      </c>
      <c r="X431" s="9" t="s">
        <v>5083</v>
      </c>
      <c r="Y431" s="15" t="str">
        <f>IF(X431=Feuil1!$F$2,Feuil1!$E$2,IF('903'!X431=Feuil1!$F$3,Feuil1!$E$3,IF('903'!X431=Feuil1!$F$4,Feuil1!$E$4,IF('903'!X431=Feuil1!$F$5,Feuil1!$E$5,IF('903'!X431=Feuil1!$F$6,Feuil1!$E$6,IF('903'!X431=Feuil1!$F$7,Feuil1!$E$7," "))))))</f>
        <v>N</v>
      </c>
    </row>
    <row r="432" spans="1:25" x14ac:dyDescent="0.3">
      <c r="A432" t="s">
        <v>27</v>
      </c>
      <c r="B432" t="s">
        <v>2184</v>
      </c>
      <c r="C432" t="s">
        <v>2185</v>
      </c>
      <c r="D432" t="s">
        <v>26</v>
      </c>
      <c r="E432" t="s">
        <v>2186</v>
      </c>
      <c r="F432" t="s">
        <v>2186</v>
      </c>
      <c r="G432" t="s">
        <v>2187</v>
      </c>
      <c r="H432" s="30" t="s">
        <v>2188</v>
      </c>
      <c r="I432" s="31">
        <v>12</v>
      </c>
      <c r="J432" s="31" t="s">
        <v>34</v>
      </c>
      <c r="K432" s="8" t="s">
        <v>5046</v>
      </c>
      <c r="L432" s="8" t="s">
        <v>5051</v>
      </c>
      <c r="M432" s="10" t="s">
        <v>5054</v>
      </c>
      <c r="N432" s="11" t="s">
        <v>5059</v>
      </c>
      <c r="O432" s="12" t="s">
        <v>5051</v>
      </c>
      <c r="P432" s="13" t="s">
        <v>5069</v>
      </c>
      <c r="Q432" s="9" t="s">
        <v>5051</v>
      </c>
      <c r="R432" s="12" t="str">
        <f>IF(P432=Feuil1!$A$2,Feuil1!$B$2,IF('903'!P432=Feuil1!$A$3,Feuil1!$B$3,IF('903'!P432=Feuil1!$A$4,Feuil1!$B$4,IF('903'!P432=Feuil1!$A$5,Feuil1!$B$5,IF('903'!P432=Feuil1!$A$6,Feuil1!$B$6,IF('903'!P432=Feuil1!$A$7,Feuil1!$B$7,IF('903'!P432=Feuil1!$A$8,Feuil1!$B$8," ")))))))</f>
        <v>TECHNIK</v>
      </c>
      <c r="S432" s="21"/>
      <c r="T432" s="21"/>
      <c r="V432" s="9" t="str" cm="1">
        <f t="array" ref="V432">IFERROR(INDEX(Tableau1[EquipmentCode],MATCH(1,(Tableau1[System]=S432)*(Tableau1[Position]=T432)*(Tableau1[Description]=U432),0)),"")</f>
        <v/>
      </c>
      <c r="W432" s="9" t="s">
        <v>5051</v>
      </c>
      <c r="X432" s="9" t="s">
        <v>5080</v>
      </c>
      <c r="Y432" s="15" t="str">
        <f>IF(X432=Feuil1!$F$2,Feuil1!$E$2,IF('903'!X432=Feuil1!$F$3,Feuil1!$E$3,IF('903'!X432=Feuil1!$F$4,Feuil1!$E$4,IF('903'!X432=Feuil1!$F$5,Feuil1!$E$5,IF('903'!X432=Feuil1!$F$6,Feuil1!$E$6,IF('903'!X432=Feuil1!$F$7,Feuil1!$E$7," "))))))</f>
        <v>B</v>
      </c>
    </row>
    <row r="433" spans="1:25" x14ac:dyDescent="0.3">
      <c r="A433" t="s">
        <v>27</v>
      </c>
      <c r="B433" t="s">
        <v>2134</v>
      </c>
      <c r="C433" t="s">
        <v>2135</v>
      </c>
      <c r="D433" t="s">
        <v>26</v>
      </c>
      <c r="E433" t="s">
        <v>2136</v>
      </c>
      <c r="F433" t="s">
        <v>2136</v>
      </c>
      <c r="G433" t="s">
        <v>2137</v>
      </c>
      <c r="H433" s="30" t="s">
        <v>2138</v>
      </c>
      <c r="I433" s="31">
        <v>28</v>
      </c>
      <c r="J433" s="31" t="s">
        <v>413</v>
      </c>
      <c r="L433" s="8" t="s">
        <v>5051</v>
      </c>
      <c r="M433" s="10" t="s">
        <v>5054</v>
      </c>
      <c r="N433" s="11" t="s">
        <v>5059</v>
      </c>
      <c r="O433" s="12" t="s">
        <v>5051</v>
      </c>
      <c r="Q433" s="9" t="s">
        <v>5051</v>
      </c>
      <c r="R433" s="12" t="s">
        <v>5051</v>
      </c>
      <c r="S433" s="21"/>
      <c r="T433" s="21"/>
      <c r="V433" s="9" t="str" cm="1">
        <f t="array" ref="V433">IFERROR(INDEX(Tableau1[EquipmentCode],MATCH(1,(Tableau1[System]=S433)*(Tableau1[Position]=T433)*(Tableau1[Description]=U433),0)),"")</f>
        <v/>
      </c>
      <c r="W433" s="9" t="s">
        <v>5051</v>
      </c>
      <c r="Y433" s="15" t="str">
        <f>IF(X433=Feuil1!$F$2,Feuil1!$E$2,IF('903'!X433=Feuil1!$F$3,Feuil1!$E$3,IF('903'!X433=Feuil1!$F$4,Feuil1!$E$4,IF('903'!X433=Feuil1!$F$5,Feuil1!$E$5,IF('903'!X433=Feuil1!$F$6,Feuil1!$E$6,IF('903'!X433=Feuil1!$F$7,Feuil1!$E$7," "))))))</f>
        <v xml:space="preserve"> </v>
      </c>
    </row>
    <row r="434" spans="1:25" x14ac:dyDescent="0.3">
      <c r="A434" t="s">
        <v>27</v>
      </c>
      <c r="B434" t="s">
        <v>2149</v>
      </c>
      <c r="C434" t="s">
        <v>2150</v>
      </c>
      <c r="D434" t="s">
        <v>26</v>
      </c>
      <c r="E434" t="s">
        <v>2151</v>
      </c>
      <c r="F434" t="s">
        <v>2151</v>
      </c>
      <c r="G434" t="s">
        <v>2152</v>
      </c>
      <c r="H434" s="30" t="s">
        <v>2153</v>
      </c>
      <c r="I434" s="31">
        <v>26</v>
      </c>
      <c r="J434" s="31" t="s">
        <v>34</v>
      </c>
      <c r="K434" s="8" t="s">
        <v>5046</v>
      </c>
      <c r="L434" s="8" t="s">
        <v>5051</v>
      </c>
      <c r="M434" s="10" t="s">
        <v>5054</v>
      </c>
      <c r="N434" s="11" t="s">
        <v>5059</v>
      </c>
      <c r="O434" s="12" t="s">
        <v>5051</v>
      </c>
      <c r="P434" s="13" t="s">
        <v>5069</v>
      </c>
      <c r="Q434" s="9" t="s">
        <v>5051</v>
      </c>
      <c r="R434" s="12" t="str">
        <f>IF(P434=Feuil1!$A$2,Feuil1!$B$2,IF('903'!P434=Feuil1!$A$3,Feuil1!$B$3,IF('903'!P434=Feuil1!$A$4,Feuil1!$B$4,IF('903'!P434=Feuil1!$A$5,Feuil1!$B$5,IF('903'!P434=Feuil1!$A$6,Feuil1!$B$6,IF('903'!P434=Feuil1!$A$7,Feuil1!$B$7,IF('903'!P434=Feuil1!$A$8,Feuil1!$B$8," ")))))))</f>
        <v>TECHNIK</v>
      </c>
      <c r="S434" s="21"/>
      <c r="T434" s="21"/>
      <c r="V434" s="9" t="str" cm="1">
        <f t="array" ref="V434">IFERROR(INDEX(Tableau1[EquipmentCode],MATCH(1,(Tableau1[System]=S434)*(Tableau1[Position]=T434)*(Tableau1[Description]=U434),0)),"")</f>
        <v/>
      </c>
      <c r="W434" s="9" t="s">
        <v>5051</v>
      </c>
      <c r="X434" s="9" t="s">
        <v>5079</v>
      </c>
      <c r="Y434" s="15" t="str">
        <f>IF(X434=Feuil1!$F$2,Feuil1!$E$2,IF('903'!X434=Feuil1!$F$3,Feuil1!$E$3,IF('903'!X434=Feuil1!$F$4,Feuil1!$E$4,IF('903'!X434=Feuil1!$F$5,Feuil1!$E$5,IF('903'!X434=Feuil1!$F$6,Feuil1!$E$6,IF('903'!X434=Feuil1!$F$7,Feuil1!$E$7," "))))))</f>
        <v>A</v>
      </c>
    </row>
    <row r="435" spans="1:25" x14ac:dyDescent="0.3">
      <c r="A435" t="s">
        <v>27</v>
      </c>
      <c r="B435" t="s">
        <v>2139</v>
      </c>
      <c r="C435" t="s">
        <v>2140</v>
      </c>
      <c r="D435" t="s">
        <v>26</v>
      </c>
      <c r="E435" t="s">
        <v>2141</v>
      </c>
      <c r="F435" t="s">
        <v>2141</v>
      </c>
      <c r="G435" t="s">
        <v>2142</v>
      </c>
      <c r="H435" s="30" t="s">
        <v>2143</v>
      </c>
      <c r="I435" s="31">
        <v>25</v>
      </c>
      <c r="J435" s="31" t="s">
        <v>34</v>
      </c>
      <c r="K435" s="8" t="s">
        <v>5045</v>
      </c>
      <c r="L435" s="8" t="s">
        <v>5051</v>
      </c>
      <c r="M435" s="10" t="s">
        <v>5054</v>
      </c>
      <c r="N435" s="11" t="s">
        <v>5059</v>
      </c>
      <c r="O435" s="12" t="s">
        <v>5051</v>
      </c>
      <c r="P435" s="13" t="s">
        <v>5069</v>
      </c>
      <c r="Q435" s="9" t="s">
        <v>5051</v>
      </c>
      <c r="R435" s="12" t="str">
        <f>IF(P435=Feuil1!$A$2,Feuil1!$B$2,IF('903'!P435=Feuil1!$A$3,Feuil1!$B$3,IF('903'!P435=Feuil1!$A$4,Feuil1!$B$4,IF('903'!P435=Feuil1!$A$5,Feuil1!$B$5,IF('903'!P435=Feuil1!$A$6,Feuil1!$B$6,IF('903'!P435=Feuil1!$A$7,Feuil1!$B$7,IF('903'!P435=Feuil1!$A$8,Feuil1!$B$8," ")))))))</f>
        <v>TECHNIK</v>
      </c>
      <c r="S435" s="21"/>
      <c r="T435" s="21"/>
      <c r="V435" s="9" t="str" cm="1">
        <f t="array" ref="V435">IFERROR(INDEX(Tableau1[EquipmentCode],MATCH(1,(Tableau1[System]=S435)*(Tableau1[Position]=T435)*(Tableau1[Description]=U435),0)),"")</f>
        <v/>
      </c>
      <c r="W435" s="9" t="s">
        <v>5051</v>
      </c>
      <c r="X435" s="9" t="s">
        <v>5083</v>
      </c>
      <c r="Y435" s="15" t="str">
        <f>IF(X435=Feuil1!$F$2,Feuil1!$E$2,IF('903'!X435=Feuil1!$F$3,Feuil1!$E$3,IF('903'!X435=Feuil1!$F$4,Feuil1!$E$4,IF('903'!X435=Feuil1!$F$5,Feuil1!$E$5,IF('903'!X435=Feuil1!$F$6,Feuil1!$E$6,IF('903'!X435=Feuil1!$F$7,Feuil1!$E$7," "))))))</f>
        <v>N</v>
      </c>
    </row>
    <row r="436" spans="1:25" x14ac:dyDescent="0.3">
      <c r="A436" t="s">
        <v>27</v>
      </c>
      <c r="B436" t="s">
        <v>2144</v>
      </c>
      <c r="C436" t="s">
        <v>2145</v>
      </c>
      <c r="D436" t="s">
        <v>26</v>
      </c>
      <c r="E436" t="s">
        <v>2146</v>
      </c>
      <c r="F436" t="s">
        <v>2146</v>
      </c>
      <c r="G436" t="s">
        <v>2147</v>
      </c>
      <c r="H436" s="30" t="s">
        <v>2148</v>
      </c>
      <c r="I436" s="31">
        <v>14</v>
      </c>
      <c r="J436" s="31" t="s">
        <v>34</v>
      </c>
      <c r="K436" s="8" t="s">
        <v>5045</v>
      </c>
      <c r="L436" s="8" t="s">
        <v>5051</v>
      </c>
      <c r="M436" s="10" t="s">
        <v>5054</v>
      </c>
      <c r="N436" s="11" t="s">
        <v>5059</v>
      </c>
      <c r="O436" s="12" t="s">
        <v>5051</v>
      </c>
      <c r="P436" s="13" t="s">
        <v>5069</v>
      </c>
      <c r="Q436" s="9" t="s">
        <v>5051</v>
      </c>
      <c r="R436" s="12" t="str">
        <f>IF(P436=Feuil1!$A$2,Feuil1!$B$2,IF('903'!P436=Feuil1!$A$3,Feuil1!$B$3,IF('903'!P436=Feuil1!$A$4,Feuil1!$B$4,IF('903'!P436=Feuil1!$A$5,Feuil1!$B$5,IF('903'!P436=Feuil1!$A$6,Feuil1!$B$6,IF('903'!P436=Feuil1!$A$7,Feuil1!$B$7,IF('903'!P436=Feuil1!$A$8,Feuil1!$B$8," ")))))))</f>
        <v>TECHNIK</v>
      </c>
      <c r="S436" s="21"/>
      <c r="T436" s="21"/>
      <c r="V436" s="9" t="str" cm="1">
        <f t="array" ref="V436">IFERROR(INDEX(Tableau1[EquipmentCode],MATCH(1,(Tableau1[System]=S436)*(Tableau1[Position]=T436)*(Tableau1[Description]=U436),0)),"")</f>
        <v/>
      </c>
      <c r="W436" s="9" t="s">
        <v>5051</v>
      </c>
      <c r="X436" s="9" t="s">
        <v>5083</v>
      </c>
      <c r="Y436" s="15" t="str">
        <f>IF(X436=Feuil1!$F$2,Feuil1!$E$2,IF('903'!X436=Feuil1!$F$3,Feuil1!$E$3,IF('903'!X436=Feuil1!$F$4,Feuil1!$E$4,IF('903'!X436=Feuil1!$F$5,Feuil1!$E$5,IF('903'!X436=Feuil1!$F$6,Feuil1!$E$6,IF('903'!X436=Feuil1!$F$7,Feuil1!$E$7," "))))))</f>
        <v>N</v>
      </c>
    </row>
    <row r="437" spans="1:25" x14ac:dyDescent="0.3">
      <c r="A437" t="s">
        <v>27</v>
      </c>
      <c r="B437" t="s">
        <v>2105</v>
      </c>
      <c r="C437" t="s">
        <v>2106</v>
      </c>
      <c r="D437" t="s">
        <v>26</v>
      </c>
      <c r="E437" t="s">
        <v>2107</v>
      </c>
      <c r="F437" t="s">
        <v>2107</v>
      </c>
      <c r="G437" t="s">
        <v>2108</v>
      </c>
      <c r="H437" s="30" t="s">
        <v>2109</v>
      </c>
      <c r="I437" s="31">
        <v>20</v>
      </c>
      <c r="J437" s="31" t="s">
        <v>34</v>
      </c>
      <c r="K437" s="8" t="s">
        <v>5045</v>
      </c>
      <c r="L437" s="8" t="s">
        <v>5051</v>
      </c>
      <c r="M437" s="10" t="s">
        <v>5054</v>
      </c>
      <c r="N437" s="11" t="s">
        <v>5059</v>
      </c>
      <c r="O437" s="12" t="s">
        <v>5051</v>
      </c>
      <c r="P437" s="13" t="s">
        <v>5069</v>
      </c>
      <c r="Q437" s="9" t="s">
        <v>5051</v>
      </c>
      <c r="R437" s="12" t="str">
        <f>IF(P437=Feuil1!$A$2,Feuil1!$B$2,IF('903'!P437=Feuil1!$A$3,Feuil1!$B$3,IF('903'!P437=Feuil1!$A$4,Feuil1!$B$4,IF('903'!P437=Feuil1!$A$5,Feuil1!$B$5,IF('903'!P437=Feuil1!$A$6,Feuil1!$B$6,IF('903'!P437=Feuil1!$A$7,Feuil1!$B$7,IF('903'!P437=Feuil1!$A$8,Feuil1!$B$8," ")))))))</f>
        <v>TECHNIK</v>
      </c>
      <c r="S437" s="21"/>
      <c r="T437" s="21"/>
      <c r="V437" s="9" t="str" cm="1">
        <f t="array" ref="V437">IFERROR(INDEX(Tableau1[EquipmentCode],MATCH(1,(Tableau1[System]=S437)*(Tableau1[Position]=T437)*(Tableau1[Description]=U437),0)),"")</f>
        <v/>
      </c>
      <c r="W437" s="9" t="s">
        <v>5051</v>
      </c>
      <c r="X437" s="9" t="s">
        <v>5083</v>
      </c>
      <c r="Y437" s="15" t="str">
        <f>IF(X437=Feuil1!$F$2,Feuil1!$E$2,IF('903'!X437=Feuil1!$F$3,Feuil1!$E$3,IF('903'!X437=Feuil1!$F$4,Feuil1!$E$4,IF('903'!X437=Feuil1!$F$5,Feuil1!$E$5,IF('903'!X437=Feuil1!$F$6,Feuil1!$E$6,IF('903'!X437=Feuil1!$F$7,Feuil1!$E$7," "))))))</f>
        <v>N</v>
      </c>
    </row>
    <row r="438" spans="1:25" x14ac:dyDescent="0.3">
      <c r="A438" t="s">
        <v>27</v>
      </c>
      <c r="B438" t="s">
        <v>2110</v>
      </c>
      <c r="C438" t="s">
        <v>2111</v>
      </c>
      <c r="D438" t="s">
        <v>26</v>
      </c>
      <c r="E438" t="s">
        <v>2112</v>
      </c>
      <c r="F438" t="s">
        <v>2112</v>
      </c>
      <c r="G438" t="s">
        <v>2113</v>
      </c>
      <c r="H438" s="30" t="s">
        <v>2112</v>
      </c>
      <c r="I438" s="31">
        <v>17</v>
      </c>
      <c r="J438" s="31" t="s">
        <v>34</v>
      </c>
      <c r="K438" s="8" t="s">
        <v>5045</v>
      </c>
      <c r="L438" s="8" t="s">
        <v>5051</v>
      </c>
      <c r="M438" s="10" t="s">
        <v>5054</v>
      </c>
      <c r="N438" s="11" t="s">
        <v>5059</v>
      </c>
      <c r="O438" s="12" t="s">
        <v>5051</v>
      </c>
      <c r="P438" s="13" t="s">
        <v>5069</v>
      </c>
      <c r="Q438" s="9" t="s">
        <v>5051</v>
      </c>
      <c r="R438" s="12" t="str">
        <f>IF(P438=Feuil1!$A$2,Feuil1!$B$2,IF('903'!P438=Feuil1!$A$3,Feuil1!$B$3,IF('903'!P438=Feuil1!$A$4,Feuil1!$B$4,IF('903'!P438=Feuil1!$A$5,Feuil1!$B$5,IF('903'!P438=Feuil1!$A$6,Feuil1!$B$6,IF('903'!P438=Feuil1!$A$7,Feuil1!$B$7,IF('903'!P438=Feuil1!$A$8,Feuil1!$B$8," ")))))))</f>
        <v>TECHNIK</v>
      </c>
      <c r="S438" s="21"/>
      <c r="T438" s="21"/>
      <c r="V438" s="9" t="str" cm="1">
        <f t="array" ref="V438">IFERROR(INDEX(Tableau1[EquipmentCode],MATCH(1,(Tableau1[System]=S438)*(Tableau1[Position]=T438)*(Tableau1[Description]=U438),0)),"")</f>
        <v/>
      </c>
      <c r="W438" s="9" t="s">
        <v>5051</v>
      </c>
      <c r="X438" s="9" t="s">
        <v>5083</v>
      </c>
      <c r="Y438" s="15" t="str">
        <f>IF(X438=Feuil1!$F$2,Feuil1!$E$2,IF('903'!X438=Feuil1!$F$3,Feuil1!$E$3,IF('903'!X438=Feuil1!$F$4,Feuil1!$E$4,IF('903'!X438=Feuil1!$F$5,Feuil1!$E$5,IF('903'!X438=Feuil1!$F$6,Feuil1!$E$6,IF('903'!X438=Feuil1!$F$7,Feuil1!$E$7," "))))))</f>
        <v>N</v>
      </c>
    </row>
    <row r="439" spans="1:25" x14ac:dyDescent="0.3">
      <c r="A439" t="s">
        <v>27</v>
      </c>
      <c r="B439" t="s">
        <v>1961</v>
      </c>
      <c r="C439" t="s">
        <v>1962</v>
      </c>
      <c r="D439" t="s">
        <v>26</v>
      </c>
      <c r="E439" t="s">
        <v>1963</v>
      </c>
      <c r="F439" t="s">
        <v>1963</v>
      </c>
      <c r="G439" t="s">
        <v>1964</v>
      </c>
      <c r="H439" s="30" t="s">
        <v>1965</v>
      </c>
      <c r="I439" s="31">
        <v>15</v>
      </c>
      <c r="J439" s="31" t="s">
        <v>413</v>
      </c>
      <c r="L439" s="8" t="s">
        <v>5051</v>
      </c>
      <c r="M439" s="10" t="s">
        <v>5054</v>
      </c>
      <c r="N439" s="11" t="s">
        <v>5059</v>
      </c>
      <c r="O439" s="12" t="s">
        <v>5051</v>
      </c>
      <c r="Q439" s="9" t="s">
        <v>5051</v>
      </c>
      <c r="R439" s="12" t="s">
        <v>5051</v>
      </c>
      <c r="S439" s="21"/>
      <c r="T439" s="21"/>
      <c r="V439" s="9" t="str" cm="1">
        <f t="array" ref="V439">IFERROR(INDEX(Tableau1[EquipmentCode],MATCH(1,(Tableau1[System]=S439)*(Tableau1[Position]=T439)*(Tableau1[Description]=U439),0)),"")</f>
        <v/>
      </c>
      <c r="W439" s="9" t="s">
        <v>5051</v>
      </c>
      <c r="Y439" s="15" t="str">
        <f>IF(X439=Feuil1!$F$2,Feuil1!$E$2,IF('903'!X439=Feuil1!$F$3,Feuil1!$E$3,IF('903'!X439=Feuil1!$F$4,Feuil1!$E$4,IF('903'!X439=Feuil1!$F$5,Feuil1!$E$5,IF('903'!X439=Feuil1!$F$6,Feuil1!$E$6,IF('903'!X439=Feuil1!$F$7,Feuil1!$E$7," "))))))</f>
        <v xml:space="preserve"> </v>
      </c>
    </row>
    <row r="440" spans="1:25" x14ac:dyDescent="0.3">
      <c r="A440" t="s">
        <v>27</v>
      </c>
      <c r="B440" t="s">
        <v>2006</v>
      </c>
      <c r="C440" t="s">
        <v>2007</v>
      </c>
      <c r="D440" t="s">
        <v>26</v>
      </c>
      <c r="E440" t="s">
        <v>2008</v>
      </c>
      <c r="F440" t="s">
        <v>2008</v>
      </c>
      <c r="G440" t="s">
        <v>2009</v>
      </c>
      <c r="H440" s="30" t="s">
        <v>2010</v>
      </c>
      <c r="I440" s="31">
        <v>24</v>
      </c>
      <c r="J440" s="31" t="s">
        <v>34</v>
      </c>
      <c r="K440" s="8" t="s">
        <v>5045</v>
      </c>
      <c r="L440" s="8" t="s">
        <v>5051</v>
      </c>
      <c r="M440" s="10" t="s">
        <v>5054</v>
      </c>
      <c r="N440" s="11" t="s">
        <v>5059</v>
      </c>
      <c r="O440" s="12" t="s">
        <v>5051</v>
      </c>
      <c r="P440" s="13" t="s">
        <v>5069</v>
      </c>
      <c r="Q440" s="9" t="s">
        <v>5051</v>
      </c>
      <c r="R440" s="12" t="str">
        <f>IF(P440=Feuil1!$A$2,Feuil1!$B$2,IF('903'!P440=Feuil1!$A$3,Feuil1!$B$3,IF('903'!P440=Feuil1!$A$4,Feuil1!$B$4,IF('903'!P440=Feuil1!$A$5,Feuil1!$B$5,IF('903'!P440=Feuil1!$A$6,Feuil1!$B$6,IF('903'!P440=Feuil1!$A$7,Feuil1!$B$7,IF('903'!P440=Feuil1!$A$8,Feuil1!$B$8," ")))))))</f>
        <v>TECHNIK</v>
      </c>
      <c r="S440" s="21"/>
      <c r="T440" s="21"/>
      <c r="V440" s="9" t="str" cm="1">
        <f t="array" ref="V440">IFERROR(INDEX(Tableau1[EquipmentCode],MATCH(1,(Tableau1[System]=S440)*(Tableau1[Position]=T440)*(Tableau1[Description]=U440),0)),"")</f>
        <v/>
      </c>
      <c r="W440" s="9" t="s">
        <v>5051</v>
      </c>
      <c r="X440" s="9" t="s">
        <v>5083</v>
      </c>
      <c r="Y440" s="15" t="str">
        <f>IF(X440=Feuil1!$F$2,Feuil1!$E$2,IF('903'!X440=Feuil1!$F$3,Feuil1!$E$3,IF('903'!X440=Feuil1!$F$4,Feuil1!$E$4,IF('903'!X440=Feuil1!$F$5,Feuil1!$E$5,IF('903'!X440=Feuil1!$F$6,Feuil1!$E$6,IF('903'!X440=Feuil1!$F$7,Feuil1!$E$7," "))))))</f>
        <v>N</v>
      </c>
    </row>
    <row r="441" spans="1:25" x14ac:dyDescent="0.3">
      <c r="A441" t="s">
        <v>27</v>
      </c>
      <c r="B441" t="s">
        <v>2046</v>
      </c>
      <c r="C441" t="s">
        <v>2047</v>
      </c>
      <c r="D441" t="s">
        <v>26</v>
      </c>
      <c r="E441" t="s">
        <v>2048</v>
      </c>
      <c r="F441" t="s">
        <v>2048</v>
      </c>
      <c r="G441" t="s">
        <v>2049</v>
      </c>
      <c r="H441" s="30" t="s">
        <v>2050</v>
      </c>
      <c r="J441" s="31" t="s">
        <v>40</v>
      </c>
      <c r="L441" s="8" t="s">
        <v>5051</v>
      </c>
      <c r="M441" s="10" t="s">
        <v>5054</v>
      </c>
      <c r="N441" s="11" t="s">
        <v>5059</v>
      </c>
      <c r="O441" s="12" t="s">
        <v>5051</v>
      </c>
      <c r="Q441" s="9" t="s">
        <v>5051</v>
      </c>
      <c r="R441" s="12" t="s">
        <v>5051</v>
      </c>
      <c r="S441" s="21"/>
      <c r="T441" s="21"/>
      <c r="V441" s="9" t="str" cm="1">
        <f t="array" ref="V441">IFERROR(INDEX(Tableau1[EquipmentCode],MATCH(1,(Tableau1[System]=S441)*(Tableau1[Position]=T441)*(Tableau1[Description]=U441),0)),"")</f>
        <v/>
      </c>
      <c r="W441" s="9" t="s">
        <v>5051</v>
      </c>
      <c r="Y441" s="15" t="str">
        <f>IF(X441=Feuil1!$F$2,Feuil1!$E$2,IF('903'!X441=Feuil1!$F$3,Feuil1!$E$3,IF('903'!X441=Feuil1!$F$4,Feuil1!$E$4,IF('903'!X441=Feuil1!$F$5,Feuil1!$E$5,IF('903'!X441=Feuil1!$F$6,Feuil1!$E$6,IF('903'!X441=Feuil1!$F$7,Feuil1!$E$7," "))))))</f>
        <v xml:space="preserve"> </v>
      </c>
    </row>
    <row r="442" spans="1:25" x14ac:dyDescent="0.3">
      <c r="A442" t="s">
        <v>27</v>
      </c>
      <c r="B442" t="s">
        <v>2174</v>
      </c>
      <c r="C442" t="s">
        <v>2175</v>
      </c>
      <c r="D442" t="s">
        <v>26</v>
      </c>
      <c r="E442" t="s">
        <v>2176</v>
      </c>
      <c r="F442" t="s">
        <v>2176</v>
      </c>
      <c r="G442" t="s">
        <v>2177</v>
      </c>
      <c r="H442" s="30" t="s">
        <v>2178</v>
      </c>
      <c r="J442" s="31" t="s">
        <v>40</v>
      </c>
      <c r="L442" s="8" t="s">
        <v>5051</v>
      </c>
      <c r="M442" s="10" t="s">
        <v>5054</v>
      </c>
      <c r="N442" s="11" t="s">
        <v>5059</v>
      </c>
      <c r="O442" s="12" t="s">
        <v>5051</v>
      </c>
      <c r="Q442" s="9" t="s">
        <v>5051</v>
      </c>
      <c r="R442" s="12" t="s">
        <v>5051</v>
      </c>
      <c r="S442" s="21"/>
      <c r="T442" s="21"/>
      <c r="V442" s="9" t="str" cm="1">
        <f t="array" ref="V442">IFERROR(INDEX(Tableau1[EquipmentCode],MATCH(1,(Tableau1[System]=S442)*(Tableau1[Position]=T442)*(Tableau1[Description]=U442),0)),"")</f>
        <v/>
      </c>
      <c r="W442" s="9" t="s">
        <v>5051</v>
      </c>
      <c r="Y442" s="15" t="str">
        <f>IF(X442=Feuil1!$F$2,Feuil1!$E$2,IF('903'!X442=Feuil1!$F$3,Feuil1!$E$3,IF('903'!X442=Feuil1!$F$4,Feuil1!$E$4,IF('903'!X442=Feuil1!$F$5,Feuil1!$E$5,IF('903'!X442=Feuil1!$F$6,Feuil1!$E$6,IF('903'!X442=Feuil1!$F$7,Feuil1!$E$7," "))))))</f>
        <v xml:space="preserve"> </v>
      </c>
    </row>
    <row r="443" spans="1:25" x14ac:dyDescent="0.3">
      <c r="A443" t="s">
        <v>27</v>
      </c>
      <c r="B443" t="s">
        <v>2194</v>
      </c>
      <c r="C443" t="s">
        <v>2195</v>
      </c>
      <c r="D443" t="s">
        <v>26</v>
      </c>
      <c r="E443" t="s">
        <v>2196</v>
      </c>
      <c r="F443" t="s">
        <v>2196</v>
      </c>
      <c r="G443" t="s">
        <v>2197</v>
      </c>
      <c r="H443" s="30" t="s">
        <v>2198</v>
      </c>
      <c r="J443" s="31" t="s">
        <v>40</v>
      </c>
      <c r="L443" s="8" t="s">
        <v>5051</v>
      </c>
      <c r="M443" s="10" t="s">
        <v>5054</v>
      </c>
      <c r="N443" s="11" t="s">
        <v>5059</v>
      </c>
      <c r="O443" s="12" t="s">
        <v>5051</v>
      </c>
      <c r="Q443" s="9" t="s">
        <v>5051</v>
      </c>
      <c r="R443" s="12" t="s">
        <v>5051</v>
      </c>
      <c r="S443" s="21"/>
      <c r="T443" s="21"/>
      <c r="V443" s="9" t="str" cm="1">
        <f t="array" ref="V443">IFERROR(INDEX(Tableau1[EquipmentCode],MATCH(1,(Tableau1[System]=S443)*(Tableau1[Position]=T443)*(Tableau1[Description]=U443),0)),"")</f>
        <v/>
      </c>
      <c r="W443" s="9" t="s">
        <v>5051</v>
      </c>
      <c r="Y443" s="15" t="str">
        <f>IF(X443=Feuil1!$F$2,Feuil1!$E$2,IF('903'!X443=Feuil1!$F$3,Feuil1!$E$3,IF('903'!X443=Feuil1!$F$4,Feuil1!$E$4,IF('903'!X443=Feuil1!$F$5,Feuil1!$E$5,IF('903'!X443=Feuil1!$F$6,Feuil1!$E$6,IF('903'!X443=Feuil1!$F$7,Feuil1!$E$7," "))))))</f>
        <v xml:space="preserve"> </v>
      </c>
    </row>
    <row r="444" spans="1:25" x14ac:dyDescent="0.3">
      <c r="A444" t="s">
        <v>27</v>
      </c>
      <c r="B444" t="s">
        <v>2114</v>
      </c>
      <c r="C444" t="s">
        <v>2115</v>
      </c>
      <c r="D444" t="s">
        <v>26</v>
      </c>
      <c r="E444" t="s">
        <v>2116</v>
      </c>
      <c r="F444" t="s">
        <v>2116</v>
      </c>
      <c r="G444" t="s">
        <v>2117</v>
      </c>
      <c r="H444" s="30" t="s">
        <v>2118</v>
      </c>
      <c r="I444" s="31">
        <v>10022</v>
      </c>
      <c r="J444" s="31" t="s">
        <v>40</v>
      </c>
      <c r="L444" s="8" t="s">
        <v>5051</v>
      </c>
      <c r="M444" s="10" t="s">
        <v>5054</v>
      </c>
      <c r="N444" s="11" t="s">
        <v>5059</v>
      </c>
      <c r="O444" s="12" t="s">
        <v>5051</v>
      </c>
      <c r="Q444" s="9" t="s">
        <v>5051</v>
      </c>
      <c r="R444" s="12" t="s">
        <v>5051</v>
      </c>
      <c r="S444" s="21"/>
      <c r="T444" s="21"/>
      <c r="V444" s="9" t="str" cm="1">
        <f t="array" ref="V444">IFERROR(INDEX(Tableau1[EquipmentCode],MATCH(1,(Tableau1[System]=S444)*(Tableau1[Position]=T444)*(Tableau1[Description]=U444),0)),"")</f>
        <v/>
      </c>
      <c r="W444" s="9" t="s">
        <v>5051</v>
      </c>
      <c r="Y444" s="15" t="str">
        <f>IF(X444=Feuil1!$F$2,Feuil1!$E$2,IF('903'!X444=Feuil1!$F$3,Feuil1!$E$3,IF('903'!X444=Feuil1!$F$4,Feuil1!$E$4,IF('903'!X444=Feuil1!$F$5,Feuil1!$E$5,IF('903'!X444=Feuil1!$F$6,Feuil1!$E$6,IF('903'!X444=Feuil1!$F$7,Feuil1!$E$7," "))))))</f>
        <v xml:space="preserve"> </v>
      </c>
    </row>
    <row r="445" spans="1:25" x14ac:dyDescent="0.3">
      <c r="A445" t="s">
        <v>27</v>
      </c>
      <c r="B445" t="s">
        <v>2204</v>
      </c>
      <c r="C445" t="s">
        <v>2205</v>
      </c>
      <c r="D445" t="s">
        <v>26</v>
      </c>
      <c r="E445" t="s">
        <v>2206</v>
      </c>
      <c r="F445" t="s">
        <v>2206</v>
      </c>
      <c r="G445" t="s">
        <v>2207</v>
      </c>
      <c r="H445" s="30" t="s">
        <v>2208</v>
      </c>
      <c r="I445" s="31">
        <v>4012</v>
      </c>
      <c r="J445" s="31" t="s">
        <v>34</v>
      </c>
      <c r="K445" s="16" t="s">
        <v>5046</v>
      </c>
      <c r="L445" s="8" t="s">
        <v>5051</v>
      </c>
      <c r="M445" s="10" t="s">
        <v>5054</v>
      </c>
      <c r="N445" s="11" t="s">
        <v>5059</v>
      </c>
      <c r="O445" s="12" t="s">
        <v>5051</v>
      </c>
      <c r="P445" s="13" t="s">
        <v>5069</v>
      </c>
      <c r="Q445" s="9" t="s">
        <v>5051</v>
      </c>
      <c r="R445" s="12" t="str">
        <f>IF(P445=Feuil1!$A$2,Feuil1!$B$2,IF('903'!P445=Feuil1!$A$3,Feuil1!$B$3,IF('903'!P445=Feuil1!$A$4,Feuil1!$B$4,IF('903'!P445=Feuil1!$A$5,Feuil1!$B$5,IF('903'!P445=Feuil1!$A$6,Feuil1!$B$6,IF('903'!P445=Feuil1!$A$7,Feuil1!$B$7,IF('903'!P445=Feuil1!$A$8,Feuil1!$B$8," ")))))))</f>
        <v>TECHNIK</v>
      </c>
      <c r="S445" s="21"/>
      <c r="T445" s="21"/>
      <c r="V445" s="9" t="str" cm="1">
        <f t="array" ref="V445">IFERROR(INDEX(Tableau1[EquipmentCode],MATCH(1,(Tableau1[System]=S445)*(Tableau1[Position]=T445)*(Tableau1[Description]=U445),0)),"")</f>
        <v/>
      </c>
      <c r="W445" s="9" t="s">
        <v>5051</v>
      </c>
      <c r="X445" s="9" t="s">
        <v>5079</v>
      </c>
      <c r="Y445" s="15" t="str">
        <f>IF(X445=Feuil1!$F$2,Feuil1!$E$2,IF('903'!X445=Feuil1!$F$3,Feuil1!$E$3,IF('903'!X445=Feuil1!$F$4,Feuil1!$E$4,IF('903'!X445=Feuil1!$F$5,Feuil1!$E$5,IF('903'!X445=Feuil1!$F$6,Feuil1!$E$6,IF('903'!X445=Feuil1!$F$7,Feuil1!$E$7," "))))))</f>
        <v>A</v>
      </c>
    </row>
    <row r="446" spans="1:25" x14ac:dyDescent="0.3">
      <c r="A446" t="s">
        <v>27</v>
      </c>
      <c r="B446" t="s">
        <v>2209</v>
      </c>
      <c r="C446" t="s">
        <v>2210</v>
      </c>
      <c r="D446" t="s">
        <v>26</v>
      </c>
      <c r="E446" t="s">
        <v>2211</v>
      </c>
      <c r="F446" t="s">
        <v>2211</v>
      </c>
      <c r="G446" t="s">
        <v>2212</v>
      </c>
      <c r="H446" s="30" t="s">
        <v>2213</v>
      </c>
      <c r="I446" s="31">
        <v>4014</v>
      </c>
      <c r="J446" s="31" t="s">
        <v>34</v>
      </c>
      <c r="K446" s="8" t="s">
        <v>5045</v>
      </c>
      <c r="L446" s="8" t="s">
        <v>5051</v>
      </c>
      <c r="M446" s="10" t="s">
        <v>5054</v>
      </c>
      <c r="N446" s="11" t="s">
        <v>5059</v>
      </c>
      <c r="O446" s="12" t="s">
        <v>5051</v>
      </c>
      <c r="P446" s="13" t="s">
        <v>5069</v>
      </c>
      <c r="Q446" s="9" t="s">
        <v>5051</v>
      </c>
      <c r="R446" s="12" t="str">
        <f>IF(P446=Feuil1!$A$2,Feuil1!$B$2,IF('903'!P446=Feuil1!$A$3,Feuil1!$B$3,IF('903'!P446=Feuil1!$A$4,Feuil1!$B$4,IF('903'!P446=Feuil1!$A$5,Feuil1!$B$5,IF('903'!P446=Feuil1!$A$6,Feuil1!$B$6,IF('903'!P446=Feuil1!$A$7,Feuil1!$B$7,IF('903'!P446=Feuil1!$A$8,Feuil1!$B$8," ")))))))</f>
        <v>TECHNIK</v>
      </c>
      <c r="S446" s="21"/>
      <c r="T446" s="21"/>
      <c r="V446" s="9" t="str" cm="1">
        <f t="array" ref="V446">IFERROR(INDEX(Tableau1[EquipmentCode],MATCH(1,(Tableau1[System]=S446)*(Tableau1[Position]=T446)*(Tableau1[Description]=U446),0)),"")</f>
        <v/>
      </c>
      <c r="W446" s="9" t="s">
        <v>5051</v>
      </c>
      <c r="X446" s="9" t="s">
        <v>5083</v>
      </c>
      <c r="Y446" s="15" t="str">
        <f>IF(X446=Feuil1!$F$2,Feuil1!$E$2,IF('903'!X446=Feuil1!$F$3,Feuil1!$E$3,IF('903'!X446=Feuil1!$F$4,Feuil1!$E$4,IF('903'!X446=Feuil1!$F$5,Feuil1!$E$5,IF('903'!X446=Feuil1!$F$6,Feuil1!$E$6,IF('903'!X446=Feuil1!$F$7,Feuil1!$E$7," "))))))</f>
        <v>N</v>
      </c>
    </row>
    <row r="447" spans="1:25" x14ac:dyDescent="0.3">
      <c r="A447" t="s">
        <v>27</v>
      </c>
      <c r="B447" t="s">
        <v>2224</v>
      </c>
      <c r="C447" t="s">
        <v>2225</v>
      </c>
      <c r="D447" t="s">
        <v>26</v>
      </c>
      <c r="E447" t="s">
        <v>2226</v>
      </c>
      <c r="F447" t="s">
        <v>2226</v>
      </c>
      <c r="G447" t="s">
        <v>2227</v>
      </c>
      <c r="H447" s="30" t="s">
        <v>2228</v>
      </c>
      <c r="I447" s="31">
        <v>4009</v>
      </c>
      <c r="J447" s="31" t="s">
        <v>34</v>
      </c>
      <c r="K447" s="8" t="s">
        <v>5045</v>
      </c>
      <c r="L447" s="8" t="s">
        <v>5051</v>
      </c>
      <c r="M447" s="10" t="s">
        <v>5054</v>
      </c>
      <c r="N447" s="11" t="s">
        <v>5059</v>
      </c>
      <c r="O447" s="12" t="s">
        <v>5051</v>
      </c>
      <c r="P447" s="13" t="s">
        <v>5069</v>
      </c>
      <c r="Q447" s="9" t="s">
        <v>5051</v>
      </c>
      <c r="R447" s="12" t="str">
        <f>IF(P447=Feuil1!$A$2,Feuil1!$B$2,IF('903'!P447=Feuil1!$A$3,Feuil1!$B$3,IF('903'!P447=Feuil1!$A$4,Feuil1!$B$4,IF('903'!P447=Feuil1!$A$5,Feuil1!$B$5,IF('903'!P447=Feuil1!$A$6,Feuil1!$B$6,IF('903'!P447=Feuil1!$A$7,Feuil1!$B$7,IF('903'!P447=Feuil1!$A$8,Feuil1!$B$8," ")))))))</f>
        <v>TECHNIK</v>
      </c>
      <c r="S447" s="21"/>
      <c r="T447" s="21"/>
      <c r="V447" s="9" t="str" cm="1">
        <f t="array" ref="V447">IFERROR(INDEX(Tableau1[EquipmentCode],MATCH(1,(Tableau1[System]=S447)*(Tableau1[Position]=T447)*(Tableau1[Description]=U447),0)),"")</f>
        <v/>
      </c>
      <c r="W447" s="9" t="s">
        <v>5051</v>
      </c>
      <c r="X447" s="9" t="s">
        <v>5083</v>
      </c>
      <c r="Y447" s="15" t="str">
        <f>IF(X447=Feuil1!$F$2,Feuil1!$E$2,IF('903'!X447=Feuil1!$F$3,Feuil1!$E$3,IF('903'!X447=Feuil1!$F$4,Feuil1!$E$4,IF('903'!X447=Feuil1!$F$5,Feuil1!$E$5,IF('903'!X447=Feuil1!$F$6,Feuil1!$E$6,IF('903'!X447=Feuil1!$F$7,Feuil1!$E$7," "))))))</f>
        <v>N</v>
      </c>
    </row>
    <row r="448" spans="1:25" x14ac:dyDescent="0.3">
      <c r="A448" t="s">
        <v>27</v>
      </c>
      <c r="B448" t="s">
        <v>2214</v>
      </c>
      <c r="C448" t="s">
        <v>2215</v>
      </c>
      <c r="D448" t="s">
        <v>26</v>
      </c>
      <c r="E448" t="s">
        <v>2216</v>
      </c>
      <c r="F448" t="s">
        <v>2216</v>
      </c>
      <c r="G448" t="s">
        <v>2217</v>
      </c>
      <c r="H448" s="30" t="s">
        <v>2218</v>
      </c>
      <c r="I448" s="31">
        <v>4011</v>
      </c>
      <c r="J448" s="31" t="s">
        <v>413</v>
      </c>
      <c r="L448" s="8" t="s">
        <v>5051</v>
      </c>
      <c r="M448" s="10" t="s">
        <v>5054</v>
      </c>
      <c r="N448" s="11" t="s">
        <v>5059</v>
      </c>
      <c r="O448" s="12" t="s">
        <v>5051</v>
      </c>
      <c r="Q448" s="9" t="s">
        <v>5051</v>
      </c>
      <c r="R448" s="12" t="s">
        <v>5051</v>
      </c>
      <c r="S448" s="21"/>
      <c r="T448" s="21"/>
      <c r="V448" s="9" t="str" cm="1">
        <f t="array" ref="V448">IFERROR(INDEX(Tableau1[EquipmentCode],MATCH(1,(Tableau1[System]=S448)*(Tableau1[Position]=T448)*(Tableau1[Description]=U448),0)),"")</f>
        <v/>
      </c>
      <c r="W448" s="9" t="s">
        <v>5051</v>
      </c>
      <c r="Y448" s="15" t="str">
        <f>IF(X448=Feuil1!$F$2,Feuil1!$E$2,IF('903'!X448=Feuil1!$F$3,Feuil1!$E$3,IF('903'!X448=Feuil1!$F$4,Feuil1!$E$4,IF('903'!X448=Feuil1!$F$5,Feuil1!$E$5,IF('903'!X448=Feuil1!$F$6,Feuil1!$E$6,IF('903'!X448=Feuil1!$F$7,Feuil1!$E$7," "))))))</f>
        <v xml:space="preserve"> </v>
      </c>
    </row>
    <row r="449" spans="1:25" x14ac:dyDescent="0.3">
      <c r="A449" t="s">
        <v>27</v>
      </c>
      <c r="B449" t="s">
        <v>2219</v>
      </c>
      <c r="C449" t="s">
        <v>2220</v>
      </c>
      <c r="D449" t="s">
        <v>26</v>
      </c>
      <c r="E449" t="s">
        <v>2221</v>
      </c>
      <c r="F449" t="s">
        <v>2221</v>
      </c>
      <c r="G449" t="s">
        <v>2222</v>
      </c>
      <c r="H449" s="30" t="s">
        <v>2223</v>
      </c>
      <c r="I449" s="31">
        <v>4013</v>
      </c>
      <c r="J449" s="31" t="s">
        <v>413</v>
      </c>
      <c r="L449" s="8" t="s">
        <v>5051</v>
      </c>
      <c r="M449" s="10" t="s">
        <v>5054</v>
      </c>
      <c r="N449" s="11" t="s">
        <v>5059</v>
      </c>
      <c r="O449" s="12" t="s">
        <v>5051</v>
      </c>
      <c r="Q449" s="9" t="s">
        <v>5051</v>
      </c>
      <c r="R449" s="12" t="s">
        <v>5051</v>
      </c>
      <c r="S449" s="21"/>
      <c r="T449" s="21"/>
      <c r="V449" s="9" t="str" cm="1">
        <f t="array" ref="V449">IFERROR(INDEX(Tableau1[EquipmentCode],MATCH(1,(Tableau1[System]=S449)*(Tableau1[Position]=T449)*(Tableau1[Description]=U449),0)),"")</f>
        <v/>
      </c>
      <c r="W449" s="9" t="s">
        <v>5051</v>
      </c>
      <c r="Y449" s="15" t="str">
        <f>IF(X449=Feuil1!$F$2,Feuil1!$E$2,IF('903'!X449=Feuil1!$F$3,Feuil1!$E$3,IF('903'!X449=Feuil1!$F$4,Feuil1!$E$4,IF('903'!X449=Feuil1!$F$5,Feuil1!$E$5,IF('903'!X449=Feuil1!$F$6,Feuil1!$E$6,IF('903'!X449=Feuil1!$F$7,Feuil1!$E$7," "))))))</f>
        <v xml:space="preserve"> </v>
      </c>
    </row>
    <row r="450" spans="1:25" x14ac:dyDescent="0.3">
      <c r="A450" t="s">
        <v>27</v>
      </c>
      <c r="B450" t="s">
        <v>2239</v>
      </c>
      <c r="C450" t="s">
        <v>2240</v>
      </c>
      <c r="D450" t="s">
        <v>26</v>
      </c>
      <c r="E450" t="s">
        <v>2241</v>
      </c>
      <c r="F450" t="s">
        <v>2241</v>
      </c>
      <c r="G450" t="s">
        <v>2242</v>
      </c>
      <c r="H450" s="30" t="s">
        <v>2243</v>
      </c>
      <c r="I450" s="31">
        <v>4010</v>
      </c>
      <c r="J450" s="31" t="s">
        <v>34</v>
      </c>
      <c r="K450" s="8" t="s">
        <v>5046</v>
      </c>
      <c r="L450" s="8" t="s">
        <v>5051</v>
      </c>
      <c r="M450" s="10" t="s">
        <v>5054</v>
      </c>
      <c r="N450" s="11" t="s">
        <v>5059</v>
      </c>
      <c r="O450" s="12" t="s">
        <v>5051</v>
      </c>
      <c r="P450" s="13" t="s">
        <v>5069</v>
      </c>
      <c r="Q450" s="9" t="s">
        <v>5051</v>
      </c>
      <c r="R450" s="12" t="str">
        <f>IF(P450=Feuil1!$A$2,Feuil1!$B$2,IF('903'!P450=Feuil1!$A$3,Feuil1!$B$3,IF('903'!P450=Feuil1!$A$4,Feuil1!$B$4,IF('903'!P450=Feuil1!$A$5,Feuil1!$B$5,IF('903'!P450=Feuil1!$A$6,Feuil1!$B$6,IF('903'!P450=Feuil1!$A$7,Feuil1!$B$7,IF('903'!P450=Feuil1!$A$8,Feuil1!$B$8," ")))))))</f>
        <v>TECHNIK</v>
      </c>
      <c r="S450" s="21"/>
      <c r="T450" s="21"/>
      <c r="V450" s="9" t="str" cm="1">
        <f t="array" ref="V450">IFERROR(INDEX(Tableau1[EquipmentCode],MATCH(1,(Tableau1[System]=S450)*(Tableau1[Position]=T450)*(Tableau1[Description]=U450),0)),"")</f>
        <v/>
      </c>
      <c r="W450" s="9" t="s">
        <v>5051</v>
      </c>
      <c r="X450" s="9" t="s">
        <v>5079</v>
      </c>
      <c r="Y450" s="15" t="str">
        <f>IF(X450=Feuil1!$F$2,Feuil1!$E$2,IF('903'!X450=Feuil1!$F$3,Feuil1!$E$3,IF('903'!X450=Feuil1!$F$4,Feuil1!$E$4,IF('903'!X450=Feuil1!$F$5,Feuil1!$E$5,IF('903'!X450=Feuil1!$F$6,Feuil1!$E$6,IF('903'!X450=Feuil1!$F$7,Feuil1!$E$7," "))))))</f>
        <v>A</v>
      </c>
    </row>
    <row r="451" spans="1:25" x14ac:dyDescent="0.3">
      <c r="A451" t="s">
        <v>27</v>
      </c>
      <c r="B451" t="s">
        <v>2229</v>
      </c>
      <c r="C451" t="s">
        <v>2230</v>
      </c>
      <c r="D451" t="s">
        <v>26</v>
      </c>
      <c r="E451" t="s">
        <v>2231</v>
      </c>
      <c r="F451" t="s">
        <v>2231</v>
      </c>
      <c r="G451" t="s">
        <v>2232</v>
      </c>
      <c r="H451" s="30" t="s">
        <v>2233</v>
      </c>
      <c r="I451" s="31">
        <v>4008</v>
      </c>
      <c r="J451" s="31" t="s">
        <v>40</v>
      </c>
      <c r="L451" s="8" t="s">
        <v>5051</v>
      </c>
      <c r="M451" s="10" t="s">
        <v>5054</v>
      </c>
      <c r="N451" s="11" t="s">
        <v>5059</v>
      </c>
      <c r="O451" s="12" t="s">
        <v>5051</v>
      </c>
      <c r="Q451" s="9" t="s">
        <v>5051</v>
      </c>
      <c r="R451" s="12" t="s">
        <v>5051</v>
      </c>
      <c r="S451" s="21"/>
      <c r="T451" s="21"/>
      <c r="V451" s="9" t="str" cm="1">
        <f t="array" ref="V451">IFERROR(INDEX(Tableau1[EquipmentCode],MATCH(1,(Tableau1[System]=S451)*(Tableau1[Position]=T451)*(Tableau1[Description]=U451),0)),"")</f>
        <v/>
      </c>
      <c r="W451" s="9" t="s">
        <v>5051</v>
      </c>
      <c r="Y451" s="15" t="str">
        <f>IF(X451=Feuil1!$F$2,Feuil1!$E$2,IF('903'!X451=Feuil1!$F$3,Feuil1!$E$3,IF('903'!X451=Feuil1!$F$4,Feuil1!$E$4,IF('903'!X451=Feuil1!$F$5,Feuil1!$E$5,IF('903'!X451=Feuil1!$F$6,Feuil1!$E$6,IF('903'!X451=Feuil1!$F$7,Feuil1!$E$7," "))))))</f>
        <v xml:space="preserve"> </v>
      </c>
    </row>
    <row r="452" spans="1:25" x14ac:dyDescent="0.3">
      <c r="A452" t="s">
        <v>27</v>
      </c>
      <c r="B452" t="s">
        <v>2234</v>
      </c>
      <c r="C452" t="s">
        <v>2235</v>
      </c>
      <c r="D452" t="s">
        <v>26</v>
      </c>
      <c r="E452" t="s">
        <v>2236</v>
      </c>
      <c r="F452" t="s">
        <v>2236</v>
      </c>
      <c r="G452" t="s">
        <v>2237</v>
      </c>
      <c r="H452" s="30" t="s">
        <v>2238</v>
      </c>
      <c r="I452" s="31">
        <v>14000</v>
      </c>
      <c r="J452" s="31" t="s">
        <v>34</v>
      </c>
      <c r="K452" s="8" t="s">
        <v>5046</v>
      </c>
      <c r="L452" s="8" t="s">
        <v>5051</v>
      </c>
      <c r="M452" s="10" t="s">
        <v>5054</v>
      </c>
      <c r="N452" s="11" t="s">
        <v>5059</v>
      </c>
      <c r="O452" s="12" t="s">
        <v>5051</v>
      </c>
      <c r="P452" s="13" t="s">
        <v>5069</v>
      </c>
      <c r="Q452" s="9" t="s">
        <v>5051</v>
      </c>
      <c r="R452" s="12" t="str">
        <f>IF(P452=Feuil1!$A$2,Feuil1!$B$2,IF('903'!P452=Feuil1!$A$3,Feuil1!$B$3,IF('903'!P452=Feuil1!$A$4,Feuil1!$B$4,IF('903'!P452=Feuil1!$A$5,Feuil1!$B$5,IF('903'!P452=Feuil1!$A$6,Feuil1!$B$6,IF('903'!P452=Feuil1!$A$7,Feuil1!$B$7,IF('903'!P452=Feuil1!$A$8,Feuil1!$B$8," ")))))))</f>
        <v>TECHNIK</v>
      </c>
      <c r="S452" s="21"/>
      <c r="T452" s="21"/>
      <c r="V452" s="9" t="str" cm="1">
        <f t="array" ref="V452">IFERROR(INDEX(Tableau1[EquipmentCode],MATCH(1,(Tableau1[System]=S452)*(Tableau1[Position]=T452)*(Tableau1[Description]=U452),0)),"")</f>
        <v/>
      </c>
      <c r="W452" s="9" t="s">
        <v>5051</v>
      </c>
      <c r="X452" s="9" t="s">
        <v>5079</v>
      </c>
      <c r="Y452" s="15" t="str">
        <f>IF(X452=Feuil1!$F$2,Feuil1!$E$2,IF('903'!X452=Feuil1!$F$3,Feuil1!$E$3,IF('903'!X452=Feuil1!$F$4,Feuil1!$E$4,IF('903'!X452=Feuil1!$F$5,Feuil1!$E$5,IF('903'!X452=Feuil1!$F$6,Feuil1!$E$6,IF('903'!X452=Feuil1!$F$7,Feuil1!$E$7," "))))))</f>
        <v>A</v>
      </c>
    </row>
    <row r="453" spans="1:25" x14ac:dyDescent="0.3">
      <c r="A453" t="s">
        <v>27</v>
      </c>
      <c r="B453" t="s">
        <v>2199</v>
      </c>
      <c r="C453" t="s">
        <v>2200</v>
      </c>
      <c r="D453" t="s">
        <v>26</v>
      </c>
      <c r="E453" t="s">
        <v>2201</v>
      </c>
      <c r="F453" t="s">
        <v>2201</v>
      </c>
      <c r="G453" t="s">
        <v>2202</v>
      </c>
      <c r="H453" s="30" t="s">
        <v>2203</v>
      </c>
      <c r="J453" s="31" t="s">
        <v>40</v>
      </c>
      <c r="L453" s="8" t="s">
        <v>5051</v>
      </c>
      <c r="M453" s="10" t="s">
        <v>5054</v>
      </c>
      <c r="N453" s="11" t="s">
        <v>5059</v>
      </c>
      <c r="O453" s="12" t="s">
        <v>5051</v>
      </c>
      <c r="Q453" s="9" t="s">
        <v>5051</v>
      </c>
      <c r="R453" s="12" t="s">
        <v>5051</v>
      </c>
      <c r="S453" s="21"/>
      <c r="T453" s="21"/>
      <c r="V453" s="9" t="str" cm="1">
        <f t="array" ref="V453">IFERROR(INDEX(Tableau1[EquipmentCode],MATCH(1,(Tableau1[System]=S453)*(Tableau1[Position]=T453)*(Tableau1[Description]=U453),0)),"")</f>
        <v/>
      </c>
      <c r="W453" s="9" t="s">
        <v>5051</v>
      </c>
      <c r="Y453" s="15" t="str">
        <f>IF(X453=Feuil1!$F$2,Feuil1!$E$2,IF('903'!X453=Feuil1!$F$3,Feuil1!$E$3,IF('903'!X453=Feuil1!$F$4,Feuil1!$E$4,IF('903'!X453=Feuil1!$F$5,Feuil1!$E$5,IF('903'!X453=Feuil1!$F$6,Feuil1!$E$6,IF('903'!X453=Feuil1!$F$7,Feuil1!$E$7," "))))))</f>
        <v xml:space="preserve"> </v>
      </c>
    </row>
    <row r="454" spans="1:25" x14ac:dyDescent="0.3">
      <c r="A454" t="s">
        <v>27</v>
      </c>
      <c r="B454" t="s">
        <v>2244</v>
      </c>
      <c r="C454" t="s">
        <v>2245</v>
      </c>
      <c r="D454" t="s">
        <v>26</v>
      </c>
      <c r="E454" t="s">
        <v>2246</v>
      </c>
      <c r="F454" t="s">
        <v>2246</v>
      </c>
      <c r="G454" t="s">
        <v>2247</v>
      </c>
      <c r="H454" s="30" t="s">
        <v>2248</v>
      </c>
      <c r="I454" s="31">
        <v>1568</v>
      </c>
      <c r="J454" s="31" t="s">
        <v>34</v>
      </c>
      <c r="K454" s="8" t="s">
        <v>5045</v>
      </c>
      <c r="L454" s="8" t="s">
        <v>5051</v>
      </c>
      <c r="M454" s="10" t="s">
        <v>5054</v>
      </c>
      <c r="N454" s="11" t="s">
        <v>5059</v>
      </c>
      <c r="O454" s="12" t="s">
        <v>5051</v>
      </c>
      <c r="P454" s="13" t="s">
        <v>5069</v>
      </c>
      <c r="Q454" s="9" t="s">
        <v>5051</v>
      </c>
      <c r="R454" s="12" t="str">
        <f>IF(P454=Feuil1!$A$2,Feuil1!$B$2,IF('903'!P454=Feuil1!$A$3,Feuil1!$B$3,IF('903'!P454=Feuil1!$A$4,Feuil1!$B$4,IF('903'!P454=Feuil1!$A$5,Feuil1!$B$5,IF('903'!P454=Feuil1!$A$6,Feuil1!$B$6,IF('903'!P454=Feuil1!$A$7,Feuil1!$B$7,IF('903'!P454=Feuil1!$A$8,Feuil1!$B$8," ")))))))</f>
        <v>TECHNIK</v>
      </c>
      <c r="S454" s="21"/>
      <c r="T454" s="21"/>
      <c r="V454" s="9" t="str" cm="1">
        <f t="array" ref="V454">IFERROR(INDEX(Tableau1[EquipmentCode],MATCH(1,(Tableau1[System]=S454)*(Tableau1[Position]=T454)*(Tableau1[Description]=U454),0)),"")</f>
        <v/>
      </c>
      <c r="W454" s="9" t="s">
        <v>5051</v>
      </c>
      <c r="X454" s="9" t="s">
        <v>5083</v>
      </c>
      <c r="Y454" s="15" t="str">
        <f>IF(X454=Feuil1!$F$2,Feuil1!$E$2,IF('903'!X454=Feuil1!$F$3,Feuil1!$E$3,IF('903'!X454=Feuil1!$F$4,Feuil1!$E$4,IF('903'!X454=Feuil1!$F$5,Feuil1!$E$5,IF('903'!X454=Feuil1!$F$6,Feuil1!$E$6,IF('903'!X454=Feuil1!$F$7,Feuil1!$E$7," "))))))</f>
        <v>N</v>
      </c>
    </row>
    <row r="455" spans="1:25" x14ac:dyDescent="0.3">
      <c r="A455" t="s">
        <v>27</v>
      </c>
      <c r="B455" t="s">
        <v>2763</v>
      </c>
      <c r="C455" t="s">
        <v>2764</v>
      </c>
      <c r="D455" t="s">
        <v>26</v>
      </c>
      <c r="E455" t="s">
        <v>2765</v>
      </c>
      <c r="F455" t="s">
        <v>2765</v>
      </c>
      <c r="G455" t="s">
        <v>2766</v>
      </c>
      <c r="H455" s="30" t="s">
        <v>2248</v>
      </c>
      <c r="I455" s="31">
        <v>1559</v>
      </c>
      <c r="J455" s="31" t="s">
        <v>34</v>
      </c>
      <c r="K455" s="8" t="s">
        <v>5045</v>
      </c>
      <c r="L455" s="8" t="s">
        <v>5051</v>
      </c>
      <c r="M455" s="10" t="s">
        <v>5054</v>
      </c>
      <c r="N455" s="11" t="s">
        <v>5059</v>
      </c>
      <c r="O455" s="12" t="s">
        <v>5051</v>
      </c>
      <c r="P455" s="13" t="s">
        <v>5069</v>
      </c>
      <c r="Q455" s="9" t="s">
        <v>5051</v>
      </c>
      <c r="R455" s="12" t="str">
        <f>IF(P455=Feuil1!$A$2,Feuil1!$B$2,IF('903'!P455=Feuil1!$A$3,Feuil1!$B$3,IF('903'!P455=Feuil1!$A$4,Feuil1!$B$4,IF('903'!P455=Feuil1!$A$5,Feuil1!$B$5,IF('903'!P455=Feuil1!$A$6,Feuil1!$B$6,IF('903'!P455=Feuil1!$A$7,Feuil1!$B$7,IF('903'!P455=Feuil1!$A$8,Feuil1!$B$8," ")))))))</f>
        <v>TECHNIK</v>
      </c>
      <c r="S455" s="21"/>
      <c r="T455" s="21"/>
      <c r="V455" s="9" t="str" cm="1">
        <f t="array" ref="V455">IFERROR(INDEX(Tableau1[EquipmentCode],MATCH(1,(Tableau1[System]=S455)*(Tableau1[Position]=T455)*(Tableau1[Description]=U455),0)),"")</f>
        <v/>
      </c>
      <c r="W455" s="9" t="s">
        <v>5051</v>
      </c>
      <c r="X455" s="9" t="s">
        <v>5083</v>
      </c>
      <c r="Y455" s="15" t="str">
        <f>IF(X455=Feuil1!$F$2,Feuil1!$E$2,IF('903'!X455=Feuil1!$F$3,Feuil1!$E$3,IF('903'!X455=Feuil1!$F$4,Feuil1!$E$4,IF('903'!X455=Feuil1!$F$5,Feuil1!$E$5,IF('903'!X455=Feuil1!$F$6,Feuil1!$E$6,IF('903'!X455=Feuil1!$F$7,Feuil1!$E$7," "))))))</f>
        <v>N</v>
      </c>
    </row>
    <row r="456" spans="1:25" x14ac:dyDescent="0.3">
      <c r="A456" t="s">
        <v>27</v>
      </c>
      <c r="B456" t="s">
        <v>2601</v>
      </c>
      <c r="C456" t="s">
        <v>2602</v>
      </c>
      <c r="D456" t="s">
        <v>26</v>
      </c>
      <c r="E456" t="s">
        <v>2603</v>
      </c>
      <c r="F456" t="s">
        <v>2603</v>
      </c>
      <c r="G456" t="s">
        <v>2604</v>
      </c>
      <c r="H456" s="30" t="s">
        <v>2605</v>
      </c>
      <c r="I456" s="31">
        <v>1585</v>
      </c>
      <c r="J456" s="31" t="s">
        <v>34</v>
      </c>
      <c r="K456" s="8" t="s">
        <v>5046</v>
      </c>
      <c r="L456" s="8" t="s">
        <v>5051</v>
      </c>
      <c r="M456" s="10" t="s">
        <v>5054</v>
      </c>
      <c r="N456" s="11" t="s">
        <v>5059</v>
      </c>
      <c r="O456" s="12" t="s">
        <v>5051</v>
      </c>
      <c r="P456" s="13" t="s">
        <v>5069</v>
      </c>
      <c r="Q456" s="9" t="s">
        <v>5051</v>
      </c>
      <c r="R456" s="12" t="str">
        <f>IF(P456=Feuil1!$A$2,Feuil1!$B$2,IF('903'!P456=Feuil1!$A$3,Feuil1!$B$3,IF('903'!P456=Feuil1!$A$4,Feuil1!$B$4,IF('903'!P456=Feuil1!$A$5,Feuil1!$B$5,IF('903'!P456=Feuil1!$A$6,Feuil1!$B$6,IF('903'!P456=Feuil1!$A$7,Feuil1!$B$7,IF('903'!P456=Feuil1!$A$8,Feuil1!$B$8," ")))))))</f>
        <v>TECHNIK</v>
      </c>
      <c r="S456" s="21"/>
      <c r="T456" s="21"/>
      <c r="V456" s="9" t="str" cm="1">
        <f t="array" ref="V456">IFERROR(INDEX(Tableau1[EquipmentCode],MATCH(1,(Tableau1[System]=S456)*(Tableau1[Position]=T456)*(Tableau1[Description]=U456),0)),"")</f>
        <v/>
      </c>
      <c r="W456" s="9" t="s">
        <v>5051</v>
      </c>
      <c r="X456" s="9" t="s">
        <v>5079</v>
      </c>
      <c r="Y456" s="15" t="str">
        <f>IF(X456=Feuil1!$F$2,Feuil1!$E$2,IF('903'!X456=Feuil1!$F$3,Feuil1!$E$3,IF('903'!X456=Feuil1!$F$4,Feuil1!$E$4,IF('903'!X456=Feuil1!$F$5,Feuil1!$E$5,IF('903'!X456=Feuil1!$F$6,Feuil1!$E$6,IF('903'!X456=Feuil1!$F$7,Feuil1!$E$7," "))))))</f>
        <v>A</v>
      </c>
    </row>
    <row r="457" spans="1:25" x14ac:dyDescent="0.3">
      <c r="A457" t="s">
        <v>27</v>
      </c>
      <c r="B457" t="s">
        <v>2787</v>
      </c>
      <c r="C457" t="s">
        <v>2788</v>
      </c>
      <c r="D457" t="s">
        <v>26</v>
      </c>
      <c r="E457" t="s">
        <v>2789</v>
      </c>
      <c r="F457" t="s">
        <v>2789</v>
      </c>
      <c r="G457" t="s">
        <v>2790</v>
      </c>
      <c r="H457" s="30" t="s">
        <v>2791</v>
      </c>
      <c r="J457" s="31" t="s">
        <v>40</v>
      </c>
      <c r="L457" s="8" t="s">
        <v>5051</v>
      </c>
      <c r="M457" s="10" t="s">
        <v>5054</v>
      </c>
      <c r="N457" s="11" t="s">
        <v>5059</v>
      </c>
      <c r="O457" s="12" t="s">
        <v>5051</v>
      </c>
      <c r="Q457" s="9" t="s">
        <v>5051</v>
      </c>
      <c r="R457" s="12" t="s">
        <v>5051</v>
      </c>
      <c r="S457" s="21"/>
      <c r="T457" s="21"/>
      <c r="V457" s="9" t="str" cm="1">
        <f t="array" ref="V457">IFERROR(INDEX(Tableau1[EquipmentCode],MATCH(1,(Tableau1[System]=S457)*(Tableau1[Position]=T457)*(Tableau1[Description]=U457),0)),"")</f>
        <v/>
      </c>
      <c r="W457" s="9" t="s">
        <v>5051</v>
      </c>
      <c r="Y457" s="15" t="str">
        <f>IF(X457=Feuil1!$F$2,Feuil1!$E$2,IF('903'!X457=Feuil1!$F$3,Feuil1!$E$3,IF('903'!X457=Feuil1!$F$4,Feuil1!$E$4,IF('903'!X457=Feuil1!$F$5,Feuil1!$E$5,IF('903'!X457=Feuil1!$F$6,Feuil1!$E$6,IF('903'!X457=Feuil1!$F$7,Feuil1!$E$7," "))))))</f>
        <v xml:space="preserve"> </v>
      </c>
    </row>
    <row r="458" spans="1:25" x14ac:dyDescent="0.3">
      <c r="A458" t="s">
        <v>27</v>
      </c>
      <c r="B458" t="s">
        <v>2708</v>
      </c>
      <c r="C458" t="s">
        <v>2709</v>
      </c>
      <c r="D458" t="s">
        <v>26</v>
      </c>
      <c r="E458" t="s">
        <v>2710</v>
      </c>
      <c r="F458" t="s">
        <v>2710</v>
      </c>
      <c r="G458" t="s">
        <v>2711</v>
      </c>
      <c r="H458" s="30" t="s">
        <v>2712</v>
      </c>
      <c r="I458" s="31">
        <v>1506</v>
      </c>
      <c r="J458" s="31" t="s">
        <v>34</v>
      </c>
      <c r="K458" s="8" t="s">
        <v>5045</v>
      </c>
      <c r="L458" s="8" t="s">
        <v>5051</v>
      </c>
      <c r="M458" s="10" t="s">
        <v>5054</v>
      </c>
      <c r="N458" s="11" t="s">
        <v>5059</v>
      </c>
      <c r="O458" s="12" t="s">
        <v>5051</v>
      </c>
      <c r="P458" s="13" t="s">
        <v>5069</v>
      </c>
      <c r="Q458" s="9" t="s">
        <v>5051</v>
      </c>
      <c r="R458" s="12" t="str">
        <f>IF(P458=Feuil1!$A$2,Feuil1!$B$2,IF('903'!P458=Feuil1!$A$3,Feuil1!$B$3,IF('903'!P458=Feuil1!$A$4,Feuil1!$B$4,IF('903'!P458=Feuil1!$A$5,Feuil1!$B$5,IF('903'!P458=Feuil1!$A$6,Feuil1!$B$6,IF('903'!P458=Feuil1!$A$7,Feuil1!$B$7,IF('903'!P458=Feuil1!$A$8,Feuil1!$B$8," ")))))))</f>
        <v>TECHNIK</v>
      </c>
      <c r="S458" s="21"/>
      <c r="T458" s="21"/>
      <c r="V458" s="9" t="str" cm="1">
        <f t="array" ref="V458">IFERROR(INDEX(Tableau1[EquipmentCode],MATCH(1,(Tableau1[System]=S458)*(Tableau1[Position]=T458)*(Tableau1[Description]=U458),0)),"")</f>
        <v/>
      </c>
      <c r="W458" s="9" t="s">
        <v>5051</v>
      </c>
      <c r="X458" s="9" t="s">
        <v>5083</v>
      </c>
      <c r="Y458" s="15" t="str">
        <f>IF(X458=Feuil1!$F$2,Feuil1!$E$2,IF('903'!X458=Feuil1!$F$3,Feuil1!$E$3,IF('903'!X458=Feuil1!$F$4,Feuil1!$E$4,IF('903'!X458=Feuil1!$F$5,Feuil1!$E$5,IF('903'!X458=Feuil1!$F$6,Feuil1!$E$6,IF('903'!X458=Feuil1!$F$7,Feuil1!$E$7," "))))))</f>
        <v>N</v>
      </c>
    </row>
    <row r="459" spans="1:25" x14ac:dyDescent="0.3">
      <c r="A459" t="s">
        <v>27</v>
      </c>
      <c r="B459" t="s">
        <v>2713</v>
      </c>
      <c r="C459" t="s">
        <v>2714</v>
      </c>
      <c r="D459" t="s">
        <v>26</v>
      </c>
      <c r="E459" t="s">
        <v>2715</v>
      </c>
      <c r="F459" t="s">
        <v>2715</v>
      </c>
      <c r="G459" t="s">
        <v>2716</v>
      </c>
      <c r="H459" s="30" t="s">
        <v>2717</v>
      </c>
      <c r="I459" s="31">
        <v>1537</v>
      </c>
      <c r="J459" s="31" t="s">
        <v>34</v>
      </c>
      <c r="K459" s="8" t="s">
        <v>5045</v>
      </c>
      <c r="L459" s="8" t="s">
        <v>5051</v>
      </c>
      <c r="M459" s="10" t="s">
        <v>5054</v>
      </c>
      <c r="N459" s="11" t="s">
        <v>5059</v>
      </c>
      <c r="O459" s="12" t="s">
        <v>5051</v>
      </c>
      <c r="P459" s="13" t="s">
        <v>5069</v>
      </c>
      <c r="Q459" s="9" t="s">
        <v>5051</v>
      </c>
      <c r="R459" s="12" t="str">
        <f>IF(P459=Feuil1!$A$2,Feuil1!$B$2,IF('903'!P459=Feuil1!$A$3,Feuil1!$B$3,IF('903'!P459=Feuil1!$A$4,Feuil1!$B$4,IF('903'!P459=Feuil1!$A$5,Feuil1!$B$5,IF('903'!P459=Feuil1!$A$6,Feuil1!$B$6,IF('903'!P459=Feuil1!$A$7,Feuil1!$B$7,IF('903'!P459=Feuil1!$A$8,Feuil1!$B$8," ")))))))</f>
        <v>TECHNIK</v>
      </c>
      <c r="S459" s="21"/>
      <c r="T459" s="21"/>
      <c r="V459" s="9" t="str" cm="1">
        <f t="array" ref="V459">IFERROR(INDEX(Tableau1[EquipmentCode],MATCH(1,(Tableau1[System]=S459)*(Tableau1[Position]=T459)*(Tableau1[Description]=U459),0)),"")</f>
        <v/>
      </c>
      <c r="W459" s="9" t="s">
        <v>5051</v>
      </c>
      <c r="X459" s="9" t="s">
        <v>5083</v>
      </c>
      <c r="Y459" s="15" t="str">
        <f>IF(X459=Feuil1!$F$2,Feuil1!$E$2,IF('903'!X459=Feuil1!$F$3,Feuil1!$E$3,IF('903'!X459=Feuil1!$F$4,Feuil1!$E$4,IF('903'!X459=Feuil1!$F$5,Feuil1!$E$5,IF('903'!X459=Feuil1!$F$6,Feuil1!$E$6,IF('903'!X459=Feuil1!$F$7,Feuil1!$E$7," "))))))</f>
        <v>N</v>
      </c>
    </row>
    <row r="460" spans="1:25" x14ac:dyDescent="0.3">
      <c r="A460" t="s">
        <v>27</v>
      </c>
      <c r="B460" t="s">
        <v>2718</v>
      </c>
      <c r="C460" t="s">
        <v>2719</v>
      </c>
      <c r="D460" t="s">
        <v>26</v>
      </c>
      <c r="E460" t="s">
        <v>2720</v>
      </c>
      <c r="F460" t="s">
        <v>2720</v>
      </c>
      <c r="G460" t="s">
        <v>2721</v>
      </c>
      <c r="H460" s="30" t="s">
        <v>2722</v>
      </c>
      <c r="I460" s="31">
        <v>1538</v>
      </c>
      <c r="J460" s="31" t="s">
        <v>34</v>
      </c>
      <c r="K460" s="8" t="s">
        <v>5045</v>
      </c>
      <c r="L460" s="8" t="s">
        <v>5051</v>
      </c>
      <c r="M460" s="10" t="s">
        <v>5054</v>
      </c>
      <c r="N460" s="11" t="s">
        <v>5059</v>
      </c>
      <c r="O460" s="12" t="s">
        <v>5051</v>
      </c>
      <c r="P460" s="13" t="s">
        <v>5069</v>
      </c>
      <c r="Q460" s="9" t="s">
        <v>5051</v>
      </c>
      <c r="R460" s="12" t="str">
        <f>IF(P460=Feuil1!$A$2,Feuil1!$B$2,IF('903'!P460=Feuil1!$A$3,Feuil1!$B$3,IF('903'!P460=Feuil1!$A$4,Feuil1!$B$4,IF('903'!P460=Feuil1!$A$5,Feuil1!$B$5,IF('903'!P460=Feuil1!$A$6,Feuil1!$B$6,IF('903'!P460=Feuil1!$A$7,Feuil1!$B$7,IF('903'!P460=Feuil1!$A$8,Feuil1!$B$8," ")))))))</f>
        <v>TECHNIK</v>
      </c>
      <c r="S460" s="21"/>
      <c r="T460" s="21"/>
      <c r="V460" s="9" t="str" cm="1">
        <f t="array" ref="V460">IFERROR(INDEX(Tableau1[EquipmentCode],MATCH(1,(Tableau1[System]=S460)*(Tableau1[Position]=T460)*(Tableau1[Description]=U460),0)),"")</f>
        <v/>
      </c>
      <c r="W460" s="9" t="s">
        <v>5051</v>
      </c>
      <c r="X460" s="9" t="s">
        <v>5083</v>
      </c>
      <c r="Y460" s="15" t="str">
        <f>IF(X460=Feuil1!$F$2,Feuil1!$E$2,IF('903'!X460=Feuil1!$F$3,Feuil1!$E$3,IF('903'!X460=Feuil1!$F$4,Feuil1!$E$4,IF('903'!X460=Feuil1!$F$5,Feuil1!$E$5,IF('903'!X460=Feuil1!$F$6,Feuil1!$E$6,IF('903'!X460=Feuil1!$F$7,Feuil1!$E$7," "))))))</f>
        <v>N</v>
      </c>
    </row>
    <row r="461" spans="1:25" x14ac:dyDescent="0.3">
      <c r="A461" t="s">
        <v>27</v>
      </c>
      <c r="B461" t="s">
        <v>2723</v>
      </c>
      <c r="C461" t="s">
        <v>2724</v>
      </c>
      <c r="D461" t="s">
        <v>26</v>
      </c>
      <c r="E461" t="s">
        <v>2725</v>
      </c>
      <c r="F461" t="s">
        <v>2725</v>
      </c>
      <c r="G461" t="s">
        <v>2726</v>
      </c>
      <c r="H461" s="30" t="s">
        <v>2727</v>
      </c>
      <c r="I461" s="31">
        <v>1509</v>
      </c>
      <c r="J461" s="31" t="s">
        <v>34</v>
      </c>
      <c r="K461" s="8" t="s">
        <v>5045</v>
      </c>
      <c r="L461" s="8" t="s">
        <v>5051</v>
      </c>
      <c r="M461" s="10" t="s">
        <v>5054</v>
      </c>
      <c r="N461" s="11" t="s">
        <v>5059</v>
      </c>
      <c r="O461" s="12" t="s">
        <v>5051</v>
      </c>
      <c r="P461" s="13" t="s">
        <v>5069</v>
      </c>
      <c r="Q461" s="9" t="s">
        <v>5051</v>
      </c>
      <c r="R461" s="12" t="str">
        <f>IF(P461=Feuil1!$A$2,Feuil1!$B$2,IF('903'!P461=Feuil1!$A$3,Feuil1!$B$3,IF('903'!P461=Feuil1!$A$4,Feuil1!$B$4,IF('903'!P461=Feuil1!$A$5,Feuil1!$B$5,IF('903'!P461=Feuil1!$A$6,Feuil1!$B$6,IF('903'!P461=Feuil1!$A$7,Feuil1!$B$7,IF('903'!P461=Feuil1!$A$8,Feuil1!$B$8," ")))))))</f>
        <v>TECHNIK</v>
      </c>
      <c r="S461" s="21"/>
      <c r="T461" s="21"/>
      <c r="V461" s="9" t="str" cm="1">
        <f t="array" ref="V461">IFERROR(INDEX(Tableau1[EquipmentCode],MATCH(1,(Tableau1[System]=S461)*(Tableau1[Position]=T461)*(Tableau1[Description]=U461),0)),"")</f>
        <v/>
      </c>
      <c r="W461" s="9" t="s">
        <v>5051</v>
      </c>
      <c r="X461" s="9" t="s">
        <v>5083</v>
      </c>
      <c r="Y461" s="15" t="str">
        <f>IF(X461=Feuil1!$F$2,Feuil1!$E$2,IF('903'!X461=Feuil1!$F$3,Feuil1!$E$3,IF('903'!X461=Feuil1!$F$4,Feuil1!$E$4,IF('903'!X461=Feuil1!$F$5,Feuil1!$E$5,IF('903'!X461=Feuil1!$F$6,Feuil1!$E$6,IF('903'!X461=Feuil1!$F$7,Feuil1!$E$7," "))))))</f>
        <v>N</v>
      </c>
    </row>
    <row r="462" spans="1:25" x14ac:dyDescent="0.3">
      <c r="A462" t="s">
        <v>27</v>
      </c>
      <c r="B462" t="s">
        <v>2294</v>
      </c>
      <c r="C462" t="s">
        <v>2295</v>
      </c>
      <c r="D462" t="s">
        <v>26</v>
      </c>
      <c r="E462" t="s">
        <v>2296</v>
      </c>
      <c r="F462" t="s">
        <v>2296</v>
      </c>
      <c r="G462" t="s">
        <v>2297</v>
      </c>
      <c r="H462" s="30" t="s">
        <v>2298</v>
      </c>
      <c r="J462" s="31" t="s">
        <v>40</v>
      </c>
      <c r="L462" s="8" t="s">
        <v>5051</v>
      </c>
      <c r="M462" s="10" t="s">
        <v>5054</v>
      </c>
      <c r="N462" s="11" t="s">
        <v>5059</v>
      </c>
      <c r="O462" s="12" t="s">
        <v>5051</v>
      </c>
      <c r="Q462" s="9" t="s">
        <v>5051</v>
      </c>
      <c r="R462" s="12" t="s">
        <v>5051</v>
      </c>
      <c r="S462" s="21"/>
      <c r="T462" s="21"/>
      <c r="V462" s="9" t="str" cm="1">
        <f t="array" ref="V462">IFERROR(INDEX(Tableau1[EquipmentCode],MATCH(1,(Tableau1[System]=S462)*(Tableau1[Position]=T462)*(Tableau1[Description]=U462),0)),"")</f>
        <v/>
      </c>
      <c r="W462" s="9" t="s">
        <v>5051</v>
      </c>
      <c r="Y462" s="15" t="str">
        <f>IF(X462=Feuil1!$F$2,Feuil1!$E$2,IF('903'!X462=Feuil1!$F$3,Feuil1!$E$3,IF('903'!X462=Feuil1!$F$4,Feuil1!$E$4,IF('903'!X462=Feuil1!$F$5,Feuil1!$E$5,IF('903'!X462=Feuil1!$F$6,Feuil1!$E$6,IF('903'!X462=Feuil1!$F$7,Feuil1!$E$7," "))))))</f>
        <v xml:space="preserve"> </v>
      </c>
    </row>
    <row r="463" spans="1:25" x14ac:dyDescent="0.3">
      <c r="A463" t="s">
        <v>27</v>
      </c>
      <c r="B463" t="s">
        <v>2249</v>
      </c>
      <c r="C463" t="s">
        <v>2250</v>
      </c>
      <c r="D463" t="s">
        <v>26</v>
      </c>
      <c r="E463" t="s">
        <v>2251</v>
      </c>
      <c r="F463" t="s">
        <v>2251</v>
      </c>
      <c r="G463" t="s">
        <v>2252</v>
      </c>
      <c r="H463" s="30" t="s">
        <v>2253</v>
      </c>
      <c r="I463" s="31">
        <v>1514</v>
      </c>
      <c r="J463" s="31" t="s">
        <v>34</v>
      </c>
      <c r="K463" s="16" t="s">
        <v>5046</v>
      </c>
      <c r="L463" s="8" t="s">
        <v>5051</v>
      </c>
      <c r="M463" s="10" t="s">
        <v>5054</v>
      </c>
      <c r="N463" s="11" t="s">
        <v>5059</v>
      </c>
      <c r="O463" s="12" t="s">
        <v>5051</v>
      </c>
      <c r="P463" s="13" t="s">
        <v>5069</v>
      </c>
      <c r="Q463" s="9" t="s">
        <v>5051</v>
      </c>
      <c r="R463" s="12" t="str">
        <f>IF(P463=Feuil1!$A$2,Feuil1!$B$2,IF('903'!P463=Feuil1!$A$3,Feuil1!$B$3,IF('903'!P463=Feuil1!$A$4,Feuil1!$B$4,IF('903'!P463=Feuil1!$A$5,Feuil1!$B$5,IF('903'!P463=Feuil1!$A$6,Feuil1!$B$6,IF('903'!P463=Feuil1!$A$7,Feuil1!$B$7,IF('903'!P463=Feuil1!$A$8,Feuil1!$B$8," ")))))))</f>
        <v>TECHNIK</v>
      </c>
      <c r="S463" s="21"/>
      <c r="T463" s="21"/>
      <c r="V463" s="9" t="str" cm="1">
        <f t="array" ref="V463">IFERROR(INDEX(Tableau1[EquipmentCode],MATCH(1,(Tableau1[System]=S463)*(Tableau1[Position]=T463)*(Tableau1[Description]=U463),0)),"")</f>
        <v/>
      </c>
      <c r="W463" s="9" t="s">
        <v>5051</v>
      </c>
      <c r="X463" s="9" t="s">
        <v>5079</v>
      </c>
      <c r="Y463" s="15" t="str">
        <f>IF(X463=Feuil1!$F$2,Feuil1!$E$2,IF('903'!X463=Feuil1!$F$3,Feuil1!$E$3,IF('903'!X463=Feuil1!$F$4,Feuil1!$E$4,IF('903'!X463=Feuil1!$F$5,Feuil1!$E$5,IF('903'!X463=Feuil1!$F$6,Feuil1!$E$6,IF('903'!X463=Feuil1!$F$7,Feuil1!$E$7," "))))))</f>
        <v>A</v>
      </c>
    </row>
    <row r="464" spans="1:25" x14ac:dyDescent="0.3">
      <c r="A464" t="s">
        <v>27</v>
      </c>
      <c r="B464" t="s">
        <v>2304</v>
      </c>
      <c r="C464" t="s">
        <v>2305</v>
      </c>
      <c r="D464" t="s">
        <v>26</v>
      </c>
      <c r="E464" t="s">
        <v>2306</v>
      </c>
      <c r="F464" t="s">
        <v>2306</v>
      </c>
      <c r="G464" t="s">
        <v>2307</v>
      </c>
      <c r="H464" s="30" t="s">
        <v>2308</v>
      </c>
      <c r="I464" s="31">
        <v>1565</v>
      </c>
      <c r="J464" s="31" t="s">
        <v>34</v>
      </c>
      <c r="K464" s="8" t="s">
        <v>5045</v>
      </c>
      <c r="L464" s="8" t="s">
        <v>5051</v>
      </c>
      <c r="M464" s="10" t="s">
        <v>5054</v>
      </c>
      <c r="N464" s="11" t="s">
        <v>5059</v>
      </c>
      <c r="O464" s="12" t="s">
        <v>5051</v>
      </c>
      <c r="P464" s="13" t="s">
        <v>5069</v>
      </c>
      <c r="Q464" s="9" t="s">
        <v>5051</v>
      </c>
      <c r="R464" s="12" t="str">
        <f>IF(P464=Feuil1!$A$2,Feuil1!$B$2,IF('903'!P464=Feuil1!$A$3,Feuil1!$B$3,IF('903'!P464=Feuil1!$A$4,Feuil1!$B$4,IF('903'!P464=Feuil1!$A$5,Feuil1!$B$5,IF('903'!P464=Feuil1!$A$6,Feuil1!$B$6,IF('903'!P464=Feuil1!$A$7,Feuil1!$B$7,IF('903'!P464=Feuil1!$A$8,Feuil1!$B$8," ")))))))</f>
        <v>TECHNIK</v>
      </c>
      <c r="S464" s="21"/>
      <c r="T464" s="21"/>
      <c r="V464" s="9" t="str" cm="1">
        <f t="array" ref="V464">IFERROR(INDEX(Tableau1[EquipmentCode],MATCH(1,(Tableau1[System]=S464)*(Tableau1[Position]=T464)*(Tableau1[Description]=U464),0)),"")</f>
        <v/>
      </c>
      <c r="W464" s="9" t="s">
        <v>5051</v>
      </c>
      <c r="X464" s="9" t="s">
        <v>5083</v>
      </c>
      <c r="Y464" s="15" t="str">
        <f>IF(X464=Feuil1!$F$2,Feuil1!$E$2,IF('903'!X464=Feuil1!$F$3,Feuil1!$E$3,IF('903'!X464=Feuil1!$F$4,Feuil1!$E$4,IF('903'!X464=Feuil1!$F$5,Feuil1!$E$5,IF('903'!X464=Feuil1!$F$6,Feuil1!$E$6,IF('903'!X464=Feuil1!$F$7,Feuil1!$E$7," "))))))</f>
        <v>N</v>
      </c>
    </row>
    <row r="465" spans="1:25" x14ac:dyDescent="0.3">
      <c r="A465" t="s">
        <v>27</v>
      </c>
      <c r="B465" t="s">
        <v>2683</v>
      </c>
      <c r="C465" t="s">
        <v>2684</v>
      </c>
      <c r="D465" t="s">
        <v>26</v>
      </c>
      <c r="E465" t="s">
        <v>2685</v>
      </c>
      <c r="F465" t="s">
        <v>2685</v>
      </c>
      <c r="G465" t="s">
        <v>2686</v>
      </c>
      <c r="H465" s="30" t="s">
        <v>2687</v>
      </c>
      <c r="I465" s="31">
        <v>1518</v>
      </c>
      <c r="J465" s="31" t="s">
        <v>34</v>
      </c>
      <c r="K465" s="8" t="s">
        <v>5045</v>
      </c>
      <c r="L465" s="8" t="s">
        <v>5051</v>
      </c>
      <c r="M465" s="10" t="s">
        <v>5054</v>
      </c>
      <c r="N465" s="11" t="s">
        <v>5059</v>
      </c>
      <c r="O465" s="12" t="s">
        <v>5051</v>
      </c>
      <c r="P465" s="13" t="s">
        <v>5069</v>
      </c>
      <c r="Q465" s="9" t="s">
        <v>5051</v>
      </c>
      <c r="R465" s="12" t="str">
        <f>IF(P465=Feuil1!$A$2,Feuil1!$B$2,IF('903'!P465=Feuil1!$A$3,Feuil1!$B$3,IF('903'!P465=Feuil1!$A$4,Feuil1!$B$4,IF('903'!P465=Feuil1!$A$5,Feuil1!$B$5,IF('903'!P465=Feuil1!$A$6,Feuil1!$B$6,IF('903'!P465=Feuil1!$A$7,Feuil1!$B$7,IF('903'!P465=Feuil1!$A$8,Feuil1!$B$8," ")))))))</f>
        <v>TECHNIK</v>
      </c>
      <c r="S465" s="21"/>
      <c r="T465" s="21"/>
      <c r="V465" s="9" t="str" cm="1">
        <f t="array" ref="V465">IFERROR(INDEX(Tableau1[EquipmentCode],MATCH(1,(Tableau1[System]=S465)*(Tableau1[Position]=T465)*(Tableau1[Description]=U465),0)),"")</f>
        <v/>
      </c>
      <c r="W465" s="9" t="s">
        <v>5051</v>
      </c>
      <c r="X465" s="9" t="s">
        <v>5083</v>
      </c>
      <c r="Y465" s="15" t="str">
        <f>IF(X465=Feuil1!$F$2,Feuil1!$E$2,IF('903'!X465=Feuil1!$F$3,Feuil1!$E$3,IF('903'!X465=Feuil1!$F$4,Feuil1!$E$4,IF('903'!X465=Feuil1!$F$5,Feuil1!$E$5,IF('903'!X465=Feuil1!$F$6,Feuil1!$E$6,IF('903'!X465=Feuil1!$F$7,Feuil1!$E$7," "))))))</f>
        <v>N</v>
      </c>
    </row>
    <row r="466" spans="1:25" x14ac:dyDescent="0.3">
      <c r="A466" t="s">
        <v>27</v>
      </c>
      <c r="B466" t="s">
        <v>2400</v>
      </c>
      <c r="C466" t="s">
        <v>2401</v>
      </c>
      <c r="D466" t="s">
        <v>26</v>
      </c>
      <c r="E466" t="s">
        <v>2402</v>
      </c>
      <c r="F466" t="s">
        <v>2402</v>
      </c>
      <c r="G466" t="s">
        <v>2403</v>
      </c>
      <c r="H466" s="30" t="s">
        <v>2404</v>
      </c>
      <c r="I466" s="31">
        <v>1536</v>
      </c>
      <c r="J466" s="31" t="s">
        <v>413</v>
      </c>
      <c r="L466" s="8" t="s">
        <v>5051</v>
      </c>
      <c r="M466" s="10" t="s">
        <v>5054</v>
      </c>
      <c r="N466" s="11" t="s">
        <v>5059</v>
      </c>
      <c r="O466" s="12" t="s">
        <v>5051</v>
      </c>
      <c r="Q466" s="9" t="s">
        <v>5051</v>
      </c>
      <c r="R466" s="12" t="s">
        <v>5051</v>
      </c>
      <c r="S466" s="21"/>
      <c r="T466" s="21"/>
      <c r="V466" s="9" t="str" cm="1">
        <f t="array" ref="V466">IFERROR(INDEX(Tableau1[EquipmentCode],MATCH(1,(Tableau1[System]=S466)*(Tableau1[Position]=T466)*(Tableau1[Description]=U466),0)),"")</f>
        <v/>
      </c>
      <c r="W466" s="9" t="s">
        <v>5051</v>
      </c>
      <c r="Y466" s="15" t="str">
        <f>IF(X466=Feuil1!$F$2,Feuil1!$E$2,IF('903'!X466=Feuil1!$F$3,Feuil1!$E$3,IF('903'!X466=Feuil1!$F$4,Feuil1!$E$4,IF('903'!X466=Feuil1!$F$5,Feuil1!$E$5,IF('903'!X466=Feuil1!$F$6,Feuil1!$E$6,IF('903'!X466=Feuil1!$F$7,Feuil1!$E$7," "))))))</f>
        <v xml:space="preserve"> </v>
      </c>
    </row>
    <row r="467" spans="1:25" x14ac:dyDescent="0.3">
      <c r="A467" t="s">
        <v>27</v>
      </c>
      <c r="B467" t="s">
        <v>2254</v>
      </c>
      <c r="C467" t="s">
        <v>2255</v>
      </c>
      <c r="D467" t="s">
        <v>26</v>
      </c>
      <c r="E467" t="s">
        <v>2256</v>
      </c>
      <c r="F467" t="s">
        <v>2256</v>
      </c>
      <c r="G467" t="s">
        <v>2257</v>
      </c>
      <c r="H467" s="30" t="s">
        <v>2258</v>
      </c>
      <c r="I467" s="31">
        <v>1522</v>
      </c>
      <c r="J467" s="31" t="s">
        <v>34</v>
      </c>
      <c r="K467" s="8" t="s">
        <v>5045</v>
      </c>
      <c r="L467" s="8" t="s">
        <v>5051</v>
      </c>
      <c r="M467" s="10" t="s">
        <v>5054</v>
      </c>
      <c r="N467" s="11" t="s">
        <v>5059</v>
      </c>
      <c r="O467" s="12" t="s">
        <v>5051</v>
      </c>
      <c r="P467" s="13" t="s">
        <v>5069</v>
      </c>
      <c r="Q467" s="9" t="s">
        <v>5051</v>
      </c>
      <c r="R467" s="12" t="str">
        <f>IF(P467=Feuil1!$A$2,Feuil1!$B$2,IF('903'!P467=Feuil1!$A$3,Feuil1!$B$3,IF('903'!P467=Feuil1!$A$4,Feuil1!$B$4,IF('903'!P467=Feuil1!$A$5,Feuil1!$B$5,IF('903'!P467=Feuil1!$A$6,Feuil1!$B$6,IF('903'!P467=Feuil1!$A$7,Feuil1!$B$7,IF('903'!P467=Feuil1!$A$8,Feuil1!$B$8," ")))))))</f>
        <v>TECHNIK</v>
      </c>
      <c r="S467" s="21"/>
      <c r="T467" s="21"/>
      <c r="V467" s="9" t="str" cm="1">
        <f t="array" ref="V467">IFERROR(INDEX(Tableau1[EquipmentCode],MATCH(1,(Tableau1[System]=S467)*(Tableau1[Position]=T467)*(Tableau1[Description]=U467),0)),"")</f>
        <v/>
      </c>
      <c r="W467" s="9" t="s">
        <v>5051</v>
      </c>
      <c r="X467" s="9" t="s">
        <v>5083</v>
      </c>
      <c r="Y467" s="15" t="str">
        <f>IF(X467=Feuil1!$F$2,Feuil1!$E$2,IF('903'!X467=Feuil1!$F$3,Feuil1!$E$3,IF('903'!X467=Feuil1!$F$4,Feuil1!$E$4,IF('903'!X467=Feuil1!$F$5,Feuil1!$E$5,IF('903'!X467=Feuil1!$F$6,Feuil1!$E$6,IF('903'!X467=Feuil1!$F$7,Feuil1!$E$7," "))))))</f>
        <v>N</v>
      </c>
    </row>
    <row r="468" spans="1:25" x14ac:dyDescent="0.3">
      <c r="A468" t="s">
        <v>27</v>
      </c>
      <c r="B468" t="s">
        <v>2457</v>
      </c>
      <c r="C468" t="s">
        <v>2458</v>
      </c>
      <c r="D468" t="s">
        <v>26</v>
      </c>
      <c r="E468" t="s">
        <v>2459</v>
      </c>
      <c r="F468" t="s">
        <v>2459</v>
      </c>
      <c r="G468" t="s">
        <v>2460</v>
      </c>
      <c r="H468" s="30" t="s">
        <v>2461</v>
      </c>
      <c r="J468" s="31" t="s">
        <v>40</v>
      </c>
      <c r="L468" s="8" t="s">
        <v>5051</v>
      </c>
      <c r="M468" s="10" t="s">
        <v>5054</v>
      </c>
      <c r="N468" s="11" t="s">
        <v>5059</v>
      </c>
      <c r="O468" s="12" t="s">
        <v>5051</v>
      </c>
      <c r="Q468" s="9" t="s">
        <v>5051</v>
      </c>
      <c r="R468" s="12" t="s">
        <v>5051</v>
      </c>
      <c r="S468" s="21"/>
      <c r="T468" s="21"/>
      <c r="V468" s="9" t="str" cm="1">
        <f t="array" ref="V468">IFERROR(INDEX(Tableau1[EquipmentCode],MATCH(1,(Tableau1[System]=S468)*(Tableau1[Position]=T468)*(Tableau1[Description]=U468),0)),"")</f>
        <v/>
      </c>
      <c r="W468" s="9" t="s">
        <v>5051</v>
      </c>
      <c r="Y468" s="15" t="str">
        <f>IF(X468=Feuil1!$F$2,Feuil1!$E$2,IF('903'!X468=Feuil1!$F$3,Feuil1!$E$3,IF('903'!X468=Feuil1!$F$4,Feuil1!$E$4,IF('903'!X468=Feuil1!$F$5,Feuil1!$E$5,IF('903'!X468=Feuil1!$F$6,Feuil1!$E$6,IF('903'!X468=Feuil1!$F$7,Feuil1!$E$7," "))))))</f>
        <v xml:space="preserve"> </v>
      </c>
    </row>
    <row r="469" spans="1:25" x14ac:dyDescent="0.3">
      <c r="A469" t="s">
        <v>27</v>
      </c>
      <c r="B469" t="s">
        <v>2462</v>
      </c>
      <c r="C469" t="s">
        <v>2463</v>
      </c>
      <c r="D469" t="s">
        <v>26</v>
      </c>
      <c r="E469" t="s">
        <v>2464</v>
      </c>
      <c r="F469" t="s">
        <v>2464</v>
      </c>
      <c r="G469" t="s">
        <v>2465</v>
      </c>
      <c r="H469" s="30" t="s">
        <v>2466</v>
      </c>
      <c r="J469" s="31" t="s">
        <v>40</v>
      </c>
      <c r="L469" s="8" t="s">
        <v>5051</v>
      </c>
      <c r="M469" s="10" t="s">
        <v>5054</v>
      </c>
      <c r="N469" s="11" t="s">
        <v>5059</v>
      </c>
      <c r="O469" s="12" t="s">
        <v>5051</v>
      </c>
      <c r="Q469" s="9" t="s">
        <v>5051</v>
      </c>
      <c r="R469" s="12" t="s">
        <v>5051</v>
      </c>
      <c r="S469" s="21"/>
      <c r="T469" s="21"/>
      <c r="V469" s="9" t="str" cm="1">
        <f t="array" ref="V469">IFERROR(INDEX(Tableau1[EquipmentCode],MATCH(1,(Tableau1[System]=S469)*(Tableau1[Position]=T469)*(Tableau1[Description]=U469),0)),"")</f>
        <v/>
      </c>
      <c r="W469" s="9" t="s">
        <v>5051</v>
      </c>
      <c r="Y469" s="15" t="str">
        <f>IF(X469=Feuil1!$F$2,Feuil1!$E$2,IF('903'!X469=Feuil1!$F$3,Feuil1!$E$3,IF('903'!X469=Feuil1!$F$4,Feuil1!$E$4,IF('903'!X469=Feuil1!$F$5,Feuil1!$E$5,IF('903'!X469=Feuil1!$F$6,Feuil1!$E$6,IF('903'!X469=Feuil1!$F$7,Feuil1!$E$7," "))))))</f>
        <v xml:space="preserve"> </v>
      </c>
    </row>
    <row r="470" spans="1:25" x14ac:dyDescent="0.3">
      <c r="A470" t="s">
        <v>27</v>
      </c>
      <c r="B470" t="s">
        <v>2450</v>
      </c>
      <c r="C470" t="s">
        <v>2451</v>
      </c>
      <c r="D470" t="s">
        <v>26</v>
      </c>
      <c r="E470" t="s">
        <v>2452</v>
      </c>
      <c r="F470" t="s">
        <v>2452</v>
      </c>
      <c r="G470" t="s">
        <v>2453</v>
      </c>
      <c r="H470" s="30" t="s">
        <v>2454</v>
      </c>
      <c r="J470" s="31" t="s">
        <v>40</v>
      </c>
      <c r="L470" s="8" t="s">
        <v>5051</v>
      </c>
      <c r="M470" s="10" t="s">
        <v>5054</v>
      </c>
      <c r="N470" s="11" t="s">
        <v>5059</v>
      </c>
      <c r="O470" s="12" t="s">
        <v>5051</v>
      </c>
      <c r="Q470" s="9" t="s">
        <v>5051</v>
      </c>
      <c r="R470" s="12" t="s">
        <v>5051</v>
      </c>
      <c r="S470" s="21"/>
      <c r="T470" s="21"/>
      <c r="V470" s="9" t="str" cm="1">
        <f t="array" ref="V470">IFERROR(INDEX(Tableau1[EquipmentCode],MATCH(1,(Tableau1[System]=S470)*(Tableau1[Position]=T470)*(Tableau1[Description]=U470),0)),"")</f>
        <v/>
      </c>
      <c r="W470" s="9" t="s">
        <v>5051</v>
      </c>
      <c r="Y470" s="15" t="str">
        <f>IF(X470=Feuil1!$F$2,Feuil1!$E$2,IF('903'!X470=Feuil1!$F$3,Feuil1!$E$3,IF('903'!X470=Feuil1!$F$4,Feuil1!$E$4,IF('903'!X470=Feuil1!$F$5,Feuil1!$E$5,IF('903'!X470=Feuil1!$F$6,Feuil1!$E$6,IF('903'!X470=Feuil1!$F$7,Feuil1!$E$7," "))))))</f>
        <v xml:space="preserve"> </v>
      </c>
    </row>
    <row r="471" spans="1:25" x14ac:dyDescent="0.3">
      <c r="A471" t="s">
        <v>27</v>
      </c>
      <c r="B471" t="s">
        <v>2455</v>
      </c>
      <c r="C471" t="s">
        <v>2456</v>
      </c>
      <c r="D471" t="s">
        <v>26</v>
      </c>
      <c r="E471" t="s">
        <v>2452</v>
      </c>
      <c r="F471" t="s">
        <v>2452</v>
      </c>
      <c r="G471" t="s">
        <v>2453</v>
      </c>
      <c r="H471" s="30" t="s">
        <v>2454</v>
      </c>
      <c r="J471" s="31" t="s">
        <v>40</v>
      </c>
      <c r="L471" s="8" t="s">
        <v>5051</v>
      </c>
      <c r="M471" s="10" t="s">
        <v>5054</v>
      </c>
      <c r="N471" s="11" t="s">
        <v>5059</v>
      </c>
      <c r="O471" s="12" t="s">
        <v>5051</v>
      </c>
      <c r="Q471" s="9" t="s">
        <v>5051</v>
      </c>
      <c r="R471" s="12" t="s">
        <v>5051</v>
      </c>
      <c r="S471" s="21"/>
      <c r="T471" s="21"/>
      <c r="V471" s="9" t="str" cm="1">
        <f t="array" ref="V471">IFERROR(INDEX(Tableau1[EquipmentCode],MATCH(1,(Tableau1[System]=S471)*(Tableau1[Position]=T471)*(Tableau1[Description]=U471),0)),"")</f>
        <v/>
      </c>
      <c r="W471" s="9" t="s">
        <v>5051</v>
      </c>
      <c r="Y471" s="15" t="str">
        <f>IF(X471=Feuil1!$F$2,Feuil1!$E$2,IF('903'!X471=Feuil1!$F$3,Feuil1!$E$3,IF('903'!X471=Feuil1!$F$4,Feuil1!$E$4,IF('903'!X471=Feuil1!$F$5,Feuil1!$E$5,IF('903'!X471=Feuil1!$F$6,Feuil1!$E$6,IF('903'!X471=Feuil1!$F$7,Feuil1!$E$7," "))))))</f>
        <v xml:space="preserve"> </v>
      </c>
    </row>
    <row r="472" spans="1:25" x14ac:dyDescent="0.3">
      <c r="A472" t="s">
        <v>27</v>
      </c>
      <c r="B472" t="s">
        <v>2314</v>
      </c>
      <c r="C472" t="s">
        <v>2315</v>
      </c>
      <c r="D472" t="s">
        <v>26</v>
      </c>
      <c r="E472" t="s">
        <v>2316</v>
      </c>
      <c r="F472" t="s">
        <v>2316</v>
      </c>
      <c r="G472" t="s">
        <v>2317</v>
      </c>
      <c r="H472" s="30" t="s">
        <v>2318</v>
      </c>
      <c r="I472" s="31">
        <v>1535</v>
      </c>
      <c r="J472" s="31" t="s">
        <v>34</v>
      </c>
      <c r="K472" s="8" t="s">
        <v>5045</v>
      </c>
      <c r="L472" s="8" t="s">
        <v>5051</v>
      </c>
      <c r="M472" s="10" t="s">
        <v>5054</v>
      </c>
      <c r="N472" s="11" t="s">
        <v>5059</v>
      </c>
      <c r="O472" s="12" t="s">
        <v>5051</v>
      </c>
      <c r="P472" s="13" t="s">
        <v>5069</v>
      </c>
      <c r="Q472" s="9" t="s">
        <v>5051</v>
      </c>
      <c r="R472" s="12" t="str">
        <f>IF(P472=Feuil1!$A$2,Feuil1!$B$2,IF('903'!P472=Feuil1!$A$3,Feuil1!$B$3,IF('903'!P472=Feuil1!$A$4,Feuil1!$B$4,IF('903'!P472=Feuil1!$A$5,Feuil1!$B$5,IF('903'!P472=Feuil1!$A$6,Feuil1!$B$6,IF('903'!P472=Feuil1!$A$7,Feuil1!$B$7,IF('903'!P472=Feuil1!$A$8,Feuil1!$B$8," ")))))))</f>
        <v>TECHNIK</v>
      </c>
      <c r="S472" s="21"/>
      <c r="T472" s="21"/>
      <c r="V472" s="9" t="str" cm="1">
        <f t="array" ref="V472">IFERROR(INDEX(Tableau1[EquipmentCode],MATCH(1,(Tableau1[System]=S472)*(Tableau1[Position]=T472)*(Tableau1[Description]=U472),0)),"")</f>
        <v/>
      </c>
      <c r="W472" s="9" t="s">
        <v>5051</v>
      </c>
      <c r="X472" s="9" t="s">
        <v>5083</v>
      </c>
      <c r="Y472" s="15" t="str">
        <f>IF(X472=Feuil1!$F$2,Feuil1!$E$2,IF('903'!X472=Feuil1!$F$3,Feuil1!$E$3,IF('903'!X472=Feuil1!$F$4,Feuil1!$E$4,IF('903'!X472=Feuil1!$F$5,Feuil1!$E$5,IF('903'!X472=Feuil1!$F$6,Feuil1!$E$6,IF('903'!X472=Feuil1!$F$7,Feuil1!$E$7," "))))))</f>
        <v>N</v>
      </c>
    </row>
    <row r="473" spans="1:25" x14ac:dyDescent="0.3">
      <c r="A473" t="s">
        <v>27</v>
      </c>
      <c r="B473" t="s">
        <v>2472</v>
      </c>
      <c r="C473" t="s">
        <v>2473</v>
      </c>
      <c r="D473" t="s">
        <v>26</v>
      </c>
      <c r="E473" t="s">
        <v>2474</v>
      </c>
      <c r="F473" t="s">
        <v>2474</v>
      </c>
      <c r="G473" t="s">
        <v>2475</v>
      </c>
      <c r="H473" s="30" t="s">
        <v>2476</v>
      </c>
      <c r="J473" s="31" t="s">
        <v>40</v>
      </c>
      <c r="L473" s="8" t="s">
        <v>5051</v>
      </c>
      <c r="M473" s="10" t="s">
        <v>5054</v>
      </c>
      <c r="N473" s="11" t="s">
        <v>5059</v>
      </c>
      <c r="O473" s="12" t="s">
        <v>5051</v>
      </c>
      <c r="Q473" s="9" t="s">
        <v>5051</v>
      </c>
      <c r="R473" s="12" t="s">
        <v>5051</v>
      </c>
      <c r="S473" s="21"/>
      <c r="T473" s="21"/>
      <c r="V473" s="9" t="str" cm="1">
        <f t="array" ref="V473">IFERROR(INDEX(Tableau1[EquipmentCode],MATCH(1,(Tableau1[System]=S473)*(Tableau1[Position]=T473)*(Tableau1[Description]=U473),0)),"")</f>
        <v/>
      </c>
      <c r="W473" s="9" t="s">
        <v>5051</v>
      </c>
      <c r="Y473" s="15" t="str">
        <f>IF(X473=Feuil1!$F$2,Feuil1!$E$2,IF('903'!X473=Feuil1!$F$3,Feuil1!$E$3,IF('903'!X473=Feuil1!$F$4,Feuil1!$E$4,IF('903'!X473=Feuil1!$F$5,Feuil1!$E$5,IF('903'!X473=Feuil1!$F$6,Feuil1!$E$6,IF('903'!X473=Feuil1!$F$7,Feuil1!$E$7," "))))))</f>
        <v xml:space="preserve"> </v>
      </c>
    </row>
    <row r="474" spans="1:25" x14ac:dyDescent="0.3">
      <c r="A474" t="s">
        <v>27</v>
      </c>
      <c r="B474" t="s">
        <v>2477</v>
      </c>
      <c r="C474" t="s">
        <v>2478</v>
      </c>
      <c r="D474" t="s">
        <v>26</v>
      </c>
      <c r="E474" t="s">
        <v>2479</v>
      </c>
      <c r="F474" t="s">
        <v>2479</v>
      </c>
      <c r="G474" t="s">
        <v>2480</v>
      </c>
      <c r="H474" s="30" t="s">
        <v>2481</v>
      </c>
      <c r="J474" s="31" t="s">
        <v>40</v>
      </c>
      <c r="L474" s="8" t="s">
        <v>5051</v>
      </c>
      <c r="M474" s="10" t="s">
        <v>5054</v>
      </c>
      <c r="N474" s="11" t="s">
        <v>5059</v>
      </c>
      <c r="O474" s="12" t="s">
        <v>5051</v>
      </c>
      <c r="Q474" s="9" t="s">
        <v>5051</v>
      </c>
      <c r="R474" s="12" t="s">
        <v>5051</v>
      </c>
      <c r="S474" s="21"/>
      <c r="T474" s="21"/>
      <c r="V474" s="9" t="str" cm="1">
        <f t="array" ref="V474">IFERROR(INDEX(Tableau1[EquipmentCode],MATCH(1,(Tableau1[System]=S474)*(Tableau1[Position]=T474)*(Tableau1[Description]=U474),0)),"")</f>
        <v/>
      </c>
      <c r="W474" s="9" t="s">
        <v>5051</v>
      </c>
      <c r="Y474" s="15" t="str">
        <f>IF(X474=Feuil1!$F$2,Feuil1!$E$2,IF('903'!X474=Feuil1!$F$3,Feuil1!$E$3,IF('903'!X474=Feuil1!$F$4,Feuil1!$E$4,IF('903'!X474=Feuil1!$F$5,Feuil1!$E$5,IF('903'!X474=Feuil1!$F$6,Feuil1!$E$6,IF('903'!X474=Feuil1!$F$7,Feuil1!$E$7," "))))))</f>
        <v xml:space="preserve"> </v>
      </c>
    </row>
    <row r="475" spans="1:25" x14ac:dyDescent="0.3">
      <c r="A475" t="s">
        <v>27</v>
      </c>
      <c r="B475" t="s">
        <v>2482</v>
      </c>
      <c r="C475" t="s">
        <v>2483</v>
      </c>
      <c r="D475" t="s">
        <v>26</v>
      </c>
      <c r="E475" t="s">
        <v>2484</v>
      </c>
      <c r="F475" t="s">
        <v>2484</v>
      </c>
      <c r="G475" t="s">
        <v>2485</v>
      </c>
      <c r="H475" s="30" t="s">
        <v>2486</v>
      </c>
      <c r="J475" s="31" t="s">
        <v>40</v>
      </c>
      <c r="L475" s="8" t="s">
        <v>5051</v>
      </c>
      <c r="M475" s="10" t="s">
        <v>5054</v>
      </c>
      <c r="N475" s="11" t="s">
        <v>5059</v>
      </c>
      <c r="O475" s="12" t="s">
        <v>5051</v>
      </c>
      <c r="Q475" s="9" t="s">
        <v>5051</v>
      </c>
      <c r="R475" s="12" t="s">
        <v>5051</v>
      </c>
      <c r="S475" s="21"/>
      <c r="T475" s="21"/>
      <c r="V475" s="9" t="str" cm="1">
        <f t="array" ref="V475">IFERROR(INDEX(Tableau1[EquipmentCode],MATCH(1,(Tableau1[System]=S475)*(Tableau1[Position]=T475)*(Tableau1[Description]=U475),0)),"")</f>
        <v/>
      </c>
      <c r="W475" s="9" t="s">
        <v>5051</v>
      </c>
      <c r="Y475" s="15" t="str">
        <f>IF(X475=Feuil1!$F$2,Feuil1!$E$2,IF('903'!X475=Feuil1!$F$3,Feuil1!$E$3,IF('903'!X475=Feuil1!$F$4,Feuil1!$E$4,IF('903'!X475=Feuil1!$F$5,Feuil1!$E$5,IF('903'!X475=Feuil1!$F$6,Feuil1!$E$6,IF('903'!X475=Feuil1!$F$7,Feuil1!$E$7," "))))))</f>
        <v xml:space="preserve"> </v>
      </c>
    </row>
    <row r="476" spans="1:25" x14ac:dyDescent="0.3">
      <c r="A476" t="s">
        <v>27</v>
      </c>
      <c r="B476" t="s">
        <v>2497</v>
      </c>
      <c r="C476" t="s">
        <v>2498</v>
      </c>
      <c r="D476" t="s">
        <v>26</v>
      </c>
      <c r="E476" t="s">
        <v>2499</v>
      </c>
      <c r="F476" t="s">
        <v>2499</v>
      </c>
      <c r="G476" t="s">
        <v>2500</v>
      </c>
      <c r="H476" s="30" t="s">
        <v>2486</v>
      </c>
      <c r="J476" s="31" t="s">
        <v>40</v>
      </c>
      <c r="L476" s="8" t="s">
        <v>5051</v>
      </c>
      <c r="M476" s="10" t="s">
        <v>5054</v>
      </c>
      <c r="N476" s="11" t="s">
        <v>5059</v>
      </c>
      <c r="O476" s="12" t="s">
        <v>5051</v>
      </c>
      <c r="Q476" s="9" t="s">
        <v>5051</v>
      </c>
      <c r="R476" s="12" t="s">
        <v>5051</v>
      </c>
      <c r="S476" s="21"/>
      <c r="T476" s="21"/>
      <c r="V476" s="9" t="str" cm="1">
        <f t="array" ref="V476">IFERROR(INDEX(Tableau1[EquipmentCode],MATCH(1,(Tableau1[System]=S476)*(Tableau1[Position]=T476)*(Tableau1[Description]=U476),0)),"")</f>
        <v/>
      </c>
      <c r="W476" s="9" t="s">
        <v>5051</v>
      </c>
      <c r="Y476" s="15" t="str">
        <f>IF(X476=Feuil1!$F$2,Feuil1!$E$2,IF('903'!X476=Feuil1!$F$3,Feuil1!$E$3,IF('903'!X476=Feuil1!$F$4,Feuil1!$E$4,IF('903'!X476=Feuil1!$F$5,Feuil1!$E$5,IF('903'!X476=Feuil1!$F$6,Feuil1!$E$6,IF('903'!X476=Feuil1!$F$7,Feuil1!$E$7," "))))))</f>
        <v xml:space="preserve"> </v>
      </c>
    </row>
    <row r="477" spans="1:25" x14ac:dyDescent="0.3">
      <c r="A477" t="s">
        <v>27</v>
      </c>
      <c r="B477" t="s">
        <v>2487</v>
      </c>
      <c r="C477" t="s">
        <v>2488</v>
      </c>
      <c r="D477" t="s">
        <v>26</v>
      </c>
      <c r="E477" t="s">
        <v>2489</v>
      </c>
      <c r="F477" t="s">
        <v>2489</v>
      </c>
      <c r="G477" t="s">
        <v>2490</v>
      </c>
      <c r="H477" s="30" t="s">
        <v>2491</v>
      </c>
      <c r="J477" s="31" t="s">
        <v>40</v>
      </c>
      <c r="L477" s="8" t="s">
        <v>5051</v>
      </c>
      <c r="M477" s="10" t="s">
        <v>5054</v>
      </c>
      <c r="N477" s="11" t="s">
        <v>5059</v>
      </c>
      <c r="O477" s="12" t="s">
        <v>5051</v>
      </c>
      <c r="Q477" s="9" t="s">
        <v>5051</v>
      </c>
      <c r="R477" s="12" t="s">
        <v>5051</v>
      </c>
      <c r="S477" s="21"/>
      <c r="T477" s="21"/>
      <c r="V477" s="9" t="str" cm="1">
        <f t="array" ref="V477">IFERROR(INDEX(Tableau1[EquipmentCode],MATCH(1,(Tableau1[System]=S477)*(Tableau1[Position]=T477)*(Tableau1[Description]=U477),0)),"")</f>
        <v/>
      </c>
      <c r="W477" s="9" t="s">
        <v>5051</v>
      </c>
      <c r="Y477" s="15" t="str">
        <f>IF(X477=Feuil1!$F$2,Feuil1!$E$2,IF('903'!X477=Feuil1!$F$3,Feuil1!$E$3,IF('903'!X477=Feuil1!$F$4,Feuil1!$E$4,IF('903'!X477=Feuil1!$F$5,Feuil1!$E$5,IF('903'!X477=Feuil1!$F$6,Feuil1!$E$6,IF('903'!X477=Feuil1!$F$7,Feuil1!$E$7," "))))))</f>
        <v xml:space="preserve"> </v>
      </c>
    </row>
    <row r="478" spans="1:25" x14ac:dyDescent="0.3">
      <c r="A478" t="s">
        <v>27</v>
      </c>
      <c r="B478" t="s">
        <v>2492</v>
      </c>
      <c r="C478" t="s">
        <v>2493</v>
      </c>
      <c r="D478" t="s">
        <v>26</v>
      </c>
      <c r="E478" t="s">
        <v>2494</v>
      </c>
      <c r="F478" t="s">
        <v>2494</v>
      </c>
      <c r="G478" t="s">
        <v>2495</v>
      </c>
      <c r="H478" s="30" t="s">
        <v>2496</v>
      </c>
      <c r="J478" s="31" t="s">
        <v>40</v>
      </c>
      <c r="L478" s="8" t="s">
        <v>5051</v>
      </c>
      <c r="M478" s="10" t="s">
        <v>5054</v>
      </c>
      <c r="N478" s="11" t="s">
        <v>5059</v>
      </c>
      <c r="O478" s="12" t="s">
        <v>5051</v>
      </c>
      <c r="Q478" s="9" t="s">
        <v>5051</v>
      </c>
      <c r="R478" s="12" t="s">
        <v>5051</v>
      </c>
      <c r="S478" s="21"/>
      <c r="T478" s="21"/>
      <c r="V478" s="9" t="str" cm="1">
        <f t="array" ref="V478">IFERROR(INDEX(Tableau1[EquipmentCode],MATCH(1,(Tableau1[System]=S478)*(Tableau1[Position]=T478)*(Tableau1[Description]=U478),0)),"")</f>
        <v/>
      </c>
      <c r="W478" s="9" t="s">
        <v>5051</v>
      </c>
      <c r="Y478" s="15" t="str">
        <f>IF(X478=Feuil1!$F$2,Feuil1!$E$2,IF('903'!X478=Feuil1!$F$3,Feuil1!$E$3,IF('903'!X478=Feuil1!$F$4,Feuil1!$E$4,IF('903'!X478=Feuil1!$F$5,Feuil1!$E$5,IF('903'!X478=Feuil1!$F$6,Feuil1!$E$6,IF('903'!X478=Feuil1!$F$7,Feuil1!$E$7," "))))))</f>
        <v xml:space="preserve"> </v>
      </c>
    </row>
    <row r="479" spans="1:25" x14ac:dyDescent="0.3">
      <c r="A479" t="s">
        <v>27</v>
      </c>
      <c r="B479" t="s">
        <v>2358</v>
      </c>
      <c r="C479" t="s">
        <v>2359</v>
      </c>
      <c r="D479" t="s">
        <v>26</v>
      </c>
      <c r="E479" t="s">
        <v>2360</v>
      </c>
      <c r="F479" t="s">
        <v>2360</v>
      </c>
      <c r="G479" t="s">
        <v>2361</v>
      </c>
      <c r="H479" s="30" t="s">
        <v>2360</v>
      </c>
      <c r="I479" s="31">
        <v>1534</v>
      </c>
      <c r="J479" s="31" t="s">
        <v>34</v>
      </c>
      <c r="K479" s="8" t="s">
        <v>5045</v>
      </c>
      <c r="L479" s="8" t="s">
        <v>5051</v>
      </c>
      <c r="M479" s="10" t="s">
        <v>5054</v>
      </c>
      <c r="N479" s="11" t="s">
        <v>5059</v>
      </c>
      <c r="O479" s="12" t="s">
        <v>5051</v>
      </c>
      <c r="P479" s="13" t="s">
        <v>5069</v>
      </c>
      <c r="Q479" s="9" t="s">
        <v>5051</v>
      </c>
      <c r="R479" s="12" t="str">
        <f>IF(P479=Feuil1!$A$2,Feuil1!$B$2,IF('903'!P479=Feuil1!$A$3,Feuil1!$B$3,IF('903'!P479=Feuil1!$A$4,Feuil1!$B$4,IF('903'!P479=Feuil1!$A$5,Feuil1!$B$5,IF('903'!P479=Feuil1!$A$6,Feuil1!$B$6,IF('903'!P479=Feuil1!$A$7,Feuil1!$B$7,IF('903'!P479=Feuil1!$A$8,Feuil1!$B$8," ")))))))</f>
        <v>TECHNIK</v>
      </c>
      <c r="S479" s="21"/>
      <c r="T479" s="21"/>
      <c r="V479" s="9" t="str" cm="1">
        <f t="array" ref="V479">IFERROR(INDEX(Tableau1[EquipmentCode],MATCH(1,(Tableau1[System]=S479)*(Tableau1[Position]=T479)*(Tableau1[Description]=U479),0)),"")</f>
        <v/>
      </c>
      <c r="W479" s="9" t="s">
        <v>5051</v>
      </c>
      <c r="X479" s="9" t="s">
        <v>5083</v>
      </c>
      <c r="Y479" s="15" t="str">
        <f>IF(X479=Feuil1!$F$2,Feuil1!$E$2,IF('903'!X479=Feuil1!$F$3,Feuil1!$E$3,IF('903'!X479=Feuil1!$F$4,Feuil1!$E$4,IF('903'!X479=Feuil1!$F$5,Feuil1!$E$5,IF('903'!X479=Feuil1!$F$6,Feuil1!$E$6,IF('903'!X479=Feuil1!$F$7,Feuil1!$E$7," "))))))</f>
        <v>N</v>
      </c>
    </row>
    <row r="480" spans="1:25" x14ac:dyDescent="0.3">
      <c r="A480" t="s">
        <v>27</v>
      </c>
      <c r="B480" t="s">
        <v>2362</v>
      </c>
      <c r="C480" t="s">
        <v>2363</v>
      </c>
      <c r="D480" t="s">
        <v>26</v>
      </c>
      <c r="E480" t="s">
        <v>2364</v>
      </c>
      <c r="F480" t="s">
        <v>2364</v>
      </c>
      <c r="G480" t="s">
        <v>2364</v>
      </c>
      <c r="H480" s="30" t="s">
        <v>2364</v>
      </c>
      <c r="I480" s="31">
        <v>1525</v>
      </c>
      <c r="J480" s="31" t="s">
        <v>34</v>
      </c>
      <c r="K480" s="8" t="s">
        <v>5045</v>
      </c>
      <c r="L480" s="8" t="s">
        <v>5051</v>
      </c>
      <c r="M480" s="10" t="s">
        <v>5054</v>
      </c>
      <c r="N480" s="11" t="s">
        <v>5059</v>
      </c>
      <c r="O480" s="12" t="s">
        <v>5051</v>
      </c>
      <c r="P480" s="13" t="s">
        <v>5069</v>
      </c>
      <c r="Q480" s="9" t="s">
        <v>5051</v>
      </c>
      <c r="R480" s="12" t="str">
        <f>IF(P480=Feuil1!$A$2,Feuil1!$B$2,IF('903'!P480=Feuil1!$A$3,Feuil1!$B$3,IF('903'!P480=Feuil1!$A$4,Feuil1!$B$4,IF('903'!P480=Feuil1!$A$5,Feuil1!$B$5,IF('903'!P480=Feuil1!$A$6,Feuil1!$B$6,IF('903'!P480=Feuil1!$A$7,Feuil1!$B$7,IF('903'!P480=Feuil1!$A$8,Feuil1!$B$8," ")))))))</f>
        <v>TECHNIK</v>
      </c>
      <c r="S480" s="21"/>
      <c r="T480" s="21"/>
      <c r="V480" s="9" t="str" cm="1">
        <f t="array" ref="V480">IFERROR(INDEX(Tableau1[EquipmentCode],MATCH(1,(Tableau1[System]=S480)*(Tableau1[Position]=T480)*(Tableau1[Description]=U480),0)),"")</f>
        <v/>
      </c>
      <c r="W480" s="9" t="s">
        <v>5051</v>
      </c>
      <c r="X480" s="9" t="s">
        <v>5083</v>
      </c>
      <c r="Y480" s="15" t="str">
        <f>IF(X480=Feuil1!$F$2,Feuil1!$E$2,IF('903'!X480=Feuil1!$F$3,Feuil1!$E$3,IF('903'!X480=Feuil1!$F$4,Feuil1!$E$4,IF('903'!X480=Feuil1!$F$5,Feuil1!$E$5,IF('903'!X480=Feuil1!$F$6,Feuil1!$E$6,IF('903'!X480=Feuil1!$F$7,Feuil1!$E$7," "))))))</f>
        <v>N</v>
      </c>
    </row>
    <row r="481" spans="1:25" x14ac:dyDescent="0.3">
      <c r="A481" t="s">
        <v>27</v>
      </c>
      <c r="B481" t="s">
        <v>2621</v>
      </c>
      <c r="C481" t="s">
        <v>2622</v>
      </c>
      <c r="D481" t="s">
        <v>26</v>
      </c>
      <c r="E481" t="s">
        <v>2623</v>
      </c>
      <c r="F481" t="s">
        <v>2623</v>
      </c>
      <c r="G481" t="s">
        <v>2624</v>
      </c>
      <c r="H481" s="30" t="s">
        <v>2625</v>
      </c>
      <c r="I481" s="31">
        <v>1582</v>
      </c>
      <c r="J481" s="31" t="s">
        <v>34</v>
      </c>
      <c r="K481" s="8" t="s">
        <v>5045</v>
      </c>
      <c r="L481" s="8" t="s">
        <v>5051</v>
      </c>
      <c r="M481" s="10" t="s">
        <v>5054</v>
      </c>
      <c r="N481" s="11" t="s">
        <v>5059</v>
      </c>
      <c r="O481" s="12" t="s">
        <v>5051</v>
      </c>
      <c r="P481" s="13" t="s">
        <v>5069</v>
      </c>
      <c r="Q481" s="9" t="s">
        <v>5051</v>
      </c>
      <c r="R481" s="12" t="str">
        <f>IF(P481=Feuil1!$A$2,Feuil1!$B$2,IF('903'!P481=Feuil1!$A$3,Feuil1!$B$3,IF('903'!P481=Feuil1!$A$4,Feuil1!$B$4,IF('903'!P481=Feuil1!$A$5,Feuil1!$B$5,IF('903'!P481=Feuil1!$A$6,Feuil1!$B$6,IF('903'!P481=Feuil1!$A$7,Feuil1!$B$7,IF('903'!P481=Feuil1!$A$8,Feuil1!$B$8," ")))))))</f>
        <v>TECHNIK</v>
      </c>
      <c r="S481" s="21"/>
      <c r="T481" s="21"/>
      <c r="V481" s="9" t="str" cm="1">
        <f t="array" ref="V481">IFERROR(INDEX(Tableau1[EquipmentCode],MATCH(1,(Tableau1[System]=S481)*(Tableau1[Position]=T481)*(Tableau1[Description]=U481),0)),"")</f>
        <v/>
      </c>
      <c r="W481" s="9" t="s">
        <v>5051</v>
      </c>
      <c r="X481" s="9" t="s">
        <v>5083</v>
      </c>
      <c r="Y481" s="15" t="str">
        <f>IF(X481=Feuil1!$F$2,Feuil1!$E$2,IF('903'!X481=Feuil1!$F$3,Feuil1!$E$3,IF('903'!X481=Feuil1!$F$4,Feuil1!$E$4,IF('903'!X481=Feuil1!$F$5,Feuil1!$E$5,IF('903'!X481=Feuil1!$F$6,Feuil1!$E$6,IF('903'!X481=Feuil1!$F$7,Feuil1!$E$7," "))))))</f>
        <v>N</v>
      </c>
    </row>
    <row r="482" spans="1:25" x14ac:dyDescent="0.3">
      <c r="A482" t="s">
        <v>27</v>
      </c>
      <c r="B482" t="s">
        <v>2733</v>
      </c>
      <c r="C482" t="s">
        <v>2734</v>
      </c>
      <c r="D482" t="s">
        <v>26</v>
      </c>
      <c r="E482" t="s">
        <v>2735</v>
      </c>
      <c r="F482" t="s">
        <v>2735</v>
      </c>
      <c r="G482" t="s">
        <v>2736</v>
      </c>
      <c r="H482" s="30" t="s">
        <v>2737</v>
      </c>
      <c r="I482" s="31">
        <v>1553</v>
      </c>
      <c r="J482" s="31" t="s">
        <v>34</v>
      </c>
      <c r="K482" s="8" t="s">
        <v>5046</v>
      </c>
      <c r="L482" s="8" t="s">
        <v>5051</v>
      </c>
      <c r="M482" s="10" t="s">
        <v>5054</v>
      </c>
      <c r="N482" s="11" t="s">
        <v>5059</v>
      </c>
      <c r="O482" s="12" t="s">
        <v>5051</v>
      </c>
      <c r="P482" s="13" t="s">
        <v>5069</v>
      </c>
      <c r="Q482" s="9" t="s">
        <v>5051</v>
      </c>
      <c r="R482" s="12" t="str">
        <f>IF(P482=Feuil1!$A$2,Feuil1!$B$2,IF('903'!P482=Feuil1!$A$3,Feuil1!$B$3,IF('903'!P482=Feuil1!$A$4,Feuil1!$B$4,IF('903'!P482=Feuil1!$A$5,Feuil1!$B$5,IF('903'!P482=Feuil1!$A$6,Feuil1!$B$6,IF('903'!P482=Feuil1!$A$7,Feuil1!$B$7,IF('903'!P482=Feuil1!$A$8,Feuil1!$B$8," ")))))))</f>
        <v>TECHNIK</v>
      </c>
      <c r="S482" s="21"/>
      <c r="T482" s="21"/>
      <c r="V482" s="9" t="str" cm="1">
        <f t="array" ref="V482">IFERROR(INDEX(Tableau1[EquipmentCode],MATCH(1,(Tableau1[System]=S482)*(Tableau1[Position]=T482)*(Tableau1[Description]=U482),0)),"")</f>
        <v/>
      </c>
      <c r="W482" s="9" t="s">
        <v>5051</v>
      </c>
      <c r="X482" s="9" t="s">
        <v>5080</v>
      </c>
      <c r="Y482" s="15" t="str">
        <f>IF(X482=Feuil1!$F$2,Feuil1!$E$2,IF('903'!X482=Feuil1!$F$3,Feuil1!$E$3,IF('903'!X482=Feuil1!$F$4,Feuil1!$E$4,IF('903'!X482=Feuil1!$F$5,Feuil1!$E$5,IF('903'!X482=Feuil1!$F$6,Feuil1!$E$6,IF('903'!X482=Feuil1!$F$7,Feuil1!$E$7," "))))))</f>
        <v>B</v>
      </c>
    </row>
    <row r="483" spans="1:25" x14ac:dyDescent="0.3">
      <c r="A483" t="s">
        <v>27</v>
      </c>
      <c r="B483" t="s">
        <v>2728</v>
      </c>
      <c r="C483" t="s">
        <v>2729</v>
      </c>
      <c r="D483" t="s">
        <v>26</v>
      </c>
      <c r="E483" t="s">
        <v>2730</v>
      </c>
      <c r="F483" t="s">
        <v>2730</v>
      </c>
      <c r="G483" t="s">
        <v>2731</v>
      </c>
      <c r="H483" s="30" t="s">
        <v>2732</v>
      </c>
      <c r="I483" s="31">
        <v>1558</v>
      </c>
      <c r="J483" s="31" t="s">
        <v>34</v>
      </c>
      <c r="K483" s="8" t="s">
        <v>5045</v>
      </c>
      <c r="L483" s="8" t="s">
        <v>5051</v>
      </c>
      <c r="M483" s="10" t="s">
        <v>5054</v>
      </c>
      <c r="N483" s="11" t="s">
        <v>5059</v>
      </c>
      <c r="O483" s="12" t="s">
        <v>5051</v>
      </c>
      <c r="P483" s="13" t="s">
        <v>5069</v>
      </c>
      <c r="Q483" s="9" t="s">
        <v>5051</v>
      </c>
      <c r="R483" s="12" t="str">
        <f>IF(P483=Feuil1!$A$2,Feuil1!$B$2,IF('903'!P483=Feuil1!$A$3,Feuil1!$B$3,IF('903'!P483=Feuil1!$A$4,Feuil1!$B$4,IF('903'!P483=Feuil1!$A$5,Feuil1!$B$5,IF('903'!P483=Feuil1!$A$6,Feuil1!$B$6,IF('903'!P483=Feuil1!$A$7,Feuil1!$B$7,IF('903'!P483=Feuil1!$A$8,Feuil1!$B$8," ")))))))</f>
        <v>TECHNIK</v>
      </c>
      <c r="S483" s="21"/>
      <c r="T483" s="21"/>
      <c r="V483" s="9" t="str" cm="1">
        <f t="array" ref="V483">IFERROR(INDEX(Tableau1[EquipmentCode],MATCH(1,(Tableau1[System]=S483)*(Tableau1[Position]=T483)*(Tableau1[Description]=U483),0)),"")</f>
        <v/>
      </c>
      <c r="W483" s="9" t="s">
        <v>5051</v>
      </c>
      <c r="X483" s="9" t="s">
        <v>5083</v>
      </c>
      <c r="Y483" s="15" t="str">
        <f>IF(X483=Feuil1!$F$2,Feuil1!$E$2,IF('903'!X483=Feuil1!$F$3,Feuil1!$E$3,IF('903'!X483=Feuil1!$F$4,Feuil1!$E$4,IF('903'!X483=Feuil1!$F$5,Feuil1!$E$5,IF('903'!X483=Feuil1!$F$6,Feuil1!$E$6,IF('903'!X483=Feuil1!$F$7,Feuil1!$E$7," "))))))</f>
        <v>N</v>
      </c>
    </row>
    <row r="484" spans="1:25" x14ac:dyDescent="0.3">
      <c r="A484" t="s">
        <v>27</v>
      </c>
      <c r="B484" t="s">
        <v>2395</v>
      </c>
      <c r="C484" t="s">
        <v>2396</v>
      </c>
      <c r="D484" t="s">
        <v>26</v>
      </c>
      <c r="E484" t="s">
        <v>2397</v>
      </c>
      <c r="F484" t="s">
        <v>2397</v>
      </c>
      <c r="G484" t="s">
        <v>2398</v>
      </c>
      <c r="H484" s="30" t="s">
        <v>2399</v>
      </c>
      <c r="I484" s="31">
        <v>11524</v>
      </c>
      <c r="J484" s="31" t="s">
        <v>34</v>
      </c>
      <c r="K484" s="8" t="s">
        <v>5046</v>
      </c>
      <c r="L484" s="8" t="s">
        <v>5051</v>
      </c>
      <c r="M484" s="10" t="s">
        <v>5054</v>
      </c>
      <c r="N484" s="11" t="s">
        <v>5059</v>
      </c>
      <c r="O484" s="12" t="s">
        <v>5051</v>
      </c>
      <c r="P484" s="13" t="s">
        <v>5069</v>
      </c>
      <c r="Q484" s="9" t="s">
        <v>5051</v>
      </c>
      <c r="R484" s="12" t="str">
        <f>IF(P484=Feuil1!$A$2,Feuil1!$B$2,IF('903'!P484=Feuil1!$A$3,Feuil1!$B$3,IF('903'!P484=Feuil1!$A$4,Feuil1!$B$4,IF('903'!P484=Feuil1!$A$5,Feuil1!$B$5,IF('903'!P484=Feuil1!$A$6,Feuil1!$B$6,IF('903'!P484=Feuil1!$A$7,Feuil1!$B$7,IF('903'!P484=Feuil1!$A$8,Feuil1!$B$8," ")))))))</f>
        <v>TECHNIK</v>
      </c>
      <c r="S484" s="21"/>
      <c r="T484" s="21"/>
      <c r="V484" s="9" t="str" cm="1">
        <f t="array" ref="V484">IFERROR(INDEX(Tableau1[EquipmentCode],MATCH(1,(Tableau1[System]=S484)*(Tableau1[Position]=T484)*(Tableau1[Description]=U484),0)),"")</f>
        <v/>
      </c>
      <c r="W484" s="9" t="s">
        <v>5051</v>
      </c>
      <c r="X484" s="9" t="s">
        <v>5079</v>
      </c>
      <c r="Y484" s="15" t="str">
        <f>IF(X484=Feuil1!$F$2,Feuil1!$E$2,IF('903'!X484=Feuil1!$F$3,Feuil1!$E$3,IF('903'!X484=Feuil1!$F$4,Feuil1!$E$4,IF('903'!X484=Feuil1!$F$5,Feuil1!$E$5,IF('903'!X484=Feuil1!$F$6,Feuil1!$E$6,IF('903'!X484=Feuil1!$F$7,Feuil1!$E$7," "))))))</f>
        <v>A</v>
      </c>
    </row>
    <row r="485" spans="1:25" x14ac:dyDescent="0.3">
      <c r="A485" t="s">
        <v>27</v>
      </c>
      <c r="B485" t="s">
        <v>2264</v>
      </c>
      <c r="C485" t="s">
        <v>2265</v>
      </c>
      <c r="D485" t="s">
        <v>26</v>
      </c>
      <c r="E485" t="s">
        <v>2266</v>
      </c>
      <c r="F485" t="s">
        <v>2266</v>
      </c>
      <c r="G485" t="s">
        <v>2267</v>
      </c>
      <c r="H485" s="30" t="s">
        <v>2268</v>
      </c>
      <c r="J485" s="31" t="s">
        <v>40</v>
      </c>
      <c r="L485" s="8" t="s">
        <v>5051</v>
      </c>
      <c r="M485" s="10" t="s">
        <v>5054</v>
      </c>
      <c r="N485" s="11" t="s">
        <v>5059</v>
      </c>
      <c r="O485" s="12" t="s">
        <v>5051</v>
      </c>
      <c r="Q485" s="9" t="s">
        <v>5051</v>
      </c>
      <c r="R485" s="12" t="s">
        <v>5051</v>
      </c>
      <c r="S485" s="21"/>
      <c r="T485" s="21"/>
      <c r="V485" s="9" t="str" cm="1">
        <f t="array" ref="V485">IFERROR(INDEX(Tableau1[EquipmentCode],MATCH(1,(Tableau1[System]=S485)*(Tableau1[Position]=T485)*(Tableau1[Description]=U485),0)),"")</f>
        <v/>
      </c>
      <c r="W485" s="9" t="s">
        <v>5051</v>
      </c>
      <c r="Y485" s="15" t="str">
        <f>IF(X485=Feuil1!$F$2,Feuil1!$E$2,IF('903'!X485=Feuil1!$F$3,Feuil1!$E$3,IF('903'!X485=Feuil1!$F$4,Feuil1!$E$4,IF('903'!X485=Feuil1!$F$5,Feuil1!$E$5,IF('903'!X485=Feuil1!$F$6,Feuil1!$E$6,IF('903'!X485=Feuil1!$F$7,Feuil1!$E$7," "))))))</f>
        <v xml:space="preserve"> </v>
      </c>
    </row>
    <row r="486" spans="1:25" x14ac:dyDescent="0.3">
      <c r="A486" t="s">
        <v>27</v>
      </c>
      <c r="B486" t="s">
        <v>2405</v>
      </c>
      <c r="C486" t="s">
        <v>2406</v>
      </c>
      <c r="D486" t="s">
        <v>26</v>
      </c>
      <c r="E486" t="s">
        <v>2407</v>
      </c>
      <c r="F486" t="s">
        <v>2407</v>
      </c>
      <c r="G486" t="s">
        <v>2408</v>
      </c>
      <c r="H486" s="30" t="s">
        <v>2409</v>
      </c>
      <c r="I486" s="31">
        <v>1511</v>
      </c>
      <c r="J486" s="31" t="s">
        <v>34</v>
      </c>
      <c r="K486" s="8" t="s">
        <v>5045</v>
      </c>
      <c r="L486" s="8" t="s">
        <v>5051</v>
      </c>
      <c r="M486" s="10" t="s">
        <v>5054</v>
      </c>
      <c r="N486" s="11" t="s">
        <v>5059</v>
      </c>
      <c r="O486" s="12" t="s">
        <v>5051</v>
      </c>
      <c r="P486" s="13" t="s">
        <v>5069</v>
      </c>
      <c r="Q486" s="9" t="s">
        <v>5051</v>
      </c>
      <c r="R486" s="12" t="str">
        <f>IF(P486=Feuil1!$A$2,Feuil1!$B$2,IF('903'!P486=Feuil1!$A$3,Feuil1!$B$3,IF('903'!P486=Feuil1!$A$4,Feuil1!$B$4,IF('903'!P486=Feuil1!$A$5,Feuil1!$B$5,IF('903'!P486=Feuil1!$A$6,Feuil1!$B$6,IF('903'!P486=Feuil1!$A$7,Feuil1!$B$7,IF('903'!P486=Feuil1!$A$8,Feuil1!$B$8," ")))))))</f>
        <v>TECHNIK</v>
      </c>
      <c r="S486" s="21"/>
      <c r="T486" s="21"/>
      <c r="V486" s="9" t="str" cm="1">
        <f t="array" ref="V486">IFERROR(INDEX(Tableau1[EquipmentCode],MATCH(1,(Tableau1[System]=S486)*(Tableau1[Position]=T486)*(Tableau1[Description]=U486),0)),"")</f>
        <v/>
      </c>
      <c r="W486" s="9" t="s">
        <v>5051</v>
      </c>
      <c r="X486" s="9" t="s">
        <v>5083</v>
      </c>
      <c r="Y486" s="15" t="str">
        <f>IF(X486=Feuil1!$F$2,Feuil1!$E$2,IF('903'!X486=Feuil1!$F$3,Feuil1!$E$3,IF('903'!X486=Feuil1!$F$4,Feuil1!$E$4,IF('903'!X486=Feuil1!$F$5,Feuil1!$E$5,IF('903'!X486=Feuil1!$F$6,Feuil1!$E$6,IF('903'!X486=Feuil1!$F$7,Feuil1!$E$7," "))))))</f>
        <v>N</v>
      </c>
    </row>
    <row r="487" spans="1:25" x14ac:dyDescent="0.3">
      <c r="A487" t="s">
        <v>27</v>
      </c>
      <c r="B487" t="s">
        <v>2279</v>
      </c>
      <c r="C487" t="s">
        <v>2280</v>
      </c>
      <c r="D487" t="s">
        <v>26</v>
      </c>
      <c r="E487" t="s">
        <v>2281</v>
      </c>
      <c r="F487" t="s">
        <v>2281</v>
      </c>
      <c r="G487" t="s">
        <v>2282</v>
      </c>
      <c r="H487" s="30" t="s">
        <v>2283</v>
      </c>
      <c r="I487" s="31">
        <v>1513</v>
      </c>
      <c r="J487" s="31" t="s">
        <v>413</v>
      </c>
      <c r="L487" s="8" t="s">
        <v>5051</v>
      </c>
      <c r="M487" s="10" t="s">
        <v>5054</v>
      </c>
      <c r="N487" s="11" t="s">
        <v>5059</v>
      </c>
      <c r="O487" s="12" t="s">
        <v>5051</v>
      </c>
      <c r="Q487" s="9" t="s">
        <v>5051</v>
      </c>
      <c r="R487" s="12" t="s">
        <v>5051</v>
      </c>
      <c r="S487" s="21"/>
      <c r="T487" s="21"/>
      <c r="V487" s="9" t="str" cm="1">
        <f t="array" ref="V487">IFERROR(INDEX(Tableau1[EquipmentCode],MATCH(1,(Tableau1[System]=S487)*(Tableau1[Position]=T487)*(Tableau1[Description]=U487),0)),"")</f>
        <v/>
      </c>
      <c r="W487" s="9" t="s">
        <v>5051</v>
      </c>
      <c r="Y487" s="15" t="str">
        <f>IF(X487=Feuil1!$F$2,Feuil1!$E$2,IF('903'!X487=Feuil1!$F$3,Feuil1!$E$3,IF('903'!X487=Feuil1!$F$4,Feuil1!$E$4,IF('903'!X487=Feuil1!$F$5,Feuil1!$E$5,IF('903'!X487=Feuil1!$F$6,Feuil1!$E$6,IF('903'!X487=Feuil1!$F$7,Feuil1!$E$7," "))))))</f>
        <v xml:space="preserve"> </v>
      </c>
    </row>
    <row r="488" spans="1:25" x14ac:dyDescent="0.3">
      <c r="A488" t="s">
        <v>27</v>
      </c>
      <c r="B488" t="s">
        <v>2284</v>
      </c>
      <c r="C488" t="s">
        <v>2285</v>
      </c>
      <c r="D488" t="s">
        <v>26</v>
      </c>
      <c r="E488" t="s">
        <v>2286</v>
      </c>
      <c r="F488" t="s">
        <v>2286</v>
      </c>
      <c r="G488" t="s">
        <v>2287</v>
      </c>
      <c r="H488" s="30" t="s">
        <v>2288</v>
      </c>
      <c r="I488" s="31">
        <v>1507</v>
      </c>
      <c r="J488" s="31" t="s">
        <v>413</v>
      </c>
      <c r="L488" s="8" t="s">
        <v>5051</v>
      </c>
      <c r="M488" s="10" t="s">
        <v>5054</v>
      </c>
      <c r="N488" s="11" t="s">
        <v>5059</v>
      </c>
      <c r="O488" s="12" t="s">
        <v>5051</v>
      </c>
      <c r="Q488" s="9" t="s">
        <v>5051</v>
      </c>
      <c r="R488" s="12" t="s">
        <v>5051</v>
      </c>
      <c r="S488" s="21"/>
      <c r="T488" s="21"/>
      <c r="V488" s="9" t="str" cm="1">
        <f t="array" ref="V488">IFERROR(INDEX(Tableau1[EquipmentCode],MATCH(1,(Tableau1[System]=S488)*(Tableau1[Position]=T488)*(Tableau1[Description]=U488),0)),"")</f>
        <v/>
      </c>
      <c r="W488" s="9" t="s">
        <v>5051</v>
      </c>
      <c r="Y488" s="15" t="str">
        <f>IF(X488=Feuil1!$F$2,Feuil1!$E$2,IF('903'!X488=Feuil1!$F$3,Feuil1!$E$3,IF('903'!X488=Feuil1!$F$4,Feuil1!$E$4,IF('903'!X488=Feuil1!$F$5,Feuil1!$E$5,IF('903'!X488=Feuil1!$F$6,Feuil1!$E$6,IF('903'!X488=Feuil1!$F$7,Feuil1!$E$7," "))))))</f>
        <v xml:space="preserve"> </v>
      </c>
    </row>
    <row r="489" spans="1:25" x14ac:dyDescent="0.3">
      <c r="A489" t="s">
        <v>27</v>
      </c>
      <c r="B489" t="s">
        <v>2309</v>
      </c>
      <c r="C489" t="s">
        <v>2310</v>
      </c>
      <c r="D489" t="s">
        <v>26</v>
      </c>
      <c r="E489" t="s">
        <v>2311</v>
      </c>
      <c r="F489" t="s">
        <v>2311</v>
      </c>
      <c r="G489" t="s">
        <v>2312</v>
      </c>
      <c r="H489" s="30" t="s">
        <v>2313</v>
      </c>
      <c r="I489" s="31">
        <v>1515</v>
      </c>
      <c r="J489" s="31" t="s">
        <v>34</v>
      </c>
      <c r="K489" s="8" t="s">
        <v>5045</v>
      </c>
      <c r="L489" s="8" t="s">
        <v>5051</v>
      </c>
      <c r="M489" s="10" t="s">
        <v>5054</v>
      </c>
      <c r="N489" s="11" t="s">
        <v>5059</v>
      </c>
      <c r="O489" s="12" t="s">
        <v>5051</v>
      </c>
      <c r="P489" s="13" t="s">
        <v>5069</v>
      </c>
      <c r="Q489" s="9" t="s">
        <v>5051</v>
      </c>
      <c r="R489" s="12" t="str">
        <f>IF(P489=Feuil1!$A$2,Feuil1!$B$2,IF('903'!P489=Feuil1!$A$3,Feuil1!$B$3,IF('903'!P489=Feuil1!$A$4,Feuil1!$B$4,IF('903'!P489=Feuil1!$A$5,Feuil1!$B$5,IF('903'!P489=Feuil1!$A$6,Feuil1!$B$6,IF('903'!P489=Feuil1!$A$7,Feuil1!$B$7,IF('903'!P489=Feuil1!$A$8,Feuil1!$B$8," ")))))))</f>
        <v>TECHNIK</v>
      </c>
      <c r="S489" s="21"/>
      <c r="T489" s="21"/>
      <c r="V489" s="9" t="str" cm="1">
        <f t="array" ref="V489">IFERROR(INDEX(Tableau1[EquipmentCode],MATCH(1,(Tableau1[System]=S489)*(Tableau1[Position]=T489)*(Tableau1[Description]=U489),0)),"")</f>
        <v/>
      </c>
      <c r="W489" s="9" t="s">
        <v>5051</v>
      </c>
      <c r="X489" s="9" t="s">
        <v>5083</v>
      </c>
      <c r="Y489" s="15" t="str">
        <f>IF(X489=Feuil1!$F$2,Feuil1!$E$2,IF('903'!X489=Feuil1!$F$3,Feuil1!$E$3,IF('903'!X489=Feuil1!$F$4,Feuil1!$E$4,IF('903'!X489=Feuil1!$F$5,Feuil1!$E$5,IF('903'!X489=Feuil1!$F$6,Feuil1!$E$6,IF('903'!X489=Feuil1!$F$7,Feuil1!$E$7," "))))))</f>
        <v>N</v>
      </c>
    </row>
    <row r="490" spans="1:25" x14ac:dyDescent="0.3">
      <c r="A490" t="s">
        <v>27</v>
      </c>
      <c r="B490" t="s">
        <v>2738</v>
      </c>
      <c r="C490" t="s">
        <v>2739</v>
      </c>
      <c r="D490" t="s">
        <v>26</v>
      </c>
      <c r="E490" t="s">
        <v>2740</v>
      </c>
      <c r="F490" t="s">
        <v>2740</v>
      </c>
      <c r="G490" t="s">
        <v>2741</v>
      </c>
      <c r="H490" s="30" t="s">
        <v>2742</v>
      </c>
      <c r="I490" s="31">
        <v>1512</v>
      </c>
      <c r="J490" s="31" t="s">
        <v>34</v>
      </c>
      <c r="K490" s="8" t="s">
        <v>5046</v>
      </c>
      <c r="L490" s="8" t="s">
        <v>5051</v>
      </c>
      <c r="M490" s="10" t="s">
        <v>5054</v>
      </c>
      <c r="N490" s="11" t="s">
        <v>5059</v>
      </c>
      <c r="O490" s="12" t="s">
        <v>5051</v>
      </c>
      <c r="P490" s="13" t="s">
        <v>5069</v>
      </c>
      <c r="Q490" s="9" t="s">
        <v>5051</v>
      </c>
      <c r="R490" s="12" t="str">
        <f>IF(P490=Feuil1!$A$2,Feuil1!$B$2,IF('903'!P490=Feuil1!$A$3,Feuil1!$B$3,IF('903'!P490=Feuil1!$A$4,Feuil1!$B$4,IF('903'!P490=Feuil1!$A$5,Feuil1!$B$5,IF('903'!P490=Feuil1!$A$6,Feuil1!$B$6,IF('903'!P490=Feuil1!$A$7,Feuil1!$B$7,IF('903'!P490=Feuil1!$A$8,Feuil1!$B$8," ")))))))</f>
        <v>TECHNIK</v>
      </c>
      <c r="S490" s="21"/>
      <c r="T490" s="21"/>
      <c r="V490" s="9" t="str" cm="1">
        <f t="array" ref="V490">IFERROR(INDEX(Tableau1[EquipmentCode],MATCH(1,(Tableau1[System]=S490)*(Tableau1[Position]=T490)*(Tableau1[Description]=U490),0)),"")</f>
        <v/>
      </c>
      <c r="W490" s="9" t="s">
        <v>5051</v>
      </c>
      <c r="X490" s="9" t="s">
        <v>5079</v>
      </c>
      <c r="Y490" s="15" t="str">
        <f>IF(X490=Feuil1!$F$2,Feuil1!$E$2,IF('903'!X490=Feuil1!$F$3,Feuil1!$E$3,IF('903'!X490=Feuil1!$F$4,Feuil1!$E$4,IF('903'!X490=Feuil1!$F$5,Feuil1!$E$5,IF('903'!X490=Feuil1!$F$6,Feuil1!$E$6,IF('903'!X490=Feuil1!$F$7,Feuil1!$E$7," "))))))</f>
        <v>A</v>
      </c>
    </row>
    <row r="491" spans="1:25" x14ac:dyDescent="0.3">
      <c r="A491" t="s">
        <v>27</v>
      </c>
      <c r="B491" t="s">
        <v>2430</v>
      </c>
      <c r="C491" t="s">
        <v>2431</v>
      </c>
      <c r="D491" t="s">
        <v>26</v>
      </c>
      <c r="E491" t="s">
        <v>2432</v>
      </c>
      <c r="F491" t="s">
        <v>2432</v>
      </c>
      <c r="G491" t="s">
        <v>2433</v>
      </c>
      <c r="H491" s="30" t="s">
        <v>2434</v>
      </c>
      <c r="J491" s="31" t="s">
        <v>40</v>
      </c>
      <c r="L491" s="8" t="s">
        <v>5051</v>
      </c>
      <c r="M491" s="10" t="s">
        <v>5054</v>
      </c>
      <c r="N491" s="11" t="s">
        <v>5059</v>
      </c>
      <c r="O491" s="12" t="s">
        <v>5051</v>
      </c>
      <c r="Q491" s="9" t="s">
        <v>5051</v>
      </c>
      <c r="R491" s="12" t="s">
        <v>5051</v>
      </c>
      <c r="S491" s="21"/>
      <c r="T491" s="21"/>
      <c r="V491" s="9" t="str" cm="1">
        <f t="array" ref="V491">IFERROR(INDEX(Tableau1[EquipmentCode],MATCH(1,(Tableau1[System]=S491)*(Tableau1[Position]=T491)*(Tableau1[Description]=U491),0)),"")</f>
        <v/>
      </c>
      <c r="W491" s="9" t="s">
        <v>5051</v>
      </c>
      <c r="Y491" s="15" t="str">
        <f>IF(X491=Feuil1!$F$2,Feuil1!$E$2,IF('903'!X491=Feuil1!$F$3,Feuil1!$E$3,IF('903'!X491=Feuil1!$F$4,Feuil1!$E$4,IF('903'!X491=Feuil1!$F$5,Feuil1!$E$5,IF('903'!X491=Feuil1!$F$6,Feuil1!$E$6,IF('903'!X491=Feuil1!$F$7,Feuil1!$E$7," "))))))</f>
        <v xml:space="preserve"> </v>
      </c>
    </row>
    <row r="492" spans="1:25" x14ac:dyDescent="0.3">
      <c r="A492" t="s">
        <v>27</v>
      </c>
      <c r="B492" t="s">
        <v>2688</v>
      </c>
      <c r="C492" t="s">
        <v>2689</v>
      </c>
      <c r="D492" t="s">
        <v>26</v>
      </c>
      <c r="E492" t="s">
        <v>2690</v>
      </c>
      <c r="F492" t="s">
        <v>2690</v>
      </c>
      <c r="G492" t="s">
        <v>2691</v>
      </c>
      <c r="H492" s="30" t="s">
        <v>2692</v>
      </c>
      <c r="I492" s="31">
        <v>1555</v>
      </c>
      <c r="J492" s="31" t="s">
        <v>34</v>
      </c>
      <c r="K492" s="8" t="s">
        <v>5045</v>
      </c>
      <c r="L492" s="8" t="s">
        <v>5051</v>
      </c>
      <c r="M492" s="10" t="s">
        <v>5054</v>
      </c>
      <c r="N492" s="11" t="s">
        <v>5059</v>
      </c>
      <c r="O492" s="12" t="s">
        <v>5051</v>
      </c>
      <c r="P492" s="13" t="s">
        <v>5069</v>
      </c>
      <c r="Q492" s="9" t="s">
        <v>5051</v>
      </c>
      <c r="R492" s="12" t="str">
        <f>IF(P492=Feuil1!$A$2,Feuil1!$B$2,IF('903'!P492=Feuil1!$A$3,Feuil1!$B$3,IF('903'!P492=Feuil1!$A$4,Feuil1!$B$4,IF('903'!P492=Feuil1!$A$5,Feuil1!$B$5,IF('903'!P492=Feuil1!$A$6,Feuil1!$B$6,IF('903'!P492=Feuil1!$A$7,Feuil1!$B$7,IF('903'!P492=Feuil1!$A$8,Feuil1!$B$8," ")))))))</f>
        <v>TECHNIK</v>
      </c>
      <c r="S492" s="21"/>
      <c r="T492" s="21"/>
      <c r="V492" s="9" t="str" cm="1">
        <f t="array" ref="V492">IFERROR(INDEX(Tableau1[EquipmentCode],MATCH(1,(Tableau1[System]=S492)*(Tableau1[Position]=T492)*(Tableau1[Description]=U492),0)),"")</f>
        <v/>
      </c>
      <c r="W492" s="9" t="s">
        <v>5051</v>
      </c>
      <c r="X492" s="9" t="s">
        <v>5083</v>
      </c>
      <c r="Y492" s="15" t="str">
        <f>IF(X492=Feuil1!$F$2,Feuil1!$E$2,IF('903'!X492=Feuil1!$F$3,Feuil1!$E$3,IF('903'!X492=Feuil1!$F$4,Feuil1!$E$4,IF('903'!X492=Feuil1!$F$5,Feuil1!$E$5,IF('903'!X492=Feuil1!$F$6,Feuil1!$E$6,IF('903'!X492=Feuil1!$F$7,Feuil1!$E$7," "))))))</f>
        <v>N</v>
      </c>
    </row>
    <row r="493" spans="1:25" x14ac:dyDescent="0.3">
      <c r="A493" t="s">
        <v>27</v>
      </c>
      <c r="B493" t="s">
        <v>2445</v>
      </c>
      <c r="C493" t="s">
        <v>2446</v>
      </c>
      <c r="D493" t="s">
        <v>26</v>
      </c>
      <c r="E493" t="s">
        <v>2447</v>
      </c>
      <c r="F493" t="s">
        <v>2447</v>
      </c>
      <c r="G493" t="s">
        <v>2448</v>
      </c>
      <c r="H493" s="30" t="s">
        <v>2449</v>
      </c>
      <c r="J493" s="31" t="s">
        <v>40</v>
      </c>
      <c r="L493" s="8" t="s">
        <v>5051</v>
      </c>
      <c r="M493" s="10" t="s">
        <v>5054</v>
      </c>
      <c r="N493" s="11" t="s">
        <v>5059</v>
      </c>
      <c r="O493" s="12" t="s">
        <v>5051</v>
      </c>
      <c r="Q493" s="9" t="s">
        <v>5051</v>
      </c>
      <c r="R493" s="12" t="s">
        <v>5051</v>
      </c>
      <c r="S493" s="21"/>
      <c r="T493" s="21"/>
      <c r="V493" s="9" t="str" cm="1">
        <f t="array" ref="V493">IFERROR(INDEX(Tableau1[EquipmentCode],MATCH(1,(Tableau1[System]=S493)*(Tableau1[Position]=T493)*(Tableau1[Description]=U493),0)),"")</f>
        <v/>
      </c>
      <c r="W493" s="9" t="s">
        <v>5051</v>
      </c>
      <c r="Y493" s="15" t="str">
        <f>IF(X493=Feuil1!$F$2,Feuil1!$E$2,IF('903'!X493=Feuil1!$F$3,Feuil1!$E$3,IF('903'!X493=Feuil1!$F$4,Feuil1!$E$4,IF('903'!X493=Feuil1!$F$5,Feuil1!$E$5,IF('903'!X493=Feuil1!$F$6,Feuil1!$E$6,IF('903'!X493=Feuil1!$F$7,Feuil1!$E$7," "))))))</f>
        <v xml:space="preserve"> </v>
      </c>
    </row>
    <row r="494" spans="1:25" x14ac:dyDescent="0.3">
      <c r="A494" t="s">
        <v>27</v>
      </c>
      <c r="B494" t="s">
        <v>2440</v>
      </c>
      <c r="C494" t="s">
        <v>2441</v>
      </c>
      <c r="D494" t="s">
        <v>26</v>
      </c>
      <c r="E494" t="s">
        <v>2442</v>
      </c>
      <c r="F494" t="s">
        <v>2442</v>
      </c>
      <c r="G494" t="s">
        <v>2443</v>
      </c>
      <c r="H494" s="30" t="s">
        <v>2444</v>
      </c>
      <c r="J494" s="31" t="s">
        <v>40</v>
      </c>
      <c r="L494" s="8" t="s">
        <v>5051</v>
      </c>
      <c r="M494" s="10" t="s">
        <v>5054</v>
      </c>
      <c r="N494" s="11" t="s">
        <v>5059</v>
      </c>
      <c r="O494" s="12" t="s">
        <v>5051</v>
      </c>
      <c r="Q494" s="9" t="s">
        <v>5051</v>
      </c>
      <c r="R494" s="12" t="s">
        <v>5051</v>
      </c>
      <c r="S494" s="21"/>
      <c r="T494" s="21"/>
      <c r="V494" s="9" t="str" cm="1">
        <f t="array" ref="V494">IFERROR(INDEX(Tableau1[EquipmentCode],MATCH(1,(Tableau1[System]=S494)*(Tableau1[Position]=T494)*(Tableau1[Description]=U494),0)),"")</f>
        <v/>
      </c>
      <c r="W494" s="9" t="s">
        <v>5051</v>
      </c>
      <c r="Y494" s="15" t="str">
        <f>IF(X494=Feuil1!$F$2,Feuil1!$E$2,IF('903'!X494=Feuil1!$F$3,Feuil1!$E$3,IF('903'!X494=Feuil1!$F$4,Feuil1!$E$4,IF('903'!X494=Feuil1!$F$5,Feuil1!$E$5,IF('903'!X494=Feuil1!$F$6,Feuil1!$E$6,IF('903'!X494=Feuil1!$F$7,Feuil1!$E$7," "))))))</f>
        <v xml:space="preserve"> </v>
      </c>
    </row>
    <row r="495" spans="1:25" x14ac:dyDescent="0.3">
      <c r="A495" t="s">
        <v>27</v>
      </c>
      <c r="B495" t="s">
        <v>2435</v>
      </c>
      <c r="C495" t="s">
        <v>2436</v>
      </c>
      <c r="D495" t="s">
        <v>26</v>
      </c>
      <c r="E495" t="s">
        <v>2437</v>
      </c>
      <c r="F495" t="s">
        <v>2437</v>
      </c>
      <c r="G495" t="s">
        <v>2438</v>
      </c>
      <c r="H495" s="30" t="s">
        <v>2439</v>
      </c>
      <c r="I495" s="31">
        <v>1510</v>
      </c>
      <c r="J495" s="31" t="s">
        <v>34</v>
      </c>
      <c r="K495" s="8" t="s">
        <v>5045</v>
      </c>
      <c r="L495" s="8" t="s">
        <v>5051</v>
      </c>
      <c r="M495" s="10" t="s">
        <v>5054</v>
      </c>
      <c r="N495" s="11" t="s">
        <v>5059</v>
      </c>
      <c r="O495" s="12" t="s">
        <v>5051</v>
      </c>
      <c r="P495" s="13" t="s">
        <v>5069</v>
      </c>
      <c r="Q495" s="9" t="s">
        <v>5051</v>
      </c>
      <c r="R495" s="12" t="str">
        <f>IF(P495=Feuil1!$A$2,Feuil1!$B$2,IF('903'!P495=Feuil1!$A$3,Feuil1!$B$3,IF('903'!P495=Feuil1!$A$4,Feuil1!$B$4,IF('903'!P495=Feuil1!$A$5,Feuil1!$B$5,IF('903'!P495=Feuil1!$A$6,Feuil1!$B$6,IF('903'!P495=Feuil1!$A$7,Feuil1!$B$7,IF('903'!P495=Feuil1!$A$8,Feuil1!$B$8," ")))))))</f>
        <v>TECHNIK</v>
      </c>
      <c r="S495" s="21"/>
      <c r="T495" s="21"/>
      <c r="V495" s="9" t="str" cm="1">
        <f t="array" ref="V495">IFERROR(INDEX(Tableau1[EquipmentCode],MATCH(1,(Tableau1[System]=S495)*(Tableau1[Position]=T495)*(Tableau1[Description]=U495),0)),"")</f>
        <v/>
      </c>
      <c r="W495" s="9" t="s">
        <v>5051</v>
      </c>
      <c r="X495" s="9" t="s">
        <v>5083</v>
      </c>
      <c r="Y495" s="15" t="str">
        <f>IF(X495=Feuil1!$F$2,Feuil1!$E$2,IF('903'!X495=Feuil1!$F$3,Feuil1!$E$3,IF('903'!X495=Feuil1!$F$4,Feuil1!$E$4,IF('903'!X495=Feuil1!$F$5,Feuil1!$E$5,IF('903'!X495=Feuil1!$F$6,Feuil1!$E$6,IF('903'!X495=Feuil1!$F$7,Feuil1!$E$7," "))))))</f>
        <v>N</v>
      </c>
    </row>
    <row r="496" spans="1:25" x14ac:dyDescent="0.3">
      <c r="A496" t="s">
        <v>27</v>
      </c>
      <c r="B496" t="s">
        <v>2370</v>
      </c>
      <c r="C496" t="s">
        <v>2371</v>
      </c>
      <c r="D496" t="s">
        <v>26</v>
      </c>
      <c r="E496" t="s">
        <v>2372</v>
      </c>
      <c r="F496" t="s">
        <v>2372</v>
      </c>
      <c r="G496" t="s">
        <v>2373</v>
      </c>
      <c r="H496" s="30" t="s">
        <v>2374</v>
      </c>
      <c r="J496" s="31" t="s">
        <v>40</v>
      </c>
      <c r="L496" s="8" t="s">
        <v>5051</v>
      </c>
      <c r="M496" s="10" t="s">
        <v>5054</v>
      </c>
      <c r="N496" s="11" t="s">
        <v>5059</v>
      </c>
      <c r="O496" s="12" t="s">
        <v>5051</v>
      </c>
      <c r="Q496" s="9" t="s">
        <v>5051</v>
      </c>
      <c r="R496" s="12" t="s">
        <v>5051</v>
      </c>
      <c r="S496" s="21"/>
      <c r="T496" s="21"/>
      <c r="V496" s="9" t="str" cm="1">
        <f t="array" ref="V496">IFERROR(INDEX(Tableau1[EquipmentCode],MATCH(1,(Tableau1[System]=S496)*(Tableau1[Position]=T496)*(Tableau1[Description]=U496),0)),"")</f>
        <v/>
      </c>
      <c r="W496" s="9" t="s">
        <v>5051</v>
      </c>
      <c r="Y496" s="15" t="str">
        <f>IF(X496=Feuil1!$F$2,Feuil1!$E$2,IF('903'!X496=Feuil1!$F$3,Feuil1!$E$3,IF('903'!X496=Feuil1!$F$4,Feuil1!$E$4,IF('903'!X496=Feuil1!$F$5,Feuil1!$E$5,IF('903'!X496=Feuil1!$F$6,Feuil1!$E$6,IF('903'!X496=Feuil1!$F$7,Feuil1!$E$7," "))))))</f>
        <v xml:space="preserve"> </v>
      </c>
    </row>
    <row r="497" spans="1:25" x14ac:dyDescent="0.3">
      <c r="A497" t="s">
        <v>27</v>
      </c>
      <c r="B497" t="s">
        <v>2375</v>
      </c>
      <c r="C497" t="s">
        <v>2376</v>
      </c>
      <c r="D497" t="s">
        <v>26</v>
      </c>
      <c r="E497" t="s">
        <v>2377</v>
      </c>
      <c r="F497" t="s">
        <v>2377</v>
      </c>
      <c r="G497" t="s">
        <v>2378</v>
      </c>
      <c r="H497" s="30" t="s">
        <v>2379</v>
      </c>
      <c r="J497" s="31" t="s">
        <v>40</v>
      </c>
      <c r="L497" s="8" t="s">
        <v>5051</v>
      </c>
      <c r="M497" s="10" t="s">
        <v>5054</v>
      </c>
      <c r="N497" s="11" t="s">
        <v>5059</v>
      </c>
      <c r="O497" s="12" t="s">
        <v>5051</v>
      </c>
      <c r="Q497" s="9" t="s">
        <v>5051</v>
      </c>
      <c r="R497" s="12" t="s">
        <v>5051</v>
      </c>
      <c r="S497" s="21"/>
      <c r="T497" s="21"/>
      <c r="V497" s="9" t="str" cm="1">
        <f t="array" ref="V497">IFERROR(INDEX(Tableau1[EquipmentCode],MATCH(1,(Tableau1[System]=S497)*(Tableau1[Position]=T497)*(Tableau1[Description]=U497),0)),"")</f>
        <v/>
      </c>
      <c r="W497" s="9" t="s">
        <v>5051</v>
      </c>
      <c r="Y497" s="15" t="str">
        <f>IF(X497=Feuil1!$F$2,Feuil1!$E$2,IF('903'!X497=Feuil1!$F$3,Feuil1!$E$3,IF('903'!X497=Feuil1!$F$4,Feuil1!$E$4,IF('903'!X497=Feuil1!$F$5,Feuil1!$E$5,IF('903'!X497=Feuil1!$F$6,Feuil1!$E$6,IF('903'!X497=Feuil1!$F$7,Feuil1!$E$7," "))))))</f>
        <v xml:space="preserve"> </v>
      </c>
    </row>
    <row r="498" spans="1:25" x14ac:dyDescent="0.3">
      <c r="A498" t="s">
        <v>27</v>
      </c>
      <c r="B498" t="s">
        <v>2380</v>
      </c>
      <c r="C498" t="s">
        <v>2381</v>
      </c>
      <c r="D498" t="s">
        <v>26</v>
      </c>
      <c r="E498" t="s">
        <v>2382</v>
      </c>
      <c r="F498" t="s">
        <v>2382</v>
      </c>
      <c r="G498" t="s">
        <v>2383</v>
      </c>
      <c r="H498" s="30" t="s">
        <v>2384</v>
      </c>
      <c r="J498" s="31" t="s">
        <v>40</v>
      </c>
      <c r="L498" s="8" t="s">
        <v>5051</v>
      </c>
      <c r="M498" s="10" t="s">
        <v>5054</v>
      </c>
      <c r="N498" s="11" t="s">
        <v>5059</v>
      </c>
      <c r="O498" s="12" t="s">
        <v>5051</v>
      </c>
      <c r="Q498" s="9" t="s">
        <v>5051</v>
      </c>
      <c r="R498" s="12" t="s">
        <v>5051</v>
      </c>
      <c r="S498" s="21"/>
      <c r="T498" s="21"/>
      <c r="V498" s="9" t="str" cm="1">
        <f t="array" ref="V498">IFERROR(INDEX(Tableau1[EquipmentCode],MATCH(1,(Tableau1[System]=S498)*(Tableau1[Position]=T498)*(Tableau1[Description]=U498),0)),"")</f>
        <v/>
      </c>
      <c r="W498" s="9" t="s">
        <v>5051</v>
      </c>
      <c r="Y498" s="15" t="str">
        <f>IF(X498=Feuil1!$F$2,Feuil1!$E$2,IF('903'!X498=Feuil1!$F$3,Feuil1!$E$3,IF('903'!X498=Feuil1!$F$4,Feuil1!$E$4,IF('903'!X498=Feuil1!$F$5,Feuil1!$E$5,IF('903'!X498=Feuil1!$F$6,Feuil1!$E$6,IF('903'!X498=Feuil1!$F$7,Feuil1!$E$7," "))))))</f>
        <v xml:space="preserve"> </v>
      </c>
    </row>
    <row r="499" spans="1:25" x14ac:dyDescent="0.3">
      <c r="A499" t="s">
        <v>27</v>
      </c>
      <c r="B499" t="s">
        <v>2385</v>
      </c>
      <c r="C499" t="s">
        <v>2386</v>
      </c>
      <c r="D499" t="s">
        <v>26</v>
      </c>
      <c r="E499" t="s">
        <v>2387</v>
      </c>
      <c r="F499" t="s">
        <v>2387</v>
      </c>
      <c r="G499" t="s">
        <v>2388</v>
      </c>
      <c r="H499" s="30" t="s">
        <v>2389</v>
      </c>
      <c r="J499" s="31" t="s">
        <v>40</v>
      </c>
      <c r="L499" s="8" t="s">
        <v>5051</v>
      </c>
      <c r="M499" s="10" t="s">
        <v>5054</v>
      </c>
      <c r="N499" s="11" t="s">
        <v>5059</v>
      </c>
      <c r="O499" s="12" t="s">
        <v>5051</v>
      </c>
      <c r="Q499" s="9" t="s">
        <v>5051</v>
      </c>
      <c r="R499" s="12" t="s">
        <v>5051</v>
      </c>
      <c r="S499" s="21"/>
      <c r="T499" s="21"/>
      <c r="V499" s="9" t="str" cm="1">
        <f t="array" ref="V499">IFERROR(INDEX(Tableau1[EquipmentCode],MATCH(1,(Tableau1[System]=S499)*(Tableau1[Position]=T499)*(Tableau1[Description]=U499),0)),"")</f>
        <v/>
      </c>
      <c r="W499" s="9" t="s">
        <v>5051</v>
      </c>
      <c r="Y499" s="15" t="str">
        <f>IF(X499=Feuil1!$F$2,Feuil1!$E$2,IF('903'!X499=Feuil1!$F$3,Feuil1!$E$3,IF('903'!X499=Feuil1!$F$4,Feuil1!$E$4,IF('903'!X499=Feuil1!$F$5,Feuil1!$E$5,IF('903'!X499=Feuil1!$F$6,Feuil1!$E$6,IF('903'!X499=Feuil1!$F$7,Feuil1!$E$7," "))))))</f>
        <v xml:space="preserve"> </v>
      </c>
    </row>
    <row r="500" spans="1:25" x14ac:dyDescent="0.3">
      <c r="A500" t="s">
        <v>27</v>
      </c>
      <c r="B500" t="s">
        <v>2467</v>
      </c>
      <c r="C500" t="s">
        <v>2468</v>
      </c>
      <c r="D500" t="s">
        <v>26</v>
      </c>
      <c r="E500" t="s">
        <v>2469</v>
      </c>
      <c r="F500" t="s">
        <v>2469</v>
      </c>
      <c r="G500" t="s">
        <v>2470</v>
      </c>
      <c r="H500" s="30" t="s">
        <v>2471</v>
      </c>
      <c r="J500" s="31" t="s">
        <v>40</v>
      </c>
      <c r="L500" s="8" t="s">
        <v>5051</v>
      </c>
      <c r="M500" s="10" t="s">
        <v>5054</v>
      </c>
      <c r="N500" s="11" t="s">
        <v>5059</v>
      </c>
      <c r="O500" s="12" t="s">
        <v>5051</v>
      </c>
      <c r="Q500" s="9" t="s">
        <v>5051</v>
      </c>
      <c r="R500" s="12" t="s">
        <v>5051</v>
      </c>
      <c r="S500" s="21"/>
      <c r="T500" s="21"/>
      <c r="V500" s="9" t="str" cm="1">
        <f t="array" ref="V500">IFERROR(INDEX(Tableau1[EquipmentCode],MATCH(1,(Tableau1[System]=S500)*(Tableau1[Position]=T500)*(Tableau1[Description]=U500),0)),"")</f>
        <v/>
      </c>
      <c r="W500" s="9" t="s">
        <v>5051</v>
      </c>
      <c r="Y500" s="15" t="str">
        <f>IF(X500=Feuil1!$F$2,Feuil1!$E$2,IF('903'!X500=Feuil1!$F$3,Feuil1!$E$3,IF('903'!X500=Feuil1!$F$4,Feuil1!$E$4,IF('903'!X500=Feuil1!$F$5,Feuil1!$E$5,IF('903'!X500=Feuil1!$F$6,Feuil1!$E$6,IF('903'!X500=Feuil1!$F$7,Feuil1!$E$7," "))))))</f>
        <v xml:space="preserve"> </v>
      </c>
    </row>
    <row r="501" spans="1:25" x14ac:dyDescent="0.3">
      <c r="A501" t="s">
        <v>27</v>
      </c>
      <c r="B501" t="s">
        <v>2299</v>
      </c>
      <c r="C501" t="s">
        <v>2300</v>
      </c>
      <c r="D501" t="s">
        <v>26</v>
      </c>
      <c r="E501" t="s">
        <v>2301</v>
      </c>
      <c r="F501" t="s">
        <v>2301</v>
      </c>
      <c r="G501" t="s">
        <v>2302</v>
      </c>
      <c r="H501" s="30" t="s">
        <v>2303</v>
      </c>
      <c r="J501" s="31" t="s">
        <v>40</v>
      </c>
      <c r="L501" s="8" t="s">
        <v>5051</v>
      </c>
      <c r="M501" s="10" t="s">
        <v>5054</v>
      </c>
      <c r="N501" s="11" t="s">
        <v>5059</v>
      </c>
      <c r="O501" s="12" t="s">
        <v>5051</v>
      </c>
      <c r="Q501" s="9" t="s">
        <v>5051</v>
      </c>
      <c r="R501" s="12" t="s">
        <v>5051</v>
      </c>
      <c r="S501" s="21"/>
      <c r="T501" s="21"/>
      <c r="V501" s="9" t="str" cm="1">
        <f t="array" ref="V501">IFERROR(INDEX(Tableau1[EquipmentCode],MATCH(1,(Tableau1[System]=S501)*(Tableau1[Position]=T501)*(Tableau1[Description]=U501),0)),"")</f>
        <v/>
      </c>
      <c r="W501" s="9" t="s">
        <v>5051</v>
      </c>
      <c r="Y501" s="15" t="str">
        <f>IF(X501=Feuil1!$F$2,Feuil1!$E$2,IF('903'!X501=Feuil1!$F$3,Feuil1!$E$3,IF('903'!X501=Feuil1!$F$4,Feuil1!$E$4,IF('903'!X501=Feuil1!$F$5,Feuil1!$E$5,IF('903'!X501=Feuil1!$F$6,Feuil1!$E$6,IF('903'!X501=Feuil1!$F$7,Feuil1!$E$7," "))))))</f>
        <v xml:space="preserve"> </v>
      </c>
    </row>
    <row r="502" spans="1:25" x14ac:dyDescent="0.3">
      <c r="A502" t="s">
        <v>27</v>
      </c>
      <c r="B502" t="s">
        <v>2348</v>
      </c>
      <c r="C502" t="s">
        <v>2349</v>
      </c>
      <c r="D502" t="s">
        <v>26</v>
      </c>
      <c r="E502" t="s">
        <v>2350</v>
      </c>
      <c r="F502" t="s">
        <v>2350</v>
      </c>
      <c r="G502" t="s">
        <v>2351</v>
      </c>
      <c r="H502" s="30" t="s">
        <v>2352</v>
      </c>
      <c r="J502" s="31" t="s">
        <v>40</v>
      </c>
      <c r="L502" s="8" t="s">
        <v>5051</v>
      </c>
      <c r="M502" s="10" t="s">
        <v>5054</v>
      </c>
      <c r="N502" s="11" t="s">
        <v>5059</v>
      </c>
      <c r="O502" s="12" t="s">
        <v>5051</v>
      </c>
      <c r="Q502" s="9" t="s">
        <v>5051</v>
      </c>
      <c r="R502" s="12" t="s">
        <v>5051</v>
      </c>
      <c r="S502" s="21"/>
      <c r="T502" s="21"/>
      <c r="V502" s="9" t="str" cm="1">
        <f t="array" ref="V502">IFERROR(INDEX(Tableau1[EquipmentCode],MATCH(1,(Tableau1[System]=S502)*(Tableau1[Position]=T502)*(Tableau1[Description]=U502),0)),"")</f>
        <v/>
      </c>
      <c r="W502" s="9" t="s">
        <v>5051</v>
      </c>
      <c r="Y502" s="15" t="str">
        <f>IF(X502=Feuil1!$F$2,Feuil1!$E$2,IF('903'!X502=Feuil1!$F$3,Feuil1!$E$3,IF('903'!X502=Feuil1!$F$4,Feuil1!$E$4,IF('903'!X502=Feuil1!$F$5,Feuil1!$E$5,IF('903'!X502=Feuil1!$F$6,Feuil1!$E$6,IF('903'!X502=Feuil1!$F$7,Feuil1!$E$7," "))))))</f>
        <v xml:space="preserve"> </v>
      </c>
    </row>
    <row r="503" spans="1:25" x14ac:dyDescent="0.3">
      <c r="A503" t="s">
        <v>27</v>
      </c>
      <c r="B503" t="s">
        <v>2259</v>
      </c>
      <c r="C503" t="s">
        <v>2260</v>
      </c>
      <c r="D503" t="s">
        <v>26</v>
      </c>
      <c r="E503" t="s">
        <v>2261</v>
      </c>
      <c r="F503" t="s">
        <v>2261</v>
      </c>
      <c r="G503" t="s">
        <v>2262</v>
      </c>
      <c r="H503" s="30" t="s">
        <v>2263</v>
      </c>
      <c r="J503" s="31" t="s">
        <v>40</v>
      </c>
      <c r="L503" s="8" t="s">
        <v>5051</v>
      </c>
      <c r="M503" s="10" t="s">
        <v>5054</v>
      </c>
      <c r="N503" s="11" t="s">
        <v>5059</v>
      </c>
      <c r="O503" s="12" t="s">
        <v>5051</v>
      </c>
      <c r="Q503" s="9" t="s">
        <v>5051</v>
      </c>
      <c r="R503" s="12" t="s">
        <v>5051</v>
      </c>
      <c r="S503" s="21"/>
      <c r="T503" s="21"/>
      <c r="V503" s="9" t="str" cm="1">
        <f t="array" ref="V503">IFERROR(INDEX(Tableau1[EquipmentCode],MATCH(1,(Tableau1[System]=S503)*(Tableau1[Position]=T503)*(Tableau1[Description]=U503),0)),"")</f>
        <v/>
      </c>
      <c r="W503" s="9" t="s">
        <v>5051</v>
      </c>
      <c r="Y503" s="15" t="str">
        <f>IF(X503=Feuil1!$F$2,Feuil1!$E$2,IF('903'!X503=Feuil1!$F$3,Feuil1!$E$3,IF('903'!X503=Feuil1!$F$4,Feuil1!$E$4,IF('903'!X503=Feuil1!$F$5,Feuil1!$E$5,IF('903'!X503=Feuil1!$F$6,Feuil1!$E$6,IF('903'!X503=Feuil1!$F$7,Feuil1!$E$7," "))))))</f>
        <v xml:space="preserve"> </v>
      </c>
    </row>
    <row r="504" spans="1:25" x14ac:dyDescent="0.3">
      <c r="A504" t="s">
        <v>27</v>
      </c>
      <c r="B504" t="s">
        <v>2673</v>
      </c>
      <c r="C504" t="s">
        <v>2674</v>
      </c>
      <c r="D504" t="s">
        <v>26</v>
      </c>
      <c r="E504" t="s">
        <v>2675</v>
      </c>
      <c r="F504" t="s">
        <v>2675</v>
      </c>
      <c r="G504" t="s">
        <v>2676</v>
      </c>
      <c r="H504" s="30" t="s">
        <v>2677</v>
      </c>
      <c r="J504" s="31" t="s">
        <v>40</v>
      </c>
      <c r="L504" s="8" t="s">
        <v>5051</v>
      </c>
      <c r="M504" s="10" t="s">
        <v>5054</v>
      </c>
      <c r="N504" s="11" t="s">
        <v>5059</v>
      </c>
      <c r="O504" s="12" t="s">
        <v>5051</v>
      </c>
      <c r="Q504" s="9" t="s">
        <v>5051</v>
      </c>
      <c r="R504" s="12" t="s">
        <v>5051</v>
      </c>
      <c r="S504" s="21"/>
      <c r="T504" s="21"/>
      <c r="V504" s="9" t="str" cm="1">
        <f t="array" ref="V504">IFERROR(INDEX(Tableau1[EquipmentCode],MATCH(1,(Tableau1[System]=S504)*(Tableau1[Position]=T504)*(Tableau1[Description]=U504),0)),"")</f>
        <v/>
      </c>
      <c r="W504" s="9" t="s">
        <v>5051</v>
      </c>
      <c r="Y504" s="15" t="str">
        <f>IF(X504=Feuil1!$F$2,Feuil1!$E$2,IF('903'!X504=Feuil1!$F$3,Feuil1!$E$3,IF('903'!X504=Feuil1!$F$4,Feuil1!$E$4,IF('903'!X504=Feuil1!$F$5,Feuil1!$E$5,IF('903'!X504=Feuil1!$F$6,Feuil1!$E$6,IF('903'!X504=Feuil1!$F$7,Feuil1!$E$7," "))))))</f>
        <v xml:space="preserve"> </v>
      </c>
    </row>
    <row r="505" spans="1:25" x14ac:dyDescent="0.3">
      <c r="A505" t="s">
        <v>27</v>
      </c>
      <c r="B505" t="s">
        <v>2501</v>
      </c>
      <c r="C505" t="s">
        <v>2502</v>
      </c>
      <c r="D505" t="s">
        <v>26</v>
      </c>
      <c r="E505" t="s">
        <v>2503</v>
      </c>
      <c r="F505" t="s">
        <v>2503</v>
      </c>
      <c r="G505" t="s">
        <v>2504</v>
      </c>
      <c r="H505" s="30" t="s">
        <v>2505</v>
      </c>
      <c r="J505" s="31" t="s">
        <v>40</v>
      </c>
      <c r="L505" s="8" t="s">
        <v>5051</v>
      </c>
      <c r="M505" s="10" t="s">
        <v>5054</v>
      </c>
      <c r="N505" s="11" t="s">
        <v>5059</v>
      </c>
      <c r="O505" s="12" t="s">
        <v>5051</v>
      </c>
      <c r="Q505" s="9" t="s">
        <v>5051</v>
      </c>
      <c r="R505" s="12" t="s">
        <v>5051</v>
      </c>
      <c r="S505" s="21"/>
      <c r="T505" s="21"/>
      <c r="V505" s="9" t="str" cm="1">
        <f t="array" ref="V505">IFERROR(INDEX(Tableau1[EquipmentCode],MATCH(1,(Tableau1[System]=S505)*(Tableau1[Position]=T505)*(Tableau1[Description]=U505),0)),"")</f>
        <v/>
      </c>
      <c r="W505" s="9" t="s">
        <v>5051</v>
      </c>
      <c r="Y505" s="15" t="str">
        <f>IF(X505=Feuil1!$F$2,Feuil1!$E$2,IF('903'!X505=Feuil1!$F$3,Feuil1!$E$3,IF('903'!X505=Feuil1!$F$4,Feuil1!$E$4,IF('903'!X505=Feuil1!$F$5,Feuil1!$E$5,IF('903'!X505=Feuil1!$F$6,Feuil1!$E$6,IF('903'!X505=Feuil1!$F$7,Feuil1!$E$7," "))))))</f>
        <v xml:space="preserve"> </v>
      </c>
    </row>
    <row r="506" spans="1:25" x14ac:dyDescent="0.3">
      <c r="A506" t="s">
        <v>27</v>
      </c>
      <c r="B506" t="s">
        <v>2506</v>
      </c>
      <c r="C506" t="s">
        <v>2507</v>
      </c>
      <c r="D506" t="s">
        <v>26</v>
      </c>
      <c r="E506" t="s">
        <v>2508</v>
      </c>
      <c r="F506" t="s">
        <v>2508</v>
      </c>
      <c r="G506" t="s">
        <v>2509</v>
      </c>
      <c r="H506" s="30" t="s">
        <v>2510</v>
      </c>
      <c r="J506" s="31" t="s">
        <v>40</v>
      </c>
      <c r="L506" s="8" t="s">
        <v>5051</v>
      </c>
      <c r="M506" s="10" t="s">
        <v>5054</v>
      </c>
      <c r="N506" s="11" t="s">
        <v>5059</v>
      </c>
      <c r="O506" s="12" t="s">
        <v>5051</v>
      </c>
      <c r="Q506" s="9" t="s">
        <v>5051</v>
      </c>
      <c r="R506" s="12" t="s">
        <v>5051</v>
      </c>
      <c r="S506" s="21"/>
      <c r="T506" s="21"/>
      <c r="V506" s="9" t="str" cm="1">
        <f t="array" ref="V506">IFERROR(INDEX(Tableau1[EquipmentCode],MATCH(1,(Tableau1[System]=S506)*(Tableau1[Position]=T506)*(Tableau1[Description]=U506),0)),"")</f>
        <v/>
      </c>
      <c r="W506" s="9" t="s">
        <v>5051</v>
      </c>
      <c r="Y506" s="15" t="str">
        <f>IF(X506=Feuil1!$F$2,Feuil1!$E$2,IF('903'!X506=Feuil1!$F$3,Feuil1!$E$3,IF('903'!X506=Feuil1!$F$4,Feuil1!$E$4,IF('903'!X506=Feuil1!$F$5,Feuil1!$E$5,IF('903'!X506=Feuil1!$F$6,Feuil1!$E$6,IF('903'!X506=Feuil1!$F$7,Feuil1!$E$7," "))))))</f>
        <v xml:space="preserve"> </v>
      </c>
    </row>
    <row r="507" spans="1:25" x14ac:dyDescent="0.3">
      <c r="A507" t="s">
        <v>27</v>
      </c>
      <c r="B507" t="s">
        <v>2516</v>
      </c>
      <c r="C507" t="s">
        <v>2517</v>
      </c>
      <c r="D507" t="s">
        <v>26</v>
      </c>
      <c r="E507" t="s">
        <v>2518</v>
      </c>
      <c r="F507" t="s">
        <v>2518</v>
      </c>
      <c r="G507" t="s">
        <v>2519</v>
      </c>
      <c r="H507" s="30" t="s">
        <v>2520</v>
      </c>
      <c r="J507" s="31" t="s">
        <v>40</v>
      </c>
      <c r="L507" s="8" t="s">
        <v>5051</v>
      </c>
      <c r="M507" s="10" t="s">
        <v>5054</v>
      </c>
      <c r="N507" s="11" t="s">
        <v>5059</v>
      </c>
      <c r="O507" s="12" t="s">
        <v>5051</v>
      </c>
      <c r="Q507" s="9" t="s">
        <v>5051</v>
      </c>
      <c r="R507" s="12" t="s">
        <v>5051</v>
      </c>
      <c r="S507" s="21"/>
      <c r="T507" s="21"/>
      <c r="V507" s="9" t="str" cm="1">
        <f t="array" ref="V507">IFERROR(INDEX(Tableau1[EquipmentCode],MATCH(1,(Tableau1[System]=S507)*(Tableau1[Position]=T507)*(Tableau1[Description]=U507),0)),"")</f>
        <v/>
      </c>
      <c r="W507" s="9" t="s">
        <v>5051</v>
      </c>
      <c r="Y507" s="15" t="str">
        <f>IF(X507=Feuil1!$F$2,Feuil1!$E$2,IF('903'!X507=Feuil1!$F$3,Feuil1!$E$3,IF('903'!X507=Feuil1!$F$4,Feuil1!$E$4,IF('903'!X507=Feuil1!$F$5,Feuil1!$E$5,IF('903'!X507=Feuil1!$F$6,Feuil1!$E$6,IF('903'!X507=Feuil1!$F$7,Feuil1!$E$7," "))))))</f>
        <v xml:space="preserve"> </v>
      </c>
    </row>
    <row r="508" spans="1:25" x14ac:dyDescent="0.3">
      <c r="A508" t="s">
        <v>27</v>
      </c>
      <c r="B508" t="s">
        <v>2511</v>
      </c>
      <c r="C508" t="s">
        <v>2512</v>
      </c>
      <c r="D508" t="s">
        <v>26</v>
      </c>
      <c r="E508" t="s">
        <v>2513</v>
      </c>
      <c r="F508" t="s">
        <v>2513</v>
      </c>
      <c r="G508" t="s">
        <v>2514</v>
      </c>
      <c r="H508" s="30" t="s">
        <v>2515</v>
      </c>
      <c r="J508" s="31" t="s">
        <v>40</v>
      </c>
      <c r="L508" s="8" t="s">
        <v>5051</v>
      </c>
      <c r="M508" s="10" t="s">
        <v>5054</v>
      </c>
      <c r="N508" s="11" t="s">
        <v>5059</v>
      </c>
      <c r="O508" s="12" t="s">
        <v>5051</v>
      </c>
      <c r="Q508" s="9" t="s">
        <v>5051</v>
      </c>
      <c r="R508" s="12" t="s">
        <v>5051</v>
      </c>
      <c r="S508" s="21"/>
      <c r="T508" s="21"/>
      <c r="V508" s="9" t="str" cm="1">
        <f t="array" ref="V508">IFERROR(INDEX(Tableau1[EquipmentCode],MATCH(1,(Tableau1[System]=S508)*(Tableau1[Position]=T508)*(Tableau1[Description]=U508),0)),"")</f>
        <v/>
      </c>
      <c r="W508" s="9" t="s">
        <v>5051</v>
      </c>
      <c r="Y508" s="15" t="str">
        <f>IF(X508=Feuil1!$F$2,Feuil1!$E$2,IF('903'!X508=Feuil1!$F$3,Feuil1!$E$3,IF('903'!X508=Feuil1!$F$4,Feuil1!$E$4,IF('903'!X508=Feuil1!$F$5,Feuil1!$E$5,IF('903'!X508=Feuil1!$F$6,Feuil1!$E$6,IF('903'!X508=Feuil1!$F$7,Feuil1!$E$7," "))))))</f>
        <v xml:space="preserve"> </v>
      </c>
    </row>
    <row r="509" spans="1:25" x14ac:dyDescent="0.3">
      <c r="A509" t="s">
        <v>27</v>
      </c>
      <c r="B509" t="s">
        <v>2521</v>
      </c>
      <c r="C509" t="s">
        <v>2522</v>
      </c>
      <c r="D509" t="s">
        <v>26</v>
      </c>
      <c r="E509" t="s">
        <v>2523</v>
      </c>
      <c r="F509" t="s">
        <v>2523</v>
      </c>
      <c r="G509" t="s">
        <v>2524</v>
      </c>
      <c r="H509" s="30" t="s">
        <v>2525</v>
      </c>
      <c r="J509" s="31" t="s">
        <v>40</v>
      </c>
      <c r="L509" s="8" t="s">
        <v>5051</v>
      </c>
      <c r="M509" s="10" t="s">
        <v>5054</v>
      </c>
      <c r="N509" s="11" t="s">
        <v>5059</v>
      </c>
      <c r="O509" s="12" t="s">
        <v>5051</v>
      </c>
      <c r="Q509" s="9" t="s">
        <v>5051</v>
      </c>
      <c r="R509" s="12" t="s">
        <v>5051</v>
      </c>
      <c r="S509" s="21"/>
      <c r="T509" s="21"/>
      <c r="V509" s="9" t="str" cm="1">
        <f t="array" ref="V509">IFERROR(INDEX(Tableau1[EquipmentCode],MATCH(1,(Tableau1[System]=S509)*(Tableau1[Position]=T509)*(Tableau1[Description]=U509),0)),"")</f>
        <v/>
      </c>
      <c r="W509" s="9" t="s">
        <v>5051</v>
      </c>
      <c r="Y509" s="15" t="str">
        <f>IF(X509=Feuil1!$F$2,Feuil1!$E$2,IF('903'!X509=Feuil1!$F$3,Feuil1!$E$3,IF('903'!X509=Feuil1!$F$4,Feuil1!$E$4,IF('903'!X509=Feuil1!$F$5,Feuil1!$E$5,IF('903'!X509=Feuil1!$F$6,Feuil1!$E$6,IF('903'!X509=Feuil1!$F$7,Feuil1!$E$7," "))))))</f>
        <v xml:space="preserve"> </v>
      </c>
    </row>
    <row r="510" spans="1:25" x14ac:dyDescent="0.3">
      <c r="A510" t="s">
        <v>27</v>
      </c>
      <c r="B510" t="s">
        <v>2269</v>
      </c>
      <c r="C510" t="s">
        <v>2270</v>
      </c>
      <c r="D510" t="s">
        <v>26</v>
      </c>
      <c r="E510" t="s">
        <v>2271</v>
      </c>
      <c r="F510" t="s">
        <v>2271</v>
      </c>
      <c r="G510" t="s">
        <v>2272</v>
      </c>
      <c r="H510" s="30" t="s">
        <v>2273</v>
      </c>
      <c r="I510" s="31">
        <v>1575</v>
      </c>
      <c r="J510" s="31" t="s">
        <v>34</v>
      </c>
      <c r="K510" s="8" t="s">
        <v>5045</v>
      </c>
      <c r="L510" s="8" t="s">
        <v>5051</v>
      </c>
      <c r="M510" s="10" t="s">
        <v>5054</v>
      </c>
      <c r="N510" s="11" t="s">
        <v>5059</v>
      </c>
      <c r="O510" s="12" t="s">
        <v>5051</v>
      </c>
      <c r="P510" s="13" t="s">
        <v>5069</v>
      </c>
      <c r="Q510" s="9" t="s">
        <v>5051</v>
      </c>
      <c r="R510" s="12" t="str">
        <f>IF(P510=Feuil1!$A$2,Feuil1!$B$2,IF('903'!P510=Feuil1!$A$3,Feuil1!$B$3,IF('903'!P510=Feuil1!$A$4,Feuil1!$B$4,IF('903'!P510=Feuil1!$A$5,Feuil1!$B$5,IF('903'!P510=Feuil1!$A$6,Feuil1!$B$6,IF('903'!P510=Feuil1!$A$7,Feuil1!$B$7,IF('903'!P510=Feuil1!$A$8,Feuil1!$B$8," ")))))))</f>
        <v>TECHNIK</v>
      </c>
      <c r="S510" s="21"/>
      <c r="T510" s="21"/>
      <c r="V510" s="9" t="str" cm="1">
        <f t="array" ref="V510">IFERROR(INDEX(Tableau1[EquipmentCode],MATCH(1,(Tableau1[System]=S510)*(Tableau1[Position]=T510)*(Tableau1[Description]=U510),0)),"")</f>
        <v/>
      </c>
      <c r="W510" s="9" t="s">
        <v>5051</v>
      </c>
      <c r="X510" s="9" t="s">
        <v>5083</v>
      </c>
      <c r="Y510" s="15" t="str">
        <f>IF(X510=Feuil1!$F$2,Feuil1!$E$2,IF('903'!X510=Feuil1!$F$3,Feuil1!$E$3,IF('903'!X510=Feuil1!$F$4,Feuil1!$E$4,IF('903'!X510=Feuil1!$F$5,Feuil1!$E$5,IF('903'!X510=Feuil1!$F$6,Feuil1!$E$6,IF('903'!X510=Feuil1!$F$7,Feuil1!$E$7," "))))))</f>
        <v>N</v>
      </c>
    </row>
    <row r="511" spans="1:25" x14ac:dyDescent="0.3">
      <c r="A511" t="s">
        <v>27</v>
      </c>
      <c r="B511" t="s">
        <v>2698</v>
      </c>
      <c r="C511" t="s">
        <v>2699</v>
      </c>
      <c r="D511" t="s">
        <v>26</v>
      </c>
      <c r="E511" t="s">
        <v>2700</v>
      </c>
      <c r="F511" t="s">
        <v>2700</v>
      </c>
      <c r="G511" t="s">
        <v>2701</v>
      </c>
      <c r="H511" s="30" t="s">
        <v>2702</v>
      </c>
      <c r="I511" s="31">
        <v>11537</v>
      </c>
      <c r="J511" s="31" t="s">
        <v>34</v>
      </c>
      <c r="K511" s="8" t="s">
        <v>5045</v>
      </c>
      <c r="L511" s="8" t="s">
        <v>5051</v>
      </c>
      <c r="M511" s="10" t="s">
        <v>5054</v>
      </c>
      <c r="N511" s="11" t="s">
        <v>5059</v>
      </c>
      <c r="O511" s="12" t="s">
        <v>5051</v>
      </c>
      <c r="P511" s="13" t="s">
        <v>5069</v>
      </c>
      <c r="Q511" s="9" t="s">
        <v>5051</v>
      </c>
      <c r="R511" s="12" t="str">
        <f>IF(P511=Feuil1!$A$2,Feuil1!$B$2,IF('903'!P511=Feuil1!$A$3,Feuil1!$B$3,IF('903'!P511=Feuil1!$A$4,Feuil1!$B$4,IF('903'!P511=Feuil1!$A$5,Feuil1!$B$5,IF('903'!P511=Feuil1!$A$6,Feuil1!$B$6,IF('903'!P511=Feuil1!$A$7,Feuil1!$B$7,IF('903'!P511=Feuil1!$A$8,Feuil1!$B$8," ")))))))</f>
        <v>TECHNIK</v>
      </c>
      <c r="S511" s="21"/>
      <c r="T511" s="21"/>
      <c r="V511" s="9" t="str" cm="1">
        <f t="array" ref="V511">IFERROR(INDEX(Tableau1[EquipmentCode],MATCH(1,(Tableau1[System]=S511)*(Tableau1[Position]=T511)*(Tableau1[Description]=U511),0)),"")</f>
        <v/>
      </c>
      <c r="W511" s="9" t="s">
        <v>5051</v>
      </c>
      <c r="X511" s="9" t="s">
        <v>5083</v>
      </c>
      <c r="Y511" s="15" t="str">
        <f>IF(X511=Feuil1!$F$2,Feuil1!$E$2,IF('903'!X511=Feuil1!$F$3,Feuil1!$E$3,IF('903'!X511=Feuil1!$F$4,Feuil1!$E$4,IF('903'!X511=Feuil1!$F$5,Feuil1!$E$5,IF('903'!X511=Feuil1!$F$6,Feuil1!$E$6,IF('903'!X511=Feuil1!$F$7,Feuil1!$E$7," "))))))</f>
        <v>N</v>
      </c>
    </row>
    <row r="512" spans="1:25" x14ac:dyDescent="0.3">
      <c r="A512" t="s">
        <v>27</v>
      </c>
      <c r="B512" t="s">
        <v>2319</v>
      </c>
      <c r="C512" t="s">
        <v>2320</v>
      </c>
      <c r="D512" t="s">
        <v>26</v>
      </c>
      <c r="E512" t="s">
        <v>2321</v>
      </c>
      <c r="F512" t="s">
        <v>2321</v>
      </c>
      <c r="G512" t="s">
        <v>2322</v>
      </c>
      <c r="H512" s="30" t="s">
        <v>2323</v>
      </c>
      <c r="I512" s="31">
        <v>1556</v>
      </c>
      <c r="J512" s="31" t="s">
        <v>413</v>
      </c>
      <c r="L512" s="8" t="s">
        <v>5051</v>
      </c>
      <c r="M512" s="10" t="s">
        <v>5054</v>
      </c>
      <c r="N512" s="11" t="s">
        <v>5059</v>
      </c>
      <c r="O512" s="12" t="s">
        <v>5051</v>
      </c>
      <c r="Q512" s="9" t="s">
        <v>5051</v>
      </c>
      <c r="R512" s="12" t="s">
        <v>5051</v>
      </c>
      <c r="S512" s="21"/>
      <c r="T512" s="21"/>
      <c r="V512" s="9" t="str" cm="1">
        <f t="array" ref="V512">IFERROR(INDEX(Tableau1[EquipmentCode],MATCH(1,(Tableau1[System]=S512)*(Tableau1[Position]=T512)*(Tableau1[Description]=U512),0)),"")</f>
        <v/>
      </c>
      <c r="W512" s="9" t="s">
        <v>5051</v>
      </c>
      <c r="Y512" s="15" t="str">
        <f>IF(X512=Feuil1!$F$2,Feuil1!$E$2,IF('903'!X512=Feuil1!$F$3,Feuil1!$E$3,IF('903'!X512=Feuil1!$F$4,Feuil1!$E$4,IF('903'!X512=Feuil1!$F$5,Feuil1!$E$5,IF('903'!X512=Feuil1!$F$6,Feuil1!$E$6,IF('903'!X512=Feuil1!$F$7,Feuil1!$E$7," "))))))</f>
        <v xml:space="preserve"> </v>
      </c>
    </row>
    <row r="513" spans="1:25" x14ac:dyDescent="0.3">
      <c r="A513" t="s">
        <v>27</v>
      </c>
      <c r="B513" t="s">
        <v>2333</v>
      </c>
      <c r="C513" t="s">
        <v>2334</v>
      </c>
      <c r="D513" t="s">
        <v>26</v>
      </c>
      <c r="E513" t="s">
        <v>2335</v>
      </c>
      <c r="F513" t="s">
        <v>2335</v>
      </c>
      <c r="G513" t="s">
        <v>2336</v>
      </c>
      <c r="H513" s="30" t="s">
        <v>2337</v>
      </c>
      <c r="J513" s="31" t="s">
        <v>40</v>
      </c>
      <c r="L513" s="8" t="s">
        <v>5051</v>
      </c>
      <c r="M513" s="10" t="s">
        <v>5054</v>
      </c>
      <c r="N513" s="11" t="s">
        <v>5059</v>
      </c>
      <c r="O513" s="12" t="s">
        <v>5051</v>
      </c>
      <c r="Q513" s="9" t="s">
        <v>5051</v>
      </c>
      <c r="R513" s="12" t="s">
        <v>5051</v>
      </c>
      <c r="S513" s="21"/>
      <c r="T513" s="21"/>
      <c r="V513" s="9" t="str" cm="1">
        <f t="array" ref="V513">IFERROR(INDEX(Tableau1[EquipmentCode],MATCH(1,(Tableau1[System]=S513)*(Tableau1[Position]=T513)*(Tableau1[Description]=U513),0)),"")</f>
        <v/>
      </c>
      <c r="W513" s="9" t="s">
        <v>5051</v>
      </c>
      <c r="Y513" s="15" t="str">
        <f>IF(X513=Feuil1!$F$2,Feuil1!$E$2,IF('903'!X513=Feuil1!$F$3,Feuil1!$E$3,IF('903'!X513=Feuil1!$F$4,Feuil1!$E$4,IF('903'!X513=Feuil1!$F$5,Feuil1!$E$5,IF('903'!X513=Feuil1!$F$6,Feuil1!$E$6,IF('903'!X513=Feuil1!$F$7,Feuil1!$E$7," "))))))</f>
        <v xml:space="preserve"> </v>
      </c>
    </row>
    <row r="514" spans="1:25" x14ac:dyDescent="0.3">
      <c r="A514" t="s">
        <v>27</v>
      </c>
      <c r="B514" t="s">
        <v>2338</v>
      </c>
      <c r="C514" t="s">
        <v>2339</v>
      </c>
      <c r="D514" t="s">
        <v>26</v>
      </c>
      <c r="E514" t="s">
        <v>2340</v>
      </c>
      <c r="F514" t="s">
        <v>2340</v>
      </c>
      <c r="G514" t="s">
        <v>2341</v>
      </c>
      <c r="H514" s="30" t="s">
        <v>2342</v>
      </c>
      <c r="J514" s="31" t="s">
        <v>40</v>
      </c>
      <c r="L514" s="8" t="s">
        <v>5051</v>
      </c>
      <c r="M514" s="10" t="s">
        <v>5054</v>
      </c>
      <c r="N514" s="11" t="s">
        <v>5059</v>
      </c>
      <c r="O514" s="12" t="s">
        <v>5051</v>
      </c>
      <c r="Q514" s="9" t="s">
        <v>5051</v>
      </c>
      <c r="R514" s="12" t="s">
        <v>5051</v>
      </c>
      <c r="S514" s="21"/>
      <c r="T514" s="21"/>
      <c r="V514" s="9" t="str" cm="1">
        <f t="array" ref="V514">IFERROR(INDEX(Tableau1[EquipmentCode],MATCH(1,(Tableau1[System]=S514)*(Tableau1[Position]=T514)*(Tableau1[Description]=U514),0)),"")</f>
        <v/>
      </c>
      <c r="W514" s="9" t="s">
        <v>5051</v>
      </c>
      <c r="Y514" s="15" t="str">
        <f>IF(X514=Feuil1!$F$2,Feuil1!$E$2,IF('903'!X514=Feuil1!$F$3,Feuil1!$E$3,IF('903'!X514=Feuil1!$F$4,Feuil1!$E$4,IF('903'!X514=Feuil1!$F$5,Feuil1!$E$5,IF('903'!X514=Feuil1!$F$6,Feuil1!$E$6,IF('903'!X514=Feuil1!$F$7,Feuil1!$E$7," "))))))</f>
        <v xml:space="preserve"> </v>
      </c>
    </row>
    <row r="515" spans="1:25" x14ac:dyDescent="0.3">
      <c r="A515" t="s">
        <v>27</v>
      </c>
      <c r="B515" t="s">
        <v>2343</v>
      </c>
      <c r="C515" t="s">
        <v>2344</v>
      </c>
      <c r="D515" t="s">
        <v>26</v>
      </c>
      <c r="E515" t="s">
        <v>2345</v>
      </c>
      <c r="F515" t="s">
        <v>2345</v>
      </c>
      <c r="G515" t="s">
        <v>2346</v>
      </c>
      <c r="H515" s="30" t="s">
        <v>2347</v>
      </c>
      <c r="J515" s="31" t="s">
        <v>40</v>
      </c>
      <c r="L515" s="8" t="s">
        <v>5051</v>
      </c>
      <c r="M515" s="10" t="s">
        <v>5054</v>
      </c>
      <c r="N515" s="11" t="s">
        <v>5059</v>
      </c>
      <c r="O515" s="12" t="s">
        <v>5051</v>
      </c>
      <c r="Q515" s="9" t="s">
        <v>5051</v>
      </c>
      <c r="R515" s="12" t="s">
        <v>5051</v>
      </c>
      <c r="S515" s="21"/>
      <c r="T515" s="21"/>
      <c r="V515" s="9" t="str" cm="1">
        <f t="array" ref="V515">IFERROR(INDEX(Tableau1[EquipmentCode],MATCH(1,(Tableau1[System]=S515)*(Tableau1[Position]=T515)*(Tableau1[Description]=U515),0)),"")</f>
        <v/>
      </c>
      <c r="W515" s="9" t="s">
        <v>5051</v>
      </c>
      <c r="Y515" s="15" t="str">
        <f>IF(X515=Feuil1!$F$2,Feuil1!$E$2,IF('903'!X515=Feuil1!$F$3,Feuil1!$E$3,IF('903'!X515=Feuil1!$F$4,Feuil1!$E$4,IF('903'!X515=Feuil1!$F$5,Feuil1!$E$5,IF('903'!X515=Feuil1!$F$6,Feuil1!$E$6,IF('903'!X515=Feuil1!$F$7,Feuil1!$E$7," "))))))</f>
        <v xml:space="preserve"> </v>
      </c>
    </row>
    <row r="516" spans="1:25" x14ac:dyDescent="0.3">
      <c r="A516" t="s">
        <v>27</v>
      </c>
      <c r="B516" t="s">
        <v>2353</v>
      </c>
      <c r="C516" t="s">
        <v>2354</v>
      </c>
      <c r="D516" t="s">
        <v>26</v>
      </c>
      <c r="E516" t="s">
        <v>2355</v>
      </c>
      <c r="F516" t="s">
        <v>2355</v>
      </c>
      <c r="G516" t="s">
        <v>2356</v>
      </c>
      <c r="H516" s="30" t="s">
        <v>2357</v>
      </c>
      <c r="J516" s="31" t="s">
        <v>40</v>
      </c>
      <c r="L516" s="8" t="s">
        <v>5051</v>
      </c>
      <c r="M516" s="10" t="s">
        <v>5054</v>
      </c>
      <c r="N516" s="11" t="s">
        <v>5059</v>
      </c>
      <c r="O516" s="12" t="s">
        <v>5051</v>
      </c>
      <c r="Q516" s="9" t="s">
        <v>5051</v>
      </c>
      <c r="R516" s="12" t="s">
        <v>5051</v>
      </c>
      <c r="S516" s="21"/>
      <c r="T516" s="21"/>
      <c r="V516" s="9" t="str" cm="1">
        <f t="array" ref="V516">IFERROR(INDEX(Tableau1[EquipmentCode],MATCH(1,(Tableau1[System]=S516)*(Tableau1[Position]=T516)*(Tableau1[Description]=U516),0)),"")</f>
        <v/>
      </c>
      <c r="W516" s="9" t="s">
        <v>5051</v>
      </c>
      <c r="Y516" s="15" t="str">
        <f>IF(X516=Feuil1!$F$2,Feuil1!$E$2,IF('903'!X516=Feuil1!$F$3,Feuil1!$E$3,IF('903'!X516=Feuil1!$F$4,Feuil1!$E$4,IF('903'!X516=Feuil1!$F$5,Feuil1!$E$5,IF('903'!X516=Feuil1!$F$6,Feuil1!$E$6,IF('903'!X516=Feuil1!$F$7,Feuil1!$E$7," "))))))</f>
        <v xml:space="preserve"> </v>
      </c>
    </row>
    <row r="517" spans="1:25" x14ac:dyDescent="0.3">
      <c r="A517" t="s">
        <v>27</v>
      </c>
      <c r="B517" t="s">
        <v>2289</v>
      </c>
      <c r="C517" t="s">
        <v>2290</v>
      </c>
      <c r="D517" t="s">
        <v>26</v>
      </c>
      <c r="E517" t="s">
        <v>2291</v>
      </c>
      <c r="F517" t="s">
        <v>2291</v>
      </c>
      <c r="G517" t="s">
        <v>2292</v>
      </c>
      <c r="H517" s="30" t="s">
        <v>2293</v>
      </c>
      <c r="J517" s="31" t="s">
        <v>40</v>
      </c>
      <c r="L517" s="8" t="s">
        <v>5051</v>
      </c>
      <c r="M517" s="10" t="s">
        <v>5054</v>
      </c>
      <c r="N517" s="11" t="s">
        <v>5059</v>
      </c>
      <c r="O517" s="12" t="s">
        <v>5051</v>
      </c>
      <c r="Q517" s="9" t="s">
        <v>5051</v>
      </c>
      <c r="R517" s="12" t="s">
        <v>5051</v>
      </c>
      <c r="S517" s="21"/>
      <c r="T517" s="21"/>
      <c r="V517" s="9" t="str" cm="1">
        <f t="array" ref="V517">IFERROR(INDEX(Tableau1[EquipmentCode],MATCH(1,(Tableau1[System]=S517)*(Tableau1[Position]=T517)*(Tableau1[Description]=U517),0)),"")</f>
        <v/>
      </c>
      <c r="W517" s="9" t="s">
        <v>5051</v>
      </c>
      <c r="Y517" s="15" t="str">
        <f>IF(X517=Feuil1!$F$2,Feuil1!$E$2,IF('903'!X517=Feuil1!$F$3,Feuil1!$E$3,IF('903'!X517=Feuil1!$F$4,Feuil1!$E$4,IF('903'!X517=Feuil1!$F$5,Feuil1!$E$5,IF('903'!X517=Feuil1!$F$6,Feuil1!$E$6,IF('903'!X517=Feuil1!$F$7,Feuil1!$E$7," "))))))</f>
        <v xml:space="preserve"> </v>
      </c>
    </row>
    <row r="518" spans="1:25" x14ac:dyDescent="0.3">
      <c r="A518" t="s">
        <v>27</v>
      </c>
      <c r="B518" t="s">
        <v>2638</v>
      </c>
      <c r="C518" t="s">
        <v>2639</v>
      </c>
      <c r="D518" t="s">
        <v>26</v>
      </c>
      <c r="E518" t="s">
        <v>2640</v>
      </c>
      <c r="F518" t="s">
        <v>2640</v>
      </c>
      <c r="G518" t="s">
        <v>2641</v>
      </c>
      <c r="H518" s="30" t="s">
        <v>2642</v>
      </c>
      <c r="I518" s="31">
        <v>1547</v>
      </c>
      <c r="J518" s="31" t="s">
        <v>34</v>
      </c>
      <c r="K518" s="8" t="s">
        <v>5045</v>
      </c>
      <c r="L518" s="8" t="s">
        <v>5051</v>
      </c>
      <c r="M518" s="10" t="s">
        <v>5054</v>
      </c>
      <c r="N518" s="11" t="s">
        <v>5059</v>
      </c>
      <c r="O518" s="12" t="s">
        <v>5051</v>
      </c>
      <c r="P518" s="13" t="s">
        <v>5069</v>
      </c>
      <c r="Q518" s="9" t="s">
        <v>5051</v>
      </c>
      <c r="R518" s="12" t="str">
        <f>IF(P518=Feuil1!$A$2,Feuil1!$B$2,IF('903'!P518=Feuil1!$A$3,Feuil1!$B$3,IF('903'!P518=Feuil1!$A$4,Feuil1!$B$4,IF('903'!P518=Feuil1!$A$5,Feuil1!$B$5,IF('903'!P518=Feuil1!$A$6,Feuil1!$B$6,IF('903'!P518=Feuil1!$A$7,Feuil1!$B$7,IF('903'!P518=Feuil1!$A$8,Feuil1!$B$8," ")))))))</f>
        <v>TECHNIK</v>
      </c>
      <c r="S518" s="21"/>
      <c r="T518" s="21"/>
      <c r="V518" s="9" t="str" cm="1">
        <f t="array" ref="V518">IFERROR(INDEX(Tableau1[EquipmentCode],MATCH(1,(Tableau1[System]=S518)*(Tableau1[Position]=T518)*(Tableau1[Description]=U518),0)),"")</f>
        <v/>
      </c>
      <c r="W518" s="9" t="s">
        <v>5051</v>
      </c>
      <c r="X518" s="9" t="s">
        <v>5083</v>
      </c>
      <c r="Y518" s="15" t="str">
        <f>IF(X518=Feuil1!$F$2,Feuil1!$E$2,IF('903'!X518=Feuil1!$F$3,Feuil1!$E$3,IF('903'!X518=Feuil1!$F$4,Feuil1!$E$4,IF('903'!X518=Feuil1!$F$5,Feuil1!$E$5,IF('903'!X518=Feuil1!$F$6,Feuil1!$E$6,IF('903'!X518=Feuil1!$F$7,Feuil1!$E$7," "))))))</f>
        <v>N</v>
      </c>
    </row>
    <row r="519" spans="1:25" x14ac:dyDescent="0.3">
      <c r="A519" t="s">
        <v>27</v>
      </c>
      <c r="B519" t="s">
        <v>2643</v>
      </c>
      <c r="C519" t="s">
        <v>2644</v>
      </c>
      <c r="D519" t="s">
        <v>26</v>
      </c>
      <c r="E519" t="s">
        <v>2645</v>
      </c>
      <c r="F519" t="s">
        <v>2645</v>
      </c>
      <c r="G519" t="s">
        <v>2646</v>
      </c>
      <c r="H519" s="30" t="s">
        <v>2647</v>
      </c>
      <c r="I519" s="31">
        <v>1532</v>
      </c>
      <c r="J519" s="31" t="s">
        <v>34</v>
      </c>
      <c r="K519" s="8" t="s">
        <v>5045</v>
      </c>
      <c r="L519" s="8" t="s">
        <v>5051</v>
      </c>
      <c r="M519" s="10" t="s">
        <v>5054</v>
      </c>
      <c r="N519" s="11" t="s">
        <v>5059</v>
      </c>
      <c r="O519" s="12" t="s">
        <v>5051</v>
      </c>
      <c r="P519" s="13" t="s">
        <v>5069</v>
      </c>
      <c r="Q519" s="9" t="s">
        <v>5051</v>
      </c>
      <c r="R519" s="12" t="str">
        <f>IF(P519=Feuil1!$A$2,Feuil1!$B$2,IF('903'!P519=Feuil1!$A$3,Feuil1!$B$3,IF('903'!P519=Feuil1!$A$4,Feuil1!$B$4,IF('903'!P519=Feuil1!$A$5,Feuil1!$B$5,IF('903'!P519=Feuil1!$A$6,Feuil1!$B$6,IF('903'!P519=Feuil1!$A$7,Feuil1!$B$7,IF('903'!P519=Feuil1!$A$8,Feuil1!$B$8," ")))))))</f>
        <v>TECHNIK</v>
      </c>
      <c r="S519" s="21"/>
      <c r="T519" s="21"/>
      <c r="V519" s="9" t="str" cm="1">
        <f t="array" ref="V519">IFERROR(INDEX(Tableau1[EquipmentCode],MATCH(1,(Tableau1[System]=S519)*(Tableau1[Position]=T519)*(Tableau1[Description]=U519),0)),"")</f>
        <v/>
      </c>
      <c r="W519" s="9" t="s">
        <v>5051</v>
      </c>
      <c r="X519" s="9" t="s">
        <v>5083</v>
      </c>
      <c r="Y519" s="15" t="str">
        <f>IF(X519=Feuil1!$F$2,Feuil1!$E$2,IF('903'!X519=Feuil1!$F$3,Feuil1!$E$3,IF('903'!X519=Feuil1!$F$4,Feuil1!$E$4,IF('903'!X519=Feuil1!$F$5,Feuil1!$E$5,IF('903'!X519=Feuil1!$F$6,Feuil1!$E$6,IF('903'!X519=Feuil1!$F$7,Feuil1!$E$7," "))))))</f>
        <v>N</v>
      </c>
    </row>
    <row r="520" spans="1:25" x14ac:dyDescent="0.3">
      <c r="A520" t="s">
        <v>27</v>
      </c>
      <c r="B520" t="s">
        <v>2648</v>
      </c>
      <c r="C520" t="s">
        <v>2649</v>
      </c>
      <c r="D520" t="s">
        <v>26</v>
      </c>
      <c r="E520" t="s">
        <v>2650</v>
      </c>
      <c r="F520" t="s">
        <v>2650</v>
      </c>
      <c r="G520" t="s">
        <v>2651</v>
      </c>
      <c r="H520" s="30" t="s">
        <v>2652</v>
      </c>
      <c r="I520" s="31">
        <v>1533</v>
      </c>
      <c r="J520" s="31" t="s">
        <v>34</v>
      </c>
      <c r="K520" s="8" t="s">
        <v>5045</v>
      </c>
      <c r="L520" s="8" t="s">
        <v>5051</v>
      </c>
      <c r="M520" s="10" t="s">
        <v>5054</v>
      </c>
      <c r="N520" s="11" t="s">
        <v>5059</v>
      </c>
      <c r="O520" s="12" t="s">
        <v>5051</v>
      </c>
      <c r="P520" s="13" t="s">
        <v>5069</v>
      </c>
      <c r="Q520" s="9" t="s">
        <v>5051</v>
      </c>
      <c r="R520" s="12" t="str">
        <f>IF(P520=Feuil1!$A$2,Feuil1!$B$2,IF('903'!P520=Feuil1!$A$3,Feuil1!$B$3,IF('903'!P520=Feuil1!$A$4,Feuil1!$B$4,IF('903'!P520=Feuil1!$A$5,Feuil1!$B$5,IF('903'!P520=Feuil1!$A$6,Feuil1!$B$6,IF('903'!P520=Feuil1!$A$7,Feuil1!$B$7,IF('903'!P520=Feuil1!$A$8,Feuil1!$B$8," ")))))))</f>
        <v>TECHNIK</v>
      </c>
      <c r="S520" s="21"/>
      <c r="T520" s="21"/>
      <c r="V520" s="9" t="str" cm="1">
        <f t="array" ref="V520">IFERROR(INDEX(Tableau1[EquipmentCode],MATCH(1,(Tableau1[System]=S520)*(Tableau1[Position]=T520)*(Tableau1[Description]=U520),0)),"")</f>
        <v/>
      </c>
      <c r="W520" s="9" t="s">
        <v>5051</v>
      </c>
      <c r="X520" s="9" t="s">
        <v>5083</v>
      </c>
      <c r="Y520" s="15" t="str">
        <f>IF(X520=Feuil1!$F$2,Feuil1!$E$2,IF('903'!X520=Feuil1!$F$3,Feuil1!$E$3,IF('903'!X520=Feuil1!$F$4,Feuil1!$E$4,IF('903'!X520=Feuil1!$F$5,Feuil1!$E$5,IF('903'!X520=Feuil1!$F$6,Feuil1!$E$6,IF('903'!X520=Feuil1!$F$7,Feuil1!$E$7," "))))))</f>
        <v>N</v>
      </c>
    </row>
    <row r="521" spans="1:25" x14ac:dyDescent="0.3">
      <c r="A521" t="s">
        <v>27</v>
      </c>
      <c r="B521" t="s">
        <v>2566</v>
      </c>
      <c r="C521" t="s">
        <v>2567</v>
      </c>
      <c r="D521" t="s">
        <v>26</v>
      </c>
      <c r="E521" t="s">
        <v>2568</v>
      </c>
      <c r="F521" t="s">
        <v>2568</v>
      </c>
      <c r="G521" t="s">
        <v>2569</v>
      </c>
      <c r="H521" s="30" t="s">
        <v>2570</v>
      </c>
      <c r="J521" s="31" t="s">
        <v>40</v>
      </c>
      <c r="L521" s="8" t="s">
        <v>5051</v>
      </c>
      <c r="M521" s="10" t="s">
        <v>5054</v>
      </c>
      <c r="N521" s="11" t="s">
        <v>5059</v>
      </c>
      <c r="O521" s="12" t="s">
        <v>5051</v>
      </c>
      <c r="Q521" s="9" t="s">
        <v>5051</v>
      </c>
      <c r="R521" s="12" t="s">
        <v>5051</v>
      </c>
      <c r="S521" s="21"/>
      <c r="T521" s="21"/>
      <c r="V521" s="9" t="str" cm="1">
        <f t="array" ref="V521">IFERROR(INDEX(Tableau1[EquipmentCode],MATCH(1,(Tableau1[System]=S521)*(Tableau1[Position]=T521)*(Tableau1[Description]=U521),0)),"")</f>
        <v/>
      </c>
      <c r="W521" s="9" t="s">
        <v>5051</v>
      </c>
      <c r="Y521" s="15" t="str">
        <f>IF(X521=Feuil1!$F$2,Feuil1!$E$2,IF('903'!X521=Feuil1!$F$3,Feuil1!$E$3,IF('903'!X521=Feuil1!$F$4,Feuil1!$E$4,IF('903'!X521=Feuil1!$F$5,Feuil1!$E$5,IF('903'!X521=Feuil1!$F$6,Feuil1!$E$6,IF('903'!X521=Feuil1!$F$7,Feuil1!$E$7," "))))))</f>
        <v xml:space="preserve"> </v>
      </c>
    </row>
    <row r="522" spans="1:25" x14ac:dyDescent="0.3">
      <c r="A522" t="s">
        <v>27</v>
      </c>
      <c r="B522" t="s">
        <v>2571</v>
      </c>
      <c r="C522" t="s">
        <v>2572</v>
      </c>
      <c r="D522" t="s">
        <v>26</v>
      </c>
      <c r="E522" t="s">
        <v>2573</v>
      </c>
      <c r="F522" t="s">
        <v>2573</v>
      </c>
      <c r="G522" t="s">
        <v>2574</v>
      </c>
      <c r="H522" s="30" t="s">
        <v>2575</v>
      </c>
      <c r="J522" s="31" t="s">
        <v>40</v>
      </c>
      <c r="L522" s="8" t="s">
        <v>5051</v>
      </c>
      <c r="M522" s="10" t="s">
        <v>5054</v>
      </c>
      <c r="N522" s="11" t="s">
        <v>5059</v>
      </c>
      <c r="O522" s="12" t="s">
        <v>5051</v>
      </c>
      <c r="Q522" s="9" t="s">
        <v>5051</v>
      </c>
      <c r="R522" s="12" t="s">
        <v>5051</v>
      </c>
      <c r="S522" s="21"/>
      <c r="T522" s="21"/>
      <c r="V522" s="9" t="str" cm="1">
        <f t="array" ref="V522">IFERROR(INDEX(Tableau1[EquipmentCode],MATCH(1,(Tableau1[System]=S522)*(Tableau1[Position]=T522)*(Tableau1[Description]=U522),0)),"")</f>
        <v/>
      </c>
      <c r="W522" s="9" t="s">
        <v>5051</v>
      </c>
      <c r="Y522" s="15" t="str">
        <f>IF(X522=Feuil1!$F$2,Feuil1!$E$2,IF('903'!X522=Feuil1!$F$3,Feuil1!$E$3,IF('903'!X522=Feuil1!$F$4,Feuil1!$E$4,IF('903'!X522=Feuil1!$F$5,Feuil1!$E$5,IF('903'!X522=Feuil1!$F$6,Feuil1!$E$6,IF('903'!X522=Feuil1!$F$7,Feuil1!$E$7," "))))))</f>
        <v xml:space="preserve"> </v>
      </c>
    </row>
    <row r="523" spans="1:25" x14ac:dyDescent="0.3">
      <c r="A523" t="s">
        <v>27</v>
      </c>
      <c r="B523" t="s">
        <v>2561</v>
      </c>
      <c r="C523" t="s">
        <v>2562</v>
      </c>
      <c r="D523" t="s">
        <v>26</v>
      </c>
      <c r="E523" t="s">
        <v>2563</v>
      </c>
      <c r="F523" t="s">
        <v>2563</v>
      </c>
      <c r="G523" t="s">
        <v>2564</v>
      </c>
      <c r="H523" s="30" t="s">
        <v>2565</v>
      </c>
      <c r="J523" s="31" t="s">
        <v>40</v>
      </c>
      <c r="L523" s="8" t="s">
        <v>5051</v>
      </c>
      <c r="M523" s="10" t="s">
        <v>5054</v>
      </c>
      <c r="N523" s="11" t="s">
        <v>5059</v>
      </c>
      <c r="O523" s="12" t="s">
        <v>5051</v>
      </c>
      <c r="Q523" s="9" t="s">
        <v>5051</v>
      </c>
      <c r="R523" s="12" t="s">
        <v>5051</v>
      </c>
      <c r="S523" s="21"/>
      <c r="T523" s="21"/>
      <c r="V523" s="9" t="str" cm="1">
        <f t="array" ref="V523">IFERROR(INDEX(Tableau1[EquipmentCode],MATCH(1,(Tableau1[System]=S523)*(Tableau1[Position]=T523)*(Tableau1[Description]=U523),0)),"")</f>
        <v/>
      </c>
      <c r="W523" s="9" t="s">
        <v>5051</v>
      </c>
      <c r="Y523" s="15" t="str">
        <f>IF(X523=Feuil1!$F$2,Feuil1!$E$2,IF('903'!X523=Feuil1!$F$3,Feuil1!$E$3,IF('903'!X523=Feuil1!$F$4,Feuil1!$E$4,IF('903'!X523=Feuil1!$F$5,Feuil1!$E$5,IF('903'!X523=Feuil1!$F$6,Feuil1!$E$6,IF('903'!X523=Feuil1!$F$7,Feuil1!$E$7," "))))))</f>
        <v xml:space="preserve"> </v>
      </c>
    </row>
    <row r="524" spans="1:25" x14ac:dyDescent="0.3">
      <c r="A524" t="s">
        <v>27</v>
      </c>
      <c r="B524" t="s">
        <v>2576</v>
      </c>
      <c r="C524" t="s">
        <v>2577</v>
      </c>
      <c r="D524" t="s">
        <v>26</v>
      </c>
      <c r="E524" t="s">
        <v>2578</v>
      </c>
      <c r="F524" t="s">
        <v>2578</v>
      </c>
      <c r="G524" t="s">
        <v>2579</v>
      </c>
      <c r="H524" s="30" t="s">
        <v>2580</v>
      </c>
      <c r="J524" s="31" t="s">
        <v>40</v>
      </c>
      <c r="L524" s="8" t="s">
        <v>5051</v>
      </c>
      <c r="M524" s="10" t="s">
        <v>5054</v>
      </c>
      <c r="N524" s="11" t="s">
        <v>5059</v>
      </c>
      <c r="O524" s="12" t="s">
        <v>5051</v>
      </c>
      <c r="Q524" s="9" t="s">
        <v>5051</v>
      </c>
      <c r="R524" s="12" t="s">
        <v>5051</v>
      </c>
      <c r="S524" s="21"/>
      <c r="T524" s="21"/>
      <c r="V524" s="9" t="str" cm="1">
        <f t="array" ref="V524">IFERROR(INDEX(Tableau1[EquipmentCode],MATCH(1,(Tableau1[System]=S524)*(Tableau1[Position]=T524)*(Tableau1[Description]=U524),0)),"")</f>
        <v/>
      </c>
      <c r="W524" s="9" t="s">
        <v>5051</v>
      </c>
      <c r="Y524" s="15" t="str">
        <f>IF(X524=Feuil1!$F$2,Feuil1!$E$2,IF('903'!X524=Feuil1!$F$3,Feuil1!$E$3,IF('903'!X524=Feuil1!$F$4,Feuil1!$E$4,IF('903'!X524=Feuil1!$F$5,Feuil1!$E$5,IF('903'!X524=Feuil1!$F$6,Feuil1!$E$6,IF('903'!X524=Feuil1!$F$7,Feuil1!$E$7," "))))))</f>
        <v xml:space="preserve"> </v>
      </c>
    </row>
    <row r="525" spans="1:25" x14ac:dyDescent="0.3">
      <c r="A525" t="s">
        <v>27</v>
      </c>
      <c r="B525" t="s">
        <v>2581</v>
      </c>
      <c r="C525" t="s">
        <v>2582</v>
      </c>
      <c r="D525" t="s">
        <v>26</v>
      </c>
      <c r="E525" t="s">
        <v>2583</v>
      </c>
      <c r="F525" t="s">
        <v>2583</v>
      </c>
      <c r="G525" t="s">
        <v>2584</v>
      </c>
      <c r="H525" s="30" t="s">
        <v>2585</v>
      </c>
      <c r="J525" s="31" t="s">
        <v>40</v>
      </c>
      <c r="L525" s="8" t="s">
        <v>5051</v>
      </c>
      <c r="M525" s="10" t="s">
        <v>5054</v>
      </c>
      <c r="N525" s="11" t="s">
        <v>5059</v>
      </c>
      <c r="O525" s="12" t="s">
        <v>5051</v>
      </c>
      <c r="Q525" s="9" t="s">
        <v>5051</v>
      </c>
      <c r="R525" s="12" t="s">
        <v>5051</v>
      </c>
      <c r="S525" s="21"/>
      <c r="T525" s="21"/>
      <c r="V525" s="9" t="str" cm="1">
        <f t="array" ref="V525">IFERROR(INDEX(Tableau1[EquipmentCode],MATCH(1,(Tableau1[System]=S525)*(Tableau1[Position]=T525)*(Tableau1[Description]=U525),0)),"")</f>
        <v/>
      </c>
      <c r="W525" s="9" t="s">
        <v>5051</v>
      </c>
      <c r="Y525" s="15" t="str">
        <f>IF(X525=Feuil1!$F$2,Feuil1!$E$2,IF('903'!X525=Feuil1!$F$3,Feuil1!$E$3,IF('903'!X525=Feuil1!$F$4,Feuil1!$E$4,IF('903'!X525=Feuil1!$F$5,Feuil1!$E$5,IF('903'!X525=Feuil1!$F$6,Feuil1!$E$6,IF('903'!X525=Feuil1!$F$7,Feuil1!$E$7," "))))))</f>
        <v xml:space="preserve"> </v>
      </c>
    </row>
    <row r="526" spans="1:25" x14ac:dyDescent="0.3">
      <c r="A526" t="s">
        <v>27</v>
      </c>
      <c r="B526" t="s">
        <v>2556</v>
      </c>
      <c r="C526" t="s">
        <v>2557</v>
      </c>
      <c r="D526" t="s">
        <v>26</v>
      </c>
      <c r="E526" t="s">
        <v>2558</v>
      </c>
      <c r="F526" t="s">
        <v>2558</v>
      </c>
      <c r="G526" t="s">
        <v>2559</v>
      </c>
      <c r="H526" s="30" t="s">
        <v>2560</v>
      </c>
      <c r="J526" s="31" t="s">
        <v>40</v>
      </c>
      <c r="L526" s="8" t="s">
        <v>5051</v>
      </c>
      <c r="M526" s="10" t="s">
        <v>5054</v>
      </c>
      <c r="N526" s="11" t="s">
        <v>5059</v>
      </c>
      <c r="O526" s="12" t="s">
        <v>5051</v>
      </c>
      <c r="Q526" s="9" t="s">
        <v>5051</v>
      </c>
      <c r="R526" s="12" t="s">
        <v>5051</v>
      </c>
      <c r="S526" s="21"/>
      <c r="T526" s="21"/>
      <c r="V526" s="9" t="str" cm="1">
        <f t="array" ref="V526">IFERROR(INDEX(Tableau1[EquipmentCode],MATCH(1,(Tableau1[System]=S526)*(Tableau1[Position]=T526)*(Tableau1[Description]=U526),0)),"")</f>
        <v/>
      </c>
      <c r="W526" s="9" t="s">
        <v>5051</v>
      </c>
      <c r="Y526" s="15" t="str">
        <f>IF(X526=Feuil1!$F$2,Feuil1!$E$2,IF('903'!X526=Feuil1!$F$3,Feuil1!$E$3,IF('903'!X526=Feuil1!$F$4,Feuil1!$E$4,IF('903'!X526=Feuil1!$F$5,Feuil1!$E$5,IF('903'!X526=Feuil1!$F$6,Feuil1!$E$6,IF('903'!X526=Feuil1!$F$7,Feuil1!$E$7," "))))))</f>
        <v xml:space="preserve"> </v>
      </c>
    </row>
    <row r="527" spans="1:25" x14ac:dyDescent="0.3">
      <c r="A527" t="s">
        <v>27</v>
      </c>
      <c r="B527" t="s">
        <v>2631</v>
      </c>
      <c r="C527" t="s">
        <v>2632</v>
      </c>
      <c r="D527" t="s">
        <v>26</v>
      </c>
      <c r="E527" t="s">
        <v>2633</v>
      </c>
      <c r="F527" t="s">
        <v>2633</v>
      </c>
      <c r="G527" t="s">
        <v>2634</v>
      </c>
      <c r="H527" s="30" t="s">
        <v>2635</v>
      </c>
      <c r="I527" s="31">
        <v>1500</v>
      </c>
      <c r="J527" s="31" t="s">
        <v>34</v>
      </c>
      <c r="K527" s="8" t="s">
        <v>5045</v>
      </c>
      <c r="L527" s="8" t="s">
        <v>5051</v>
      </c>
      <c r="M527" s="10" t="s">
        <v>5054</v>
      </c>
      <c r="N527" s="11" t="s">
        <v>5059</v>
      </c>
      <c r="O527" s="12" t="s">
        <v>5051</v>
      </c>
      <c r="P527" s="13" t="s">
        <v>5069</v>
      </c>
      <c r="Q527" s="9" t="s">
        <v>5051</v>
      </c>
      <c r="R527" s="12" t="str">
        <f>IF(P527=Feuil1!$A$2,Feuil1!$B$2,IF('903'!P527=Feuil1!$A$3,Feuil1!$B$3,IF('903'!P527=Feuil1!$A$4,Feuil1!$B$4,IF('903'!P527=Feuil1!$A$5,Feuil1!$B$5,IF('903'!P527=Feuil1!$A$6,Feuil1!$B$6,IF('903'!P527=Feuil1!$A$7,Feuil1!$B$7,IF('903'!P527=Feuil1!$A$8,Feuil1!$B$8," ")))))))</f>
        <v>TECHNIK</v>
      </c>
      <c r="S527" s="21"/>
      <c r="T527" s="21"/>
      <c r="V527" s="9" t="str" cm="1">
        <f t="array" ref="V527">IFERROR(INDEX(Tableau1[EquipmentCode],MATCH(1,(Tableau1[System]=S527)*(Tableau1[Position]=T527)*(Tableau1[Description]=U527),0)),"")</f>
        <v/>
      </c>
      <c r="W527" s="9" t="s">
        <v>5051</v>
      </c>
      <c r="X527" s="9" t="s">
        <v>5083</v>
      </c>
      <c r="Y527" s="15" t="str">
        <f>IF(X527=Feuil1!$F$2,Feuil1!$E$2,IF('903'!X527=Feuil1!$F$3,Feuil1!$E$3,IF('903'!X527=Feuil1!$F$4,Feuil1!$E$4,IF('903'!X527=Feuil1!$F$5,Feuil1!$E$5,IF('903'!X527=Feuil1!$F$6,Feuil1!$E$6,IF('903'!X527=Feuil1!$F$7,Feuil1!$E$7," "))))))</f>
        <v>N</v>
      </c>
    </row>
    <row r="528" spans="1:25" x14ac:dyDescent="0.3">
      <c r="A528" t="s">
        <v>27</v>
      </c>
      <c r="B528" t="s">
        <v>2636</v>
      </c>
      <c r="C528" t="s">
        <v>2637</v>
      </c>
      <c r="D528" t="s">
        <v>26</v>
      </c>
      <c r="E528" t="s">
        <v>2633</v>
      </c>
      <c r="F528" t="s">
        <v>2633</v>
      </c>
      <c r="G528" t="s">
        <v>2634</v>
      </c>
      <c r="H528" s="30" t="s">
        <v>2635</v>
      </c>
      <c r="I528" s="31">
        <v>1501</v>
      </c>
      <c r="J528" s="31" t="s">
        <v>34</v>
      </c>
      <c r="K528" s="8" t="s">
        <v>5045</v>
      </c>
      <c r="L528" s="8" t="s">
        <v>5051</v>
      </c>
      <c r="M528" s="10" t="s">
        <v>5054</v>
      </c>
      <c r="N528" s="11" t="s">
        <v>5059</v>
      </c>
      <c r="O528" s="12" t="s">
        <v>5051</v>
      </c>
      <c r="P528" s="13" t="s">
        <v>5069</v>
      </c>
      <c r="Q528" s="9" t="s">
        <v>5051</v>
      </c>
      <c r="R528" s="12" t="str">
        <f>IF(P528=Feuil1!$A$2,Feuil1!$B$2,IF('903'!P528=Feuil1!$A$3,Feuil1!$B$3,IF('903'!P528=Feuil1!$A$4,Feuil1!$B$4,IF('903'!P528=Feuil1!$A$5,Feuil1!$B$5,IF('903'!P528=Feuil1!$A$6,Feuil1!$B$6,IF('903'!P528=Feuil1!$A$7,Feuil1!$B$7,IF('903'!P528=Feuil1!$A$8,Feuil1!$B$8," ")))))))</f>
        <v>TECHNIK</v>
      </c>
      <c r="S528" s="21"/>
      <c r="T528" s="21"/>
      <c r="V528" s="9" t="str" cm="1">
        <f t="array" ref="V528">IFERROR(INDEX(Tableau1[EquipmentCode],MATCH(1,(Tableau1[System]=S528)*(Tableau1[Position]=T528)*(Tableau1[Description]=U528),0)),"")</f>
        <v/>
      </c>
      <c r="W528" s="9" t="s">
        <v>5051</v>
      </c>
      <c r="X528" s="9" t="s">
        <v>5083</v>
      </c>
      <c r="Y528" s="15" t="str">
        <f>IF(X528=Feuil1!$F$2,Feuil1!$E$2,IF('903'!X528=Feuil1!$F$3,Feuil1!$E$3,IF('903'!X528=Feuil1!$F$4,Feuil1!$E$4,IF('903'!X528=Feuil1!$F$5,Feuil1!$E$5,IF('903'!X528=Feuil1!$F$6,Feuil1!$E$6,IF('903'!X528=Feuil1!$F$7,Feuil1!$E$7," "))))))</f>
        <v>N</v>
      </c>
    </row>
    <row r="529" spans="1:25" x14ac:dyDescent="0.3">
      <c r="A529" t="s">
        <v>27</v>
      </c>
      <c r="B529" t="s">
        <v>2586</v>
      </c>
      <c r="C529" t="s">
        <v>2587</v>
      </c>
      <c r="D529" t="s">
        <v>26</v>
      </c>
      <c r="E529" t="s">
        <v>2588</v>
      </c>
      <c r="F529" t="s">
        <v>2588</v>
      </c>
      <c r="G529" t="s">
        <v>2589</v>
      </c>
      <c r="H529" s="30" t="s">
        <v>2590</v>
      </c>
      <c r="I529" s="31">
        <v>1505</v>
      </c>
      <c r="J529" s="31" t="s">
        <v>413</v>
      </c>
      <c r="L529" s="8" t="s">
        <v>5051</v>
      </c>
      <c r="M529" s="10" t="s">
        <v>5054</v>
      </c>
      <c r="N529" s="11" t="s">
        <v>5059</v>
      </c>
      <c r="O529" s="12" t="s">
        <v>5051</v>
      </c>
      <c r="Q529" s="9" t="s">
        <v>5051</v>
      </c>
      <c r="R529" s="12" t="s">
        <v>5051</v>
      </c>
      <c r="S529" s="21"/>
      <c r="T529" s="21"/>
      <c r="V529" s="9" t="str" cm="1">
        <f t="array" ref="V529">IFERROR(INDEX(Tableau1[EquipmentCode],MATCH(1,(Tableau1[System]=S529)*(Tableau1[Position]=T529)*(Tableau1[Description]=U529),0)),"")</f>
        <v/>
      </c>
      <c r="W529" s="9" t="s">
        <v>5051</v>
      </c>
      <c r="Y529" s="15" t="str">
        <f>IF(X529=Feuil1!$F$2,Feuil1!$E$2,IF('903'!X529=Feuil1!$F$3,Feuil1!$E$3,IF('903'!X529=Feuil1!$F$4,Feuil1!$E$4,IF('903'!X529=Feuil1!$F$5,Feuil1!$E$5,IF('903'!X529=Feuil1!$F$6,Feuil1!$E$6,IF('903'!X529=Feuil1!$F$7,Feuil1!$E$7," "))))))</f>
        <v xml:space="preserve"> </v>
      </c>
    </row>
    <row r="530" spans="1:25" x14ac:dyDescent="0.3">
      <c r="A530" t="s">
        <v>27</v>
      </c>
      <c r="B530" t="s">
        <v>2658</v>
      </c>
      <c r="C530" t="s">
        <v>2659</v>
      </c>
      <c r="D530" t="s">
        <v>26</v>
      </c>
      <c r="E530" t="s">
        <v>2660</v>
      </c>
      <c r="F530" t="s">
        <v>2660</v>
      </c>
      <c r="G530" t="s">
        <v>2661</v>
      </c>
      <c r="H530" s="30" t="s">
        <v>2662</v>
      </c>
      <c r="I530" s="31">
        <v>1503</v>
      </c>
      <c r="J530" s="31" t="s">
        <v>34</v>
      </c>
      <c r="K530" s="8" t="s">
        <v>5046</v>
      </c>
      <c r="L530" s="8" t="s">
        <v>5051</v>
      </c>
      <c r="M530" s="10" t="s">
        <v>5054</v>
      </c>
      <c r="N530" s="11" t="s">
        <v>5059</v>
      </c>
      <c r="O530" s="12" t="s">
        <v>5051</v>
      </c>
      <c r="P530" s="13" t="s">
        <v>5069</v>
      </c>
      <c r="Q530" s="9" t="s">
        <v>5051</v>
      </c>
      <c r="R530" s="12" t="str">
        <f>IF(P530=Feuil1!$A$2,Feuil1!$B$2,IF('903'!P530=Feuil1!$A$3,Feuil1!$B$3,IF('903'!P530=Feuil1!$A$4,Feuil1!$B$4,IF('903'!P530=Feuil1!$A$5,Feuil1!$B$5,IF('903'!P530=Feuil1!$A$6,Feuil1!$B$6,IF('903'!P530=Feuil1!$A$7,Feuil1!$B$7,IF('903'!P530=Feuil1!$A$8,Feuil1!$B$8," ")))))))</f>
        <v>TECHNIK</v>
      </c>
      <c r="S530" s="21"/>
      <c r="T530" s="21"/>
      <c r="V530" s="9" t="str" cm="1">
        <f t="array" ref="V530">IFERROR(INDEX(Tableau1[EquipmentCode],MATCH(1,(Tableau1[System]=S530)*(Tableau1[Position]=T530)*(Tableau1[Description]=U530),0)),"")</f>
        <v/>
      </c>
      <c r="W530" s="9" t="s">
        <v>5051</v>
      </c>
      <c r="X530" s="9" t="s">
        <v>5079</v>
      </c>
      <c r="Y530" s="15" t="str">
        <f>IF(X530=Feuil1!$F$2,Feuil1!$E$2,IF('903'!X530=Feuil1!$F$3,Feuil1!$E$3,IF('903'!X530=Feuil1!$F$4,Feuil1!$E$4,IF('903'!X530=Feuil1!$F$5,Feuil1!$E$5,IF('903'!X530=Feuil1!$F$6,Feuil1!$E$6,IF('903'!X530=Feuil1!$F$7,Feuil1!$E$7," "))))))</f>
        <v>A</v>
      </c>
    </row>
    <row r="531" spans="1:25" x14ac:dyDescent="0.3">
      <c r="A531" t="s">
        <v>27</v>
      </c>
      <c r="B531" t="s">
        <v>2626</v>
      </c>
      <c r="C531" t="s">
        <v>2627</v>
      </c>
      <c r="D531" t="s">
        <v>26</v>
      </c>
      <c r="E531" t="s">
        <v>2628</v>
      </c>
      <c r="F531" t="s">
        <v>2628</v>
      </c>
      <c r="G531" t="s">
        <v>2629</v>
      </c>
      <c r="H531" s="30" t="s">
        <v>2630</v>
      </c>
      <c r="I531" s="31">
        <v>1523</v>
      </c>
      <c r="J531" s="31" t="s">
        <v>34</v>
      </c>
      <c r="K531" s="8" t="s">
        <v>5046</v>
      </c>
      <c r="L531" s="8" t="s">
        <v>5051</v>
      </c>
      <c r="M531" s="10" t="s">
        <v>5054</v>
      </c>
      <c r="N531" s="11" t="s">
        <v>5059</v>
      </c>
      <c r="O531" s="12" t="s">
        <v>5051</v>
      </c>
      <c r="P531" s="13" t="s">
        <v>5069</v>
      </c>
      <c r="Q531" s="9" t="s">
        <v>5051</v>
      </c>
      <c r="R531" s="12" t="str">
        <f>IF(P531=Feuil1!$A$2,Feuil1!$B$2,IF('903'!P531=Feuil1!$A$3,Feuil1!$B$3,IF('903'!P531=Feuil1!$A$4,Feuil1!$B$4,IF('903'!P531=Feuil1!$A$5,Feuil1!$B$5,IF('903'!P531=Feuil1!$A$6,Feuil1!$B$6,IF('903'!P531=Feuil1!$A$7,Feuil1!$B$7,IF('903'!P531=Feuil1!$A$8,Feuil1!$B$8," ")))))))</f>
        <v>TECHNIK</v>
      </c>
      <c r="S531" s="21"/>
      <c r="T531" s="21"/>
      <c r="V531" s="9" t="str" cm="1">
        <f t="array" ref="V531">IFERROR(INDEX(Tableau1[EquipmentCode],MATCH(1,(Tableau1[System]=S531)*(Tableau1[Position]=T531)*(Tableau1[Description]=U531),0)),"")</f>
        <v/>
      </c>
      <c r="W531" s="9" t="s">
        <v>5051</v>
      </c>
      <c r="X531" s="9" t="s">
        <v>5079</v>
      </c>
      <c r="Y531" s="15" t="str">
        <f>IF(X531=Feuil1!$F$2,Feuil1!$E$2,IF('903'!X531=Feuil1!$F$3,Feuil1!$E$3,IF('903'!X531=Feuil1!$F$4,Feuil1!$E$4,IF('903'!X531=Feuil1!$F$5,Feuil1!$E$5,IF('903'!X531=Feuil1!$F$6,Feuil1!$E$6,IF('903'!X531=Feuil1!$F$7,Feuil1!$E$7," "))))))</f>
        <v>A</v>
      </c>
    </row>
    <row r="532" spans="1:25" x14ac:dyDescent="0.3">
      <c r="A532" t="s">
        <v>27</v>
      </c>
      <c r="B532" t="s">
        <v>2606</v>
      </c>
      <c r="C532" t="s">
        <v>2607</v>
      </c>
      <c r="D532" t="s">
        <v>26</v>
      </c>
      <c r="E532" t="s">
        <v>2608</v>
      </c>
      <c r="F532" t="s">
        <v>2608</v>
      </c>
      <c r="G532" t="s">
        <v>2609</v>
      </c>
      <c r="H532" s="30" t="s">
        <v>2610</v>
      </c>
      <c r="I532" s="31">
        <v>1520</v>
      </c>
      <c r="J532" s="31" t="s">
        <v>34</v>
      </c>
      <c r="K532" s="8" t="s">
        <v>5046</v>
      </c>
      <c r="L532" s="8" t="s">
        <v>5051</v>
      </c>
      <c r="M532" s="10" t="s">
        <v>5054</v>
      </c>
      <c r="N532" s="11" t="s">
        <v>5059</v>
      </c>
      <c r="O532" s="12" t="s">
        <v>5051</v>
      </c>
      <c r="P532" s="13" t="s">
        <v>5069</v>
      </c>
      <c r="Q532" s="9" t="s">
        <v>5051</v>
      </c>
      <c r="R532" s="12" t="str">
        <f>IF(P532=Feuil1!$A$2,Feuil1!$B$2,IF('903'!P532=Feuil1!$A$3,Feuil1!$B$3,IF('903'!P532=Feuil1!$A$4,Feuil1!$B$4,IF('903'!P532=Feuil1!$A$5,Feuil1!$B$5,IF('903'!P532=Feuil1!$A$6,Feuil1!$B$6,IF('903'!P532=Feuil1!$A$7,Feuil1!$B$7,IF('903'!P532=Feuil1!$A$8,Feuil1!$B$8," ")))))))</f>
        <v>TECHNIK</v>
      </c>
      <c r="S532" s="21"/>
      <c r="T532" s="21"/>
      <c r="V532" s="9" t="str" cm="1">
        <f t="array" ref="V532">IFERROR(INDEX(Tableau1[EquipmentCode],MATCH(1,(Tableau1[System]=S532)*(Tableau1[Position]=T532)*(Tableau1[Description]=U532),0)),"")</f>
        <v/>
      </c>
      <c r="W532" s="9" t="s">
        <v>5051</v>
      </c>
      <c r="X532" s="9" t="s">
        <v>5079</v>
      </c>
      <c r="Y532" s="15" t="str">
        <f>IF(X532=Feuil1!$F$2,Feuil1!$E$2,IF('903'!X532=Feuil1!$F$3,Feuil1!$E$3,IF('903'!X532=Feuil1!$F$4,Feuil1!$E$4,IF('903'!X532=Feuil1!$F$5,Feuil1!$E$5,IF('903'!X532=Feuil1!$F$6,Feuil1!$E$6,IF('903'!X532=Feuil1!$F$7,Feuil1!$E$7," "))))))</f>
        <v>A</v>
      </c>
    </row>
    <row r="533" spans="1:25" x14ac:dyDescent="0.3">
      <c r="A533" t="s">
        <v>27</v>
      </c>
      <c r="B533" t="s">
        <v>2611</v>
      </c>
      <c r="C533" t="s">
        <v>2612</v>
      </c>
      <c r="D533" t="s">
        <v>26</v>
      </c>
      <c r="E533" t="s">
        <v>2613</v>
      </c>
      <c r="F533" t="s">
        <v>2613</v>
      </c>
      <c r="G533" t="s">
        <v>2614</v>
      </c>
      <c r="H533" s="30" t="s">
        <v>2615</v>
      </c>
      <c r="I533" s="31">
        <v>1580</v>
      </c>
      <c r="J533" s="31" t="s">
        <v>34</v>
      </c>
      <c r="K533" s="8" t="s">
        <v>5046</v>
      </c>
      <c r="L533" s="8" t="s">
        <v>5051</v>
      </c>
      <c r="M533" s="10" t="s">
        <v>5054</v>
      </c>
      <c r="N533" s="11" t="s">
        <v>5059</v>
      </c>
      <c r="O533" s="12" t="s">
        <v>5051</v>
      </c>
      <c r="P533" s="13" t="s">
        <v>5069</v>
      </c>
      <c r="Q533" s="9" t="s">
        <v>5051</v>
      </c>
      <c r="R533" s="12" t="str">
        <f>IF(P533=Feuil1!$A$2,Feuil1!$B$2,IF('903'!P533=Feuil1!$A$3,Feuil1!$B$3,IF('903'!P533=Feuil1!$A$4,Feuil1!$B$4,IF('903'!P533=Feuil1!$A$5,Feuil1!$B$5,IF('903'!P533=Feuil1!$A$6,Feuil1!$B$6,IF('903'!P533=Feuil1!$A$7,Feuil1!$B$7,IF('903'!P533=Feuil1!$A$8,Feuil1!$B$8," ")))))))</f>
        <v>TECHNIK</v>
      </c>
      <c r="S533" s="21"/>
      <c r="T533" s="21"/>
      <c r="V533" s="9" t="str" cm="1">
        <f t="array" ref="V533">IFERROR(INDEX(Tableau1[EquipmentCode],MATCH(1,(Tableau1[System]=S533)*(Tableau1[Position]=T533)*(Tableau1[Description]=U533),0)),"")</f>
        <v/>
      </c>
      <c r="W533" s="9" t="s">
        <v>5051</v>
      </c>
      <c r="X533" s="9" t="s">
        <v>5079</v>
      </c>
      <c r="Y533" s="15" t="str">
        <f>IF(X533=Feuil1!$F$2,Feuil1!$E$2,IF('903'!X533=Feuil1!$F$3,Feuil1!$E$3,IF('903'!X533=Feuil1!$F$4,Feuil1!$E$4,IF('903'!X533=Feuil1!$F$5,Feuil1!$E$5,IF('903'!X533=Feuil1!$F$6,Feuil1!$E$6,IF('903'!X533=Feuil1!$F$7,Feuil1!$E$7," "))))))</f>
        <v>A</v>
      </c>
    </row>
    <row r="534" spans="1:25" x14ac:dyDescent="0.3">
      <c r="A534" t="s">
        <v>27</v>
      </c>
      <c r="B534" t="s">
        <v>2616</v>
      </c>
      <c r="C534" t="s">
        <v>2617</v>
      </c>
      <c r="D534" t="s">
        <v>26</v>
      </c>
      <c r="E534" t="s">
        <v>2618</v>
      </c>
      <c r="F534" t="s">
        <v>2618</v>
      </c>
      <c r="G534" t="s">
        <v>2619</v>
      </c>
      <c r="H534" s="30" t="s">
        <v>2620</v>
      </c>
      <c r="I534" s="31">
        <v>1581</v>
      </c>
      <c r="J534" s="31" t="s">
        <v>34</v>
      </c>
      <c r="K534" s="8" t="s">
        <v>5046</v>
      </c>
      <c r="L534" s="8" t="s">
        <v>5051</v>
      </c>
      <c r="M534" s="10" t="s">
        <v>5054</v>
      </c>
      <c r="N534" s="11" t="s">
        <v>5059</v>
      </c>
      <c r="O534" s="12" t="s">
        <v>5051</v>
      </c>
      <c r="P534" s="13" t="s">
        <v>5069</v>
      </c>
      <c r="Q534" s="9" t="s">
        <v>5051</v>
      </c>
      <c r="R534" s="12" t="str">
        <f>IF(P534=Feuil1!$A$2,Feuil1!$B$2,IF('903'!P534=Feuil1!$A$3,Feuil1!$B$3,IF('903'!P534=Feuil1!$A$4,Feuil1!$B$4,IF('903'!P534=Feuil1!$A$5,Feuil1!$B$5,IF('903'!P534=Feuil1!$A$6,Feuil1!$B$6,IF('903'!P534=Feuil1!$A$7,Feuil1!$B$7,IF('903'!P534=Feuil1!$A$8,Feuil1!$B$8," ")))))))</f>
        <v>TECHNIK</v>
      </c>
      <c r="S534" s="21"/>
      <c r="T534" s="21"/>
      <c r="V534" s="9" t="str" cm="1">
        <f t="array" ref="V534">IFERROR(INDEX(Tableau1[EquipmentCode],MATCH(1,(Tableau1[System]=S534)*(Tableau1[Position]=T534)*(Tableau1[Description]=U534),0)),"")</f>
        <v/>
      </c>
      <c r="W534" s="9" t="s">
        <v>5051</v>
      </c>
      <c r="X534" s="9" t="s">
        <v>5079</v>
      </c>
      <c r="Y534" s="15" t="str">
        <f>IF(X534=Feuil1!$F$2,Feuil1!$E$2,IF('903'!X534=Feuil1!$F$3,Feuil1!$E$3,IF('903'!X534=Feuil1!$F$4,Feuil1!$E$4,IF('903'!X534=Feuil1!$F$5,Feuil1!$E$5,IF('903'!X534=Feuil1!$F$6,Feuil1!$E$6,IF('903'!X534=Feuil1!$F$7,Feuil1!$E$7," "))))))</f>
        <v>A</v>
      </c>
    </row>
    <row r="535" spans="1:25" x14ac:dyDescent="0.3">
      <c r="A535" t="s">
        <v>27</v>
      </c>
      <c r="B535" t="s">
        <v>2668</v>
      </c>
      <c r="C535" t="s">
        <v>2669</v>
      </c>
      <c r="D535" t="s">
        <v>26</v>
      </c>
      <c r="E535" t="s">
        <v>2670</v>
      </c>
      <c r="F535" t="s">
        <v>2670</v>
      </c>
      <c r="G535" t="s">
        <v>2671</v>
      </c>
      <c r="H535" s="30" t="s">
        <v>2672</v>
      </c>
      <c r="I535" s="31">
        <v>1504</v>
      </c>
      <c r="J535" s="31" t="s">
        <v>34</v>
      </c>
      <c r="K535" s="8" t="s">
        <v>5045</v>
      </c>
      <c r="L535" s="8" t="s">
        <v>5051</v>
      </c>
      <c r="M535" s="10" t="s">
        <v>5054</v>
      </c>
      <c r="N535" s="11" t="s">
        <v>5059</v>
      </c>
      <c r="O535" s="12" t="s">
        <v>5051</v>
      </c>
      <c r="P535" s="13" t="s">
        <v>5069</v>
      </c>
      <c r="Q535" s="9" t="s">
        <v>5051</v>
      </c>
      <c r="R535" s="12" t="str">
        <f>IF(P535=Feuil1!$A$2,Feuil1!$B$2,IF('903'!P535=Feuil1!$A$3,Feuil1!$B$3,IF('903'!P535=Feuil1!$A$4,Feuil1!$B$4,IF('903'!P535=Feuil1!$A$5,Feuil1!$B$5,IF('903'!P535=Feuil1!$A$6,Feuil1!$B$6,IF('903'!P535=Feuil1!$A$7,Feuil1!$B$7,IF('903'!P535=Feuil1!$A$8,Feuil1!$B$8," ")))))))</f>
        <v>TECHNIK</v>
      </c>
      <c r="S535" s="21"/>
      <c r="T535" s="21"/>
      <c r="V535" s="9" t="str" cm="1">
        <f t="array" ref="V535">IFERROR(INDEX(Tableau1[EquipmentCode],MATCH(1,(Tableau1[System]=S535)*(Tableau1[Position]=T535)*(Tableau1[Description]=U535),0)),"")</f>
        <v/>
      </c>
      <c r="W535" s="9" t="s">
        <v>5051</v>
      </c>
      <c r="X535" s="9" t="s">
        <v>5083</v>
      </c>
      <c r="Y535" s="15" t="str">
        <f>IF(X535=Feuil1!$F$2,Feuil1!$E$2,IF('903'!X535=Feuil1!$F$3,Feuil1!$E$3,IF('903'!X535=Feuil1!$F$4,Feuil1!$E$4,IF('903'!X535=Feuil1!$F$5,Feuil1!$E$5,IF('903'!X535=Feuil1!$F$6,Feuil1!$E$6,IF('903'!X535=Feuil1!$F$7,Feuil1!$E$7," "))))))</f>
        <v>N</v>
      </c>
    </row>
    <row r="536" spans="1:25" x14ac:dyDescent="0.3">
      <c r="A536" t="s">
        <v>27</v>
      </c>
      <c r="B536" t="s">
        <v>2546</v>
      </c>
      <c r="C536" t="s">
        <v>2547</v>
      </c>
      <c r="D536" t="s">
        <v>26</v>
      </c>
      <c r="E536" t="s">
        <v>2548</v>
      </c>
      <c r="F536" t="s">
        <v>2548</v>
      </c>
      <c r="G536" t="s">
        <v>2549</v>
      </c>
      <c r="H536" s="30" t="s">
        <v>2550</v>
      </c>
      <c r="J536" s="31" t="s">
        <v>40</v>
      </c>
      <c r="L536" s="8" t="s">
        <v>5051</v>
      </c>
      <c r="M536" s="10" t="s">
        <v>5054</v>
      </c>
      <c r="N536" s="11" t="s">
        <v>5059</v>
      </c>
      <c r="O536" s="12" t="s">
        <v>5051</v>
      </c>
      <c r="Q536" s="9" t="s">
        <v>5051</v>
      </c>
      <c r="R536" s="12" t="s">
        <v>5051</v>
      </c>
      <c r="S536" s="21"/>
      <c r="T536" s="21"/>
      <c r="V536" s="9" t="str" cm="1">
        <f t="array" ref="V536">IFERROR(INDEX(Tableau1[EquipmentCode],MATCH(1,(Tableau1[System]=S536)*(Tableau1[Position]=T536)*(Tableau1[Description]=U536),0)),"")</f>
        <v/>
      </c>
      <c r="W536" s="9" t="s">
        <v>5051</v>
      </c>
      <c r="Y536" s="15" t="str">
        <f>IF(X536=Feuil1!$F$2,Feuil1!$E$2,IF('903'!X536=Feuil1!$F$3,Feuil1!$E$3,IF('903'!X536=Feuil1!$F$4,Feuil1!$E$4,IF('903'!X536=Feuil1!$F$5,Feuil1!$E$5,IF('903'!X536=Feuil1!$F$6,Feuil1!$E$6,IF('903'!X536=Feuil1!$F$7,Feuil1!$E$7," "))))))</f>
        <v xml:space="preserve"> </v>
      </c>
    </row>
    <row r="537" spans="1:25" x14ac:dyDescent="0.3">
      <c r="A537" t="s">
        <v>27</v>
      </c>
      <c r="B537" t="s">
        <v>2591</v>
      </c>
      <c r="C537" t="s">
        <v>2592</v>
      </c>
      <c r="D537" t="s">
        <v>26</v>
      </c>
      <c r="E537" t="s">
        <v>2593</v>
      </c>
      <c r="F537" t="s">
        <v>2593</v>
      </c>
      <c r="G537" t="s">
        <v>2594</v>
      </c>
      <c r="H537" s="30" t="s">
        <v>2595</v>
      </c>
      <c r="I537" s="31">
        <v>11523</v>
      </c>
      <c r="J537" s="31" t="s">
        <v>413</v>
      </c>
      <c r="L537" s="8" t="s">
        <v>5051</v>
      </c>
      <c r="M537" s="10" t="s">
        <v>5054</v>
      </c>
      <c r="N537" s="11" t="s">
        <v>5059</v>
      </c>
      <c r="O537" s="12" t="s">
        <v>5051</v>
      </c>
      <c r="Q537" s="9" t="s">
        <v>5051</v>
      </c>
      <c r="R537" s="12" t="s">
        <v>5051</v>
      </c>
      <c r="S537" s="21"/>
      <c r="T537" s="21"/>
      <c r="V537" s="9" t="str" cm="1">
        <f t="array" ref="V537">IFERROR(INDEX(Tableau1[EquipmentCode],MATCH(1,(Tableau1[System]=S537)*(Tableau1[Position]=T537)*(Tableau1[Description]=U537),0)),"")</f>
        <v/>
      </c>
      <c r="W537" s="9" t="s">
        <v>5051</v>
      </c>
      <c r="Y537" s="15" t="str">
        <f>IF(X537=Feuil1!$F$2,Feuil1!$E$2,IF('903'!X537=Feuil1!$F$3,Feuil1!$E$3,IF('903'!X537=Feuil1!$F$4,Feuil1!$E$4,IF('903'!X537=Feuil1!$F$5,Feuil1!$E$5,IF('903'!X537=Feuil1!$F$6,Feuil1!$E$6,IF('903'!X537=Feuil1!$F$7,Feuil1!$E$7," "))))))</f>
        <v xml:space="preserve"> </v>
      </c>
    </row>
    <row r="538" spans="1:25" x14ac:dyDescent="0.3">
      <c r="A538" t="s">
        <v>27</v>
      </c>
      <c r="B538" t="s">
        <v>2410</v>
      </c>
      <c r="C538" t="s">
        <v>2411</v>
      </c>
      <c r="D538" t="s">
        <v>26</v>
      </c>
      <c r="E538" t="s">
        <v>2412</v>
      </c>
      <c r="F538" t="s">
        <v>2412</v>
      </c>
      <c r="G538" t="s">
        <v>2413</v>
      </c>
      <c r="H538" s="30" t="s">
        <v>2414</v>
      </c>
      <c r="J538" s="31" t="s">
        <v>40</v>
      </c>
      <c r="L538" s="8" t="s">
        <v>5051</v>
      </c>
      <c r="M538" s="10" t="s">
        <v>5054</v>
      </c>
      <c r="N538" s="11" t="s">
        <v>5059</v>
      </c>
      <c r="O538" s="12" t="s">
        <v>5051</v>
      </c>
      <c r="Q538" s="9" t="s">
        <v>5051</v>
      </c>
      <c r="R538" s="12" t="s">
        <v>5051</v>
      </c>
      <c r="S538" s="21"/>
      <c r="T538" s="21"/>
      <c r="V538" s="9" t="str" cm="1">
        <f t="array" ref="V538">IFERROR(INDEX(Tableau1[EquipmentCode],MATCH(1,(Tableau1[System]=S538)*(Tableau1[Position]=T538)*(Tableau1[Description]=U538),0)),"")</f>
        <v/>
      </c>
      <c r="W538" s="9" t="s">
        <v>5051</v>
      </c>
      <c r="Y538" s="15" t="str">
        <f>IF(X538=Feuil1!$F$2,Feuil1!$E$2,IF('903'!X538=Feuil1!$F$3,Feuil1!$E$3,IF('903'!X538=Feuil1!$F$4,Feuil1!$E$4,IF('903'!X538=Feuil1!$F$5,Feuil1!$E$5,IF('903'!X538=Feuil1!$F$6,Feuil1!$E$6,IF('903'!X538=Feuil1!$F$7,Feuil1!$E$7," "))))))</f>
        <v xml:space="preserve"> </v>
      </c>
    </row>
    <row r="539" spans="1:25" x14ac:dyDescent="0.3">
      <c r="A539" t="s">
        <v>27</v>
      </c>
      <c r="B539" t="s">
        <v>2551</v>
      </c>
      <c r="C539" t="s">
        <v>2552</v>
      </c>
      <c r="D539" t="s">
        <v>26</v>
      </c>
      <c r="E539" t="s">
        <v>2553</v>
      </c>
      <c r="F539" t="s">
        <v>2553</v>
      </c>
      <c r="G539" t="s">
        <v>2554</v>
      </c>
      <c r="H539" s="30" t="s">
        <v>2555</v>
      </c>
      <c r="J539" s="31" t="s">
        <v>40</v>
      </c>
      <c r="L539" s="8" t="s">
        <v>5051</v>
      </c>
      <c r="M539" s="10" t="s">
        <v>5054</v>
      </c>
      <c r="N539" s="11" t="s">
        <v>5059</v>
      </c>
      <c r="O539" s="12" t="s">
        <v>5051</v>
      </c>
      <c r="Q539" s="9" t="s">
        <v>5051</v>
      </c>
      <c r="R539" s="12" t="s">
        <v>5051</v>
      </c>
      <c r="S539" s="21"/>
      <c r="T539" s="21"/>
      <c r="V539" s="9" t="str" cm="1">
        <f t="array" ref="V539">IFERROR(INDEX(Tableau1[EquipmentCode],MATCH(1,(Tableau1[System]=S539)*(Tableau1[Position]=T539)*(Tableau1[Description]=U539),0)),"")</f>
        <v/>
      </c>
      <c r="W539" s="9" t="s">
        <v>5051</v>
      </c>
      <c r="Y539" s="15" t="str">
        <f>IF(X539=Feuil1!$F$2,Feuil1!$E$2,IF('903'!X539=Feuil1!$F$3,Feuil1!$E$3,IF('903'!X539=Feuil1!$F$4,Feuil1!$E$4,IF('903'!X539=Feuil1!$F$5,Feuil1!$E$5,IF('903'!X539=Feuil1!$F$6,Feuil1!$E$6,IF('903'!X539=Feuil1!$F$7,Feuil1!$E$7," "))))))</f>
        <v xml:space="preserve"> </v>
      </c>
    </row>
    <row r="540" spans="1:25" x14ac:dyDescent="0.3">
      <c r="A540" t="s">
        <v>27</v>
      </c>
      <c r="B540" t="s">
        <v>2678</v>
      </c>
      <c r="C540" t="s">
        <v>2679</v>
      </c>
      <c r="D540" t="s">
        <v>26</v>
      </c>
      <c r="E540" t="s">
        <v>2680</v>
      </c>
      <c r="F540" t="s">
        <v>2680</v>
      </c>
      <c r="G540" t="s">
        <v>2681</v>
      </c>
      <c r="H540" s="30" t="s">
        <v>2682</v>
      </c>
      <c r="J540" s="31" t="s">
        <v>40</v>
      </c>
      <c r="L540" s="8" t="s">
        <v>5051</v>
      </c>
      <c r="M540" s="10" t="s">
        <v>5054</v>
      </c>
      <c r="N540" s="11" t="s">
        <v>5059</v>
      </c>
      <c r="O540" s="12" t="s">
        <v>5051</v>
      </c>
      <c r="Q540" s="9" t="s">
        <v>5051</v>
      </c>
      <c r="R540" s="12" t="s">
        <v>5051</v>
      </c>
      <c r="S540" s="21"/>
      <c r="T540" s="21"/>
      <c r="V540" s="9" t="str" cm="1">
        <f t="array" ref="V540">IFERROR(INDEX(Tableau1[EquipmentCode],MATCH(1,(Tableau1[System]=S540)*(Tableau1[Position]=T540)*(Tableau1[Description]=U540),0)),"")</f>
        <v/>
      </c>
      <c r="W540" s="9" t="s">
        <v>5051</v>
      </c>
      <c r="Y540" s="15" t="str">
        <f>IF(X540=Feuil1!$F$2,Feuil1!$E$2,IF('903'!X540=Feuil1!$F$3,Feuil1!$E$3,IF('903'!X540=Feuil1!$F$4,Feuil1!$E$4,IF('903'!X540=Feuil1!$F$5,Feuil1!$E$5,IF('903'!X540=Feuil1!$F$6,Feuil1!$E$6,IF('903'!X540=Feuil1!$F$7,Feuil1!$E$7," "))))))</f>
        <v xml:space="preserve"> </v>
      </c>
    </row>
    <row r="541" spans="1:25" x14ac:dyDescent="0.3">
      <c r="A541" t="s">
        <v>27</v>
      </c>
      <c r="B541" t="s">
        <v>2420</v>
      </c>
      <c r="C541" t="s">
        <v>2421</v>
      </c>
      <c r="D541" t="s">
        <v>26</v>
      </c>
      <c r="E541" t="s">
        <v>2422</v>
      </c>
      <c r="F541" t="s">
        <v>2422</v>
      </c>
      <c r="G541" t="s">
        <v>2423</v>
      </c>
      <c r="H541" s="30" t="s">
        <v>2424</v>
      </c>
      <c r="J541" s="31" t="s">
        <v>40</v>
      </c>
      <c r="L541" s="8" t="s">
        <v>5051</v>
      </c>
      <c r="M541" s="10" t="s">
        <v>5054</v>
      </c>
      <c r="N541" s="11" t="s">
        <v>5059</v>
      </c>
      <c r="O541" s="12" t="s">
        <v>5051</v>
      </c>
      <c r="Q541" s="9" t="s">
        <v>5051</v>
      </c>
      <c r="R541" s="12" t="s">
        <v>5051</v>
      </c>
      <c r="S541" s="21"/>
      <c r="T541" s="21"/>
      <c r="V541" s="9" t="str" cm="1">
        <f t="array" ref="V541">IFERROR(INDEX(Tableau1[EquipmentCode],MATCH(1,(Tableau1[System]=S541)*(Tableau1[Position]=T541)*(Tableau1[Description]=U541),0)),"")</f>
        <v/>
      </c>
      <c r="W541" s="9" t="s">
        <v>5051</v>
      </c>
      <c r="Y541" s="15" t="str">
        <f>IF(X541=Feuil1!$F$2,Feuil1!$E$2,IF('903'!X541=Feuil1!$F$3,Feuil1!$E$3,IF('903'!X541=Feuil1!$F$4,Feuil1!$E$4,IF('903'!X541=Feuil1!$F$5,Feuil1!$E$5,IF('903'!X541=Feuil1!$F$6,Feuil1!$E$6,IF('903'!X541=Feuil1!$F$7,Feuil1!$E$7," "))))))</f>
        <v xml:space="preserve"> </v>
      </c>
    </row>
    <row r="542" spans="1:25" x14ac:dyDescent="0.3">
      <c r="A542" t="s">
        <v>27</v>
      </c>
      <c r="B542" t="s">
        <v>2425</v>
      </c>
      <c r="C542" t="s">
        <v>2426</v>
      </c>
      <c r="D542" t="s">
        <v>26</v>
      </c>
      <c r="E542" t="s">
        <v>2427</v>
      </c>
      <c r="F542" t="s">
        <v>2427</v>
      </c>
      <c r="G542" t="s">
        <v>2428</v>
      </c>
      <c r="H542" s="30" t="s">
        <v>2429</v>
      </c>
      <c r="J542" s="31" t="s">
        <v>40</v>
      </c>
      <c r="L542" s="8" t="s">
        <v>5051</v>
      </c>
      <c r="M542" s="10" t="s">
        <v>5054</v>
      </c>
      <c r="N542" s="11" t="s">
        <v>5059</v>
      </c>
      <c r="O542" s="12" t="s">
        <v>5051</v>
      </c>
      <c r="Q542" s="9" t="s">
        <v>5051</v>
      </c>
      <c r="R542" s="12" t="s">
        <v>5051</v>
      </c>
      <c r="S542" s="21"/>
      <c r="T542" s="21"/>
      <c r="V542" s="9" t="str" cm="1">
        <f t="array" ref="V542">IFERROR(INDEX(Tableau1[EquipmentCode],MATCH(1,(Tableau1[System]=S542)*(Tableau1[Position]=T542)*(Tableau1[Description]=U542),0)),"")</f>
        <v/>
      </c>
      <c r="W542" s="9" t="s">
        <v>5051</v>
      </c>
      <c r="Y542" s="15" t="str">
        <f>IF(X542=Feuil1!$F$2,Feuil1!$E$2,IF('903'!X542=Feuil1!$F$3,Feuil1!$E$3,IF('903'!X542=Feuil1!$F$4,Feuil1!$E$4,IF('903'!X542=Feuil1!$F$5,Feuil1!$E$5,IF('903'!X542=Feuil1!$F$6,Feuil1!$E$6,IF('903'!X542=Feuil1!$F$7,Feuil1!$E$7," "))))))</f>
        <v xml:space="preserve"> </v>
      </c>
    </row>
    <row r="543" spans="1:25" x14ac:dyDescent="0.3">
      <c r="A543" t="s">
        <v>27</v>
      </c>
      <c r="B543" t="s">
        <v>2653</v>
      </c>
      <c r="C543" t="s">
        <v>2654</v>
      </c>
      <c r="D543" t="s">
        <v>26</v>
      </c>
      <c r="E543" t="s">
        <v>2655</v>
      </c>
      <c r="F543" t="s">
        <v>2655</v>
      </c>
      <c r="G543" t="s">
        <v>2656</v>
      </c>
      <c r="H543" s="30" t="s">
        <v>2657</v>
      </c>
      <c r="I543" s="31">
        <v>1563</v>
      </c>
      <c r="J543" s="31" t="s">
        <v>34</v>
      </c>
      <c r="K543" s="8" t="s">
        <v>5045</v>
      </c>
      <c r="L543" s="8" t="s">
        <v>5051</v>
      </c>
      <c r="M543" s="10" t="s">
        <v>5054</v>
      </c>
      <c r="N543" s="11" t="s">
        <v>5059</v>
      </c>
      <c r="O543" s="12" t="s">
        <v>5051</v>
      </c>
      <c r="P543" s="13" t="s">
        <v>5069</v>
      </c>
      <c r="Q543" s="9" t="s">
        <v>5051</v>
      </c>
      <c r="R543" s="12" t="str">
        <f>IF(P543=Feuil1!$A$2,Feuil1!$B$2,IF('903'!P543=Feuil1!$A$3,Feuil1!$B$3,IF('903'!P543=Feuil1!$A$4,Feuil1!$B$4,IF('903'!P543=Feuil1!$A$5,Feuil1!$B$5,IF('903'!P543=Feuil1!$A$6,Feuil1!$B$6,IF('903'!P543=Feuil1!$A$7,Feuil1!$B$7,IF('903'!P543=Feuil1!$A$8,Feuil1!$B$8," ")))))))</f>
        <v>TECHNIK</v>
      </c>
      <c r="S543" s="21"/>
      <c r="T543" s="21"/>
      <c r="V543" s="9" t="str" cm="1">
        <f t="array" ref="V543">IFERROR(INDEX(Tableau1[EquipmentCode],MATCH(1,(Tableau1[System]=S543)*(Tableau1[Position]=T543)*(Tableau1[Description]=U543),0)),"")</f>
        <v/>
      </c>
      <c r="W543" s="9" t="s">
        <v>5051</v>
      </c>
      <c r="X543" s="9" t="s">
        <v>5083</v>
      </c>
      <c r="Y543" s="15" t="str">
        <f>IF(X543=Feuil1!$F$2,Feuil1!$E$2,IF('903'!X543=Feuil1!$F$3,Feuil1!$E$3,IF('903'!X543=Feuil1!$F$4,Feuil1!$E$4,IF('903'!X543=Feuil1!$F$5,Feuil1!$E$5,IF('903'!X543=Feuil1!$F$6,Feuil1!$E$6,IF('903'!X543=Feuil1!$F$7,Feuil1!$E$7," "))))))</f>
        <v>N</v>
      </c>
    </row>
    <row r="544" spans="1:25" x14ac:dyDescent="0.3">
      <c r="A544" t="s">
        <v>27</v>
      </c>
      <c r="B544" t="s">
        <v>2663</v>
      </c>
      <c r="C544" t="s">
        <v>2664</v>
      </c>
      <c r="D544" t="s">
        <v>26</v>
      </c>
      <c r="E544" t="s">
        <v>2665</v>
      </c>
      <c r="F544" t="s">
        <v>2665</v>
      </c>
      <c r="G544" t="s">
        <v>2666</v>
      </c>
      <c r="H544" s="30" t="s">
        <v>2667</v>
      </c>
      <c r="I544" s="31">
        <v>1562</v>
      </c>
      <c r="J544" s="31" t="s">
        <v>34</v>
      </c>
      <c r="K544" s="8" t="s">
        <v>5045</v>
      </c>
      <c r="L544" s="8" t="s">
        <v>5051</v>
      </c>
      <c r="M544" s="10" t="s">
        <v>5054</v>
      </c>
      <c r="N544" s="11" t="s">
        <v>5059</v>
      </c>
      <c r="O544" s="12" t="s">
        <v>5051</v>
      </c>
      <c r="P544" s="13" t="s">
        <v>5069</v>
      </c>
      <c r="Q544" s="9" t="s">
        <v>5051</v>
      </c>
      <c r="R544" s="12" t="str">
        <f>IF(P544=Feuil1!$A$2,Feuil1!$B$2,IF('903'!P544=Feuil1!$A$3,Feuil1!$B$3,IF('903'!P544=Feuil1!$A$4,Feuil1!$B$4,IF('903'!P544=Feuil1!$A$5,Feuil1!$B$5,IF('903'!P544=Feuil1!$A$6,Feuil1!$B$6,IF('903'!P544=Feuil1!$A$7,Feuil1!$B$7,IF('903'!P544=Feuil1!$A$8,Feuil1!$B$8," ")))))))</f>
        <v>TECHNIK</v>
      </c>
      <c r="S544" s="21"/>
      <c r="T544" s="21"/>
      <c r="V544" s="9" t="str" cm="1">
        <f t="array" ref="V544">IFERROR(INDEX(Tableau1[EquipmentCode],MATCH(1,(Tableau1[System]=S544)*(Tableau1[Position]=T544)*(Tableau1[Description]=U544),0)),"")</f>
        <v/>
      </c>
      <c r="W544" s="9" t="s">
        <v>5051</v>
      </c>
      <c r="X544" s="9" t="s">
        <v>5083</v>
      </c>
      <c r="Y544" s="15" t="str">
        <f>IF(X544=Feuil1!$F$2,Feuil1!$E$2,IF('903'!X544=Feuil1!$F$3,Feuil1!$E$3,IF('903'!X544=Feuil1!$F$4,Feuil1!$E$4,IF('903'!X544=Feuil1!$F$5,Feuil1!$E$5,IF('903'!X544=Feuil1!$F$6,Feuil1!$E$6,IF('903'!X544=Feuil1!$F$7,Feuil1!$E$7," "))))))</f>
        <v>N</v>
      </c>
    </row>
    <row r="545" spans="1:25" x14ac:dyDescent="0.3">
      <c r="A545" t="s">
        <v>27</v>
      </c>
      <c r="B545" t="s">
        <v>2596</v>
      </c>
      <c r="C545" t="s">
        <v>2597</v>
      </c>
      <c r="D545" t="s">
        <v>26</v>
      </c>
      <c r="E545" t="s">
        <v>2598</v>
      </c>
      <c r="F545" t="s">
        <v>2598</v>
      </c>
      <c r="G545" t="s">
        <v>2599</v>
      </c>
      <c r="H545" s="30" t="s">
        <v>2600</v>
      </c>
      <c r="J545" s="31" t="s">
        <v>40</v>
      </c>
      <c r="L545" s="8" t="s">
        <v>5051</v>
      </c>
      <c r="M545" s="10" t="s">
        <v>5054</v>
      </c>
      <c r="N545" s="11" t="s">
        <v>5059</v>
      </c>
      <c r="O545" s="12" t="s">
        <v>5051</v>
      </c>
      <c r="Q545" s="9" t="s">
        <v>5051</v>
      </c>
      <c r="R545" s="12" t="s">
        <v>5051</v>
      </c>
      <c r="S545" s="21"/>
      <c r="T545" s="21"/>
      <c r="V545" s="9" t="str" cm="1">
        <f t="array" ref="V545">IFERROR(INDEX(Tableau1[EquipmentCode],MATCH(1,(Tableau1[System]=S545)*(Tableau1[Position]=T545)*(Tableau1[Description]=U545),0)),"")</f>
        <v/>
      </c>
      <c r="W545" s="9" t="s">
        <v>5051</v>
      </c>
      <c r="Y545" s="15" t="str">
        <f>IF(X545=Feuil1!$F$2,Feuil1!$E$2,IF('903'!X545=Feuil1!$F$3,Feuil1!$E$3,IF('903'!X545=Feuil1!$F$4,Feuil1!$E$4,IF('903'!X545=Feuil1!$F$5,Feuil1!$E$5,IF('903'!X545=Feuil1!$F$6,Feuil1!$E$6,IF('903'!X545=Feuil1!$F$7,Feuil1!$E$7," "))))))</f>
        <v xml:space="preserve"> </v>
      </c>
    </row>
    <row r="546" spans="1:25" x14ac:dyDescent="0.3">
      <c r="A546" t="s">
        <v>27</v>
      </c>
      <c r="B546" t="s">
        <v>2541</v>
      </c>
      <c r="C546" t="s">
        <v>2542</v>
      </c>
      <c r="D546" t="s">
        <v>26</v>
      </c>
      <c r="E546" t="s">
        <v>2543</v>
      </c>
      <c r="F546" t="s">
        <v>2543</v>
      </c>
      <c r="G546" t="s">
        <v>2544</v>
      </c>
      <c r="H546" s="30" t="s">
        <v>2545</v>
      </c>
      <c r="I546" s="31">
        <v>1546</v>
      </c>
      <c r="J546" s="31" t="s">
        <v>413</v>
      </c>
      <c r="L546" s="8" t="s">
        <v>5051</v>
      </c>
      <c r="M546" s="10" t="s">
        <v>5054</v>
      </c>
      <c r="N546" s="11" t="s">
        <v>5059</v>
      </c>
      <c r="O546" s="12" t="s">
        <v>5051</v>
      </c>
      <c r="Q546" s="9" t="s">
        <v>5051</v>
      </c>
      <c r="R546" s="12" t="s">
        <v>5051</v>
      </c>
      <c r="S546" s="21"/>
      <c r="T546" s="21"/>
      <c r="V546" s="9" t="str" cm="1">
        <f t="array" ref="V546">IFERROR(INDEX(Tableau1[EquipmentCode],MATCH(1,(Tableau1[System]=S546)*(Tableau1[Position]=T546)*(Tableau1[Description]=U546),0)),"")</f>
        <v/>
      </c>
      <c r="W546" s="9" t="s">
        <v>5051</v>
      </c>
      <c r="Y546" s="15" t="str">
        <f>IF(X546=Feuil1!$F$2,Feuil1!$E$2,IF('903'!X546=Feuil1!$F$3,Feuil1!$E$3,IF('903'!X546=Feuil1!$F$4,Feuil1!$E$4,IF('903'!X546=Feuil1!$F$5,Feuil1!$E$5,IF('903'!X546=Feuil1!$F$6,Feuil1!$E$6,IF('903'!X546=Feuil1!$F$7,Feuil1!$E$7," "))))))</f>
        <v xml:space="preserve"> </v>
      </c>
    </row>
    <row r="547" spans="1:25" x14ac:dyDescent="0.3">
      <c r="A547" t="s">
        <v>27</v>
      </c>
      <c r="B547" t="s">
        <v>2536</v>
      </c>
      <c r="C547" t="s">
        <v>2537</v>
      </c>
      <c r="D547" t="s">
        <v>26</v>
      </c>
      <c r="E547" t="s">
        <v>2538</v>
      </c>
      <c r="F547" t="s">
        <v>2538</v>
      </c>
      <c r="G547" t="s">
        <v>2539</v>
      </c>
      <c r="H547" s="30" t="s">
        <v>2540</v>
      </c>
      <c r="I547" s="31">
        <v>1526</v>
      </c>
      <c r="J547" s="31" t="s">
        <v>413</v>
      </c>
      <c r="L547" s="8" t="s">
        <v>5051</v>
      </c>
      <c r="M547" s="10" t="s">
        <v>5054</v>
      </c>
      <c r="N547" s="11" t="s">
        <v>5059</v>
      </c>
      <c r="O547" s="12" t="s">
        <v>5051</v>
      </c>
      <c r="Q547" s="9" t="s">
        <v>5051</v>
      </c>
      <c r="R547" s="12" t="s">
        <v>5051</v>
      </c>
      <c r="S547" s="21"/>
      <c r="T547" s="21"/>
      <c r="V547" s="9" t="str" cm="1">
        <f t="array" ref="V547">IFERROR(INDEX(Tableau1[EquipmentCode],MATCH(1,(Tableau1[System]=S547)*(Tableau1[Position]=T547)*(Tableau1[Description]=U547),0)),"")</f>
        <v/>
      </c>
      <c r="W547" s="9" t="s">
        <v>5051</v>
      </c>
      <c r="Y547" s="15" t="str">
        <f>IF(X547=Feuil1!$F$2,Feuil1!$E$2,IF('903'!X547=Feuil1!$F$3,Feuil1!$E$3,IF('903'!X547=Feuil1!$F$4,Feuil1!$E$4,IF('903'!X547=Feuil1!$F$5,Feuil1!$E$5,IF('903'!X547=Feuil1!$F$6,Feuil1!$E$6,IF('903'!X547=Feuil1!$F$7,Feuil1!$E$7," "))))))</f>
        <v xml:space="preserve"> </v>
      </c>
    </row>
    <row r="548" spans="1:25" x14ac:dyDescent="0.3">
      <c r="A548" t="s">
        <v>27</v>
      </c>
      <c r="B548" t="s">
        <v>2772</v>
      </c>
      <c r="C548" t="s">
        <v>2773</v>
      </c>
      <c r="D548" t="s">
        <v>26</v>
      </c>
      <c r="E548" t="s">
        <v>2774</v>
      </c>
      <c r="F548" t="s">
        <v>2774</v>
      </c>
      <c r="G548" t="s">
        <v>2775</v>
      </c>
      <c r="H548" s="30" t="s">
        <v>2776</v>
      </c>
      <c r="I548" s="31">
        <v>1576</v>
      </c>
      <c r="J548" s="31" t="s">
        <v>34</v>
      </c>
      <c r="K548" s="8" t="s">
        <v>5045</v>
      </c>
      <c r="L548" s="8" t="s">
        <v>5051</v>
      </c>
      <c r="M548" s="10" t="s">
        <v>5054</v>
      </c>
      <c r="N548" s="11" t="s">
        <v>5059</v>
      </c>
      <c r="O548" s="12" t="s">
        <v>5051</v>
      </c>
      <c r="P548" s="13" t="s">
        <v>5069</v>
      </c>
      <c r="Q548" s="9" t="s">
        <v>5051</v>
      </c>
      <c r="R548" s="12" t="str">
        <f>IF(P548=Feuil1!$A$2,Feuil1!$B$2,IF('903'!P548=Feuil1!$A$3,Feuil1!$B$3,IF('903'!P548=Feuil1!$A$4,Feuil1!$B$4,IF('903'!P548=Feuil1!$A$5,Feuil1!$B$5,IF('903'!P548=Feuil1!$A$6,Feuil1!$B$6,IF('903'!P548=Feuil1!$A$7,Feuil1!$B$7,IF('903'!P548=Feuil1!$A$8,Feuil1!$B$8," ")))))))</f>
        <v>TECHNIK</v>
      </c>
      <c r="S548" s="21"/>
      <c r="T548" s="21"/>
      <c r="V548" s="9" t="str" cm="1">
        <f t="array" ref="V548">IFERROR(INDEX(Tableau1[EquipmentCode],MATCH(1,(Tableau1[System]=S548)*(Tableau1[Position]=T548)*(Tableau1[Description]=U548),0)),"")</f>
        <v/>
      </c>
      <c r="W548" s="9" t="s">
        <v>5051</v>
      </c>
      <c r="X548" s="9" t="s">
        <v>5083</v>
      </c>
      <c r="Y548" s="15" t="str">
        <f>IF(X548=Feuil1!$F$2,Feuil1!$E$2,IF('903'!X548=Feuil1!$F$3,Feuil1!$E$3,IF('903'!X548=Feuil1!$F$4,Feuil1!$E$4,IF('903'!X548=Feuil1!$F$5,Feuil1!$E$5,IF('903'!X548=Feuil1!$F$6,Feuil1!$E$6,IF('903'!X548=Feuil1!$F$7,Feuil1!$E$7," "))))))</f>
        <v>N</v>
      </c>
    </row>
    <row r="549" spans="1:25" x14ac:dyDescent="0.3">
      <c r="A549" t="s">
        <v>27</v>
      </c>
      <c r="B549" t="s">
        <v>2777</v>
      </c>
      <c r="C549" t="s">
        <v>2778</v>
      </c>
      <c r="D549" t="s">
        <v>26</v>
      </c>
      <c r="E549" t="s">
        <v>2779</v>
      </c>
      <c r="F549" t="s">
        <v>2779</v>
      </c>
      <c r="G549" t="s">
        <v>2780</v>
      </c>
      <c r="H549" s="30" t="s">
        <v>2781</v>
      </c>
      <c r="I549" s="31">
        <v>1577</v>
      </c>
      <c r="J549" s="31" t="s">
        <v>34</v>
      </c>
      <c r="K549" s="8" t="s">
        <v>5045</v>
      </c>
      <c r="L549" s="8" t="s">
        <v>5051</v>
      </c>
      <c r="M549" s="10" t="s">
        <v>5054</v>
      </c>
      <c r="N549" s="11" t="s">
        <v>5059</v>
      </c>
      <c r="O549" s="12" t="s">
        <v>5051</v>
      </c>
      <c r="P549" s="13" t="s">
        <v>5069</v>
      </c>
      <c r="Q549" s="9" t="s">
        <v>5051</v>
      </c>
      <c r="R549" s="12" t="str">
        <f>IF(P549=Feuil1!$A$2,Feuil1!$B$2,IF('903'!P549=Feuil1!$A$3,Feuil1!$B$3,IF('903'!P549=Feuil1!$A$4,Feuil1!$B$4,IF('903'!P549=Feuil1!$A$5,Feuil1!$B$5,IF('903'!P549=Feuil1!$A$6,Feuil1!$B$6,IF('903'!P549=Feuil1!$A$7,Feuil1!$B$7,IF('903'!P549=Feuil1!$A$8,Feuil1!$B$8," ")))))))</f>
        <v>TECHNIK</v>
      </c>
      <c r="S549" s="21"/>
      <c r="T549" s="21"/>
      <c r="V549" s="9" t="str" cm="1">
        <f t="array" ref="V549">IFERROR(INDEX(Tableau1[EquipmentCode],MATCH(1,(Tableau1[System]=S549)*(Tableau1[Position]=T549)*(Tableau1[Description]=U549),0)),"")</f>
        <v/>
      </c>
      <c r="W549" s="9" t="s">
        <v>5051</v>
      </c>
      <c r="X549" s="9" t="s">
        <v>5083</v>
      </c>
      <c r="Y549" s="15" t="str">
        <f>IF(X549=Feuil1!$F$2,Feuil1!$E$2,IF('903'!X549=Feuil1!$F$3,Feuil1!$E$3,IF('903'!X549=Feuil1!$F$4,Feuil1!$E$4,IF('903'!X549=Feuil1!$F$5,Feuil1!$E$5,IF('903'!X549=Feuil1!$F$6,Feuil1!$E$6,IF('903'!X549=Feuil1!$F$7,Feuil1!$E$7," "))))))</f>
        <v>N</v>
      </c>
    </row>
    <row r="550" spans="1:25" x14ac:dyDescent="0.3">
      <c r="A550" t="s">
        <v>27</v>
      </c>
      <c r="B550" t="s">
        <v>2782</v>
      </c>
      <c r="C550" t="s">
        <v>2783</v>
      </c>
      <c r="D550" t="s">
        <v>26</v>
      </c>
      <c r="E550" t="s">
        <v>2784</v>
      </c>
      <c r="F550" t="s">
        <v>2784</v>
      </c>
      <c r="G550" t="s">
        <v>2785</v>
      </c>
      <c r="H550" s="30" t="s">
        <v>2786</v>
      </c>
      <c r="I550" s="31">
        <v>1579</v>
      </c>
      <c r="J550" s="31" t="s">
        <v>34</v>
      </c>
      <c r="K550" s="8" t="s">
        <v>5045</v>
      </c>
      <c r="L550" s="8" t="s">
        <v>5051</v>
      </c>
      <c r="M550" s="10" t="s">
        <v>5054</v>
      </c>
      <c r="N550" s="11" t="s">
        <v>5059</v>
      </c>
      <c r="O550" s="12" t="s">
        <v>5051</v>
      </c>
      <c r="P550" s="13" t="s">
        <v>5069</v>
      </c>
      <c r="Q550" s="9" t="s">
        <v>5051</v>
      </c>
      <c r="R550" s="12" t="str">
        <f>IF(P550=Feuil1!$A$2,Feuil1!$B$2,IF('903'!P550=Feuil1!$A$3,Feuil1!$B$3,IF('903'!P550=Feuil1!$A$4,Feuil1!$B$4,IF('903'!P550=Feuil1!$A$5,Feuil1!$B$5,IF('903'!P550=Feuil1!$A$6,Feuil1!$B$6,IF('903'!P550=Feuil1!$A$7,Feuil1!$B$7,IF('903'!P550=Feuil1!$A$8,Feuil1!$B$8," ")))))))</f>
        <v>TECHNIK</v>
      </c>
      <c r="S550" s="21"/>
      <c r="T550" s="21"/>
      <c r="V550" s="9" t="str" cm="1">
        <f t="array" ref="V550">IFERROR(INDEX(Tableau1[EquipmentCode],MATCH(1,(Tableau1[System]=S550)*(Tableau1[Position]=T550)*(Tableau1[Description]=U550),0)),"")</f>
        <v/>
      </c>
      <c r="W550" s="9" t="s">
        <v>5051</v>
      </c>
      <c r="X550" s="9" t="s">
        <v>5083</v>
      </c>
      <c r="Y550" s="15" t="str">
        <f>IF(X550=Feuil1!$F$2,Feuil1!$E$2,IF('903'!X550=Feuil1!$F$3,Feuil1!$E$3,IF('903'!X550=Feuil1!$F$4,Feuil1!$E$4,IF('903'!X550=Feuil1!$F$5,Feuil1!$E$5,IF('903'!X550=Feuil1!$F$6,Feuil1!$E$6,IF('903'!X550=Feuil1!$F$7,Feuil1!$E$7," "))))))</f>
        <v>N</v>
      </c>
    </row>
    <row r="551" spans="1:25" x14ac:dyDescent="0.3">
      <c r="A551" t="s">
        <v>27</v>
      </c>
      <c r="B551" t="s">
        <v>2390</v>
      </c>
      <c r="C551" t="s">
        <v>2391</v>
      </c>
      <c r="D551" t="s">
        <v>26</v>
      </c>
      <c r="E551" t="s">
        <v>2392</v>
      </c>
      <c r="F551" t="s">
        <v>2392</v>
      </c>
      <c r="G551" t="s">
        <v>2393</v>
      </c>
      <c r="H551" s="30" t="s">
        <v>2394</v>
      </c>
      <c r="I551" s="31">
        <v>1502</v>
      </c>
      <c r="J551" s="31" t="s">
        <v>34</v>
      </c>
      <c r="K551" s="8" t="s">
        <v>5045</v>
      </c>
      <c r="L551" s="8" t="s">
        <v>5051</v>
      </c>
      <c r="M551" s="10" t="s">
        <v>5054</v>
      </c>
      <c r="N551" s="11" t="s">
        <v>5059</v>
      </c>
      <c r="O551" s="12" t="s">
        <v>5051</v>
      </c>
      <c r="P551" s="13" t="s">
        <v>5069</v>
      </c>
      <c r="Q551" s="9" t="s">
        <v>5051</v>
      </c>
      <c r="R551" s="12" t="str">
        <f>IF(P551=Feuil1!$A$2,Feuil1!$B$2,IF('903'!P551=Feuil1!$A$3,Feuil1!$B$3,IF('903'!P551=Feuil1!$A$4,Feuil1!$B$4,IF('903'!P551=Feuil1!$A$5,Feuil1!$B$5,IF('903'!P551=Feuil1!$A$6,Feuil1!$B$6,IF('903'!P551=Feuil1!$A$7,Feuil1!$B$7,IF('903'!P551=Feuil1!$A$8,Feuil1!$B$8," ")))))))</f>
        <v>TECHNIK</v>
      </c>
      <c r="S551" s="21"/>
      <c r="T551" s="21"/>
      <c r="V551" s="9" t="str" cm="1">
        <f t="array" ref="V551">IFERROR(INDEX(Tableau1[EquipmentCode],MATCH(1,(Tableau1[System]=S551)*(Tableau1[Position]=T551)*(Tableau1[Description]=U551),0)),"")</f>
        <v/>
      </c>
      <c r="W551" s="9" t="s">
        <v>5051</v>
      </c>
      <c r="X551" s="9" t="s">
        <v>5083</v>
      </c>
      <c r="Y551" s="15" t="str">
        <f>IF(X551=Feuil1!$F$2,Feuil1!$E$2,IF('903'!X551=Feuil1!$F$3,Feuil1!$E$3,IF('903'!X551=Feuil1!$F$4,Feuil1!$E$4,IF('903'!X551=Feuil1!$F$5,Feuil1!$E$5,IF('903'!X551=Feuil1!$F$6,Feuil1!$E$6,IF('903'!X551=Feuil1!$F$7,Feuil1!$E$7," "))))))</f>
        <v>N</v>
      </c>
    </row>
    <row r="552" spans="1:25" x14ac:dyDescent="0.3">
      <c r="A552" t="s">
        <v>27</v>
      </c>
      <c r="B552" t="s">
        <v>2526</v>
      </c>
      <c r="C552" t="s">
        <v>2527</v>
      </c>
      <c r="D552" t="s">
        <v>26</v>
      </c>
      <c r="E552" t="s">
        <v>2528</v>
      </c>
      <c r="F552" t="s">
        <v>2528</v>
      </c>
      <c r="G552" t="s">
        <v>2529</v>
      </c>
      <c r="H552" s="30" t="s">
        <v>2530</v>
      </c>
      <c r="J552" s="31" t="s">
        <v>40</v>
      </c>
      <c r="L552" s="8" t="s">
        <v>5051</v>
      </c>
      <c r="M552" s="10" t="s">
        <v>5054</v>
      </c>
      <c r="N552" s="11" t="s">
        <v>5059</v>
      </c>
      <c r="O552" s="12" t="s">
        <v>5051</v>
      </c>
      <c r="Q552" s="9" t="s">
        <v>5051</v>
      </c>
      <c r="R552" s="12" t="s">
        <v>5051</v>
      </c>
      <c r="S552" s="21"/>
      <c r="T552" s="21"/>
      <c r="V552" s="9" t="str" cm="1">
        <f t="array" ref="V552">IFERROR(INDEX(Tableau1[EquipmentCode],MATCH(1,(Tableau1[System]=S552)*(Tableau1[Position]=T552)*(Tableau1[Description]=U552),0)),"")</f>
        <v/>
      </c>
      <c r="W552" s="9" t="s">
        <v>5051</v>
      </c>
      <c r="Y552" s="15" t="str">
        <f>IF(X552=Feuil1!$F$2,Feuil1!$E$2,IF('903'!X552=Feuil1!$F$3,Feuil1!$E$3,IF('903'!X552=Feuil1!$F$4,Feuil1!$E$4,IF('903'!X552=Feuil1!$F$5,Feuil1!$E$5,IF('903'!X552=Feuil1!$F$6,Feuil1!$E$6,IF('903'!X552=Feuil1!$F$7,Feuil1!$E$7," "))))))</f>
        <v xml:space="preserve"> </v>
      </c>
    </row>
    <row r="553" spans="1:25" x14ac:dyDescent="0.3">
      <c r="A553" t="s">
        <v>27</v>
      </c>
      <c r="B553" t="s">
        <v>2531</v>
      </c>
      <c r="C553" t="s">
        <v>2532</v>
      </c>
      <c r="D553" t="s">
        <v>26</v>
      </c>
      <c r="E553" t="s">
        <v>2533</v>
      </c>
      <c r="F553" t="s">
        <v>2533</v>
      </c>
      <c r="G553" t="s">
        <v>2534</v>
      </c>
      <c r="H553" s="30" t="s">
        <v>2535</v>
      </c>
      <c r="J553" s="31" t="s">
        <v>40</v>
      </c>
      <c r="L553" s="8" t="s">
        <v>5051</v>
      </c>
      <c r="M553" s="10" t="s">
        <v>5054</v>
      </c>
      <c r="N553" s="11" t="s">
        <v>5059</v>
      </c>
      <c r="O553" s="12" t="s">
        <v>5051</v>
      </c>
      <c r="Q553" s="9" t="s">
        <v>5051</v>
      </c>
      <c r="R553" s="12" t="s">
        <v>5051</v>
      </c>
      <c r="S553" s="21"/>
      <c r="T553" s="21"/>
      <c r="V553" s="9" t="str" cm="1">
        <f t="array" ref="V553">IFERROR(INDEX(Tableau1[EquipmentCode],MATCH(1,(Tableau1[System]=S553)*(Tableau1[Position]=T553)*(Tableau1[Description]=U553),0)),"")</f>
        <v/>
      </c>
      <c r="W553" s="9" t="s">
        <v>5051</v>
      </c>
      <c r="Y553" s="15" t="str">
        <f>IF(X553=Feuil1!$F$2,Feuil1!$E$2,IF('903'!X553=Feuil1!$F$3,Feuil1!$E$3,IF('903'!X553=Feuil1!$F$4,Feuil1!$E$4,IF('903'!X553=Feuil1!$F$5,Feuil1!$E$5,IF('903'!X553=Feuil1!$F$6,Feuil1!$E$6,IF('903'!X553=Feuil1!$F$7,Feuil1!$E$7," "))))))</f>
        <v xml:space="preserve"> </v>
      </c>
    </row>
    <row r="554" spans="1:25" x14ac:dyDescent="0.3">
      <c r="A554" t="s">
        <v>27</v>
      </c>
      <c r="B554" t="s">
        <v>2703</v>
      </c>
      <c r="C554" t="s">
        <v>2704</v>
      </c>
      <c r="D554" t="s">
        <v>26</v>
      </c>
      <c r="E554" t="s">
        <v>2705</v>
      </c>
      <c r="F554" t="s">
        <v>2705</v>
      </c>
      <c r="G554" t="s">
        <v>2706</v>
      </c>
      <c r="H554" s="30" t="s">
        <v>2707</v>
      </c>
      <c r="I554" s="31">
        <v>1540</v>
      </c>
      <c r="J554" s="31" t="s">
        <v>34</v>
      </c>
      <c r="K554" s="8" t="s">
        <v>5045</v>
      </c>
      <c r="L554" s="8" t="s">
        <v>5051</v>
      </c>
      <c r="M554" s="10" t="s">
        <v>5054</v>
      </c>
      <c r="N554" s="11" t="s">
        <v>5059</v>
      </c>
      <c r="O554" s="12" t="s">
        <v>5051</v>
      </c>
      <c r="P554" s="13" t="s">
        <v>5069</v>
      </c>
      <c r="Q554" s="9" t="s">
        <v>5051</v>
      </c>
      <c r="R554" s="12" t="str">
        <f>IF(P554=Feuil1!$A$2,Feuil1!$B$2,IF('903'!P554=Feuil1!$A$3,Feuil1!$B$3,IF('903'!P554=Feuil1!$A$4,Feuil1!$B$4,IF('903'!P554=Feuil1!$A$5,Feuil1!$B$5,IF('903'!P554=Feuil1!$A$6,Feuil1!$B$6,IF('903'!P554=Feuil1!$A$7,Feuil1!$B$7,IF('903'!P554=Feuil1!$A$8,Feuil1!$B$8," ")))))))</f>
        <v>TECHNIK</v>
      </c>
      <c r="S554" s="21"/>
      <c r="T554" s="21"/>
      <c r="V554" s="9" t="str" cm="1">
        <f t="array" ref="V554">IFERROR(INDEX(Tableau1[EquipmentCode],MATCH(1,(Tableau1[System]=S554)*(Tableau1[Position]=T554)*(Tableau1[Description]=U554),0)),"")</f>
        <v/>
      </c>
      <c r="W554" s="9" t="s">
        <v>5051</v>
      </c>
      <c r="X554" s="9" t="s">
        <v>5083</v>
      </c>
      <c r="Y554" s="15" t="str">
        <f>IF(X554=Feuil1!$F$2,Feuil1!$E$2,IF('903'!X554=Feuil1!$F$3,Feuil1!$E$3,IF('903'!X554=Feuil1!$F$4,Feuil1!$E$4,IF('903'!X554=Feuil1!$F$5,Feuil1!$E$5,IF('903'!X554=Feuil1!$F$6,Feuil1!$E$6,IF('903'!X554=Feuil1!$F$7,Feuil1!$E$7," "))))))</f>
        <v>N</v>
      </c>
    </row>
    <row r="555" spans="1:25" x14ac:dyDescent="0.3">
      <c r="A555" t="s">
        <v>27</v>
      </c>
      <c r="B555" t="s">
        <v>2274</v>
      </c>
      <c r="C555" t="s">
        <v>2275</v>
      </c>
      <c r="D555" t="s">
        <v>26</v>
      </c>
      <c r="E555" t="s">
        <v>2276</v>
      </c>
      <c r="F555" t="s">
        <v>2276</v>
      </c>
      <c r="G555" t="s">
        <v>2277</v>
      </c>
      <c r="H555" s="30" t="s">
        <v>2278</v>
      </c>
      <c r="I555" s="31">
        <v>11516</v>
      </c>
      <c r="J555" s="31" t="s">
        <v>34</v>
      </c>
      <c r="K555" s="8" t="s">
        <v>5045</v>
      </c>
      <c r="L555" s="8" t="s">
        <v>5051</v>
      </c>
      <c r="M555" s="10" t="s">
        <v>5054</v>
      </c>
      <c r="N555" s="11" t="s">
        <v>5059</v>
      </c>
      <c r="O555" s="12" t="s">
        <v>5051</v>
      </c>
      <c r="P555" s="13" t="s">
        <v>5069</v>
      </c>
      <c r="Q555" s="9" t="s">
        <v>5051</v>
      </c>
      <c r="R555" s="12" t="str">
        <f>IF(P555=Feuil1!$A$2,Feuil1!$B$2,IF('903'!P555=Feuil1!$A$3,Feuil1!$B$3,IF('903'!P555=Feuil1!$A$4,Feuil1!$B$4,IF('903'!P555=Feuil1!$A$5,Feuil1!$B$5,IF('903'!P555=Feuil1!$A$6,Feuil1!$B$6,IF('903'!P555=Feuil1!$A$7,Feuil1!$B$7,IF('903'!P555=Feuil1!$A$8,Feuil1!$B$8," ")))))))</f>
        <v>TECHNIK</v>
      </c>
      <c r="S555" s="21"/>
      <c r="T555" s="21"/>
      <c r="V555" s="9" t="str" cm="1">
        <f t="array" ref="V555">IFERROR(INDEX(Tableau1[EquipmentCode],MATCH(1,(Tableau1[System]=S555)*(Tableau1[Position]=T555)*(Tableau1[Description]=U555),0)),"")</f>
        <v/>
      </c>
      <c r="W555" s="9" t="s">
        <v>5051</v>
      </c>
      <c r="X555" s="9" t="s">
        <v>5083</v>
      </c>
      <c r="Y555" s="15" t="str">
        <f>IF(X555=Feuil1!$F$2,Feuil1!$E$2,IF('903'!X555=Feuil1!$F$3,Feuil1!$E$3,IF('903'!X555=Feuil1!$F$4,Feuil1!$E$4,IF('903'!X555=Feuil1!$F$5,Feuil1!$E$5,IF('903'!X555=Feuil1!$F$6,Feuil1!$E$6,IF('903'!X555=Feuil1!$F$7,Feuil1!$E$7," "))))))</f>
        <v>N</v>
      </c>
    </row>
    <row r="556" spans="1:25" x14ac:dyDescent="0.3">
      <c r="A556" t="s">
        <v>27</v>
      </c>
      <c r="B556" t="s">
        <v>2324</v>
      </c>
      <c r="C556" t="s">
        <v>2325</v>
      </c>
      <c r="D556" t="s">
        <v>26</v>
      </c>
      <c r="E556" t="s">
        <v>2326</v>
      </c>
      <c r="F556" t="s">
        <v>2326</v>
      </c>
      <c r="G556" t="s">
        <v>2327</v>
      </c>
      <c r="H556" s="30" t="s">
        <v>2328</v>
      </c>
      <c r="J556" s="31" t="s">
        <v>40</v>
      </c>
      <c r="L556" s="8" t="s">
        <v>5051</v>
      </c>
      <c r="M556" s="10" t="s">
        <v>5054</v>
      </c>
      <c r="N556" s="11" t="s">
        <v>5059</v>
      </c>
      <c r="O556" s="12" t="s">
        <v>5051</v>
      </c>
      <c r="Q556" s="9" t="s">
        <v>5051</v>
      </c>
      <c r="R556" s="12" t="s">
        <v>5051</v>
      </c>
      <c r="S556" s="21"/>
      <c r="T556" s="21"/>
      <c r="V556" s="9" t="str" cm="1">
        <f t="array" ref="V556">IFERROR(INDEX(Tableau1[EquipmentCode],MATCH(1,(Tableau1[System]=S556)*(Tableau1[Position]=T556)*(Tableau1[Description]=U556),0)),"")</f>
        <v/>
      </c>
      <c r="W556" s="9" t="s">
        <v>5051</v>
      </c>
      <c r="Y556" s="15" t="str">
        <f>IF(X556=Feuil1!$F$2,Feuil1!$E$2,IF('903'!X556=Feuil1!$F$3,Feuil1!$E$3,IF('903'!X556=Feuil1!$F$4,Feuil1!$E$4,IF('903'!X556=Feuil1!$F$5,Feuil1!$E$5,IF('903'!X556=Feuil1!$F$6,Feuil1!$E$6,IF('903'!X556=Feuil1!$F$7,Feuil1!$E$7," "))))))</f>
        <v xml:space="preserve"> </v>
      </c>
    </row>
    <row r="557" spans="1:25" x14ac:dyDescent="0.3">
      <c r="A557" t="s">
        <v>27</v>
      </c>
      <c r="B557" t="s">
        <v>2329</v>
      </c>
      <c r="C557" t="s">
        <v>2330</v>
      </c>
      <c r="D557" t="s">
        <v>26</v>
      </c>
      <c r="E557" t="s">
        <v>2331</v>
      </c>
      <c r="F557" t="s">
        <v>2331</v>
      </c>
      <c r="G557" t="s">
        <v>2332</v>
      </c>
      <c r="H557" s="30" t="s">
        <v>2328</v>
      </c>
      <c r="J557" s="31" t="s">
        <v>40</v>
      </c>
      <c r="L557" s="8" t="s">
        <v>5051</v>
      </c>
      <c r="M557" s="10" t="s">
        <v>5054</v>
      </c>
      <c r="N557" s="11" t="s">
        <v>5059</v>
      </c>
      <c r="O557" s="12" t="s">
        <v>5051</v>
      </c>
      <c r="Q557" s="9" t="s">
        <v>5051</v>
      </c>
      <c r="R557" s="12" t="s">
        <v>5051</v>
      </c>
      <c r="S557" s="21"/>
      <c r="T557" s="21"/>
      <c r="V557" s="9" t="str" cm="1">
        <f t="array" ref="V557">IFERROR(INDEX(Tableau1[EquipmentCode],MATCH(1,(Tableau1[System]=S557)*(Tableau1[Position]=T557)*(Tableau1[Description]=U557),0)),"")</f>
        <v/>
      </c>
      <c r="W557" s="9" t="s">
        <v>5051</v>
      </c>
      <c r="Y557" s="15" t="str">
        <f>IF(X557=Feuil1!$F$2,Feuil1!$E$2,IF('903'!X557=Feuil1!$F$3,Feuil1!$E$3,IF('903'!X557=Feuil1!$F$4,Feuil1!$E$4,IF('903'!X557=Feuil1!$F$5,Feuil1!$E$5,IF('903'!X557=Feuil1!$F$6,Feuil1!$E$6,IF('903'!X557=Feuil1!$F$7,Feuil1!$E$7," "))))))</f>
        <v xml:space="preserve"> </v>
      </c>
    </row>
    <row r="558" spans="1:25" x14ac:dyDescent="0.3">
      <c r="A558" t="s">
        <v>27</v>
      </c>
      <c r="B558" t="s">
        <v>2743</v>
      </c>
      <c r="C558" t="s">
        <v>2744</v>
      </c>
      <c r="D558" t="s">
        <v>26</v>
      </c>
      <c r="E558" t="s">
        <v>2745</v>
      </c>
      <c r="F558" t="s">
        <v>2745</v>
      </c>
      <c r="G558" t="s">
        <v>2746</v>
      </c>
      <c r="H558" s="30" t="s">
        <v>2747</v>
      </c>
      <c r="I558" s="31">
        <v>11532</v>
      </c>
      <c r="J558" s="31" t="s">
        <v>413</v>
      </c>
      <c r="L558" s="8" t="s">
        <v>5051</v>
      </c>
      <c r="M558" s="10" t="s">
        <v>5054</v>
      </c>
      <c r="N558" s="11" t="s">
        <v>5059</v>
      </c>
      <c r="O558" s="12" t="s">
        <v>5051</v>
      </c>
      <c r="Q558" s="9" t="s">
        <v>5051</v>
      </c>
      <c r="R558" s="12" t="s">
        <v>5051</v>
      </c>
      <c r="S558" s="21"/>
      <c r="T558" s="21"/>
      <c r="V558" s="9" t="str" cm="1">
        <f t="array" ref="V558">IFERROR(INDEX(Tableau1[EquipmentCode],MATCH(1,(Tableau1[System]=S558)*(Tableau1[Position]=T558)*(Tableau1[Description]=U558),0)),"")</f>
        <v/>
      </c>
      <c r="W558" s="9" t="s">
        <v>5051</v>
      </c>
      <c r="Y558" s="15" t="str">
        <f>IF(X558=Feuil1!$F$2,Feuil1!$E$2,IF('903'!X558=Feuil1!$F$3,Feuil1!$E$3,IF('903'!X558=Feuil1!$F$4,Feuil1!$E$4,IF('903'!X558=Feuil1!$F$5,Feuil1!$E$5,IF('903'!X558=Feuil1!$F$6,Feuil1!$E$6,IF('903'!X558=Feuil1!$F$7,Feuil1!$E$7," "))))))</f>
        <v xml:space="preserve"> </v>
      </c>
    </row>
    <row r="559" spans="1:25" x14ac:dyDescent="0.3">
      <c r="A559" t="s">
        <v>27</v>
      </c>
      <c r="B559" t="s">
        <v>2748</v>
      </c>
      <c r="C559" t="s">
        <v>2749</v>
      </c>
      <c r="D559" t="s">
        <v>26</v>
      </c>
      <c r="E559" t="s">
        <v>2750</v>
      </c>
      <c r="F559" t="s">
        <v>2750</v>
      </c>
      <c r="G559" t="s">
        <v>2751</v>
      </c>
      <c r="H559" s="30" t="s">
        <v>2752</v>
      </c>
      <c r="I559" s="31">
        <v>11533</v>
      </c>
      <c r="J559" s="31" t="s">
        <v>413</v>
      </c>
      <c r="L559" s="8" t="s">
        <v>5051</v>
      </c>
      <c r="M559" s="10" t="s">
        <v>5054</v>
      </c>
      <c r="N559" s="11" t="s">
        <v>5059</v>
      </c>
      <c r="O559" s="12" t="s">
        <v>5051</v>
      </c>
      <c r="Q559" s="9" t="s">
        <v>5051</v>
      </c>
      <c r="R559" s="12" t="s">
        <v>5051</v>
      </c>
      <c r="S559" s="21"/>
      <c r="T559" s="21"/>
      <c r="V559" s="9" t="str" cm="1">
        <f t="array" ref="V559">IFERROR(INDEX(Tableau1[EquipmentCode],MATCH(1,(Tableau1[System]=S559)*(Tableau1[Position]=T559)*(Tableau1[Description]=U559),0)),"")</f>
        <v/>
      </c>
      <c r="W559" s="9" t="s">
        <v>5051</v>
      </c>
      <c r="Y559" s="15" t="str">
        <f>IF(X559=Feuil1!$F$2,Feuil1!$E$2,IF('903'!X559=Feuil1!$F$3,Feuil1!$E$3,IF('903'!X559=Feuil1!$F$4,Feuil1!$E$4,IF('903'!X559=Feuil1!$F$5,Feuil1!$E$5,IF('903'!X559=Feuil1!$F$6,Feuil1!$E$6,IF('903'!X559=Feuil1!$F$7,Feuil1!$E$7," "))))))</f>
        <v xml:space="preserve"> </v>
      </c>
    </row>
    <row r="560" spans="1:25" x14ac:dyDescent="0.3">
      <c r="A560" t="s">
        <v>27</v>
      </c>
      <c r="B560" t="s">
        <v>2753</v>
      </c>
      <c r="C560" t="s">
        <v>2754</v>
      </c>
      <c r="D560" t="s">
        <v>26</v>
      </c>
      <c r="E560" t="s">
        <v>2755</v>
      </c>
      <c r="F560" t="s">
        <v>2755</v>
      </c>
      <c r="G560" t="s">
        <v>2756</v>
      </c>
      <c r="H560" s="30" t="s">
        <v>2757</v>
      </c>
      <c r="I560" s="31">
        <v>11534</v>
      </c>
      <c r="J560" s="31" t="s">
        <v>413</v>
      </c>
      <c r="L560" s="8" t="s">
        <v>5051</v>
      </c>
      <c r="M560" s="10" t="s">
        <v>5054</v>
      </c>
      <c r="N560" s="11" t="s">
        <v>5059</v>
      </c>
      <c r="O560" s="12" t="s">
        <v>5051</v>
      </c>
      <c r="Q560" s="9" t="s">
        <v>5051</v>
      </c>
      <c r="R560" s="12" t="s">
        <v>5051</v>
      </c>
      <c r="S560" s="21"/>
      <c r="T560" s="21"/>
      <c r="V560" s="9" t="str" cm="1">
        <f t="array" ref="V560">IFERROR(INDEX(Tableau1[EquipmentCode],MATCH(1,(Tableau1[System]=S560)*(Tableau1[Position]=T560)*(Tableau1[Description]=U560),0)),"")</f>
        <v/>
      </c>
      <c r="W560" s="9" t="s">
        <v>5051</v>
      </c>
      <c r="Y560" s="15" t="str">
        <f>IF(X560=Feuil1!$F$2,Feuil1!$E$2,IF('903'!X560=Feuil1!$F$3,Feuil1!$E$3,IF('903'!X560=Feuil1!$F$4,Feuil1!$E$4,IF('903'!X560=Feuil1!$F$5,Feuil1!$E$5,IF('903'!X560=Feuil1!$F$6,Feuil1!$E$6,IF('903'!X560=Feuil1!$F$7,Feuil1!$E$7," "))))))</f>
        <v xml:space="preserve"> </v>
      </c>
    </row>
    <row r="561" spans="1:25" x14ac:dyDescent="0.3">
      <c r="A561" t="s">
        <v>27</v>
      </c>
      <c r="B561" t="s">
        <v>2758</v>
      </c>
      <c r="C561" t="s">
        <v>2759</v>
      </c>
      <c r="D561" t="s">
        <v>26</v>
      </c>
      <c r="E561" t="s">
        <v>2760</v>
      </c>
      <c r="F561" t="s">
        <v>2760</v>
      </c>
      <c r="G561" t="s">
        <v>2761</v>
      </c>
      <c r="H561" s="30" t="s">
        <v>2762</v>
      </c>
      <c r="I561" s="31">
        <v>11535</v>
      </c>
      <c r="J561" s="31" t="s">
        <v>413</v>
      </c>
      <c r="L561" s="8" t="s">
        <v>5051</v>
      </c>
      <c r="M561" s="10" t="s">
        <v>5054</v>
      </c>
      <c r="N561" s="11" t="s">
        <v>5059</v>
      </c>
      <c r="O561" s="12" t="s">
        <v>5051</v>
      </c>
      <c r="Q561" s="9" t="s">
        <v>5051</v>
      </c>
      <c r="R561" s="12" t="s">
        <v>5051</v>
      </c>
      <c r="S561" s="21"/>
      <c r="T561" s="21"/>
      <c r="V561" s="9" t="str" cm="1">
        <f t="array" ref="V561">IFERROR(INDEX(Tableau1[EquipmentCode],MATCH(1,(Tableau1[System]=S561)*(Tableau1[Position]=T561)*(Tableau1[Description]=U561),0)),"")</f>
        <v/>
      </c>
      <c r="W561" s="9" t="s">
        <v>5051</v>
      </c>
      <c r="Y561" s="15" t="str">
        <f>IF(X561=Feuil1!$F$2,Feuil1!$E$2,IF('903'!X561=Feuil1!$F$3,Feuil1!$E$3,IF('903'!X561=Feuil1!$F$4,Feuil1!$E$4,IF('903'!X561=Feuil1!$F$5,Feuil1!$E$5,IF('903'!X561=Feuil1!$F$6,Feuil1!$E$6,IF('903'!X561=Feuil1!$F$7,Feuil1!$E$7," "))))))</f>
        <v xml:space="preserve"> </v>
      </c>
    </row>
    <row r="562" spans="1:25" x14ac:dyDescent="0.3">
      <c r="A562" t="s">
        <v>27</v>
      </c>
      <c r="B562" t="s">
        <v>2767</v>
      </c>
      <c r="C562" t="s">
        <v>2768</v>
      </c>
      <c r="D562" t="s">
        <v>26</v>
      </c>
      <c r="E562" t="s">
        <v>2769</v>
      </c>
      <c r="F562" t="s">
        <v>2769</v>
      </c>
      <c r="G562" t="s">
        <v>2770</v>
      </c>
      <c r="H562" s="30" t="s">
        <v>2771</v>
      </c>
      <c r="J562" s="31" t="s">
        <v>40</v>
      </c>
      <c r="L562" s="8" t="s">
        <v>5051</v>
      </c>
      <c r="M562" s="10" t="s">
        <v>5054</v>
      </c>
      <c r="N562" s="11" t="s">
        <v>5059</v>
      </c>
      <c r="O562" s="12" t="s">
        <v>5051</v>
      </c>
      <c r="Q562" s="9" t="s">
        <v>5051</v>
      </c>
      <c r="R562" s="12" t="s">
        <v>5051</v>
      </c>
      <c r="S562" s="21"/>
      <c r="T562" s="21"/>
      <c r="V562" s="9" t="str" cm="1">
        <f t="array" ref="V562">IFERROR(INDEX(Tableau1[EquipmentCode],MATCH(1,(Tableau1[System]=S562)*(Tableau1[Position]=T562)*(Tableau1[Description]=U562),0)),"")</f>
        <v/>
      </c>
      <c r="W562" s="9" t="s">
        <v>5051</v>
      </c>
      <c r="Y562" s="15" t="str">
        <f>IF(X562=Feuil1!$F$2,Feuil1!$E$2,IF('903'!X562=Feuil1!$F$3,Feuil1!$E$3,IF('903'!X562=Feuil1!$F$4,Feuil1!$E$4,IF('903'!X562=Feuil1!$F$5,Feuil1!$E$5,IF('903'!X562=Feuil1!$F$6,Feuil1!$E$6,IF('903'!X562=Feuil1!$F$7,Feuil1!$E$7," "))))))</f>
        <v xml:space="preserve"> </v>
      </c>
    </row>
    <row r="563" spans="1:25" x14ac:dyDescent="0.3">
      <c r="A563" t="s">
        <v>27</v>
      </c>
      <c r="B563" t="s">
        <v>2693</v>
      </c>
      <c r="C563" t="s">
        <v>2694</v>
      </c>
      <c r="D563" t="s">
        <v>26</v>
      </c>
      <c r="E563" t="s">
        <v>2695</v>
      </c>
      <c r="F563" t="s">
        <v>2695</v>
      </c>
      <c r="G563" t="s">
        <v>2696</v>
      </c>
      <c r="H563" s="30" t="s">
        <v>2697</v>
      </c>
      <c r="J563" s="31" t="s">
        <v>40</v>
      </c>
      <c r="L563" s="8" t="s">
        <v>5051</v>
      </c>
      <c r="M563" s="10" t="s">
        <v>5054</v>
      </c>
      <c r="N563" s="11" t="s">
        <v>5059</v>
      </c>
      <c r="O563" s="12" t="s">
        <v>5051</v>
      </c>
      <c r="Q563" s="9" t="s">
        <v>5051</v>
      </c>
      <c r="R563" s="12" t="s">
        <v>5051</v>
      </c>
      <c r="S563" s="21"/>
      <c r="T563" s="21"/>
      <c r="V563" s="9" t="str" cm="1">
        <f t="array" ref="V563">IFERROR(INDEX(Tableau1[EquipmentCode],MATCH(1,(Tableau1[System]=S563)*(Tableau1[Position]=T563)*(Tableau1[Description]=U563),0)),"")</f>
        <v/>
      </c>
      <c r="W563" s="9" t="s">
        <v>5051</v>
      </c>
      <c r="Y563" s="15" t="str">
        <f>IF(X563=Feuil1!$F$2,Feuil1!$E$2,IF('903'!X563=Feuil1!$F$3,Feuil1!$E$3,IF('903'!X563=Feuil1!$F$4,Feuil1!$E$4,IF('903'!X563=Feuil1!$F$5,Feuil1!$E$5,IF('903'!X563=Feuil1!$F$6,Feuil1!$E$6,IF('903'!X563=Feuil1!$F$7,Feuil1!$E$7," "))))))</f>
        <v xml:space="preserve"> </v>
      </c>
    </row>
    <row r="564" spans="1:25" x14ac:dyDescent="0.3">
      <c r="A564" t="s">
        <v>27</v>
      </c>
      <c r="B564" t="s">
        <v>2365</v>
      </c>
      <c r="C564" t="s">
        <v>2366</v>
      </c>
      <c r="D564" t="s">
        <v>26</v>
      </c>
      <c r="E564" t="s">
        <v>2367</v>
      </c>
      <c r="F564" t="s">
        <v>2367</v>
      </c>
      <c r="G564" t="s">
        <v>2368</v>
      </c>
      <c r="H564" s="30" t="s">
        <v>2369</v>
      </c>
      <c r="J564" s="31" t="s">
        <v>40</v>
      </c>
      <c r="L564" s="8" t="s">
        <v>5051</v>
      </c>
      <c r="M564" s="10" t="s">
        <v>5054</v>
      </c>
      <c r="N564" s="11" t="s">
        <v>5059</v>
      </c>
      <c r="O564" s="12" t="s">
        <v>5051</v>
      </c>
      <c r="Q564" s="9" t="s">
        <v>5051</v>
      </c>
      <c r="R564" s="12" t="s">
        <v>5051</v>
      </c>
      <c r="S564" s="21"/>
      <c r="T564" s="21"/>
      <c r="V564" s="9" t="str" cm="1">
        <f t="array" ref="V564">IFERROR(INDEX(Tableau1[EquipmentCode],MATCH(1,(Tableau1[System]=S564)*(Tableau1[Position]=T564)*(Tableau1[Description]=U564),0)),"")</f>
        <v/>
      </c>
      <c r="W564" s="9" t="s">
        <v>5051</v>
      </c>
      <c r="Y564" s="15" t="str">
        <f>IF(X564=Feuil1!$F$2,Feuil1!$E$2,IF('903'!X564=Feuil1!$F$3,Feuil1!$E$3,IF('903'!X564=Feuil1!$F$4,Feuil1!$E$4,IF('903'!X564=Feuil1!$F$5,Feuil1!$E$5,IF('903'!X564=Feuil1!$F$6,Feuil1!$E$6,IF('903'!X564=Feuil1!$F$7,Feuil1!$E$7," "))))))</f>
        <v xml:space="preserve"> </v>
      </c>
    </row>
    <row r="565" spans="1:25" x14ac:dyDescent="0.3">
      <c r="A565" t="s">
        <v>27</v>
      </c>
      <c r="B565" t="s">
        <v>2415</v>
      </c>
      <c r="C565" t="s">
        <v>2416</v>
      </c>
      <c r="D565" t="s">
        <v>26</v>
      </c>
      <c r="E565" t="s">
        <v>2417</v>
      </c>
      <c r="F565" t="s">
        <v>2417</v>
      </c>
      <c r="G565" t="s">
        <v>2418</v>
      </c>
      <c r="H565" s="30" t="s">
        <v>2419</v>
      </c>
      <c r="I565" s="31">
        <v>1552</v>
      </c>
      <c r="J565" s="31" t="s">
        <v>34</v>
      </c>
      <c r="K565" s="8" t="s">
        <v>5046</v>
      </c>
      <c r="L565" s="8" t="s">
        <v>5051</v>
      </c>
      <c r="M565" s="10" t="s">
        <v>5054</v>
      </c>
      <c r="N565" s="11" t="s">
        <v>5059</v>
      </c>
      <c r="O565" s="12" t="s">
        <v>5051</v>
      </c>
      <c r="P565" s="13" t="s">
        <v>5069</v>
      </c>
      <c r="Q565" s="9" t="s">
        <v>5051</v>
      </c>
      <c r="R565" s="12" t="str">
        <f>IF(P565=Feuil1!$A$2,Feuil1!$B$2,IF('903'!P565=Feuil1!$A$3,Feuil1!$B$3,IF('903'!P565=Feuil1!$A$4,Feuil1!$B$4,IF('903'!P565=Feuil1!$A$5,Feuil1!$B$5,IF('903'!P565=Feuil1!$A$6,Feuil1!$B$6,IF('903'!P565=Feuil1!$A$7,Feuil1!$B$7,IF('903'!P565=Feuil1!$A$8,Feuil1!$B$8," ")))))))</f>
        <v>TECHNIK</v>
      </c>
      <c r="S565" s="21"/>
      <c r="T565" s="21"/>
      <c r="V565" s="9" t="str" cm="1">
        <f t="array" ref="V565">IFERROR(INDEX(Tableau1[EquipmentCode],MATCH(1,(Tableau1[System]=S565)*(Tableau1[Position]=T565)*(Tableau1[Description]=U565),0)),"")</f>
        <v/>
      </c>
      <c r="W565" s="9" t="s">
        <v>5051</v>
      </c>
      <c r="X565" s="9" t="s">
        <v>5079</v>
      </c>
      <c r="Y565" s="15" t="str">
        <f>IF(X565=Feuil1!$F$2,Feuil1!$E$2,IF('903'!X565=Feuil1!$F$3,Feuil1!$E$3,IF('903'!X565=Feuil1!$F$4,Feuil1!$E$4,IF('903'!X565=Feuil1!$F$5,Feuil1!$E$5,IF('903'!X565=Feuil1!$F$6,Feuil1!$E$6,IF('903'!X565=Feuil1!$F$7,Feuil1!$E$7," "))))))</f>
        <v>A</v>
      </c>
    </row>
    <row r="566" spans="1:25" x14ac:dyDescent="0.3">
      <c r="A566" t="s">
        <v>27</v>
      </c>
      <c r="B566" t="s">
        <v>2792</v>
      </c>
      <c r="C566" t="s">
        <v>2793</v>
      </c>
      <c r="D566" t="s">
        <v>26</v>
      </c>
      <c r="E566" t="s">
        <v>2794</v>
      </c>
      <c r="F566" t="s">
        <v>2794</v>
      </c>
      <c r="G566" t="s">
        <v>2795</v>
      </c>
      <c r="H566" s="30" t="s">
        <v>2796</v>
      </c>
      <c r="I566" s="31">
        <v>1531</v>
      </c>
      <c r="J566" s="31" t="s">
        <v>34</v>
      </c>
      <c r="K566" s="8" t="s">
        <v>5045</v>
      </c>
      <c r="L566" s="8" t="s">
        <v>5051</v>
      </c>
      <c r="M566" s="10" t="s">
        <v>5054</v>
      </c>
      <c r="N566" s="11" t="s">
        <v>5059</v>
      </c>
      <c r="O566" s="12" t="s">
        <v>5051</v>
      </c>
      <c r="P566" s="13" t="s">
        <v>5069</v>
      </c>
      <c r="Q566" s="9" t="s">
        <v>5051</v>
      </c>
      <c r="R566" s="12" t="str">
        <f>IF(P566=Feuil1!$A$2,Feuil1!$B$2,IF('903'!P566=Feuil1!$A$3,Feuil1!$B$3,IF('903'!P566=Feuil1!$A$4,Feuil1!$B$4,IF('903'!P566=Feuil1!$A$5,Feuil1!$B$5,IF('903'!P566=Feuil1!$A$6,Feuil1!$B$6,IF('903'!P566=Feuil1!$A$7,Feuil1!$B$7,IF('903'!P566=Feuil1!$A$8,Feuil1!$B$8," ")))))))</f>
        <v>TECHNIK</v>
      </c>
      <c r="S566" s="21"/>
      <c r="T566" s="21"/>
      <c r="V566" s="9" t="str" cm="1">
        <f t="array" ref="V566">IFERROR(INDEX(Tableau1[EquipmentCode],MATCH(1,(Tableau1[System]=S566)*(Tableau1[Position]=T566)*(Tableau1[Description]=U566),0)),"")</f>
        <v/>
      </c>
      <c r="W566" s="9" t="s">
        <v>5051</v>
      </c>
      <c r="X566" s="9" t="s">
        <v>5083</v>
      </c>
      <c r="Y566" s="15" t="str">
        <f>IF(X566=Feuil1!$F$2,Feuil1!$E$2,IF('903'!X566=Feuil1!$F$3,Feuil1!$E$3,IF('903'!X566=Feuil1!$F$4,Feuil1!$E$4,IF('903'!X566=Feuil1!$F$5,Feuil1!$E$5,IF('903'!X566=Feuil1!$F$6,Feuil1!$E$6,IF('903'!X566=Feuil1!$F$7,Feuil1!$E$7," "))))))</f>
        <v>N</v>
      </c>
    </row>
    <row r="567" spans="1:25" x14ac:dyDescent="0.3">
      <c r="A567" t="s">
        <v>27</v>
      </c>
      <c r="B567" t="s">
        <v>2892</v>
      </c>
      <c r="C567" t="s">
        <v>2893</v>
      </c>
      <c r="D567" t="s">
        <v>26</v>
      </c>
      <c r="E567" t="s">
        <v>2894</v>
      </c>
      <c r="F567" t="s">
        <v>2894</v>
      </c>
      <c r="G567" t="s">
        <v>2895</v>
      </c>
      <c r="H567" s="30" t="s">
        <v>2896</v>
      </c>
      <c r="J567" s="31" t="s">
        <v>40</v>
      </c>
      <c r="L567" s="8" t="s">
        <v>5051</v>
      </c>
      <c r="M567" s="10" t="s">
        <v>5054</v>
      </c>
      <c r="N567" s="11" t="s">
        <v>5059</v>
      </c>
      <c r="O567" s="12" t="s">
        <v>5051</v>
      </c>
      <c r="Q567" s="9" t="s">
        <v>5051</v>
      </c>
      <c r="R567" s="12" t="s">
        <v>5051</v>
      </c>
      <c r="S567" s="21"/>
      <c r="T567" s="21"/>
      <c r="V567" s="9" t="str" cm="1">
        <f t="array" ref="V567">IFERROR(INDEX(Tableau1[EquipmentCode],MATCH(1,(Tableau1[System]=S567)*(Tableau1[Position]=T567)*(Tableau1[Description]=U567),0)),"")</f>
        <v/>
      </c>
      <c r="W567" s="9" t="s">
        <v>5051</v>
      </c>
      <c r="Y567" s="15" t="str">
        <f>IF(X567=Feuil1!$F$2,Feuil1!$E$2,IF('903'!X567=Feuil1!$F$3,Feuil1!$E$3,IF('903'!X567=Feuil1!$F$4,Feuil1!$E$4,IF('903'!X567=Feuil1!$F$5,Feuil1!$E$5,IF('903'!X567=Feuil1!$F$6,Feuil1!$E$6,IF('903'!X567=Feuil1!$F$7,Feuil1!$E$7," "))))))</f>
        <v xml:space="preserve"> </v>
      </c>
    </row>
    <row r="568" spans="1:25" x14ac:dyDescent="0.3">
      <c r="A568" t="s">
        <v>27</v>
      </c>
      <c r="B568" t="s">
        <v>3572</v>
      </c>
      <c r="C568" t="s">
        <v>3573</v>
      </c>
      <c r="D568" t="s">
        <v>26</v>
      </c>
      <c r="E568" t="s">
        <v>3574</v>
      </c>
      <c r="F568" t="s">
        <v>3574</v>
      </c>
      <c r="G568" t="s">
        <v>3575</v>
      </c>
      <c r="H568" s="30" t="s">
        <v>3576</v>
      </c>
      <c r="J568" s="31" t="s">
        <v>40</v>
      </c>
      <c r="L568" s="8" t="s">
        <v>5051</v>
      </c>
      <c r="M568" s="10" t="s">
        <v>5054</v>
      </c>
      <c r="N568" s="11" t="s">
        <v>5059</v>
      </c>
      <c r="O568" s="12" t="s">
        <v>5051</v>
      </c>
      <c r="Q568" s="9" t="s">
        <v>5051</v>
      </c>
      <c r="R568" s="12" t="s">
        <v>5051</v>
      </c>
      <c r="S568" s="21"/>
      <c r="T568" s="21"/>
      <c r="V568" s="9" t="str" cm="1">
        <f t="array" ref="V568">IFERROR(INDEX(Tableau1[EquipmentCode],MATCH(1,(Tableau1[System]=S568)*(Tableau1[Position]=T568)*(Tableau1[Description]=U568),0)),"")</f>
        <v/>
      </c>
      <c r="W568" s="9" t="s">
        <v>5051</v>
      </c>
      <c r="Y568" s="15" t="str">
        <f>IF(X568=Feuil1!$F$2,Feuil1!$E$2,IF('903'!X568=Feuil1!$F$3,Feuil1!$E$3,IF('903'!X568=Feuil1!$F$4,Feuil1!$E$4,IF('903'!X568=Feuil1!$F$5,Feuil1!$E$5,IF('903'!X568=Feuil1!$F$6,Feuil1!$E$6,IF('903'!X568=Feuil1!$F$7,Feuil1!$E$7," "))))))</f>
        <v xml:space="preserve"> </v>
      </c>
    </row>
    <row r="569" spans="1:25" x14ac:dyDescent="0.3">
      <c r="A569" t="s">
        <v>27</v>
      </c>
      <c r="B569" t="s">
        <v>3512</v>
      </c>
      <c r="C569" t="s">
        <v>3513</v>
      </c>
      <c r="D569" t="s">
        <v>26</v>
      </c>
      <c r="E569" t="s">
        <v>3514</v>
      </c>
      <c r="F569" t="s">
        <v>3514</v>
      </c>
      <c r="G569" t="s">
        <v>3515</v>
      </c>
      <c r="H569" s="30" t="s">
        <v>3516</v>
      </c>
      <c r="I569" s="31">
        <v>3016</v>
      </c>
      <c r="J569" s="31" t="s">
        <v>34</v>
      </c>
      <c r="K569" s="8" t="s">
        <v>5045</v>
      </c>
      <c r="L569" s="8" t="s">
        <v>5051</v>
      </c>
      <c r="M569" s="10" t="s">
        <v>5054</v>
      </c>
      <c r="N569" s="11" t="s">
        <v>5059</v>
      </c>
      <c r="O569" s="12" t="s">
        <v>5051</v>
      </c>
      <c r="P569" s="13" t="s">
        <v>5069</v>
      </c>
      <c r="Q569" s="9" t="s">
        <v>5051</v>
      </c>
      <c r="R569" s="12" t="str">
        <f>IF(P569=Feuil1!$A$2,Feuil1!$B$2,IF('903'!P569=Feuil1!$A$3,Feuil1!$B$3,IF('903'!P569=Feuil1!$A$4,Feuil1!$B$4,IF('903'!P569=Feuil1!$A$5,Feuil1!$B$5,IF('903'!P569=Feuil1!$A$6,Feuil1!$B$6,IF('903'!P569=Feuil1!$A$7,Feuil1!$B$7,IF('903'!P569=Feuil1!$A$8,Feuil1!$B$8," ")))))))</f>
        <v>TECHNIK</v>
      </c>
      <c r="S569" s="21"/>
      <c r="T569" s="21"/>
      <c r="V569" s="9" t="str" cm="1">
        <f t="array" ref="V569">IFERROR(INDEX(Tableau1[EquipmentCode],MATCH(1,(Tableau1[System]=S569)*(Tableau1[Position]=T569)*(Tableau1[Description]=U569),0)),"")</f>
        <v/>
      </c>
      <c r="W569" s="9" t="s">
        <v>5051</v>
      </c>
      <c r="X569" s="9" t="s">
        <v>5083</v>
      </c>
      <c r="Y569" s="15" t="str">
        <f>IF(X569=Feuil1!$F$2,Feuil1!$E$2,IF('903'!X569=Feuil1!$F$3,Feuil1!$E$3,IF('903'!X569=Feuil1!$F$4,Feuil1!$E$4,IF('903'!X569=Feuil1!$F$5,Feuil1!$E$5,IF('903'!X569=Feuil1!$F$6,Feuil1!$E$6,IF('903'!X569=Feuil1!$F$7,Feuil1!$E$7," "))))))</f>
        <v>N</v>
      </c>
    </row>
    <row r="570" spans="1:25" x14ac:dyDescent="0.3">
      <c r="A570" t="s">
        <v>27</v>
      </c>
      <c r="B570" t="s">
        <v>2897</v>
      </c>
      <c r="C570" t="s">
        <v>2898</v>
      </c>
      <c r="D570" t="s">
        <v>26</v>
      </c>
      <c r="E570" t="s">
        <v>2899</v>
      </c>
      <c r="F570" t="s">
        <v>2899</v>
      </c>
      <c r="G570" t="s">
        <v>2900</v>
      </c>
      <c r="H570" s="30" t="s">
        <v>2901</v>
      </c>
      <c r="I570" s="31">
        <v>3023</v>
      </c>
      <c r="J570" s="31" t="s">
        <v>34</v>
      </c>
      <c r="K570" s="8" t="s">
        <v>5045</v>
      </c>
      <c r="L570" s="8" t="s">
        <v>5051</v>
      </c>
      <c r="M570" s="10" t="s">
        <v>5054</v>
      </c>
      <c r="N570" s="11" t="s">
        <v>5059</v>
      </c>
      <c r="O570" s="12" t="s">
        <v>5051</v>
      </c>
      <c r="P570" s="13" t="s">
        <v>5069</v>
      </c>
      <c r="Q570" s="9" t="s">
        <v>5051</v>
      </c>
      <c r="R570" s="12" t="str">
        <f>IF(P570=Feuil1!$A$2,Feuil1!$B$2,IF('903'!P570=Feuil1!$A$3,Feuil1!$B$3,IF('903'!P570=Feuil1!$A$4,Feuil1!$B$4,IF('903'!P570=Feuil1!$A$5,Feuil1!$B$5,IF('903'!P570=Feuil1!$A$6,Feuil1!$B$6,IF('903'!P570=Feuil1!$A$7,Feuil1!$B$7,IF('903'!P570=Feuil1!$A$8,Feuil1!$B$8," ")))))))</f>
        <v>TECHNIK</v>
      </c>
      <c r="S570" s="21"/>
      <c r="T570" s="21"/>
      <c r="V570" s="9" t="str" cm="1">
        <f t="array" ref="V570">IFERROR(INDEX(Tableau1[EquipmentCode],MATCH(1,(Tableau1[System]=S570)*(Tableau1[Position]=T570)*(Tableau1[Description]=U570),0)),"")</f>
        <v/>
      </c>
      <c r="W570" s="9" t="s">
        <v>5051</v>
      </c>
      <c r="X570" s="9" t="s">
        <v>5083</v>
      </c>
      <c r="Y570" s="15" t="str">
        <f>IF(X570=Feuil1!$F$2,Feuil1!$E$2,IF('903'!X570=Feuil1!$F$3,Feuil1!$E$3,IF('903'!X570=Feuil1!$F$4,Feuil1!$E$4,IF('903'!X570=Feuil1!$F$5,Feuil1!$E$5,IF('903'!X570=Feuil1!$F$6,Feuil1!$E$6,IF('903'!X570=Feuil1!$F$7,Feuil1!$E$7," "))))))</f>
        <v>N</v>
      </c>
    </row>
    <row r="571" spans="1:25" x14ac:dyDescent="0.3">
      <c r="A571" t="s">
        <v>27</v>
      </c>
      <c r="B571" t="s">
        <v>3597</v>
      </c>
      <c r="C571" t="s">
        <v>3598</v>
      </c>
      <c r="D571" t="s">
        <v>26</v>
      </c>
      <c r="E571" t="s">
        <v>3599</v>
      </c>
      <c r="F571" t="s">
        <v>3599</v>
      </c>
      <c r="G571" t="s">
        <v>3600</v>
      </c>
      <c r="H571" s="30" t="s">
        <v>3601</v>
      </c>
      <c r="I571" s="31">
        <v>3058</v>
      </c>
      <c r="J571" s="31" t="s">
        <v>34</v>
      </c>
      <c r="K571" s="8" t="s">
        <v>5045</v>
      </c>
      <c r="L571" s="8" t="s">
        <v>5051</v>
      </c>
      <c r="M571" s="10" t="s">
        <v>5054</v>
      </c>
      <c r="N571" s="11" t="s">
        <v>5059</v>
      </c>
      <c r="O571" s="12" t="s">
        <v>5051</v>
      </c>
      <c r="P571" s="13" t="s">
        <v>5069</v>
      </c>
      <c r="Q571" s="9" t="s">
        <v>5051</v>
      </c>
      <c r="R571" s="12" t="str">
        <f>IF(P571=Feuil1!$A$2,Feuil1!$B$2,IF('903'!P571=Feuil1!$A$3,Feuil1!$B$3,IF('903'!P571=Feuil1!$A$4,Feuil1!$B$4,IF('903'!P571=Feuil1!$A$5,Feuil1!$B$5,IF('903'!P571=Feuil1!$A$6,Feuil1!$B$6,IF('903'!P571=Feuil1!$A$7,Feuil1!$B$7,IF('903'!P571=Feuil1!$A$8,Feuil1!$B$8," ")))))))</f>
        <v>TECHNIK</v>
      </c>
      <c r="S571" s="21"/>
      <c r="T571" s="21"/>
      <c r="V571" s="9" t="str" cm="1">
        <f t="array" ref="V571">IFERROR(INDEX(Tableau1[EquipmentCode],MATCH(1,(Tableau1[System]=S571)*(Tableau1[Position]=T571)*(Tableau1[Description]=U571),0)),"")</f>
        <v/>
      </c>
      <c r="W571" s="9" t="s">
        <v>5051</v>
      </c>
      <c r="X571" s="9" t="s">
        <v>5083</v>
      </c>
      <c r="Y571" s="15" t="str">
        <f>IF(X571=Feuil1!$F$2,Feuil1!$E$2,IF('903'!X571=Feuil1!$F$3,Feuil1!$E$3,IF('903'!X571=Feuil1!$F$4,Feuil1!$E$4,IF('903'!X571=Feuil1!$F$5,Feuil1!$E$5,IF('903'!X571=Feuil1!$F$6,Feuil1!$E$6,IF('903'!X571=Feuil1!$F$7,Feuil1!$E$7," "))))))</f>
        <v>N</v>
      </c>
    </row>
    <row r="572" spans="1:25" x14ac:dyDescent="0.3">
      <c r="A572" t="s">
        <v>27</v>
      </c>
      <c r="B572" t="s">
        <v>3602</v>
      </c>
      <c r="C572" t="s">
        <v>3603</v>
      </c>
      <c r="D572" t="s">
        <v>26</v>
      </c>
      <c r="E572" t="s">
        <v>3604</v>
      </c>
      <c r="F572" t="s">
        <v>3604</v>
      </c>
      <c r="G572" t="s">
        <v>3605</v>
      </c>
      <c r="H572" s="30" t="s">
        <v>3606</v>
      </c>
      <c r="I572" s="31">
        <v>3054</v>
      </c>
      <c r="J572" s="31" t="s">
        <v>34</v>
      </c>
      <c r="K572" s="8" t="s">
        <v>5045</v>
      </c>
      <c r="L572" s="8" t="s">
        <v>5051</v>
      </c>
      <c r="M572" s="10" t="s">
        <v>5054</v>
      </c>
      <c r="N572" s="11" t="s">
        <v>5059</v>
      </c>
      <c r="O572" s="12" t="s">
        <v>5051</v>
      </c>
      <c r="P572" s="13" t="s">
        <v>5069</v>
      </c>
      <c r="Q572" s="9" t="s">
        <v>5051</v>
      </c>
      <c r="R572" s="12" t="str">
        <f>IF(P572=Feuil1!$A$2,Feuil1!$B$2,IF('903'!P572=Feuil1!$A$3,Feuil1!$B$3,IF('903'!P572=Feuil1!$A$4,Feuil1!$B$4,IF('903'!P572=Feuil1!$A$5,Feuil1!$B$5,IF('903'!P572=Feuil1!$A$6,Feuil1!$B$6,IF('903'!P572=Feuil1!$A$7,Feuil1!$B$7,IF('903'!P572=Feuil1!$A$8,Feuil1!$B$8," ")))))))</f>
        <v>TECHNIK</v>
      </c>
      <c r="S572" s="21"/>
      <c r="T572" s="21"/>
      <c r="V572" s="9" t="str" cm="1">
        <f t="array" ref="V572">IFERROR(INDEX(Tableau1[EquipmentCode],MATCH(1,(Tableau1[System]=S572)*(Tableau1[Position]=T572)*(Tableau1[Description]=U572),0)),"")</f>
        <v/>
      </c>
      <c r="W572" s="9" t="s">
        <v>5051</v>
      </c>
      <c r="X572" s="9" t="s">
        <v>5083</v>
      </c>
      <c r="Y572" s="15" t="str">
        <f>IF(X572=Feuil1!$F$2,Feuil1!$E$2,IF('903'!X572=Feuil1!$F$3,Feuil1!$E$3,IF('903'!X572=Feuil1!$F$4,Feuil1!$E$4,IF('903'!X572=Feuil1!$F$5,Feuil1!$E$5,IF('903'!X572=Feuil1!$F$6,Feuil1!$E$6,IF('903'!X572=Feuil1!$F$7,Feuil1!$E$7," "))))))</f>
        <v>N</v>
      </c>
    </row>
    <row r="573" spans="1:25" x14ac:dyDescent="0.3">
      <c r="A573" t="s">
        <v>27</v>
      </c>
      <c r="B573" t="s">
        <v>3607</v>
      </c>
      <c r="C573" t="s">
        <v>3608</v>
      </c>
      <c r="D573" t="s">
        <v>26</v>
      </c>
      <c r="E573" t="s">
        <v>3609</v>
      </c>
      <c r="F573" t="s">
        <v>3609</v>
      </c>
      <c r="G573" t="s">
        <v>3610</v>
      </c>
      <c r="H573" s="30" t="s">
        <v>3611</v>
      </c>
      <c r="I573" s="31">
        <v>3032</v>
      </c>
      <c r="J573" s="31" t="s">
        <v>34</v>
      </c>
      <c r="K573" s="8" t="s">
        <v>5045</v>
      </c>
      <c r="L573" s="8" t="s">
        <v>5051</v>
      </c>
      <c r="M573" s="10" t="s">
        <v>5054</v>
      </c>
      <c r="N573" s="11" t="s">
        <v>5059</v>
      </c>
      <c r="O573" s="12" t="s">
        <v>5051</v>
      </c>
      <c r="P573" s="13" t="s">
        <v>5069</v>
      </c>
      <c r="Q573" s="9" t="s">
        <v>5051</v>
      </c>
      <c r="R573" s="12" t="str">
        <f>IF(P573=Feuil1!$A$2,Feuil1!$B$2,IF('903'!P573=Feuil1!$A$3,Feuil1!$B$3,IF('903'!P573=Feuil1!$A$4,Feuil1!$B$4,IF('903'!P573=Feuil1!$A$5,Feuil1!$B$5,IF('903'!P573=Feuil1!$A$6,Feuil1!$B$6,IF('903'!P573=Feuil1!$A$7,Feuil1!$B$7,IF('903'!P573=Feuil1!$A$8,Feuil1!$B$8," ")))))))</f>
        <v>TECHNIK</v>
      </c>
      <c r="S573" s="21"/>
      <c r="T573" s="21"/>
      <c r="V573" s="9" t="str" cm="1">
        <f t="array" ref="V573">IFERROR(INDEX(Tableau1[EquipmentCode],MATCH(1,(Tableau1[System]=S573)*(Tableau1[Position]=T573)*(Tableau1[Description]=U573),0)),"")</f>
        <v/>
      </c>
      <c r="W573" s="9" t="s">
        <v>5051</v>
      </c>
      <c r="X573" s="9" t="s">
        <v>5083</v>
      </c>
      <c r="Y573" s="15" t="str">
        <f>IF(X573=Feuil1!$F$2,Feuil1!$E$2,IF('903'!X573=Feuil1!$F$3,Feuil1!$E$3,IF('903'!X573=Feuil1!$F$4,Feuil1!$E$4,IF('903'!X573=Feuil1!$F$5,Feuil1!$E$5,IF('903'!X573=Feuil1!$F$6,Feuil1!$E$6,IF('903'!X573=Feuil1!$F$7,Feuil1!$E$7," "))))))</f>
        <v>N</v>
      </c>
    </row>
    <row r="574" spans="1:25" x14ac:dyDescent="0.3">
      <c r="A574" t="s">
        <v>27</v>
      </c>
      <c r="B574" t="s">
        <v>3612</v>
      </c>
      <c r="C574" t="s">
        <v>3613</v>
      </c>
      <c r="D574" t="s">
        <v>26</v>
      </c>
      <c r="E574" t="s">
        <v>3614</v>
      </c>
      <c r="F574" t="s">
        <v>3614</v>
      </c>
      <c r="G574" t="s">
        <v>3615</v>
      </c>
      <c r="H574" s="30" t="s">
        <v>3616</v>
      </c>
      <c r="I574" s="31">
        <v>3060</v>
      </c>
      <c r="J574" s="31" t="s">
        <v>34</v>
      </c>
      <c r="K574" s="8" t="s">
        <v>5045</v>
      </c>
      <c r="L574" s="8" t="s">
        <v>5051</v>
      </c>
      <c r="M574" s="10" t="s">
        <v>5054</v>
      </c>
      <c r="N574" s="11" t="s">
        <v>5059</v>
      </c>
      <c r="O574" s="12" t="s">
        <v>5051</v>
      </c>
      <c r="P574" s="13" t="s">
        <v>5069</v>
      </c>
      <c r="Q574" s="9" t="s">
        <v>5051</v>
      </c>
      <c r="R574" s="12" t="str">
        <f>IF(P574=Feuil1!$A$2,Feuil1!$B$2,IF('903'!P574=Feuil1!$A$3,Feuil1!$B$3,IF('903'!P574=Feuil1!$A$4,Feuil1!$B$4,IF('903'!P574=Feuil1!$A$5,Feuil1!$B$5,IF('903'!P574=Feuil1!$A$6,Feuil1!$B$6,IF('903'!P574=Feuil1!$A$7,Feuil1!$B$7,IF('903'!P574=Feuil1!$A$8,Feuil1!$B$8," ")))))))</f>
        <v>TECHNIK</v>
      </c>
      <c r="S574" s="21"/>
      <c r="T574" s="21"/>
      <c r="V574" s="9" t="str" cm="1">
        <f t="array" ref="V574">IFERROR(INDEX(Tableau1[EquipmentCode],MATCH(1,(Tableau1[System]=S574)*(Tableau1[Position]=T574)*(Tableau1[Description]=U574),0)),"")</f>
        <v/>
      </c>
      <c r="W574" s="9" t="s">
        <v>5051</v>
      </c>
      <c r="X574" s="9" t="s">
        <v>5083</v>
      </c>
      <c r="Y574" s="15" t="str">
        <f>IF(X574=Feuil1!$F$2,Feuil1!$E$2,IF('903'!X574=Feuil1!$F$3,Feuil1!$E$3,IF('903'!X574=Feuil1!$F$4,Feuil1!$E$4,IF('903'!X574=Feuil1!$F$5,Feuil1!$E$5,IF('903'!X574=Feuil1!$F$6,Feuil1!$E$6,IF('903'!X574=Feuil1!$F$7,Feuil1!$E$7," "))))))</f>
        <v>N</v>
      </c>
    </row>
    <row r="575" spans="1:25" x14ac:dyDescent="0.3">
      <c r="A575" t="s">
        <v>27</v>
      </c>
      <c r="B575" t="s">
        <v>3617</v>
      </c>
      <c r="C575" t="s">
        <v>3618</v>
      </c>
      <c r="D575" t="s">
        <v>26</v>
      </c>
      <c r="E575" t="s">
        <v>3619</v>
      </c>
      <c r="F575" t="s">
        <v>3619</v>
      </c>
      <c r="G575" t="s">
        <v>3620</v>
      </c>
      <c r="H575" s="30" t="s">
        <v>3621</v>
      </c>
      <c r="I575" s="31">
        <v>3061</v>
      </c>
      <c r="J575" s="31" t="s">
        <v>34</v>
      </c>
      <c r="K575" s="8" t="s">
        <v>5045</v>
      </c>
      <c r="L575" s="8" t="s">
        <v>5051</v>
      </c>
      <c r="M575" s="10" t="s">
        <v>5054</v>
      </c>
      <c r="N575" s="11" t="s">
        <v>5059</v>
      </c>
      <c r="O575" s="12" t="s">
        <v>5051</v>
      </c>
      <c r="P575" s="13" t="s">
        <v>5069</v>
      </c>
      <c r="Q575" s="9" t="s">
        <v>5051</v>
      </c>
      <c r="R575" s="12" t="str">
        <f>IF(P575=Feuil1!$A$2,Feuil1!$B$2,IF('903'!P575=Feuil1!$A$3,Feuil1!$B$3,IF('903'!P575=Feuil1!$A$4,Feuil1!$B$4,IF('903'!P575=Feuil1!$A$5,Feuil1!$B$5,IF('903'!P575=Feuil1!$A$6,Feuil1!$B$6,IF('903'!P575=Feuil1!$A$7,Feuil1!$B$7,IF('903'!P575=Feuil1!$A$8,Feuil1!$B$8," ")))))))</f>
        <v>TECHNIK</v>
      </c>
      <c r="S575" s="21"/>
      <c r="T575" s="21"/>
      <c r="V575" s="9" t="str" cm="1">
        <f t="array" ref="V575">IFERROR(INDEX(Tableau1[EquipmentCode],MATCH(1,(Tableau1[System]=S575)*(Tableau1[Position]=T575)*(Tableau1[Description]=U575),0)),"")</f>
        <v/>
      </c>
      <c r="W575" s="9" t="s">
        <v>5051</v>
      </c>
      <c r="X575" s="9" t="s">
        <v>5083</v>
      </c>
      <c r="Y575" s="15" t="str">
        <f>IF(X575=Feuil1!$F$2,Feuil1!$E$2,IF('903'!X575=Feuil1!$F$3,Feuil1!$E$3,IF('903'!X575=Feuil1!$F$4,Feuil1!$E$4,IF('903'!X575=Feuil1!$F$5,Feuil1!$E$5,IF('903'!X575=Feuil1!$F$6,Feuil1!$E$6,IF('903'!X575=Feuil1!$F$7,Feuil1!$E$7," "))))))</f>
        <v>N</v>
      </c>
    </row>
    <row r="576" spans="1:25" x14ac:dyDescent="0.3">
      <c r="A576" t="s">
        <v>27</v>
      </c>
      <c r="B576" t="s">
        <v>3587</v>
      </c>
      <c r="C576" t="s">
        <v>3588</v>
      </c>
      <c r="D576" t="s">
        <v>26</v>
      </c>
      <c r="E576" t="s">
        <v>3589</v>
      </c>
      <c r="F576" t="s">
        <v>3589</v>
      </c>
      <c r="G576" t="s">
        <v>3590</v>
      </c>
      <c r="H576" s="30" t="s">
        <v>3591</v>
      </c>
      <c r="J576" s="31" t="s">
        <v>40</v>
      </c>
      <c r="L576" s="8" t="s">
        <v>5051</v>
      </c>
      <c r="M576" s="10" t="s">
        <v>5054</v>
      </c>
      <c r="N576" s="11" t="s">
        <v>5059</v>
      </c>
      <c r="O576" s="12" t="s">
        <v>5051</v>
      </c>
      <c r="Q576" s="9" t="s">
        <v>5051</v>
      </c>
      <c r="R576" s="12" t="s">
        <v>5051</v>
      </c>
      <c r="S576" s="21"/>
      <c r="T576" s="21"/>
      <c r="V576" s="9" t="str" cm="1">
        <f t="array" ref="V576">IFERROR(INDEX(Tableau1[EquipmentCode],MATCH(1,(Tableau1[System]=S576)*(Tableau1[Position]=T576)*(Tableau1[Description]=U576),0)),"")</f>
        <v/>
      </c>
      <c r="W576" s="9" t="s">
        <v>5051</v>
      </c>
      <c r="Y576" s="15" t="str">
        <f>IF(X576=Feuil1!$F$2,Feuil1!$E$2,IF('903'!X576=Feuil1!$F$3,Feuil1!$E$3,IF('903'!X576=Feuil1!$F$4,Feuil1!$E$4,IF('903'!X576=Feuil1!$F$5,Feuil1!$E$5,IF('903'!X576=Feuil1!$F$6,Feuil1!$E$6,IF('903'!X576=Feuil1!$F$7,Feuil1!$E$7," "))))))</f>
        <v xml:space="preserve"> </v>
      </c>
    </row>
    <row r="577" spans="1:25" x14ac:dyDescent="0.3">
      <c r="A577" t="s">
        <v>27</v>
      </c>
      <c r="B577" t="s">
        <v>3647</v>
      </c>
      <c r="C577" t="s">
        <v>3648</v>
      </c>
      <c r="D577" t="s">
        <v>26</v>
      </c>
      <c r="E577" t="s">
        <v>3649</v>
      </c>
      <c r="F577" t="s">
        <v>3649</v>
      </c>
      <c r="G577" t="s">
        <v>3650</v>
      </c>
      <c r="H577" s="30" t="s">
        <v>3651</v>
      </c>
      <c r="J577" s="31" t="s">
        <v>40</v>
      </c>
      <c r="L577" s="8" t="s">
        <v>5051</v>
      </c>
      <c r="M577" s="10" t="s">
        <v>5054</v>
      </c>
      <c r="N577" s="11" t="s">
        <v>5059</v>
      </c>
      <c r="O577" s="12" t="s">
        <v>5051</v>
      </c>
      <c r="Q577" s="9" t="s">
        <v>5051</v>
      </c>
      <c r="R577" s="12" t="s">
        <v>5051</v>
      </c>
      <c r="S577" s="21"/>
      <c r="T577" s="21"/>
      <c r="V577" s="9" t="str" cm="1">
        <f t="array" ref="V577">IFERROR(INDEX(Tableau1[EquipmentCode],MATCH(1,(Tableau1[System]=S577)*(Tableau1[Position]=T577)*(Tableau1[Description]=U577),0)),"")</f>
        <v/>
      </c>
      <c r="W577" s="9" t="s">
        <v>5051</v>
      </c>
      <c r="Y577" s="15" t="str">
        <f>IF(X577=Feuil1!$F$2,Feuil1!$E$2,IF('903'!X577=Feuil1!$F$3,Feuil1!$E$3,IF('903'!X577=Feuil1!$F$4,Feuil1!$E$4,IF('903'!X577=Feuil1!$F$5,Feuil1!$E$5,IF('903'!X577=Feuil1!$F$6,Feuil1!$E$6,IF('903'!X577=Feuil1!$F$7,Feuil1!$E$7," "))))))</f>
        <v xml:space="preserve"> </v>
      </c>
    </row>
    <row r="578" spans="1:25" x14ac:dyDescent="0.3">
      <c r="A578" t="s">
        <v>27</v>
      </c>
      <c r="B578" t="s">
        <v>2802</v>
      </c>
      <c r="C578" t="s">
        <v>2803</v>
      </c>
      <c r="D578" t="s">
        <v>26</v>
      </c>
      <c r="E578" t="s">
        <v>2804</v>
      </c>
      <c r="F578" t="s">
        <v>2804</v>
      </c>
      <c r="G578" t="s">
        <v>2805</v>
      </c>
      <c r="H578" s="30" t="s">
        <v>2806</v>
      </c>
      <c r="I578" s="31">
        <v>3013</v>
      </c>
      <c r="J578" s="31" t="s">
        <v>34</v>
      </c>
      <c r="K578" s="16" t="s">
        <v>5046</v>
      </c>
      <c r="L578" s="8" t="s">
        <v>5051</v>
      </c>
      <c r="M578" s="10" t="s">
        <v>5054</v>
      </c>
      <c r="N578" s="11" t="s">
        <v>5059</v>
      </c>
      <c r="O578" s="12" t="s">
        <v>5051</v>
      </c>
      <c r="P578" s="13" t="s">
        <v>5069</v>
      </c>
      <c r="Q578" s="9" t="s">
        <v>5051</v>
      </c>
      <c r="R578" s="12" t="str">
        <f>IF(P578=Feuil1!$A$2,Feuil1!$B$2,IF('903'!P578=Feuil1!$A$3,Feuil1!$B$3,IF('903'!P578=Feuil1!$A$4,Feuil1!$B$4,IF('903'!P578=Feuil1!$A$5,Feuil1!$B$5,IF('903'!P578=Feuil1!$A$6,Feuil1!$B$6,IF('903'!P578=Feuil1!$A$7,Feuil1!$B$7,IF('903'!P578=Feuil1!$A$8,Feuil1!$B$8," ")))))))</f>
        <v>TECHNIK</v>
      </c>
      <c r="S578" s="21"/>
      <c r="T578" s="21"/>
      <c r="V578" s="9" t="str" cm="1">
        <f t="array" ref="V578">IFERROR(INDEX(Tableau1[EquipmentCode],MATCH(1,(Tableau1[System]=S578)*(Tableau1[Position]=T578)*(Tableau1[Description]=U578),0)),"")</f>
        <v/>
      </c>
      <c r="W578" s="9" t="s">
        <v>5051</v>
      </c>
      <c r="X578" s="9" t="s">
        <v>5079</v>
      </c>
      <c r="Y578" s="15" t="str">
        <f>IF(X578=Feuil1!$F$2,Feuil1!$E$2,IF('903'!X578=Feuil1!$F$3,Feuil1!$E$3,IF('903'!X578=Feuil1!$F$4,Feuil1!$E$4,IF('903'!X578=Feuil1!$F$5,Feuil1!$E$5,IF('903'!X578=Feuil1!$F$6,Feuil1!$E$6,IF('903'!X578=Feuil1!$F$7,Feuil1!$E$7," "))))))</f>
        <v>A</v>
      </c>
    </row>
    <row r="579" spans="1:25" x14ac:dyDescent="0.3">
      <c r="A579" t="s">
        <v>27</v>
      </c>
      <c r="B579" t="s">
        <v>2807</v>
      </c>
      <c r="C579" t="s">
        <v>2808</v>
      </c>
      <c r="D579" t="s">
        <v>26</v>
      </c>
      <c r="E579" t="s">
        <v>2809</v>
      </c>
      <c r="F579" t="s">
        <v>2809</v>
      </c>
      <c r="G579" t="s">
        <v>2810</v>
      </c>
      <c r="H579" s="30" t="s">
        <v>2811</v>
      </c>
      <c r="I579" s="31">
        <v>3100</v>
      </c>
      <c r="J579" s="31" t="s">
        <v>34</v>
      </c>
      <c r="K579" s="8" t="s">
        <v>5045</v>
      </c>
      <c r="L579" s="8" t="s">
        <v>5051</v>
      </c>
      <c r="M579" s="10" t="s">
        <v>5054</v>
      </c>
      <c r="N579" s="11" t="s">
        <v>5059</v>
      </c>
      <c r="O579" s="12" t="s">
        <v>5051</v>
      </c>
      <c r="P579" s="13" t="s">
        <v>5069</v>
      </c>
      <c r="Q579" s="9" t="s">
        <v>5051</v>
      </c>
      <c r="R579" s="12" t="str">
        <f>IF(P579=Feuil1!$A$2,Feuil1!$B$2,IF('903'!P579=Feuil1!$A$3,Feuil1!$B$3,IF('903'!P579=Feuil1!$A$4,Feuil1!$B$4,IF('903'!P579=Feuil1!$A$5,Feuil1!$B$5,IF('903'!P579=Feuil1!$A$6,Feuil1!$B$6,IF('903'!P579=Feuil1!$A$7,Feuil1!$B$7,IF('903'!P579=Feuil1!$A$8,Feuil1!$B$8," ")))))))</f>
        <v>TECHNIK</v>
      </c>
      <c r="S579" s="21"/>
      <c r="T579" s="21"/>
      <c r="V579" s="9" t="str" cm="1">
        <f t="array" ref="V579">IFERROR(INDEX(Tableau1[EquipmentCode],MATCH(1,(Tableau1[System]=S579)*(Tableau1[Position]=T579)*(Tableau1[Description]=U579),0)),"")</f>
        <v/>
      </c>
      <c r="W579" s="9" t="s">
        <v>5051</v>
      </c>
      <c r="X579" s="9" t="s">
        <v>5083</v>
      </c>
      <c r="Y579" s="15" t="str">
        <f>IF(X579=Feuil1!$F$2,Feuil1!$E$2,IF('903'!X579=Feuil1!$F$3,Feuil1!$E$3,IF('903'!X579=Feuil1!$F$4,Feuil1!$E$4,IF('903'!X579=Feuil1!$F$5,Feuil1!$E$5,IF('903'!X579=Feuil1!$F$6,Feuil1!$E$6,IF('903'!X579=Feuil1!$F$7,Feuil1!$E$7," "))))))</f>
        <v>N</v>
      </c>
    </row>
    <row r="580" spans="1:25" x14ac:dyDescent="0.3">
      <c r="A580" t="s">
        <v>27</v>
      </c>
      <c r="B580" t="s">
        <v>2987</v>
      </c>
      <c r="C580" t="s">
        <v>2988</v>
      </c>
      <c r="D580" t="s">
        <v>26</v>
      </c>
      <c r="E580" t="s">
        <v>2989</v>
      </c>
      <c r="F580" t="s">
        <v>2989</v>
      </c>
      <c r="G580" t="s">
        <v>2990</v>
      </c>
      <c r="H580" s="30" t="s">
        <v>2991</v>
      </c>
      <c r="I580" s="31">
        <v>3099</v>
      </c>
      <c r="J580" s="31" t="s">
        <v>413</v>
      </c>
      <c r="L580" s="8" t="s">
        <v>5051</v>
      </c>
      <c r="M580" s="10" t="s">
        <v>5054</v>
      </c>
      <c r="N580" s="11" t="s">
        <v>5059</v>
      </c>
      <c r="O580" s="12" t="s">
        <v>5051</v>
      </c>
      <c r="Q580" s="9" t="s">
        <v>5051</v>
      </c>
      <c r="R580" s="12" t="s">
        <v>5051</v>
      </c>
      <c r="S580" s="21"/>
      <c r="T580" s="21"/>
      <c r="V580" s="9" t="str" cm="1">
        <f t="array" ref="V580">IFERROR(INDEX(Tableau1[EquipmentCode],MATCH(1,(Tableau1[System]=S580)*(Tableau1[Position]=T580)*(Tableau1[Description]=U580),0)),"")</f>
        <v/>
      </c>
      <c r="W580" s="9" t="s">
        <v>5051</v>
      </c>
      <c r="Y580" s="15" t="str">
        <f>IF(X580=Feuil1!$F$2,Feuil1!$E$2,IF('903'!X580=Feuil1!$F$3,Feuil1!$E$3,IF('903'!X580=Feuil1!$F$4,Feuil1!$E$4,IF('903'!X580=Feuil1!$F$5,Feuil1!$E$5,IF('903'!X580=Feuil1!$F$6,Feuil1!$E$6,IF('903'!X580=Feuil1!$F$7,Feuil1!$E$7," "))))))</f>
        <v xml:space="preserve"> </v>
      </c>
    </row>
    <row r="581" spans="1:25" x14ac:dyDescent="0.3">
      <c r="A581" t="s">
        <v>27</v>
      </c>
      <c r="B581" t="s">
        <v>3002</v>
      </c>
      <c r="C581" t="s">
        <v>3003</v>
      </c>
      <c r="D581" t="s">
        <v>26</v>
      </c>
      <c r="E581" t="s">
        <v>3004</v>
      </c>
      <c r="F581" t="s">
        <v>3004</v>
      </c>
      <c r="G581" t="s">
        <v>3005</v>
      </c>
      <c r="H581" s="30" t="s">
        <v>3006</v>
      </c>
      <c r="I581" s="31">
        <v>3101</v>
      </c>
      <c r="J581" s="31" t="s">
        <v>413</v>
      </c>
      <c r="L581" s="8" t="s">
        <v>5051</v>
      </c>
      <c r="M581" s="10" t="s">
        <v>5054</v>
      </c>
      <c r="N581" s="11" t="s">
        <v>5059</v>
      </c>
      <c r="O581" s="12" t="s">
        <v>5051</v>
      </c>
      <c r="Q581" s="9" t="s">
        <v>5051</v>
      </c>
      <c r="R581" s="12" t="s">
        <v>5051</v>
      </c>
      <c r="S581" s="21"/>
      <c r="T581" s="21"/>
      <c r="V581" s="9" t="str" cm="1">
        <f t="array" ref="V581">IFERROR(INDEX(Tableau1[EquipmentCode],MATCH(1,(Tableau1[System]=S581)*(Tableau1[Position]=T581)*(Tableau1[Description]=U581),0)),"")</f>
        <v/>
      </c>
      <c r="W581" s="9" t="s">
        <v>5051</v>
      </c>
      <c r="Y581" s="15" t="str">
        <f>IF(X581=Feuil1!$F$2,Feuil1!$E$2,IF('903'!X581=Feuil1!$F$3,Feuil1!$E$3,IF('903'!X581=Feuil1!$F$4,Feuil1!$E$4,IF('903'!X581=Feuil1!$F$5,Feuil1!$E$5,IF('903'!X581=Feuil1!$F$6,Feuil1!$E$6,IF('903'!X581=Feuil1!$F$7,Feuil1!$E$7," "))))))</f>
        <v xml:space="preserve"> </v>
      </c>
    </row>
    <row r="582" spans="1:25" x14ac:dyDescent="0.3">
      <c r="A582" t="s">
        <v>27</v>
      </c>
      <c r="B582" t="s">
        <v>2937</v>
      </c>
      <c r="C582" t="s">
        <v>2938</v>
      </c>
      <c r="D582" t="s">
        <v>26</v>
      </c>
      <c r="E582" t="s">
        <v>2939</v>
      </c>
      <c r="F582" t="s">
        <v>2939</v>
      </c>
      <c r="G582" t="s">
        <v>2940</v>
      </c>
      <c r="H582" s="30" t="s">
        <v>2941</v>
      </c>
      <c r="I582" s="31">
        <v>3066</v>
      </c>
      <c r="J582" s="31" t="s">
        <v>34</v>
      </c>
      <c r="K582" s="8" t="s">
        <v>5045</v>
      </c>
      <c r="L582" s="8" t="s">
        <v>5051</v>
      </c>
      <c r="M582" s="10" t="s">
        <v>5054</v>
      </c>
      <c r="N582" s="11" t="s">
        <v>5059</v>
      </c>
      <c r="O582" s="12" t="s">
        <v>5051</v>
      </c>
      <c r="P582" s="13" t="s">
        <v>5069</v>
      </c>
      <c r="Q582" s="9" t="s">
        <v>5051</v>
      </c>
      <c r="R582" s="12" t="str">
        <f>IF(P582=Feuil1!$A$2,Feuil1!$B$2,IF('903'!P582=Feuil1!$A$3,Feuil1!$B$3,IF('903'!P582=Feuil1!$A$4,Feuil1!$B$4,IF('903'!P582=Feuil1!$A$5,Feuil1!$B$5,IF('903'!P582=Feuil1!$A$6,Feuil1!$B$6,IF('903'!P582=Feuil1!$A$7,Feuil1!$B$7,IF('903'!P582=Feuil1!$A$8,Feuil1!$B$8," ")))))))</f>
        <v>TECHNIK</v>
      </c>
      <c r="S582" s="21"/>
      <c r="T582" s="21"/>
      <c r="V582" s="9" t="str" cm="1">
        <f t="array" ref="V582">IFERROR(INDEX(Tableau1[EquipmentCode],MATCH(1,(Tableau1[System]=S582)*(Tableau1[Position]=T582)*(Tableau1[Description]=U582),0)),"")</f>
        <v/>
      </c>
      <c r="W582" s="9" t="s">
        <v>5051</v>
      </c>
      <c r="X582" s="9" t="s">
        <v>5083</v>
      </c>
      <c r="Y582" s="15" t="str">
        <f>IF(X582=Feuil1!$F$2,Feuil1!$E$2,IF('903'!X582=Feuil1!$F$3,Feuil1!$E$3,IF('903'!X582=Feuil1!$F$4,Feuil1!$E$4,IF('903'!X582=Feuil1!$F$5,Feuil1!$E$5,IF('903'!X582=Feuil1!$F$6,Feuil1!$E$6,IF('903'!X582=Feuil1!$F$7,Feuil1!$E$7," "))))))</f>
        <v>N</v>
      </c>
    </row>
    <row r="583" spans="1:25" x14ac:dyDescent="0.3">
      <c r="A583" t="s">
        <v>27</v>
      </c>
      <c r="B583" t="s">
        <v>2967</v>
      </c>
      <c r="C583" t="s">
        <v>2968</v>
      </c>
      <c r="D583" t="s">
        <v>26</v>
      </c>
      <c r="E583" t="s">
        <v>2969</v>
      </c>
      <c r="F583" t="s">
        <v>2969</v>
      </c>
      <c r="G583" t="s">
        <v>2970</v>
      </c>
      <c r="H583" s="30" t="s">
        <v>2971</v>
      </c>
      <c r="J583" s="31" t="s">
        <v>40</v>
      </c>
      <c r="L583" s="8" t="s">
        <v>5051</v>
      </c>
      <c r="M583" s="10" t="s">
        <v>5054</v>
      </c>
      <c r="N583" s="11" t="s">
        <v>5059</v>
      </c>
      <c r="O583" s="12" t="s">
        <v>5051</v>
      </c>
      <c r="Q583" s="9" t="s">
        <v>5051</v>
      </c>
      <c r="R583" s="12" t="s">
        <v>5051</v>
      </c>
      <c r="S583" s="21"/>
      <c r="T583" s="21"/>
      <c r="V583" s="9" t="str" cm="1">
        <f t="array" ref="V583">IFERROR(INDEX(Tableau1[EquipmentCode],MATCH(1,(Tableau1[System]=S583)*(Tableau1[Position]=T583)*(Tableau1[Description]=U583),0)),"")</f>
        <v/>
      </c>
      <c r="W583" s="9" t="s">
        <v>5051</v>
      </c>
      <c r="Y583" s="15" t="str">
        <f>IF(X583=Feuil1!$F$2,Feuil1!$E$2,IF('903'!X583=Feuil1!$F$3,Feuil1!$E$3,IF('903'!X583=Feuil1!$F$4,Feuil1!$E$4,IF('903'!X583=Feuil1!$F$5,Feuil1!$E$5,IF('903'!X583=Feuil1!$F$6,Feuil1!$E$6,IF('903'!X583=Feuil1!$F$7,Feuil1!$E$7," "))))))</f>
        <v xml:space="preserve"> </v>
      </c>
    </row>
    <row r="584" spans="1:25" x14ac:dyDescent="0.3">
      <c r="A584" t="s">
        <v>27</v>
      </c>
      <c r="B584" t="s">
        <v>2847</v>
      </c>
      <c r="C584" t="s">
        <v>2848</v>
      </c>
      <c r="D584" t="s">
        <v>26</v>
      </c>
      <c r="E584" t="s">
        <v>2849</v>
      </c>
      <c r="F584" t="s">
        <v>2849</v>
      </c>
      <c r="G584" t="s">
        <v>2850</v>
      </c>
      <c r="H584" s="30" t="s">
        <v>2851</v>
      </c>
      <c r="J584" s="31" t="s">
        <v>40</v>
      </c>
      <c r="L584" s="8" t="s">
        <v>5051</v>
      </c>
      <c r="M584" s="10" t="s">
        <v>5054</v>
      </c>
      <c r="N584" s="11" t="s">
        <v>5059</v>
      </c>
      <c r="O584" s="12" t="s">
        <v>5051</v>
      </c>
      <c r="Q584" s="9" t="s">
        <v>5051</v>
      </c>
      <c r="R584" s="12" t="s">
        <v>5051</v>
      </c>
      <c r="S584" s="21"/>
      <c r="T584" s="21"/>
      <c r="V584" s="9" t="str" cm="1">
        <f t="array" ref="V584">IFERROR(INDEX(Tableau1[EquipmentCode],MATCH(1,(Tableau1[System]=S584)*(Tableau1[Position]=T584)*(Tableau1[Description]=U584),0)),"")</f>
        <v/>
      </c>
      <c r="W584" s="9" t="s">
        <v>5051</v>
      </c>
      <c r="Y584" s="15" t="str">
        <f>IF(X584=Feuil1!$F$2,Feuil1!$E$2,IF('903'!X584=Feuil1!$F$3,Feuil1!$E$3,IF('903'!X584=Feuil1!$F$4,Feuil1!$E$4,IF('903'!X584=Feuil1!$F$5,Feuil1!$E$5,IF('903'!X584=Feuil1!$F$6,Feuil1!$E$6,IF('903'!X584=Feuil1!$F$7,Feuil1!$E$7," "))))))</f>
        <v xml:space="preserve"> </v>
      </c>
    </row>
    <row r="585" spans="1:25" x14ac:dyDescent="0.3">
      <c r="A585" t="s">
        <v>27</v>
      </c>
      <c r="B585" t="s">
        <v>2922</v>
      </c>
      <c r="C585" t="s">
        <v>2923</v>
      </c>
      <c r="D585" t="s">
        <v>26</v>
      </c>
      <c r="E585" t="s">
        <v>2924</v>
      </c>
      <c r="F585" t="s">
        <v>2924</v>
      </c>
      <c r="G585" t="s">
        <v>2925</v>
      </c>
      <c r="H585" s="30" t="s">
        <v>2926</v>
      </c>
      <c r="J585" s="31" t="s">
        <v>40</v>
      </c>
      <c r="L585" s="8" t="s">
        <v>5051</v>
      </c>
      <c r="M585" s="10" t="s">
        <v>5054</v>
      </c>
      <c r="N585" s="11" t="s">
        <v>5059</v>
      </c>
      <c r="O585" s="12" t="s">
        <v>5051</v>
      </c>
      <c r="Q585" s="9" t="s">
        <v>5051</v>
      </c>
      <c r="R585" s="12" t="s">
        <v>5051</v>
      </c>
      <c r="S585" s="21"/>
      <c r="T585" s="21"/>
      <c r="V585" s="9" t="str" cm="1">
        <f t="array" ref="V585">IFERROR(INDEX(Tableau1[EquipmentCode],MATCH(1,(Tableau1[System]=S585)*(Tableau1[Position]=T585)*(Tableau1[Description]=U585),0)),"")</f>
        <v/>
      </c>
      <c r="W585" s="9" t="s">
        <v>5051</v>
      </c>
      <c r="Y585" s="15" t="str">
        <f>IF(X585=Feuil1!$F$2,Feuil1!$E$2,IF('903'!X585=Feuil1!$F$3,Feuil1!$E$3,IF('903'!X585=Feuil1!$F$4,Feuil1!$E$4,IF('903'!X585=Feuil1!$F$5,Feuil1!$E$5,IF('903'!X585=Feuil1!$F$6,Feuil1!$E$6,IF('903'!X585=Feuil1!$F$7,Feuil1!$E$7," "))))))</f>
        <v xml:space="preserve"> </v>
      </c>
    </row>
    <row r="586" spans="1:25" x14ac:dyDescent="0.3">
      <c r="A586" t="s">
        <v>27</v>
      </c>
      <c r="B586" t="s">
        <v>2927</v>
      </c>
      <c r="C586" t="s">
        <v>2928</v>
      </c>
      <c r="D586" t="s">
        <v>26</v>
      </c>
      <c r="E586" t="s">
        <v>2929</v>
      </c>
      <c r="F586" t="s">
        <v>2929</v>
      </c>
      <c r="G586" t="s">
        <v>2930</v>
      </c>
      <c r="H586" s="30" t="s">
        <v>2931</v>
      </c>
      <c r="J586" s="31" t="s">
        <v>40</v>
      </c>
      <c r="L586" s="8" t="s">
        <v>5051</v>
      </c>
      <c r="M586" s="10" t="s">
        <v>5054</v>
      </c>
      <c r="N586" s="11" t="s">
        <v>5059</v>
      </c>
      <c r="O586" s="12" t="s">
        <v>5051</v>
      </c>
      <c r="Q586" s="9" t="s">
        <v>5051</v>
      </c>
      <c r="R586" s="12" t="s">
        <v>5051</v>
      </c>
      <c r="S586" s="21"/>
      <c r="T586" s="21"/>
      <c r="V586" s="9" t="str" cm="1">
        <f t="array" ref="V586">IFERROR(INDEX(Tableau1[EquipmentCode],MATCH(1,(Tableau1[System]=S586)*(Tableau1[Position]=T586)*(Tableau1[Description]=U586),0)),"")</f>
        <v/>
      </c>
      <c r="W586" s="9" t="s">
        <v>5051</v>
      </c>
      <c r="Y586" s="15" t="str">
        <f>IF(X586=Feuil1!$F$2,Feuil1!$E$2,IF('903'!X586=Feuil1!$F$3,Feuil1!$E$3,IF('903'!X586=Feuil1!$F$4,Feuil1!$E$4,IF('903'!X586=Feuil1!$F$5,Feuil1!$E$5,IF('903'!X586=Feuil1!$F$6,Feuil1!$E$6,IF('903'!X586=Feuil1!$F$7,Feuil1!$E$7," "))))))</f>
        <v xml:space="preserve"> </v>
      </c>
    </row>
    <row r="587" spans="1:25" x14ac:dyDescent="0.3">
      <c r="A587" t="s">
        <v>27</v>
      </c>
      <c r="B587" t="s">
        <v>2822</v>
      </c>
      <c r="C587" t="s">
        <v>2823</v>
      </c>
      <c r="D587" t="s">
        <v>26</v>
      </c>
      <c r="E587" t="s">
        <v>2824</v>
      </c>
      <c r="F587" t="s">
        <v>2824</v>
      </c>
      <c r="G587" t="s">
        <v>2825</v>
      </c>
      <c r="H587" s="30" t="s">
        <v>2826</v>
      </c>
      <c r="I587" s="31">
        <v>13053</v>
      </c>
      <c r="J587" s="31" t="s">
        <v>34</v>
      </c>
      <c r="K587" s="8" t="s">
        <v>5045</v>
      </c>
      <c r="L587" s="8" t="s">
        <v>5051</v>
      </c>
      <c r="M587" s="10" t="s">
        <v>5054</v>
      </c>
      <c r="N587" s="11" t="s">
        <v>5059</v>
      </c>
      <c r="O587" s="12" t="s">
        <v>5051</v>
      </c>
      <c r="P587" s="13" t="s">
        <v>5069</v>
      </c>
      <c r="Q587" s="9" t="s">
        <v>5051</v>
      </c>
      <c r="R587" s="12" t="str">
        <f>IF(P587=Feuil1!$A$2,Feuil1!$B$2,IF('903'!P587=Feuil1!$A$3,Feuil1!$B$3,IF('903'!P587=Feuil1!$A$4,Feuil1!$B$4,IF('903'!P587=Feuil1!$A$5,Feuil1!$B$5,IF('903'!P587=Feuil1!$A$6,Feuil1!$B$6,IF('903'!P587=Feuil1!$A$7,Feuil1!$B$7,IF('903'!P587=Feuil1!$A$8,Feuil1!$B$8," ")))))))</f>
        <v>TECHNIK</v>
      </c>
      <c r="S587" s="21"/>
      <c r="T587" s="21"/>
      <c r="V587" s="9" t="str" cm="1">
        <f t="array" ref="V587">IFERROR(INDEX(Tableau1[EquipmentCode],MATCH(1,(Tableau1[System]=S587)*(Tableau1[Position]=T587)*(Tableau1[Description]=U587),0)),"")</f>
        <v/>
      </c>
      <c r="W587" s="9" t="s">
        <v>5051</v>
      </c>
      <c r="X587" s="9" t="s">
        <v>5083</v>
      </c>
      <c r="Y587" s="15" t="str">
        <f>IF(X587=Feuil1!$F$2,Feuil1!$E$2,IF('903'!X587=Feuil1!$F$3,Feuil1!$E$3,IF('903'!X587=Feuil1!$F$4,Feuil1!$E$4,IF('903'!X587=Feuil1!$F$5,Feuil1!$E$5,IF('903'!X587=Feuil1!$F$6,Feuil1!$E$6,IF('903'!X587=Feuil1!$F$7,Feuil1!$E$7," "))))))</f>
        <v>N</v>
      </c>
    </row>
    <row r="588" spans="1:25" x14ac:dyDescent="0.3">
      <c r="A588" t="s">
        <v>27</v>
      </c>
      <c r="B588" t="s">
        <v>3056</v>
      </c>
      <c r="C588" t="s">
        <v>3057</v>
      </c>
      <c r="D588" t="s">
        <v>26</v>
      </c>
      <c r="E588" t="s">
        <v>3058</v>
      </c>
      <c r="F588" t="s">
        <v>3058</v>
      </c>
      <c r="G588" t="s">
        <v>3059</v>
      </c>
      <c r="H588" s="30" t="s">
        <v>3060</v>
      </c>
      <c r="J588" s="31" t="s">
        <v>40</v>
      </c>
      <c r="L588" s="8" t="s">
        <v>5051</v>
      </c>
      <c r="M588" s="10" t="s">
        <v>5054</v>
      </c>
      <c r="N588" s="11" t="s">
        <v>5059</v>
      </c>
      <c r="O588" s="12" t="s">
        <v>5051</v>
      </c>
      <c r="Q588" s="9" t="s">
        <v>5051</v>
      </c>
      <c r="R588" s="12" t="s">
        <v>5051</v>
      </c>
      <c r="S588" s="21"/>
      <c r="T588" s="21"/>
      <c r="V588" s="9" t="str" cm="1">
        <f t="array" ref="V588">IFERROR(INDEX(Tableau1[EquipmentCode],MATCH(1,(Tableau1[System]=S588)*(Tableau1[Position]=T588)*(Tableau1[Description]=U588),0)),"")</f>
        <v/>
      </c>
      <c r="W588" s="9" t="s">
        <v>5051</v>
      </c>
      <c r="Y588" s="15" t="str">
        <f>IF(X588=Feuil1!$F$2,Feuil1!$E$2,IF('903'!X588=Feuil1!$F$3,Feuil1!$E$3,IF('903'!X588=Feuil1!$F$4,Feuil1!$E$4,IF('903'!X588=Feuil1!$F$5,Feuil1!$E$5,IF('903'!X588=Feuil1!$F$6,Feuil1!$E$6,IF('903'!X588=Feuil1!$F$7,Feuil1!$E$7," "))))))</f>
        <v xml:space="preserve"> </v>
      </c>
    </row>
    <row r="589" spans="1:25" x14ac:dyDescent="0.3">
      <c r="A589" t="s">
        <v>27</v>
      </c>
      <c r="B589" t="s">
        <v>3071</v>
      </c>
      <c r="C589" t="s">
        <v>3072</v>
      </c>
      <c r="D589" t="s">
        <v>26</v>
      </c>
      <c r="E589" t="s">
        <v>3073</v>
      </c>
      <c r="F589" t="s">
        <v>3073</v>
      </c>
      <c r="G589" t="s">
        <v>3074</v>
      </c>
      <c r="H589" s="30" t="s">
        <v>3075</v>
      </c>
      <c r="J589" s="31" t="s">
        <v>40</v>
      </c>
      <c r="L589" s="8" t="s">
        <v>5051</v>
      </c>
      <c r="M589" s="10" t="s">
        <v>5054</v>
      </c>
      <c r="N589" s="11" t="s">
        <v>5059</v>
      </c>
      <c r="O589" s="12" t="s">
        <v>5051</v>
      </c>
      <c r="Q589" s="9" t="s">
        <v>5051</v>
      </c>
      <c r="R589" s="12" t="s">
        <v>5051</v>
      </c>
      <c r="S589" s="21"/>
      <c r="T589" s="21"/>
      <c r="V589" s="9" t="str" cm="1">
        <f t="array" ref="V589">IFERROR(INDEX(Tableau1[EquipmentCode],MATCH(1,(Tableau1[System]=S589)*(Tableau1[Position]=T589)*(Tableau1[Description]=U589),0)),"")</f>
        <v/>
      </c>
      <c r="W589" s="9" t="s">
        <v>5051</v>
      </c>
      <c r="Y589" s="15" t="str">
        <f>IF(X589=Feuil1!$F$2,Feuil1!$E$2,IF('903'!X589=Feuil1!$F$3,Feuil1!$E$3,IF('903'!X589=Feuil1!$F$4,Feuil1!$E$4,IF('903'!X589=Feuil1!$F$5,Feuil1!$E$5,IF('903'!X589=Feuil1!$F$6,Feuil1!$E$6,IF('903'!X589=Feuil1!$F$7,Feuil1!$E$7," "))))))</f>
        <v xml:space="preserve"> </v>
      </c>
    </row>
    <row r="590" spans="1:25" x14ac:dyDescent="0.3">
      <c r="A590" t="s">
        <v>27</v>
      </c>
      <c r="B590" t="s">
        <v>3061</v>
      </c>
      <c r="C590" t="s">
        <v>3062</v>
      </c>
      <c r="D590" t="s">
        <v>26</v>
      </c>
      <c r="E590" t="s">
        <v>3063</v>
      </c>
      <c r="F590" t="s">
        <v>3063</v>
      </c>
      <c r="G590" t="s">
        <v>3064</v>
      </c>
      <c r="H590" s="30" t="s">
        <v>3065</v>
      </c>
      <c r="J590" s="31" t="s">
        <v>40</v>
      </c>
      <c r="L590" s="8" t="s">
        <v>5051</v>
      </c>
      <c r="M590" s="10" t="s">
        <v>5054</v>
      </c>
      <c r="N590" s="11" t="s">
        <v>5059</v>
      </c>
      <c r="O590" s="12" t="s">
        <v>5051</v>
      </c>
      <c r="Q590" s="9" t="s">
        <v>5051</v>
      </c>
      <c r="R590" s="12" t="s">
        <v>5051</v>
      </c>
      <c r="S590" s="21"/>
      <c r="T590" s="21"/>
      <c r="V590" s="9" t="str" cm="1">
        <f t="array" ref="V590">IFERROR(INDEX(Tableau1[EquipmentCode],MATCH(1,(Tableau1[System]=S590)*(Tableau1[Position]=T590)*(Tableau1[Description]=U590),0)),"")</f>
        <v/>
      </c>
      <c r="W590" s="9" t="s">
        <v>5051</v>
      </c>
      <c r="Y590" s="15" t="str">
        <f>IF(X590=Feuil1!$F$2,Feuil1!$E$2,IF('903'!X590=Feuil1!$F$3,Feuil1!$E$3,IF('903'!X590=Feuil1!$F$4,Feuil1!$E$4,IF('903'!X590=Feuil1!$F$5,Feuil1!$E$5,IF('903'!X590=Feuil1!$F$6,Feuil1!$E$6,IF('903'!X590=Feuil1!$F$7,Feuil1!$E$7," "))))))</f>
        <v xml:space="preserve"> </v>
      </c>
    </row>
    <row r="591" spans="1:25" x14ac:dyDescent="0.3">
      <c r="A591" t="s">
        <v>27</v>
      </c>
      <c r="B591" t="s">
        <v>3076</v>
      </c>
      <c r="C591" t="s">
        <v>3077</v>
      </c>
      <c r="D591" t="s">
        <v>26</v>
      </c>
      <c r="E591" t="s">
        <v>3078</v>
      </c>
      <c r="F591" t="s">
        <v>3078</v>
      </c>
      <c r="G591" t="s">
        <v>3079</v>
      </c>
      <c r="H591" s="30" t="s">
        <v>3080</v>
      </c>
      <c r="J591" s="31" t="s">
        <v>40</v>
      </c>
      <c r="L591" s="8" t="s">
        <v>5051</v>
      </c>
      <c r="M591" s="10" t="s">
        <v>5054</v>
      </c>
      <c r="N591" s="11" t="s">
        <v>5059</v>
      </c>
      <c r="O591" s="12" t="s">
        <v>5051</v>
      </c>
      <c r="Q591" s="9" t="s">
        <v>5051</v>
      </c>
      <c r="R591" s="12" t="s">
        <v>5051</v>
      </c>
      <c r="S591" s="21"/>
      <c r="T591" s="21"/>
      <c r="V591" s="9" t="str" cm="1">
        <f t="array" ref="V591">IFERROR(INDEX(Tableau1[EquipmentCode],MATCH(1,(Tableau1[System]=S591)*(Tableau1[Position]=T591)*(Tableau1[Description]=U591),0)),"")</f>
        <v/>
      </c>
      <c r="W591" s="9" t="s">
        <v>5051</v>
      </c>
      <c r="Y591" s="15" t="str">
        <f>IF(X591=Feuil1!$F$2,Feuil1!$E$2,IF('903'!X591=Feuil1!$F$3,Feuil1!$E$3,IF('903'!X591=Feuil1!$F$4,Feuil1!$E$4,IF('903'!X591=Feuil1!$F$5,Feuil1!$E$5,IF('903'!X591=Feuil1!$F$6,Feuil1!$E$6,IF('903'!X591=Feuil1!$F$7,Feuil1!$E$7," "))))))</f>
        <v xml:space="preserve"> </v>
      </c>
    </row>
    <row r="592" spans="1:25" x14ac:dyDescent="0.3">
      <c r="A592" t="s">
        <v>27</v>
      </c>
      <c r="B592" t="s">
        <v>3158</v>
      </c>
      <c r="C592" t="s">
        <v>3159</v>
      </c>
      <c r="D592" t="s">
        <v>26</v>
      </c>
      <c r="E592" t="s">
        <v>3160</v>
      </c>
      <c r="F592" t="s">
        <v>3160</v>
      </c>
      <c r="G592" t="s">
        <v>3161</v>
      </c>
      <c r="H592" s="30" t="s">
        <v>3162</v>
      </c>
      <c r="J592" s="31" t="s">
        <v>40</v>
      </c>
      <c r="L592" s="8" t="s">
        <v>5051</v>
      </c>
      <c r="M592" s="10" t="s">
        <v>5054</v>
      </c>
      <c r="N592" s="11" t="s">
        <v>5059</v>
      </c>
      <c r="O592" s="12" t="s">
        <v>5051</v>
      </c>
      <c r="Q592" s="9" t="s">
        <v>5051</v>
      </c>
      <c r="R592" s="12" t="s">
        <v>5051</v>
      </c>
      <c r="S592" s="21"/>
      <c r="T592" s="21"/>
      <c r="V592" s="9" t="str" cm="1">
        <f t="array" ref="V592">IFERROR(INDEX(Tableau1[EquipmentCode],MATCH(1,(Tableau1[System]=S592)*(Tableau1[Position]=T592)*(Tableau1[Description]=U592),0)),"")</f>
        <v/>
      </c>
      <c r="W592" s="9" t="s">
        <v>5051</v>
      </c>
      <c r="Y592" s="15" t="str">
        <f>IF(X592=Feuil1!$F$2,Feuil1!$E$2,IF('903'!X592=Feuil1!$F$3,Feuil1!$E$3,IF('903'!X592=Feuil1!$F$4,Feuil1!$E$4,IF('903'!X592=Feuil1!$F$5,Feuil1!$E$5,IF('903'!X592=Feuil1!$F$6,Feuil1!$E$6,IF('903'!X592=Feuil1!$F$7,Feuil1!$E$7," "))))))</f>
        <v xml:space="preserve"> </v>
      </c>
    </row>
    <row r="593" spans="1:25" x14ac:dyDescent="0.3">
      <c r="A593" t="s">
        <v>27</v>
      </c>
      <c r="B593" t="s">
        <v>3163</v>
      </c>
      <c r="C593" t="s">
        <v>3164</v>
      </c>
      <c r="D593" t="s">
        <v>26</v>
      </c>
      <c r="E593" t="s">
        <v>3165</v>
      </c>
      <c r="F593" t="s">
        <v>3165</v>
      </c>
      <c r="G593" t="s">
        <v>3166</v>
      </c>
      <c r="H593" s="30" t="s">
        <v>3167</v>
      </c>
      <c r="J593" s="31" t="s">
        <v>40</v>
      </c>
      <c r="L593" s="8" t="s">
        <v>5051</v>
      </c>
      <c r="M593" s="10" t="s">
        <v>5054</v>
      </c>
      <c r="N593" s="11" t="s">
        <v>5059</v>
      </c>
      <c r="O593" s="12" t="s">
        <v>5051</v>
      </c>
      <c r="Q593" s="9" t="s">
        <v>5051</v>
      </c>
      <c r="R593" s="12" t="s">
        <v>5051</v>
      </c>
      <c r="S593" s="21"/>
      <c r="T593" s="21"/>
      <c r="V593" s="9" t="str" cm="1">
        <f t="array" ref="V593">IFERROR(INDEX(Tableau1[EquipmentCode],MATCH(1,(Tableau1[System]=S593)*(Tableau1[Position]=T593)*(Tableau1[Description]=U593),0)),"")</f>
        <v/>
      </c>
      <c r="W593" s="9" t="s">
        <v>5051</v>
      </c>
      <c r="Y593" s="15" t="str">
        <f>IF(X593=Feuil1!$F$2,Feuil1!$E$2,IF('903'!X593=Feuil1!$F$3,Feuil1!$E$3,IF('903'!X593=Feuil1!$F$4,Feuil1!$E$4,IF('903'!X593=Feuil1!$F$5,Feuil1!$E$5,IF('903'!X593=Feuil1!$F$6,Feuil1!$E$6,IF('903'!X593=Feuil1!$F$7,Feuil1!$E$7," "))))))</f>
        <v xml:space="preserve"> </v>
      </c>
    </row>
    <row r="594" spans="1:25" x14ac:dyDescent="0.3">
      <c r="A594" t="s">
        <v>27</v>
      </c>
      <c r="B594" t="s">
        <v>3592</v>
      </c>
      <c r="C594" t="s">
        <v>3593</v>
      </c>
      <c r="D594" t="s">
        <v>26</v>
      </c>
      <c r="E594" t="s">
        <v>3594</v>
      </c>
      <c r="F594" t="s">
        <v>3594</v>
      </c>
      <c r="G594" t="s">
        <v>3595</v>
      </c>
      <c r="H594" s="30" t="s">
        <v>3596</v>
      </c>
      <c r="I594" s="31">
        <v>3021</v>
      </c>
      <c r="J594" s="31" t="s">
        <v>34</v>
      </c>
      <c r="K594" s="8" t="s">
        <v>5045</v>
      </c>
      <c r="L594" s="8" t="s">
        <v>5051</v>
      </c>
      <c r="M594" s="10" t="s">
        <v>5054</v>
      </c>
      <c r="N594" s="11" t="s">
        <v>5059</v>
      </c>
      <c r="O594" s="12" t="s">
        <v>5051</v>
      </c>
      <c r="P594" s="13" t="s">
        <v>5069</v>
      </c>
      <c r="Q594" s="9" t="s">
        <v>5051</v>
      </c>
      <c r="R594" s="12" t="str">
        <f>IF(P594=Feuil1!$A$2,Feuil1!$B$2,IF('903'!P594=Feuil1!$A$3,Feuil1!$B$3,IF('903'!P594=Feuil1!$A$4,Feuil1!$B$4,IF('903'!P594=Feuil1!$A$5,Feuil1!$B$5,IF('903'!P594=Feuil1!$A$6,Feuil1!$B$6,IF('903'!P594=Feuil1!$A$7,Feuil1!$B$7,IF('903'!P594=Feuil1!$A$8,Feuil1!$B$8," ")))))))</f>
        <v>TECHNIK</v>
      </c>
      <c r="S594" s="21"/>
      <c r="T594" s="21"/>
      <c r="V594" s="9" t="str" cm="1">
        <f t="array" ref="V594">IFERROR(INDEX(Tableau1[EquipmentCode],MATCH(1,(Tableau1[System]=S594)*(Tableau1[Position]=T594)*(Tableau1[Description]=U594),0)),"")</f>
        <v/>
      </c>
      <c r="W594" s="9" t="s">
        <v>5051</v>
      </c>
      <c r="X594" s="9" t="s">
        <v>5083</v>
      </c>
      <c r="Y594" s="15" t="str">
        <f>IF(X594=Feuil1!$F$2,Feuil1!$E$2,IF('903'!X594=Feuil1!$F$3,Feuil1!$E$3,IF('903'!X594=Feuil1!$F$4,Feuil1!$E$4,IF('903'!X594=Feuil1!$F$5,Feuil1!$E$5,IF('903'!X594=Feuil1!$F$6,Feuil1!$E$6,IF('903'!X594=Feuil1!$F$7,Feuil1!$E$7," "))))))</f>
        <v>N</v>
      </c>
    </row>
    <row r="595" spans="1:25" x14ac:dyDescent="0.3">
      <c r="A595" t="s">
        <v>27</v>
      </c>
      <c r="B595" t="s">
        <v>3148</v>
      </c>
      <c r="C595" t="s">
        <v>3149</v>
      </c>
      <c r="D595" t="s">
        <v>26</v>
      </c>
      <c r="E595" t="s">
        <v>3150</v>
      </c>
      <c r="F595" t="s">
        <v>3150</v>
      </c>
      <c r="G595" t="s">
        <v>3151</v>
      </c>
      <c r="H595" s="30" t="s">
        <v>3152</v>
      </c>
      <c r="J595" s="31" t="s">
        <v>40</v>
      </c>
      <c r="L595" s="8" t="s">
        <v>5051</v>
      </c>
      <c r="M595" s="10" t="s">
        <v>5054</v>
      </c>
      <c r="N595" s="11" t="s">
        <v>5059</v>
      </c>
      <c r="O595" s="12" t="s">
        <v>5051</v>
      </c>
      <c r="Q595" s="9" t="s">
        <v>5051</v>
      </c>
      <c r="R595" s="12" t="s">
        <v>5051</v>
      </c>
      <c r="S595" s="21"/>
      <c r="T595" s="21"/>
      <c r="V595" s="9" t="str" cm="1">
        <f t="array" ref="V595">IFERROR(INDEX(Tableau1[EquipmentCode],MATCH(1,(Tableau1[System]=S595)*(Tableau1[Position]=T595)*(Tableau1[Description]=U595),0)),"")</f>
        <v/>
      </c>
      <c r="W595" s="9" t="s">
        <v>5051</v>
      </c>
      <c r="Y595" s="15" t="str">
        <f>IF(X595=Feuil1!$F$2,Feuil1!$E$2,IF('903'!X595=Feuil1!$F$3,Feuil1!$E$3,IF('903'!X595=Feuil1!$F$4,Feuil1!$E$4,IF('903'!X595=Feuil1!$F$5,Feuil1!$E$5,IF('903'!X595=Feuil1!$F$6,Feuil1!$E$6,IF('903'!X595=Feuil1!$F$7,Feuil1!$E$7," "))))))</f>
        <v xml:space="preserve"> </v>
      </c>
    </row>
    <row r="596" spans="1:25" x14ac:dyDescent="0.3">
      <c r="A596" t="s">
        <v>27</v>
      </c>
      <c r="B596" t="s">
        <v>3677</v>
      </c>
      <c r="C596" t="s">
        <v>3678</v>
      </c>
      <c r="D596" t="s">
        <v>26</v>
      </c>
      <c r="E596" t="s">
        <v>3679</v>
      </c>
      <c r="F596" t="s">
        <v>3679</v>
      </c>
      <c r="G596" t="s">
        <v>3680</v>
      </c>
      <c r="H596" s="30" t="s">
        <v>3681</v>
      </c>
      <c r="J596" s="31" t="s">
        <v>40</v>
      </c>
      <c r="L596" s="8" t="s">
        <v>5051</v>
      </c>
      <c r="M596" s="10" t="s">
        <v>5054</v>
      </c>
      <c r="N596" s="11" t="s">
        <v>5059</v>
      </c>
      <c r="O596" s="12" t="s">
        <v>5051</v>
      </c>
      <c r="Q596" s="9" t="s">
        <v>5051</v>
      </c>
      <c r="R596" s="12" t="s">
        <v>5051</v>
      </c>
      <c r="S596" s="21"/>
      <c r="T596" s="21"/>
      <c r="V596" s="9" t="str" cm="1">
        <f t="array" ref="V596">IFERROR(INDEX(Tableau1[EquipmentCode],MATCH(1,(Tableau1[System]=S596)*(Tableau1[Position]=T596)*(Tableau1[Description]=U596),0)),"")</f>
        <v/>
      </c>
      <c r="W596" s="9" t="s">
        <v>5051</v>
      </c>
      <c r="Y596" s="15" t="str">
        <f>IF(X596=Feuil1!$F$2,Feuil1!$E$2,IF('903'!X596=Feuil1!$F$3,Feuil1!$E$3,IF('903'!X596=Feuil1!$F$4,Feuil1!$E$4,IF('903'!X596=Feuil1!$F$5,Feuil1!$E$5,IF('903'!X596=Feuil1!$F$6,Feuil1!$E$6,IF('903'!X596=Feuil1!$F$7,Feuil1!$E$7," "))))))</f>
        <v xml:space="preserve"> </v>
      </c>
    </row>
    <row r="597" spans="1:25" x14ac:dyDescent="0.3">
      <c r="A597" t="s">
        <v>27</v>
      </c>
      <c r="B597" t="s">
        <v>3682</v>
      </c>
      <c r="C597" t="s">
        <v>3683</v>
      </c>
      <c r="D597" t="s">
        <v>26</v>
      </c>
      <c r="E597" t="s">
        <v>3684</v>
      </c>
      <c r="F597" t="s">
        <v>3684</v>
      </c>
      <c r="G597" t="s">
        <v>3685</v>
      </c>
      <c r="H597" s="30" t="s">
        <v>3686</v>
      </c>
      <c r="J597" s="31" t="s">
        <v>40</v>
      </c>
      <c r="L597" s="8" t="s">
        <v>5051</v>
      </c>
      <c r="M597" s="10" t="s">
        <v>5054</v>
      </c>
      <c r="N597" s="11" t="s">
        <v>5059</v>
      </c>
      <c r="O597" s="12" t="s">
        <v>5051</v>
      </c>
      <c r="Q597" s="9" t="s">
        <v>5051</v>
      </c>
      <c r="R597" s="12" t="s">
        <v>5051</v>
      </c>
      <c r="S597" s="21"/>
      <c r="T597" s="21"/>
      <c r="V597" s="9" t="str" cm="1">
        <f t="array" ref="V597">IFERROR(INDEX(Tableau1[EquipmentCode],MATCH(1,(Tableau1[System]=S597)*(Tableau1[Position]=T597)*(Tableau1[Description]=U597),0)),"")</f>
        <v/>
      </c>
      <c r="W597" s="9" t="s">
        <v>5051</v>
      </c>
      <c r="Y597" s="15" t="str">
        <f>IF(X597=Feuil1!$F$2,Feuil1!$E$2,IF('903'!X597=Feuil1!$F$3,Feuil1!$E$3,IF('903'!X597=Feuil1!$F$4,Feuil1!$E$4,IF('903'!X597=Feuil1!$F$5,Feuil1!$E$5,IF('903'!X597=Feuil1!$F$6,Feuil1!$E$6,IF('903'!X597=Feuil1!$F$7,Feuil1!$E$7," "))))))</f>
        <v xml:space="preserve"> </v>
      </c>
    </row>
    <row r="598" spans="1:25" x14ac:dyDescent="0.3">
      <c r="A598" t="s">
        <v>27</v>
      </c>
      <c r="B598" t="s">
        <v>3432</v>
      </c>
      <c r="C598" t="s">
        <v>3433</v>
      </c>
      <c r="D598" t="s">
        <v>26</v>
      </c>
      <c r="E598" t="s">
        <v>3434</v>
      </c>
      <c r="F598" t="s">
        <v>3434</v>
      </c>
      <c r="G598" t="s">
        <v>3435</v>
      </c>
      <c r="H598" s="30" t="s">
        <v>3436</v>
      </c>
      <c r="J598" s="31" t="s">
        <v>40</v>
      </c>
      <c r="L598" s="8" t="s">
        <v>5051</v>
      </c>
      <c r="M598" s="10" t="s">
        <v>5054</v>
      </c>
      <c r="N598" s="11" t="s">
        <v>5059</v>
      </c>
      <c r="O598" s="12" t="s">
        <v>5051</v>
      </c>
      <c r="Q598" s="9" t="s">
        <v>5051</v>
      </c>
      <c r="R598" s="12" t="s">
        <v>5051</v>
      </c>
      <c r="S598" s="21"/>
      <c r="T598" s="21"/>
      <c r="V598" s="9" t="str" cm="1">
        <f t="array" ref="V598">IFERROR(INDEX(Tableau1[EquipmentCode],MATCH(1,(Tableau1[System]=S598)*(Tableau1[Position]=T598)*(Tableau1[Description]=U598),0)),"")</f>
        <v/>
      </c>
      <c r="W598" s="9" t="s">
        <v>5051</v>
      </c>
      <c r="Y598" s="15" t="str">
        <f>IF(X598=Feuil1!$F$2,Feuil1!$E$2,IF('903'!X598=Feuil1!$F$3,Feuil1!$E$3,IF('903'!X598=Feuil1!$F$4,Feuil1!$E$4,IF('903'!X598=Feuil1!$F$5,Feuil1!$E$5,IF('903'!X598=Feuil1!$F$6,Feuil1!$E$6,IF('903'!X598=Feuil1!$F$7,Feuil1!$E$7," "))))))</f>
        <v xml:space="preserve"> </v>
      </c>
    </row>
    <row r="599" spans="1:25" x14ac:dyDescent="0.3">
      <c r="A599" t="s">
        <v>27</v>
      </c>
      <c r="B599" t="s">
        <v>2962</v>
      </c>
      <c r="C599" t="s">
        <v>2963</v>
      </c>
      <c r="D599" t="s">
        <v>26</v>
      </c>
      <c r="E599" t="s">
        <v>2964</v>
      </c>
      <c r="F599" t="s">
        <v>2964</v>
      </c>
      <c r="G599" t="s">
        <v>2965</v>
      </c>
      <c r="H599" s="30" t="s">
        <v>2966</v>
      </c>
      <c r="I599" s="31">
        <v>3083</v>
      </c>
      <c r="J599" s="31" t="s">
        <v>34</v>
      </c>
      <c r="K599" s="8" t="s">
        <v>5045</v>
      </c>
      <c r="L599" s="8" t="s">
        <v>5051</v>
      </c>
      <c r="M599" s="10" t="s">
        <v>5054</v>
      </c>
      <c r="N599" s="11" t="s">
        <v>5059</v>
      </c>
      <c r="O599" s="12" t="s">
        <v>5051</v>
      </c>
      <c r="P599" s="13" t="s">
        <v>5069</v>
      </c>
      <c r="Q599" s="9" t="s">
        <v>5051</v>
      </c>
      <c r="R599" s="12" t="str">
        <f>IF(P599=Feuil1!$A$2,Feuil1!$B$2,IF('903'!P599=Feuil1!$A$3,Feuil1!$B$3,IF('903'!P599=Feuil1!$A$4,Feuil1!$B$4,IF('903'!P599=Feuil1!$A$5,Feuil1!$B$5,IF('903'!P599=Feuil1!$A$6,Feuil1!$B$6,IF('903'!P599=Feuil1!$A$7,Feuil1!$B$7,IF('903'!P599=Feuil1!$A$8,Feuil1!$B$8," ")))))))</f>
        <v>TECHNIK</v>
      </c>
      <c r="S599" s="21"/>
      <c r="T599" s="21"/>
      <c r="V599" s="9" t="str" cm="1">
        <f t="array" ref="V599">IFERROR(INDEX(Tableau1[EquipmentCode],MATCH(1,(Tableau1[System]=S599)*(Tableau1[Position]=T599)*(Tableau1[Description]=U599),0)),"")</f>
        <v/>
      </c>
      <c r="W599" s="9" t="s">
        <v>5051</v>
      </c>
      <c r="X599" s="9" t="s">
        <v>5083</v>
      </c>
      <c r="Y599" s="15" t="str">
        <f>IF(X599=Feuil1!$F$2,Feuil1!$E$2,IF('903'!X599=Feuil1!$F$3,Feuil1!$E$3,IF('903'!X599=Feuil1!$F$4,Feuil1!$E$4,IF('903'!X599=Feuil1!$F$5,Feuil1!$E$5,IF('903'!X599=Feuil1!$F$6,Feuil1!$E$6,IF('903'!X599=Feuil1!$F$7,Feuil1!$E$7," "))))))</f>
        <v>N</v>
      </c>
    </row>
    <row r="600" spans="1:25" x14ac:dyDescent="0.3">
      <c r="A600" t="s">
        <v>27</v>
      </c>
      <c r="B600" t="s">
        <v>2952</v>
      </c>
      <c r="C600" t="s">
        <v>2953</v>
      </c>
      <c r="D600" t="s">
        <v>26</v>
      </c>
      <c r="E600" t="s">
        <v>2954</v>
      </c>
      <c r="F600" t="s">
        <v>2954</v>
      </c>
      <c r="G600" t="s">
        <v>2955</v>
      </c>
      <c r="H600" s="30" t="s">
        <v>2956</v>
      </c>
      <c r="I600" s="31">
        <v>3080</v>
      </c>
      <c r="J600" s="31" t="s">
        <v>34</v>
      </c>
      <c r="K600" s="8" t="s">
        <v>5045</v>
      </c>
      <c r="L600" s="8" t="s">
        <v>5051</v>
      </c>
      <c r="M600" s="10" t="s">
        <v>5054</v>
      </c>
      <c r="N600" s="11" t="s">
        <v>5059</v>
      </c>
      <c r="O600" s="12" t="s">
        <v>5051</v>
      </c>
      <c r="P600" s="13" t="s">
        <v>5069</v>
      </c>
      <c r="Q600" s="9" t="s">
        <v>5051</v>
      </c>
      <c r="R600" s="12" t="str">
        <f>IF(P600=Feuil1!$A$2,Feuil1!$B$2,IF('903'!P600=Feuil1!$A$3,Feuil1!$B$3,IF('903'!P600=Feuil1!$A$4,Feuil1!$B$4,IF('903'!P600=Feuil1!$A$5,Feuil1!$B$5,IF('903'!P600=Feuil1!$A$6,Feuil1!$B$6,IF('903'!P600=Feuil1!$A$7,Feuil1!$B$7,IF('903'!P600=Feuil1!$A$8,Feuil1!$B$8," ")))))))</f>
        <v>TECHNIK</v>
      </c>
      <c r="S600" s="21"/>
      <c r="T600" s="21"/>
      <c r="V600" s="9" t="str" cm="1">
        <f t="array" ref="V600">IFERROR(INDEX(Tableau1[EquipmentCode],MATCH(1,(Tableau1[System]=S600)*(Tableau1[Position]=T600)*(Tableau1[Description]=U600),0)),"")</f>
        <v/>
      </c>
      <c r="W600" s="9" t="s">
        <v>5051</v>
      </c>
      <c r="X600" s="9" t="s">
        <v>5083</v>
      </c>
      <c r="Y600" s="15" t="str">
        <f>IF(X600=Feuil1!$F$2,Feuil1!$E$2,IF('903'!X600=Feuil1!$F$3,Feuil1!$E$3,IF('903'!X600=Feuil1!$F$4,Feuil1!$E$4,IF('903'!X600=Feuil1!$F$5,Feuil1!$E$5,IF('903'!X600=Feuil1!$F$6,Feuil1!$E$6,IF('903'!X600=Feuil1!$F$7,Feuil1!$E$7," "))))))</f>
        <v>N</v>
      </c>
    </row>
    <row r="601" spans="1:25" x14ac:dyDescent="0.3">
      <c r="A601" t="s">
        <v>27</v>
      </c>
      <c r="B601" t="s">
        <v>3203</v>
      </c>
      <c r="C601" t="s">
        <v>3204</v>
      </c>
      <c r="D601" t="s">
        <v>26</v>
      </c>
      <c r="E601" t="s">
        <v>3205</v>
      </c>
      <c r="F601" t="s">
        <v>3205</v>
      </c>
      <c r="G601" t="s">
        <v>3206</v>
      </c>
      <c r="H601" s="30" t="s">
        <v>3207</v>
      </c>
      <c r="J601" s="31" t="s">
        <v>40</v>
      </c>
      <c r="L601" s="8" t="s">
        <v>5051</v>
      </c>
      <c r="M601" s="10" t="s">
        <v>5054</v>
      </c>
      <c r="N601" s="11" t="s">
        <v>5059</v>
      </c>
      <c r="O601" s="12" t="s">
        <v>5051</v>
      </c>
      <c r="Q601" s="9" t="s">
        <v>5051</v>
      </c>
      <c r="R601" s="12" t="s">
        <v>5051</v>
      </c>
      <c r="S601" s="21"/>
      <c r="T601" s="21"/>
      <c r="V601" s="9" t="str" cm="1">
        <f t="array" ref="V601">IFERROR(INDEX(Tableau1[EquipmentCode],MATCH(1,(Tableau1[System]=S601)*(Tableau1[Position]=T601)*(Tableau1[Description]=U601),0)),"")</f>
        <v/>
      </c>
      <c r="W601" s="9" t="s">
        <v>5051</v>
      </c>
      <c r="Y601" s="15" t="str">
        <f>IF(X601=Feuil1!$F$2,Feuil1!$E$2,IF('903'!X601=Feuil1!$F$3,Feuil1!$E$3,IF('903'!X601=Feuil1!$F$4,Feuil1!$E$4,IF('903'!X601=Feuil1!$F$5,Feuil1!$E$5,IF('903'!X601=Feuil1!$F$6,Feuil1!$E$6,IF('903'!X601=Feuil1!$F$7,Feuil1!$E$7," "))))))</f>
        <v xml:space="preserve"> </v>
      </c>
    </row>
    <row r="602" spans="1:25" x14ac:dyDescent="0.3">
      <c r="A602" t="s">
        <v>27</v>
      </c>
      <c r="B602" t="s">
        <v>3208</v>
      </c>
      <c r="C602" t="s">
        <v>3209</v>
      </c>
      <c r="D602" t="s">
        <v>26</v>
      </c>
      <c r="E602" t="s">
        <v>3205</v>
      </c>
      <c r="F602" t="s">
        <v>3205</v>
      </c>
      <c r="G602" t="s">
        <v>3206</v>
      </c>
      <c r="H602" s="30" t="s">
        <v>3207</v>
      </c>
      <c r="J602" s="31" t="s">
        <v>40</v>
      </c>
      <c r="L602" s="8" t="s">
        <v>5051</v>
      </c>
      <c r="M602" s="10" t="s">
        <v>5054</v>
      </c>
      <c r="N602" s="11" t="s">
        <v>5059</v>
      </c>
      <c r="O602" s="12" t="s">
        <v>5051</v>
      </c>
      <c r="Q602" s="9" t="s">
        <v>5051</v>
      </c>
      <c r="R602" s="12" t="s">
        <v>5051</v>
      </c>
      <c r="S602" s="21"/>
      <c r="T602" s="21"/>
      <c r="V602" s="9" t="str" cm="1">
        <f t="array" ref="V602">IFERROR(INDEX(Tableau1[EquipmentCode],MATCH(1,(Tableau1[System]=S602)*(Tableau1[Position]=T602)*(Tableau1[Description]=U602),0)),"")</f>
        <v/>
      </c>
      <c r="W602" s="9" t="s">
        <v>5051</v>
      </c>
      <c r="Y602" s="15" t="str">
        <f>IF(X602=Feuil1!$F$2,Feuil1!$E$2,IF('903'!X602=Feuil1!$F$3,Feuil1!$E$3,IF('903'!X602=Feuil1!$F$4,Feuil1!$E$4,IF('903'!X602=Feuil1!$F$5,Feuil1!$E$5,IF('903'!X602=Feuil1!$F$6,Feuil1!$E$6,IF('903'!X602=Feuil1!$F$7,Feuil1!$E$7," "))))))</f>
        <v xml:space="preserve"> </v>
      </c>
    </row>
    <row r="603" spans="1:25" x14ac:dyDescent="0.3">
      <c r="A603" t="s">
        <v>27</v>
      </c>
      <c r="B603" t="s">
        <v>3214</v>
      </c>
      <c r="C603" t="s">
        <v>3215</v>
      </c>
      <c r="D603" t="s">
        <v>26</v>
      </c>
      <c r="E603" t="s">
        <v>3205</v>
      </c>
      <c r="F603" t="s">
        <v>3205</v>
      </c>
      <c r="G603" t="s">
        <v>3206</v>
      </c>
      <c r="H603" s="30" t="s">
        <v>3207</v>
      </c>
      <c r="J603" s="31" t="s">
        <v>40</v>
      </c>
      <c r="L603" s="8" t="s">
        <v>5051</v>
      </c>
      <c r="M603" s="10" t="s">
        <v>5054</v>
      </c>
      <c r="N603" s="11" t="s">
        <v>5059</v>
      </c>
      <c r="O603" s="12" t="s">
        <v>5051</v>
      </c>
      <c r="Q603" s="9" t="s">
        <v>5051</v>
      </c>
      <c r="R603" s="12" t="s">
        <v>5051</v>
      </c>
      <c r="S603" s="21"/>
      <c r="T603" s="21"/>
      <c r="V603" s="9" t="str" cm="1">
        <f t="array" ref="V603">IFERROR(INDEX(Tableau1[EquipmentCode],MATCH(1,(Tableau1[System]=S603)*(Tableau1[Position]=T603)*(Tableau1[Description]=U603),0)),"")</f>
        <v/>
      </c>
      <c r="W603" s="9" t="s">
        <v>5051</v>
      </c>
      <c r="Y603" s="15" t="str">
        <f>IF(X603=Feuil1!$F$2,Feuil1!$E$2,IF('903'!X603=Feuil1!$F$3,Feuil1!$E$3,IF('903'!X603=Feuil1!$F$4,Feuil1!$E$4,IF('903'!X603=Feuil1!$F$5,Feuil1!$E$5,IF('903'!X603=Feuil1!$F$6,Feuil1!$E$6,IF('903'!X603=Feuil1!$F$7,Feuil1!$E$7," "))))))</f>
        <v xml:space="preserve"> </v>
      </c>
    </row>
    <row r="604" spans="1:25" x14ac:dyDescent="0.3">
      <c r="A604" t="s">
        <v>27</v>
      </c>
      <c r="B604" t="s">
        <v>3210</v>
      </c>
      <c r="C604" t="s">
        <v>3211</v>
      </c>
      <c r="D604" t="s">
        <v>26</v>
      </c>
      <c r="E604" t="s">
        <v>3205</v>
      </c>
      <c r="F604" t="s">
        <v>3205</v>
      </c>
      <c r="G604" t="s">
        <v>3212</v>
      </c>
      <c r="H604" s="30" t="s">
        <v>3213</v>
      </c>
      <c r="J604" s="31" t="s">
        <v>40</v>
      </c>
      <c r="L604" s="8" t="s">
        <v>5051</v>
      </c>
      <c r="M604" s="10" t="s">
        <v>5054</v>
      </c>
      <c r="N604" s="11" t="s">
        <v>5059</v>
      </c>
      <c r="O604" s="12" t="s">
        <v>5051</v>
      </c>
      <c r="Q604" s="9" t="s">
        <v>5051</v>
      </c>
      <c r="R604" s="12" t="s">
        <v>5051</v>
      </c>
      <c r="S604" s="21"/>
      <c r="T604" s="21"/>
      <c r="V604" s="9" t="str" cm="1">
        <f t="array" ref="V604">IFERROR(INDEX(Tableau1[EquipmentCode],MATCH(1,(Tableau1[System]=S604)*(Tableau1[Position]=T604)*(Tableau1[Description]=U604),0)),"")</f>
        <v/>
      </c>
      <c r="W604" s="9" t="s">
        <v>5051</v>
      </c>
      <c r="Y604" s="15" t="str">
        <f>IF(X604=Feuil1!$F$2,Feuil1!$E$2,IF('903'!X604=Feuil1!$F$3,Feuil1!$E$3,IF('903'!X604=Feuil1!$F$4,Feuil1!$E$4,IF('903'!X604=Feuil1!$F$5,Feuil1!$E$5,IF('903'!X604=Feuil1!$F$6,Feuil1!$E$6,IF('903'!X604=Feuil1!$F$7,Feuil1!$E$7," "))))))</f>
        <v xml:space="preserve"> </v>
      </c>
    </row>
    <row r="605" spans="1:25" x14ac:dyDescent="0.3">
      <c r="A605" t="s">
        <v>27</v>
      </c>
      <c r="B605" t="s">
        <v>3216</v>
      </c>
      <c r="C605" t="s">
        <v>3217</v>
      </c>
      <c r="D605" t="s">
        <v>26</v>
      </c>
      <c r="E605" t="s">
        <v>3218</v>
      </c>
      <c r="F605" t="s">
        <v>3218</v>
      </c>
      <c r="G605" t="s">
        <v>3219</v>
      </c>
      <c r="H605" s="30" t="s">
        <v>3220</v>
      </c>
      <c r="J605" s="31" t="s">
        <v>40</v>
      </c>
      <c r="L605" s="8" t="s">
        <v>5051</v>
      </c>
      <c r="M605" s="10" t="s">
        <v>5054</v>
      </c>
      <c r="N605" s="11" t="s">
        <v>5059</v>
      </c>
      <c r="O605" s="12" t="s">
        <v>5051</v>
      </c>
      <c r="Q605" s="9" t="s">
        <v>5051</v>
      </c>
      <c r="R605" s="12" t="s">
        <v>5051</v>
      </c>
      <c r="S605" s="21"/>
      <c r="T605" s="21"/>
      <c r="V605" s="9" t="str" cm="1">
        <f t="array" ref="V605">IFERROR(INDEX(Tableau1[EquipmentCode],MATCH(1,(Tableau1[System]=S605)*(Tableau1[Position]=T605)*(Tableau1[Description]=U605),0)),"")</f>
        <v/>
      </c>
      <c r="W605" s="9" t="s">
        <v>5051</v>
      </c>
      <c r="Y605" s="15" t="str">
        <f>IF(X605=Feuil1!$F$2,Feuil1!$E$2,IF('903'!X605=Feuil1!$F$3,Feuil1!$E$3,IF('903'!X605=Feuil1!$F$4,Feuil1!$E$4,IF('903'!X605=Feuil1!$F$5,Feuil1!$E$5,IF('903'!X605=Feuil1!$F$6,Feuil1!$E$6,IF('903'!X605=Feuil1!$F$7,Feuil1!$E$7," "))))))</f>
        <v xml:space="preserve"> </v>
      </c>
    </row>
    <row r="606" spans="1:25" x14ac:dyDescent="0.3">
      <c r="A606" t="s">
        <v>27</v>
      </c>
      <c r="B606" t="s">
        <v>3632</v>
      </c>
      <c r="C606" t="s">
        <v>3633</v>
      </c>
      <c r="D606" t="s">
        <v>26</v>
      </c>
      <c r="E606" t="s">
        <v>3634</v>
      </c>
      <c r="F606" t="s">
        <v>3634</v>
      </c>
      <c r="G606" t="s">
        <v>3635</v>
      </c>
      <c r="H606" s="30" t="s">
        <v>3636</v>
      </c>
      <c r="I606" s="31">
        <v>3043</v>
      </c>
      <c r="J606" s="31" t="s">
        <v>34</v>
      </c>
      <c r="K606" s="8" t="s">
        <v>5046</v>
      </c>
      <c r="L606" s="8" t="s">
        <v>5051</v>
      </c>
      <c r="M606" s="10" t="s">
        <v>5054</v>
      </c>
      <c r="N606" s="11" t="s">
        <v>5059</v>
      </c>
      <c r="O606" s="12" t="s">
        <v>5051</v>
      </c>
      <c r="P606" s="13" t="s">
        <v>5069</v>
      </c>
      <c r="Q606" s="9" t="s">
        <v>5051</v>
      </c>
      <c r="R606" s="12" t="str">
        <f>IF(P606=Feuil1!$A$2,Feuil1!$B$2,IF('903'!P606=Feuil1!$A$3,Feuil1!$B$3,IF('903'!P606=Feuil1!$A$4,Feuil1!$B$4,IF('903'!P606=Feuil1!$A$5,Feuil1!$B$5,IF('903'!P606=Feuil1!$A$6,Feuil1!$B$6,IF('903'!P606=Feuil1!$A$7,Feuil1!$B$7,IF('903'!P606=Feuil1!$A$8,Feuil1!$B$8," ")))))))</f>
        <v>TECHNIK</v>
      </c>
      <c r="S606" s="21"/>
      <c r="T606" s="21"/>
      <c r="V606" s="9" t="str" cm="1">
        <f t="array" ref="V606">IFERROR(INDEX(Tableau1[EquipmentCode],MATCH(1,(Tableau1[System]=S606)*(Tableau1[Position]=T606)*(Tableau1[Description]=U606),0)),"")</f>
        <v/>
      </c>
      <c r="W606" s="9" t="s">
        <v>5051</v>
      </c>
      <c r="X606" s="9" t="s">
        <v>5080</v>
      </c>
      <c r="Y606" s="15" t="str">
        <f>IF(X606=Feuil1!$F$2,Feuil1!$E$2,IF('903'!X606=Feuil1!$F$3,Feuil1!$E$3,IF('903'!X606=Feuil1!$F$4,Feuil1!$E$4,IF('903'!X606=Feuil1!$F$5,Feuil1!$E$5,IF('903'!X606=Feuil1!$F$6,Feuil1!$E$6,IF('903'!X606=Feuil1!$F$7,Feuil1!$E$7," "))))))</f>
        <v>B</v>
      </c>
    </row>
    <row r="607" spans="1:25" x14ac:dyDescent="0.3">
      <c r="A607" t="s">
        <v>27</v>
      </c>
      <c r="B607" t="s">
        <v>3502</v>
      </c>
      <c r="C607" t="s">
        <v>3503</v>
      </c>
      <c r="D607" t="s">
        <v>26</v>
      </c>
      <c r="E607" t="s">
        <v>3504</v>
      </c>
      <c r="F607" t="s">
        <v>3504</v>
      </c>
      <c r="G607" t="s">
        <v>3505</v>
      </c>
      <c r="H607" s="30" t="s">
        <v>3506</v>
      </c>
      <c r="I607" s="31">
        <v>3018</v>
      </c>
      <c r="J607" s="31" t="s">
        <v>413</v>
      </c>
      <c r="L607" s="8" t="s">
        <v>5051</v>
      </c>
      <c r="M607" s="10" t="s">
        <v>5054</v>
      </c>
      <c r="N607" s="11" t="s">
        <v>5059</v>
      </c>
      <c r="O607" s="12" t="s">
        <v>5051</v>
      </c>
      <c r="Q607" s="9" t="s">
        <v>5051</v>
      </c>
      <c r="R607" s="12" t="s">
        <v>5051</v>
      </c>
      <c r="S607" s="21"/>
      <c r="T607" s="21"/>
      <c r="V607" s="9" t="str" cm="1">
        <f t="array" ref="V607">IFERROR(INDEX(Tableau1[EquipmentCode],MATCH(1,(Tableau1[System]=S607)*(Tableau1[Position]=T607)*(Tableau1[Description]=U607),0)),"")</f>
        <v/>
      </c>
      <c r="W607" s="9" t="s">
        <v>5051</v>
      </c>
      <c r="Y607" s="15" t="str">
        <f>IF(X607=Feuil1!$F$2,Feuil1!$E$2,IF('903'!X607=Feuil1!$F$3,Feuil1!$E$3,IF('903'!X607=Feuil1!$F$4,Feuil1!$E$4,IF('903'!X607=Feuil1!$F$5,Feuil1!$E$5,IF('903'!X607=Feuil1!$F$6,Feuil1!$E$6,IF('903'!X607=Feuil1!$F$7,Feuil1!$E$7," "))))))</f>
        <v xml:space="preserve"> </v>
      </c>
    </row>
    <row r="608" spans="1:25" x14ac:dyDescent="0.3">
      <c r="A608" t="s">
        <v>27</v>
      </c>
      <c r="B608" t="s">
        <v>3507</v>
      </c>
      <c r="C608" t="s">
        <v>3508</v>
      </c>
      <c r="D608" t="s">
        <v>26</v>
      </c>
      <c r="E608" t="s">
        <v>3509</v>
      </c>
      <c r="F608" t="s">
        <v>3509</v>
      </c>
      <c r="G608" t="s">
        <v>3510</v>
      </c>
      <c r="H608" s="30" t="s">
        <v>3511</v>
      </c>
      <c r="I608" s="31">
        <v>3085</v>
      </c>
      <c r="J608" s="31" t="s">
        <v>413</v>
      </c>
      <c r="L608" s="8" t="s">
        <v>5051</v>
      </c>
      <c r="M608" s="10" t="s">
        <v>5054</v>
      </c>
      <c r="N608" s="11" t="s">
        <v>5059</v>
      </c>
      <c r="O608" s="12" t="s">
        <v>5051</v>
      </c>
      <c r="Q608" s="9" t="s">
        <v>5051</v>
      </c>
      <c r="R608" s="12" t="s">
        <v>5051</v>
      </c>
      <c r="S608" s="21"/>
      <c r="T608" s="21"/>
      <c r="V608" s="9" t="str" cm="1">
        <f t="array" ref="V608">IFERROR(INDEX(Tableau1[EquipmentCode],MATCH(1,(Tableau1[System]=S608)*(Tableau1[Position]=T608)*(Tableau1[Description]=U608),0)),"")</f>
        <v/>
      </c>
      <c r="W608" s="9" t="s">
        <v>5051</v>
      </c>
      <c r="Y608" s="15" t="str">
        <f>IF(X608=Feuil1!$F$2,Feuil1!$E$2,IF('903'!X608=Feuil1!$F$3,Feuil1!$E$3,IF('903'!X608=Feuil1!$F$4,Feuil1!$E$4,IF('903'!X608=Feuil1!$F$5,Feuil1!$E$5,IF('903'!X608=Feuil1!$F$6,Feuil1!$E$6,IF('903'!X608=Feuil1!$F$7,Feuil1!$E$7," "))))))</f>
        <v xml:space="preserve"> </v>
      </c>
    </row>
    <row r="609" spans="1:25" x14ac:dyDescent="0.3">
      <c r="A609" t="s">
        <v>27</v>
      </c>
      <c r="B609" t="s">
        <v>2799</v>
      </c>
      <c r="C609" t="s">
        <v>2800</v>
      </c>
      <c r="D609" t="s">
        <v>26</v>
      </c>
      <c r="E609" t="s">
        <v>2798</v>
      </c>
      <c r="F609" t="s">
        <v>2798</v>
      </c>
      <c r="G609" t="s">
        <v>2797</v>
      </c>
      <c r="H609" s="30" t="s">
        <v>2801</v>
      </c>
      <c r="I609" s="31">
        <v>3116</v>
      </c>
      <c r="J609" s="31" t="s">
        <v>34</v>
      </c>
      <c r="K609" s="8" t="s">
        <v>5045</v>
      </c>
      <c r="L609" s="8" t="s">
        <v>5051</v>
      </c>
      <c r="M609" s="10" t="s">
        <v>5054</v>
      </c>
      <c r="N609" s="11" t="s">
        <v>5059</v>
      </c>
      <c r="O609" s="12" t="s">
        <v>5051</v>
      </c>
      <c r="P609" s="13" t="s">
        <v>5069</v>
      </c>
      <c r="Q609" s="9" t="s">
        <v>5051</v>
      </c>
      <c r="R609" s="12" t="str">
        <f>IF(P609=Feuil1!$A$2,Feuil1!$B$2,IF('903'!P609=Feuil1!$A$3,Feuil1!$B$3,IF('903'!P609=Feuil1!$A$4,Feuil1!$B$4,IF('903'!P609=Feuil1!$A$5,Feuil1!$B$5,IF('903'!P609=Feuil1!$A$6,Feuil1!$B$6,IF('903'!P609=Feuil1!$A$7,Feuil1!$B$7,IF('903'!P609=Feuil1!$A$8,Feuil1!$B$8," ")))))))</f>
        <v>TECHNIK</v>
      </c>
      <c r="S609" s="21"/>
      <c r="T609" s="21"/>
      <c r="V609" s="9" t="str" cm="1">
        <f t="array" ref="V609">IFERROR(INDEX(Tableau1[EquipmentCode],MATCH(1,(Tableau1[System]=S609)*(Tableau1[Position]=T609)*(Tableau1[Description]=U609),0)),"")</f>
        <v/>
      </c>
      <c r="W609" s="9" t="s">
        <v>5051</v>
      </c>
      <c r="X609" s="9" t="s">
        <v>5083</v>
      </c>
      <c r="Y609" s="15" t="str">
        <f>IF(X609=Feuil1!$F$2,Feuil1!$E$2,IF('903'!X609=Feuil1!$F$3,Feuil1!$E$3,IF('903'!X609=Feuil1!$F$4,Feuil1!$E$4,IF('903'!X609=Feuil1!$F$5,Feuil1!$E$5,IF('903'!X609=Feuil1!$F$6,Feuil1!$E$6,IF('903'!X609=Feuil1!$F$7,Feuil1!$E$7," "))))))</f>
        <v>N</v>
      </c>
    </row>
    <row r="610" spans="1:25" x14ac:dyDescent="0.3">
      <c r="A610" t="s">
        <v>27</v>
      </c>
      <c r="B610" t="s">
        <v>3642</v>
      </c>
      <c r="C610" t="s">
        <v>3643</v>
      </c>
      <c r="D610" t="s">
        <v>26</v>
      </c>
      <c r="E610" t="s">
        <v>3644</v>
      </c>
      <c r="F610" t="s">
        <v>3644</v>
      </c>
      <c r="G610" t="s">
        <v>3645</v>
      </c>
      <c r="H610" s="30" t="s">
        <v>3646</v>
      </c>
      <c r="J610" s="31" t="s">
        <v>40</v>
      </c>
      <c r="L610" s="8" t="s">
        <v>5051</v>
      </c>
      <c r="M610" s="10" t="s">
        <v>5054</v>
      </c>
      <c r="N610" s="11" t="s">
        <v>5059</v>
      </c>
      <c r="O610" s="12" t="s">
        <v>5051</v>
      </c>
      <c r="Q610" s="9" t="s">
        <v>5051</v>
      </c>
      <c r="R610" s="12" t="s">
        <v>5051</v>
      </c>
      <c r="S610" s="21"/>
      <c r="T610" s="21"/>
      <c r="V610" s="9" t="str" cm="1">
        <f t="array" ref="V610">IFERROR(INDEX(Tableau1[EquipmentCode],MATCH(1,(Tableau1[System]=S610)*(Tableau1[Position]=T610)*(Tableau1[Description]=U610),0)),"")</f>
        <v/>
      </c>
      <c r="W610" s="9" t="s">
        <v>5051</v>
      </c>
      <c r="Y610" s="15" t="str">
        <f>IF(X610=Feuil1!$F$2,Feuil1!$E$2,IF('903'!X610=Feuil1!$F$3,Feuil1!$E$3,IF('903'!X610=Feuil1!$F$4,Feuil1!$E$4,IF('903'!X610=Feuil1!$F$5,Feuil1!$E$5,IF('903'!X610=Feuil1!$F$6,Feuil1!$E$6,IF('903'!X610=Feuil1!$F$7,Feuil1!$E$7," "))))))</f>
        <v xml:space="preserve"> </v>
      </c>
    </row>
    <row r="611" spans="1:25" x14ac:dyDescent="0.3">
      <c r="A611" t="s">
        <v>27</v>
      </c>
      <c r="B611" t="s">
        <v>3188</v>
      </c>
      <c r="C611" t="s">
        <v>3189</v>
      </c>
      <c r="D611" t="s">
        <v>26</v>
      </c>
      <c r="E611" t="s">
        <v>3190</v>
      </c>
      <c r="F611" t="s">
        <v>3190</v>
      </c>
      <c r="G611" t="s">
        <v>3191</v>
      </c>
      <c r="H611" s="30" t="s">
        <v>3192</v>
      </c>
      <c r="I611" s="31">
        <v>3071</v>
      </c>
      <c r="J611" s="31" t="s">
        <v>34</v>
      </c>
      <c r="K611" s="8" t="s">
        <v>5046</v>
      </c>
      <c r="L611" s="8" t="s">
        <v>5051</v>
      </c>
      <c r="M611" s="10" t="s">
        <v>5054</v>
      </c>
      <c r="N611" s="11" t="s">
        <v>5059</v>
      </c>
      <c r="O611" s="12" t="s">
        <v>5051</v>
      </c>
      <c r="P611" s="13" t="s">
        <v>5069</v>
      </c>
      <c r="Q611" s="9" t="s">
        <v>5051</v>
      </c>
      <c r="R611" s="12" t="str">
        <f>IF(P611=Feuil1!$A$2,Feuil1!$B$2,IF('903'!P611=Feuil1!$A$3,Feuil1!$B$3,IF('903'!P611=Feuil1!$A$4,Feuil1!$B$4,IF('903'!P611=Feuil1!$A$5,Feuil1!$B$5,IF('903'!P611=Feuil1!$A$6,Feuil1!$B$6,IF('903'!P611=Feuil1!$A$7,Feuil1!$B$7,IF('903'!P611=Feuil1!$A$8,Feuil1!$B$8," ")))))))</f>
        <v>TECHNIK</v>
      </c>
      <c r="S611" s="21"/>
      <c r="T611" s="21"/>
      <c r="V611" s="9" t="str" cm="1">
        <f t="array" ref="V611">IFERROR(INDEX(Tableau1[EquipmentCode],MATCH(1,(Tableau1[System]=S611)*(Tableau1[Position]=T611)*(Tableau1[Description]=U611),0)),"")</f>
        <v/>
      </c>
      <c r="W611" s="9" t="s">
        <v>5051</v>
      </c>
      <c r="X611" s="9" t="s">
        <v>5079</v>
      </c>
      <c r="Y611" s="15" t="str">
        <f>IF(X611=Feuil1!$F$2,Feuil1!$E$2,IF('903'!X611=Feuil1!$F$3,Feuil1!$E$3,IF('903'!X611=Feuil1!$F$4,Feuil1!$E$4,IF('903'!X611=Feuil1!$F$5,Feuil1!$E$5,IF('903'!X611=Feuil1!$F$6,Feuil1!$E$6,IF('903'!X611=Feuil1!$F$7,Feuil1!$E$7," "))))))</f>
        <v>A</v>
      </c>
    </row>
    <row r="612" spans="1:25" x14ac:dyDescent="0.3">
      <c r="A612" t="s">
        <v>27</v>
      </c>
      <c r="B612" t="s">
        <v>3193</v>
      </c>
      <c r="C612" t="s">
        <v>3194</v>
      </c>
      <c r="D612" t="s">
        <v>26</v>
      </c>
      <c r="E612" t="s">
        <v>3195</v>
      </c>
      <c r="F612" t="s">
        <v>3195</v>
      </c>
      <c r="G612" t="s">
        <v>3196</v>
      </c>
      <c r="H612" s="30" t="s">
        <v>3197</v>
      </c>
      <c r="I612" s="31">
        <v>3063</v>
      </c>
      <c r="J612" s="31" t="s">
        <v>34</v>
      </c>
      <c r="K612" s="8" t="s">
        <v>5046</v>
      </c>
      <c r="L612" s="8" t="s">
        <v>5051</v>
      </c>
      <c r="M612" s="10" t="s">
        <v>5054</v>
      </c>
      <c r="N612" s="11" t="s">
        <v>5059</v>
      </c>
      <c r="O612" s="12" t="s">
        <v>5051</v>
      </c>
      <c r="P612" s="13" t="s">
        <v>5069</v>
      </c>
      <c r="Q612" s="9" t="s">
        <v>5051</v>
      </c>
      <c r="R612" s="12" t="str">
        <f>IF(P612=Feuil1!$A$2,Feuil1!$B$2,IF('903'!P612=Feuil1!$A$3,Feuil1!$B$3,IF('903'!P612=Feuil1!$A$4,Feuil1!$B$4,IF('903'!P612=Feuil1!$A$5,Feuil1!$B$5,IF('903'!P612=Feuil1!$A$6,Feuil1!$B$6,IF('903'!P612=Feuil1!$A$7,Feuil1!$B$7,IF('903'!P612=Feuil1!$A$8,Feuil1!$B$8," ")))))))</f>
        <v>TECHNIK</v>
      </c>
      <c r="S612" s="21"/>
      <c r="T612" s="21"/>
      <c r="V612" s="9" t="str" cm="1">
        <f t="array" ref="V612">IFERROR(INDEX(Tableau1[EquipmentCode],MATCH(1,(Tableau1[System]=S612)*(Tableau1[Position]=T612)*(Tableau1[Description]=U612),0)),"")</f>
        <v/>
      </c>
      <c r="W612" s="9" t="s">
        <v>5051</v>
      </c>
      <c r="X612" s="9" t="s">
        <v>5079</v>
      </c>
      <c r="Y612" s="15" t="str">
        <f>IF(X612=Feuil1!$F$2,Feuil1!$E$2,IF('903'!X612=Feuil1!$F$3,Feuil1!$E$3,IF('903'!X612=Feuil1!$F$4,Feuil1!$E$4,IF('903'!X612=Feuil1!$F$5,Feuil1!$E$5,IF('903'!X612=Feuil1!$F$6,Feuil1!$E$6,IF('903'!X612=Feuil1!$F$7,Feuil1!$E$7," "))))))</f>
        <v>A</v>
      </c>
    </row>
    <row r="613" spans="1:25" x14ac:dyDescent="0.3">
      <c r="A613" t="s">
        <v>27</v>
      </c>
      <c r="B613" t="s">
        <v>3672</v>
      </c>
      <c r="C613" t="s">
        <v>3673</v>
      </c>
      <c r="D613" t="s">
        <v>26</v>
      </c>
      <c r="E613" t="s">
        <v>3674</v>
      </c>
      <c r="F613" t="s">
        <v>3674</v>
      </c>
      <c r="G613" t="s">
        <v>3675</v>
      </c>
      <c r="H613" s="30" t="s">
        <v>3676</v>
      </c>
      <c r="I613" s="31">
        <v>3031</v>
      </c>
      <c r="J613" s="31" t="s">
        <v>34</v>
      </c>
      <c r="K613" s="8" t="s">
        <v>5045</v>
      </c>
      <c r="L613" s="8" t="s">
        <v>5051</v>
      </c>
      <c r="M613" s="10" t="s">
        <v>5054</v>
      </c>
      <c r="N613" s="11" t="s">
        <v>5059</v>
      </c>
      <c r="O613" s="12" t="s">
        <v>5051</v>
      </c>
      <c r="P613" s="13" t="s">
        <v>5069</v>
      </c>
      <c r="Q613" s="9" t="s">
        <v>5051</v>
      </c>
      <c r="R613" s="12" t="str">
        <f>IF(P613=Feuil1!$A$2,Feuil1!$B$2,IF('903'!P613=Feuil1!$A$3,Feuil1!$B$3,IF('903'!P613=Feuil1!$A$4,Feuil1!$B$4,IF('903'!P613=Feuil1!$A$5,Feuil1!$B$5,IF('903'!P613=Feuil1!$A$6,Feuil1!$B$6,IF('903'!P613=Feuil1!$A$7,Feuil1!$B$7,IF('903'!P613=Feuil1!$A$8,Feuil1!$B$8," ")))))))</f>
        <v>TECHNIK</v>
      </c>
      <c r="S613" s="21"/>
      <c r="T613" s="21"/>
      <c r="V613" s="9" t="str" cm="1">
        <f t="array" ref="V613">IFERROR(INDEX(Tableau1[EquipmentCode],MATCH(1,(Tableau1[System]=S613)*(Tableau1[Position]=T613)*(Tableau1[Description]=U613),0)),"")</f>
        <v/>
      </c>
      <c r="W613" s="9" t="s">
        <v>5051</v>
      </c>
      <c r="X613" s="9" t="s">
        <v>5083</v>
      </c>
      <c r="Y613" s="15" t="str">
        <f>IF(X613=Feuil1!$F$2,Feuil1!$E$2,IF('903'!X613=Feuil1!$F$3,Feuil1!$E$3,IF('903'!X613=Feuil1!$F$4,Feuil1!$E$4,IF('903'!X613=Feuil1!$F$5,Feuil1!$E$5,IF('903'!X613=Feuil1!$F$6,Feuil1!$E$6,IF('903'!X613=Feuil1!$F$7,Feuil1!$E$7," "))))))</f>
        <v>N</v>
      </c>
    </row>
    <row r="614" spans="1:25" x14ac:dyDescent="0.3">
      <c r="A614" t="s">
        <v>27</v>
      </c>
      <c r="B614" t="s">
        <v>3093</v>
      </c>
      <c r="C614" t="s">
        <v>3094</v>
      </c>
      <c r="D614" t="s">
        <v>26</v>
      </c>
      <c r="E614" t="s">
        <v>3095</v>
      </c>
      <c r="F614" t="s">
        <v>3095</v>
      </c>
      <c r="G614" t="s">
        <v>3096</v>
      </c>
      <c r="H614" s="30" t="s">
        <v>3097</v>
      </c>
      <c r="J614" s="31" t="s">
        <v>40</v>
      </c>
      <c r="L614" s="8" t="s">
        <v>5051</v>
      </c>
      <c r="M614" s="10" t="s">
        <v>5054</v>
      </c>
      <c r="N614" s="11" t="s">
        <v>5059</v>
      </c>
      <c r="O614" s="12" t="s">
        <v>5051</v>
      </c>
      <c r="Q614" s="9" t="s">
        <v>5051</v>
      </c>
      <c r="R614" s="12" t="s">
        <v>5051</v>
      </c>
      <c r="S614" s="21"/>
      <c r="T614" s="21"/>
      <c r="V614" s="9" t="str" cm="1">
        <f t="array" ref="V614">IFERROR(INDEX(Tableau1[EquipmentCode],MATCH(1,(Tableau1[System]=S614)*(Tableau1[Position]=T614)*(Tableau1[Description]=U614),0)),"")</f>
        <v/>
      </c>
      <c r="W614" s="9" t="s">
        <v>5051</v>
      </c>
      <c r="Y614" s="15" t="str">
        <f>IF(X614=Feuil1!$F$2,Feuil1!$E$2,IF('903'!X614=Feuil1!$F$3,Feuil1!$E$3,IF('903'!X614=Feuil1!$F$4,Feuil1!$E$4,IF('903'!X614=Feuil1!$F$5,Feuil1!$E$5,IF('903'!X614=Feuil1!$F$6,Feuil1!$E$6,IF('903'!X614=Feuil1!$F$7,Feuil1!$E$7," "))))))</f>
        <v xml:space="preserve"> </v>
      </c>
    </row>
    <row r="615" spans="1:25" x14ac:dyDescent="0.3">
      <c r="A615" t="s">
        <v>27</v>
      </c>
      <c r="B615" t="s">
        <v>3098</v>
      </c>
      <c r="C615" t="s">
        <v>3099</v>
      </c>
      <c r="D615" t="s">
        <v>26</v>
      </c>
      <c r="E615" t="s">
        <v>3100</v>
      </c>
      <c r="F615" t="s">
        <v>3100</v>
      </c>
      <c r="G615" t="s">
        <v>3101</v>
      </c>
      <c r="H615" s="30" t="s">
        <v>3102</v>
      </c>
      <c r="J615" s="31" t="s">
        <v>40</v>
      </c>
      <c r="L615" s="8" t="s">
        <v>5051</v>
      </c>
      <c r="M615" s="10" t="s">
        <v>5054</v>
      </c>
      <c r="N615" s="11" t="s">
        <v>5059</v>
      </c>
      <c r="O615" s="12" t="s">
        <v>5051</v>
      </c>
      <c r="Q615" s="9" t="s">
        <v>5051</v>
      </c>
      <c r="R615" s="12" t="s">
        <v>5051</v>
      </c>
      <c r="S615" s="21"/>
      <c r="T615" s="21"/>
      <c r="V615" s="9" t="str" cm="1">
        <f t="array" ref="V615">IFERROR(INDEX(Tableau1[EquipmentCode],MATCH(1,(Tableau1[System]=S615)*(Tableau1[Position]=T615)*(Tableau1[Description]=U615),0)),"")</f>
        <v/>
      </c>
      <c r="W615" s="9" t="s">
        <v>5051</v>
      </c>
      <c r="Y615" s="15" t="str">
        <f>IF(X615=Feuil1!$F$2,Feuil1!$E$2,IF('903'!X615=Feuil1!$F$3,Feuil1!$E$3,IF('903'!X615=Feuil1!$F$4,Feuil1!$E$4,IF('903'!X615=Feuil1!$F$5,Feuil1!$E$5,IF('903'!X615=Feuil1!$F$6,Feuil1!$E$6,IF('903'!X615=Feuil1!$F$7,Feuil1!$E$7," "))))))</f>
        <v xml:space="preserve"> </v>
      </c>
    </row>
    <row r="616" spans="1:25" x14ac:dyDescent="0.3">
      <c r="A616" t="s">
        <v>27</v>
      </c>
      <c r="B616" t="s">
        <v>3657</v>
      </c>
      <c r="C616" t="s">
        <v>3658</v>
      </c>
      <c r="D616" t="s">
        <v>26</v>
      </c>
      <c r="E616" t="s">
        <v>3659</v>
      </c>
      <c r="F616" t="s">
        <v>3659</v>
      </c>
      <c r="G616" t="s">
        <v>3660</v>
      </c>
      <c r="H616" s="30" t="s">
        <v>3661</v>
      </c>
      <c r="J616" s="31" t="s">
        <v>40</v>
      </c>
      <c r="L616" s="8" t="s">
        <v>5051</v>
      </c>
      <c r="M616" s="10" t="s">
        <v>5054</v>
      </c>
      <c r="N616" s="11" t="s">
        <v>5059</v>
      </c>
      <c r="O616" s="12" t="s">
        <v>5051</v>
      </c>
      <c r="Q616" s="9" t="s">
        <v>5051</v>
      </c>
      <c r="R616" s="12" t="s">
        <v>5051</v>
      </c>
      <c r="S616" s="21"/>
      <c r="T616" s="21"/>
      <c r="V616" s="9" t="str" cm="1">
        <f t="array" ref="V616">IFERROR(INDEX(Tableau1[EquipmentCode],MATCH(1,(Tableau1[System]=S616)*(Tableau1[Position]=T616)*(Tableau1[Description]=U616),0)),"")</f>
        <v/>
      </c>
      <c r="W616" s="9" t="s">
        <v>5051</v>
      </c>
      <c r="Y616" s="15" t="str">
        <f>IF(X616=Feuil1!$F$2,Feuil1!$E$2,IF('903'!X616=Feuil1!$F$3,Feuil1!$E$3,IF('903'!X616=Feuil1!$F$4,Feuil1!$E$4,IF('903'!X616=Feuil1!$F$5,Feuil1!$E$5,IF('903'!X616=Feuil1!$F$6,Feuil1!$E$6,IF('903'!X616=Feuil1!$F$7,Feuil1!$E$7," "))))))</f>
        <v xml:space="preserve"> </v>
      </c>
    </row>
    <row r="617" spans="1:25" x14ac:dyDescent="0.3">
      <c r="A617" t="s">
        <v>27</v>
      </c>
      <c r="B617" t="s">
        <v>3238</v>
      </c>
      <c r="C617" t="s">
        <v>3239</v>
      </c>
      <c r="D617" t="s">
        <v>26</v>
      </c>
      <c r="E617" t="s">
        <v>3240</v>
      </c>
      <c r="F617" t="s">
        <v>3240</v>
      </c>
      <c r="G617" t="s">
        <v>3241</v>
      </c>
      <c r="H617" s="30" t="s">
        <v>3242</v>
      </c>
      <c r="J617" s="31" t="s">
        <v>40</v>
      </c>
      <c r="L617" s="8" t="s">
        <v>5051</v>
      </c>
      <c r="M617" s="10" t="s">
        <v>5054</v>
      </c>
      <c r="N617" s="11" t="s">
        <v>5059</v>
      </c>
      <c r="O617" s="12" t="s">
        <v>5051</v>
      </c>
      <c r="Q617" s="9" t="s">
        <v>5051</v>
      </c>
      <c r="R617" s="12" t="s">
        <v>5051</v>
      </c>
      <c r="S617" s="21"/>
      <c r="T617" s="21"/>
      <c r="V617" s="9" t="str" cm="1">
        <f t="array" ref="V617">IFERROR(INDEX(Tableau1[EquipmentCode],MATCH(1,(Tableau1[System]=S617)*(Tableau1[Position]=T617)*(Tableau1[Description]=U617),0)),"")</f>
        <v/>
      </c>
      <c r="W617" s="9" t="s">
        <v>5051</v>
      </c>
      <c r="Y617" s="15" t="str">
        <f>IF(X617=Feuil1!$F$2,Feuil1!$E$2,IF('903'!X617=Feuil1!$F$3,Feuil1!$E$3,IF('903'!X617=Feuil1!$F$4,Feuil1!$E$4,IF('903'!X617=Feuil1!$F$5,Feuil1!$E$5,IF('903'!X617=Feuil1!$F$6,Feuil1!$E$6,IF('903'!X617=Feuil1!$F$7,Feuil1!$E$7," "))))))</f>
        <v xml:space="preserve"> </v>
      </c>
    </row>
    <row r="618" spans="1:25" x14ac:dyDescent="0.3">
      <c r="A618" t="s">
        <v>27</v>
      </c>
      <c r="B618" t="s">
        <v>2827</v>
      </c>
      <c r="C618" t="s">
        <v>2828</v>
      </c>
      <c r="D618" t="s">
        <v>26</v>
      </c>
      <c r="E618" t="s">
        <v>2829</v>
      </c>
      <c r="F618" t="s">
        <v>2829</v>
      </c>
      <c r="G618" t="s">
        <v>2830</v>
      </c>
      <c r="H618" s="30" t="s">
        <v>2831</v>
      </c>
      <c r="I618" s="31">
        <v>13054</v>
      </c>
      <c r="J618" s="31" t="s">
        <v>34</v>
      </c>
      <c r="K618" s="8" t="s">
        <v>5045</v>
      </c>
      <c r="L618" s="8" t="s">
        <v>5051</v>
      </c>
      <c r="M618" s="10" t="s">
        <v>5054</v>
      </c>
      <c r="N618" s="11" t="s">
        <v>5059</v>
      </c>
      <c r="O618" s="12" t="s">
        <v>5051</v>
      </c>
      <c r="P618" s="13" t="s">
        <v>5069</v>
      </c>
      <c r="Q618" s="9" t="s">
        <v>5051</v>
      </c>
      <c r="R618" s="12" t="str">
        <f>IF(P618=Feuil1!$A$2,Feuil1!$B$2,IF('903'!P618=Feuil1!$A$3,Feuil1!$B$3,IF('903'!P618=Feuil1!$A$4,Feuil1!$B$4,IF('903'!P618=Feuil1!$A$5,Feuil1!$B$5,IF('903'!P618=Feuil1!$A$6,Feuil1!$B$6,IF('903'!P618=Feuil1!$A$7,Feuil1!$B$7,IF('903'!P618=Feuil1!$A$8,Feuil1!$B$8," ")))))))</f>
        <v>TECHNIK</v>
      </c>
      <c r="S618" s="21"/>
      <c r="T618" s="21"/>
      <c r="V618" s="9" t="str" cm="1">
        <f t="array" ref="V618">IFERROR(INDEX(Tableau1[EquipmentCode],MATCH(1,(Tableau1[System]=S618)*(Tableau1[Position]=T618)*(Tableau1[Description]=U618),0)),"")</f>
        <v/>
      </c>
      <c r="W618" s="9" t="s">
        <v>5051</v>
      </c>
      <c r="X618" s="9" t="s">
        <v>5083</v>
      </c>
      <c r="Y618" s="15" t="str">
        <f>IF(X618=Feuil1!$F$2,Feuil1!$E$2,IF('903'!X618=Feuil1!$F$3,Feuil1!$E$3,IF('903'!X618=Feuil1!$F$4,Feuil1!$E$4,IF('903'!X618=Feuil1!$F$5,Feuil1!$E$5,IF('903'!X618=Feuil1!$F$6,Feuil1!$E$6,IF('903'!X618=Feuil1!$F$7,Feuil1!$E$7," "))))))</f>
        <v>N</v>
      </c>
    </row>
    <row r="619" spans="1:25" x14ac:dyDescent="0.3">
      <c r="A619" t="s">
        <v>27</v>
      </c>
      <c r="B619" t="s">
        <v>3662</v>
      </c>
      <c r="C619" t="s">
        <v>3663</v>
      </c>
      <c r="D619" t="s">
        <v>26</v>
      </c>
      <c r="E619" t="s">
        <v>3664</v>
      </c>
      <c r="F619" t="s">
        <v>3664</v>
      </c>
      <c r="G619" t="s">
        <v>3665</v>
      </c>
      <c r="H619" s="30" t="s">
        <v>3666</v>
      </c>
      <c r="J619" s="31" t="s">
        <v>40</v>
      </c>
      <c r="L619" s="8" t="s">
        <v>5051</v>
      </c>
      <c r="M619" s="10" t="s">
        <v>5054</v>
      </c>
      <c r="N619" s="11" t="s">
        <v>5059</v>
      </c>
      <c r="O619" s="12" t="s">
        <v>5051</v>
      </c>
      <c r="Q619" s="9" t="s">
        <v>5051</v>
      </c>
      <c r="R619" s="12" t="s">
        <v>5051</v>
      </c>
      <c r="S619" s="21"/>
      <c r="T619" s="21"/>
      <c r="V619" s="9" t="str" cm="1">
        <f t="array" ref="V619">IFERROR(INDEX(Tableau1[EquipmentCode],MATCH(1,(Tableau1[System]=S619)*(Tableau1[Position]=T619)*(Tableau1[Description]=U619),0)),"")</f>
        <v/>
      </c>
      <c r="W619" s="9" t="s">
        <v>5051</v>
      </c>
      <c r="Y619" s="15" t="str">
        <f>IF(X619=Feuil1!$F$2,Feuil1!$E$2,IF('903'!X619=Feuil1!$F$3,Feuil1!$E$3,IF('903'!X619=Feuil1!$F$4,Feuil1!$E$4,IF('903'!X619=Feuil1!$F$5,Feuil1!$E$5,IF('903'!X619=Feuil1!$F$6,Feuil1!$E$6,IF('903'!X619=Feuil1!$F$7,Feuil1!$E$7," "))))))</f>
        <v xml:space="preserve"> </v>
      </c>
    </row>
    <row r="620" spans="1:25" x14ac:dyDescent="0.3">
      <c r="A620" t="s">
        <v>27</v>
      </c>
      <c r="B620" t="s">
        <v>2817</v>
      </c>
      <c r="C620" t="s">
        <v>2818</v>
      </c>
      <c r="D620" t="s">
        <v>26</v>
      </c>
      <c r="E620" t="s">
        <v>2819</v>
      </c>
      <c r="F620" t="s">
        <v>2819</v>
      </c>
      <c r="G620" t="s">
        <v>2820</v>
      </c>
      <c r="H620" s="30" t="s">
        <v>2821</v>
      </c>
      <c r="I620" s="31">
        <v>3105</v>
      </c>
      <c r="J620" s="31" t="s">
        <v>34</v>
      </c>
      <c r="K620" s="8" t="s">
        <v>5045</v>
      </c>
      <c r="L620" s="8" t="s">
        <v>5051</v>
      </c>
      <c r="M620" s="10" t="s">
        <v>5054</v>
      </c>
      <c r="N620" s="11" t="s">
        <v>5059</v>
      </c>
      <c r="O620" s="12" t="s">
        <v>5051</v>
      </c>
      <c r="P620" s="13" t="s">
        <v>5069</v>
      </c>
      <c r="Q620" s="9" t="s">
        <v>5051</v>
      </c>
      <c r="R620" s="12" t="str">
        <f>IF(P620=Feuil1!$A$2,Feuil1!$B$2,IF('903'!P620=Feuil1!$A$3,Feuil1!$B$3,IF('903'!P620=Feuil1!$A$4,Feuil1!$B$4,IF('903'!P620=Feuil1!$A$5,Feuil1!$B$5,IF('903'!P620=Feuil1!$A$6,Feuil1!$B$6,IF('903'!P620=Feuil1!$A$7,Feuil1!$B$7,IF('903'!P620=Feuil1!$A$8,Feuil1!$B$8," ")))))))</f>
        <v>TECHNIK</v>
      </c>
      <c r="S620" s="21"/>
      <c r="T620" s="21"/>
      <c r="V620" s="9" t="str" cm="1">
        <f t="array" ref="V620">IFERROR(INDEX(Tableau1[EquipmentCode],MATCH(1,(Tableau1[System]=S620)*(Tableau1[Position]=T620)*(Tableau1[Description]=U620),0)),"")</f>
        <v/>
      </c>
      <c r="W620" s="9" t="s">
        <v>5051</v>
      </c>
      <c r="X620" s="9" t="s">
        <v>5083</v>
      </c>
      <c r="Y620" s="15" t="str">
        <f>IF(X620=Feuil1!$F$2,Feuil1!$E$2,IF('903'!X620=Feuil1!$F$3,Feuil1!$E$3,IF('903'!X620=Feuil1!$F$4,Feuil1!$E$4,IF('903'!X620=Feuil1!$F$5,Feuil1!$E$5,IF('903'!X620=Feuil1!$F$6,Feuil1!$E$6,IF('903'!X620=Feuil1!$F$7,Feuil1!$E$7," "))))))</f>
        <v>N</v>
      </c>
    </row>
    <row r="621" spans="1:25" x14ac:dyDescent="0.3">
      <c r="A621" t="s">
        <v>27</v>
      </c>
      <c r="B621" t="s">
        <v>2997</v>
      </c>
      <c r="C621" t="s">
        <v>2998</v>
      </c>
      <c r="D621" t="s">
        <v>26</v>
      </c>
      <c r="E621" t="s">
        <v>2999</v>
      </c>
      <c r="F621" t="s">
        <v>2999</v>
      </c>
      <c r="G621" t="s">
        <v>3000</v>
      </c>
      <c r="H621" s="30" t="s">
        <v>3001</v>
      </c>
      <c r="I621" s="31">
        <v>3104</v>
      </c>
      <c r="J621" s="31" t="s">
        <v>413</v>
      </c>
      <c r="L621" s="8" t="s">
        <v>5051</v>
      </c>
      <c r="M621" s="10" t="s">
        <v>5054</v>
      </c>
      <c r="N621" s="11" t="s">
        <v>5059</v>
      </c>
      <c r="O621" s="12" t="s">
        <v>5051</v>
      </c>
      <c r="Q621" s="9" t="s">
        <v>5051</v>
      </c>
      <c r="R621" s="12" t="s">
        <v>5051</v>
      </c>
      <c r="S621" s="21"/>
      <c r="T621" s="21"/>
      <c r="V621" s="9" t="str" cm="1">
        <f t="array" ref="V621">IFERROR(INDEX(Tableau1[EquipmentCode],MATCH(1,(Tableau1[System]=S621)*(Tableau1[Position]=T621)*(Tableau1[Description]=U621),0)),"")</f>
        <v/>
      </c>
      <c r="W621" s="9" t="s">
        <v>5051</v>
      </c>
      <c r="Y621" s="15" t="str">
        <f>IF(X621=Feuil1!$F$2,Feuil1!$E$2,IF('903'!X621=Feuil1!$F$3,Feuil1!$E$3,IF('903'!X621=Feuil1!$F$4,Feuil1!$E$4,IF('903'!X621=Feuil1!$F$5,Feuil1!$E$5,IF('903'!X621=Feuil1!$F$6,Feuil1!$E$6,IF('903'!X621=Feuil1!$F$7,Feuil1!$E$7," "))))))</f>
        <v xml:space="preserve"> </v>
      </c>
    </row>
    <row r="622" spans="1:25" x14ac:dyDescent="0.3">
      <c r="A622" t="s">
        <v>27</v>
      </c>
      <c r="B622" t="s">
        <v>3012</v>
      </c>
      <c r="C622" t="s">
        <v>3013</v>
      </c>
      <c r="D622" t="s">
        <v>26</v>
      </c>
      <c r="E622" t="s">
        <v>3014</v>
      </c>
      <c r="F622" t="s">
        <v>3014</v>
      </c>
      <c r="G622" t="s">
        <v>3015</v>
      </c>
      <c r="H622" s="30" t="s">
        <v>3016</v>
      </c>
      <c r="I622" s="31">
        <v>3106</v>
      </c>
      <c r="J622" s="31" t="s">
        <v>413</v>
      </c>
      <c r="L622" s="8" t="s">
        <v>5051</v>
      </c>
      <c r="M622" s="10" t="s">
        <v>5054</v>
      </c>
      <c r="N622" s="11" t="s">
        <v>5059</v>
      </c>
      <c r="O622" s="12" t="s">
        <v>5051</v>
      </c>
      <c r="Q622" s="9" t="s">
        <v>5051</v>
      </c>
      <c r="R622" s="12" t="s">
        <v>5051</v>
      </c>
      <c r="S622" s="21"/>
      <c r="T622" s="21"/>
      <c r="V622" s="9" t="str" cm="1">
        <f t="array" ref="V622">IFERROR(INDEX(Tableau1[EquipmentCode],MATCH(1,(Tableau1[System]=S622)*(Tableau1[Position]=T622)*(Tableau1[Description]=U622),0)),"")</f>
        <v/>
      </c>
      <c r="W622" s="9" t="s">
        <v>5051</v>
      </c>
      <c r="Y622" s="15" t="str">
        <f>IF(X622=Feuil1!$F$2,Feuil1!$E$2,IF('903'!X622=Feuil1!$F$3,Feuil1!$E$3,IF('903'!X622=Feuil1!$F$4,Feuil1!$E$4,IF('903'!X622=Feuil1!$F$5,Feuil1!$E$5,IF('903'!X622=Feuil1!$F$6,Feuil1!$E$6,IF('903'!X622=Feuil1!$F$7,Feuil1!$E$7," "))))))</f>
        <v xml:space="preserve"> </v>
      </c>
    </row>
    <row r="623" spans="1:25" x14ac:dyDescent="0.3">
      <c r="A623" t="s">
        <v>27</v>
      </c>
      <c r="B623" t="s">
        <v>2842</v>
      </c>
      <c r="C623" t="s">
        <v>2843</v>
      </c>
      <c r="D623" t="s">
        <v>26</v>
      </c>
      <c r="E623" t="s">
        <v>2844</v>
      </c>
      <c r="F623" t="s">
        <v>2844</v>
      </c>
      <c r="G623" t="s">
        <v>2845</v>
      </c>
      <c r="H623" s="30" t="s">
        <v>2846</v>
      </c>
      <c r="I623" s="31">
        <v>13052</v>
      </c>
      <c r="J623" s="31" t="s">
        <v>34</v>
      </c>
      <c r="K623" s="8" t="s">
        <v>5045</v>
      </c>
      <c r="L623" s="8" t="s">
        <v>5051</v>
      </c>
      <c r="M623" s="10" t="s">
        <v>5054</v>
      </c>
      <c r="N623" s="11" t="s">
        <v>5059</v>
      </c>
      <c r="O623" s="12" t="s">
        <v>5051</v>
      </c>
      <c r="P623" s="13" t="s">
        <v>5069</v>
      </c>
      <c r="Q623" s="9" t="s">
        <v>5051</v>
      </c>
      <c r="R623" s="12" t="str">
        <f>IF(P623=Feuil1!$A$2,Feuil1!$B$2,IF('903'!P623=Feuil1!$A$3,Feuil1!$B$3,IF('903'!P623=Feuil1!$A$4,Feuil1!$B$4,IF('903'!P623=Feuil1!$A$5,Feuil1!$B$5,IF('903'!P623=Feuil1!$A$6,Feuil1!$B$6,IF('903'!P623=Feuil1!$A$7,Feuil1!$B$7,IF('903'!P623=Feuil1!$A$8,Feuil1!$B$8," ")))))))</f>
        <v>TECHNIK</v>
      </c>
      <c r="S623" s="21"/>
      <c r="T623" s="21"/>
      <c r="V623" s="9" t="str" cm="1">
        <f t="array" ref="V623">IFERROR(INDEX(Tableau1[EquipmentCode],MATCH(1,(Tableau1[System]=S623)*(Tableau1[Position]=T623)*(Tableau1[Description]=U623),0)),"")</f>
        <v/>
      </c>
      <c r="W623" s="9" t="s">
        <v>5051</v>
      </c>
      <c r="X623" s="9" t="s">
        <v>5083</v>
      </c>
      <c r="Y623" s="15" t="str">
        <f>IF(X623=Feuil1!$F$2,Feuil1!$E$2,IF('903'!X623=Feuil1!$F$3,Feuil1!$E$3,IF('903'!X623=Feuil1!$F$4,Feuil1!$E$4,IF('903'!X623=Feuil1!$F$5,Feuil1!$E$5,IF('903'!X623=Feuil1!$F$6,Feuil1!$E$6,IF('903'!X623=Feuil1!$F$7,Feuil1!$E$7," "))))))</f>
        <v>N</v>
      </c>
    </row>
    <row r="624" spans="1:25" x14ac:dyDescent="0.3">
      <c r="A624" t="s">
        <v>27</v>
      </c>
      <c r="B624" t="s">
        <v>3108</v>
      </c>
      <c r="C624" t="s">
        <v>3109</v>
      </c>
      <c r="D624" t="s">
        <v>26</v>
      </c>
      <c r="E624" t="s">
        <v>3110</v>
      </c>
      <c r="F624" t="s">
        <v>3110</v>
      </c>
      <c r="G624" t="s">
        <v>3111</v>
      </c>
      <c r="H624" s="30" t="s">
        <v>3112</v>
      </c>
      <c r="J624" s="31" t="s">
        <v>40</v>
      </c>
      <c r="L624" s="8" t="s">
        <v>5051</v>
      </c>
      <c r="M624" s="10" t="s">
        <v>5054</v>
      </c>
      <c r="N624" s="11" t="s">
        <v>5059</v>
      </c>
      <c r="O624" s="12" t="s">
        <v>5051</v>
      </c>
      <c r="Q624" s="9" t="s">
        <v>5051</v>
      </c>
      <c r="R624" s="12" t="s">
        <v>5051</v>
      </c>
      <c r="S624" s="21"/>
      <c r="T624" s="21"/>
      <c r="V624" s="9" t="str" cm="1">
        <f t="array" ref="V624">IFERROR(INDEX(Tableau1[EquipmentCode],MATCH(1,(Tableau1[System]=S624)*(Tableau1[Position]=T624)*(Tableau1[Description]=U624),0)),"")</f>
        <v/>
      </c>
      <c r="W624" s="9" t="s">
        <v>5051</v>
      </c>
      <c r="Y624" s="15" t="str">
        <f>IF(X624=Feuil1!$F$2,Feuil1!$E$2,IF('903'!X624=Feuil1!$F$3,Feuil1!$E$3,IF('903'!X624=Feuil1!$F$4,Feuil1!$E$4,IF('903'!X624=Feuil1!$F$5,Feuil1!$E$5,IF('903'!X624=Feuil1!$F$6,Feuil1!$E$6,IF('903'!X624=Feuil1!$F$7,Feuil1!$E$7," "))))))</f>
        <v xml:space="preserve"> </v>
      </c>
    </row>
    <row r="625" spans="1:25" x14ac:dyDescent="0.3">
      <c r="A625" t="s">
        <v>27</v>
      </c>
      <c r="B625" t="s">
        <v>3103</v>
      </c>
      <c r="C625" t="s">
        <v>3104</v>
      </c>
      <c r="D625" t="s">
        <v>26</v>
      </c>
      <c r="E625" t="s">
        <v>3105</v>
      </c>
      <c r="F625" t="s">
        <v>3105</v>
      </c>
      <c r="G625" t="s">
        <v>3106</v>
      </c>
      <c r="H625" s="30" t="s">
        <v>3107</v>
      </c>
      <c r="J625" s="31" t="s">
        <v>40</v>
      </c>
      <c r="L625" s="8" t="s">
        <v>5051</v>
      </c>
      <c r="M625" s="10" t="s">
        <v>5054</v>
      </c>
      <c r="N625" s="11" t="s">
        <v>5059</v>
      </c>
      <c r="O625" s="12" t="s">
        <v>5051</v>
      </c>
      <c r="Q625" s="9" t="s">
        <v>5051</v>
      </c>
      <c r="R625" s="12" t="s">
        <v>5051</v>
      </c>
      <c r="S625" s="21"/>
      <c r="T625" s="21"/>
      <c r="V625" s="9" t="str" cm="1">
        <f t="array" ref="V625">IFERROR(INDEX(Tableau1[EquipmentCode],MATCH(1,(Tableau1[System]=S625)*(Tableau1[Position]=T625)*(Tableau1[Description]=U625),0)),"")</f>
        <v/>
      </c>
      <c r="W625" s="9" t="s">
        <v>5051</v>
      </c>
      <c r="Y625" s="15" t="str">
        <f>IF(X625=Feuil1!$F$2,Feuil1!$E$2,IF('903'!X625=Feuil1!$F$3,Feuil1!$E$3,IF('903'!X625=Feuil1!$F$4,Feuil1!$E$4,IF('903'!X625=Feuil1!$F$5,Feuil1!$E$5,IF('903'!X625=Feuil1!$F$6,Feuil1!$E$6,IF('903'!X625=Feuil1!$F$7,Feuil1!$E$7," "))))))</f>
        <v xml:space="preserve"> </v>
      </c>
    </row>
    <row r="626" spans="1:25" x14ac:dyDescent="0.3">
      <c r="A626" t="s">
        <v>27</v>
      </c>
      <c r="B626" t="s">
        <v>3046</v>
      </c>
      <c r="C626" t="s">
        <v>3047</v>
      </c>
      <c r="D626" t="s">
        <v>26</v>
      </c>
      <c r="E626" t="s">
        <v>3048</v>
      </c>
      <c r="F626" t="s">
        <v>3048</v>
      </c>
      <c r="G626" t="s">
        <v>3049</v>
      </c>
      <c r="H626" s="30" t="s">
        <v>3050</v>
      </c>
      <c r="I626" s="31">
        <v>3010</v>
      </c>
      <c r="J626" s="31" t="s">
        <v>34</v>
      </c>
      <c r="K626" s="8" t="s">
        <v>5045</v>
      </c>
      <c r="L626" s="8" t="s">
        <v>5051</v>
      </c>
      <c r="M626" s="10" t="s">
        <v>5054</v>
      </c>
      <c r="N626" s="11" t="s">
        <v>5059</v>
      </c>
      <c r="O626" s="12" t="s">
        <v>5051</v>
      </c>
      <c r="P626" s="13" t="s">
        <v>5069</v>
      </c>
      <c r="Q626" s="9" t="s">
        <v>5051</v>
      </c>
      <c r="R626" s="12" t="str">
        <f>IF(P626=Feuil1!$A$2,Feuil1!$B$2,IF('903'!P626=Feuil1!$A$3,Feuil1!$B$3,IF('903'!P626=Feuil1!$A$4,Feuil1!$B$4,IF('903'!P626=Feuil1!$A$5,Feuil1!$B$5,IF('903'!P626=Feuil1!$A$6,Feuil1!$B$6,IF('903'!P626=Feuil1!$A$7,Feuil1!$B$7,IF('903'!P626=Feuil1!$A$8,Feuil1!$B$8," ")))))))</f>
        <v>TECHNIK</v>
      </c>
      <c r="S626" s="21"/>
      <c r="T626" s="21"/>
      <c r="V626" s="9" t="str" cm="1">
        <f t="array" ref="V626">IFERROR(INDEX(Tableau1[EquipmentCode],MATCH(1,(Tableau1[System]=S626)*(Tableau1[Position]=T626)*(Tableau1[Description]=U626),0)),"")</f>
        <v/>
      </c>
      <c r="W626" s="9" t="s">
        <v>5051</v>
      </c>
      <c r="X626" s="9" t="s">
        <v>5083</v>
      </c>
      <c r="Y626" s="15" t="str">
        <f>IF(X626=Feuil1!$F$2,Feuil1!$E$2,IF('903'!X626=Feuil1!$F$3,Feuil1!$E$3,IF('903'!X626=Feuil1!$F$4,Feuil1!$E$4,IF('903'!X626=Feuil1!$F$5,Feuil1!$E$5,IF('903'!X626=Feuil1!$F$6,Feuil1!$E$6,IF('903'!X626=Feuil1!$F$7,Feuil1!$E$7," "))))))</f>
        <v>N</v>
      </c>
    </row>
    <row r="627" spans="1:25" x14ac:dyDescent="0.3">
      <c r="A627" t="s">
        <v>27</v>
      </c>
      <c r="B627" t="s">
        <v>2902</v>
      </c>
      <c r="C627" t="s">
        <v>2903</v>
      </c>
      <c r="D627" t="s">
        <v>26</v>
      </c>
      <c r="E627" t="s">
        <v>2904</v>
      </c>
      <c r="F627" t="s">
        <v>2904</v>
      </c>
      <c r="G627" t="s">
        <v>2905</v>
      </c>
      <c r="H627" s="30" t="s">
        <v>2906</v>
      </c>
      <c r="I627" s="31">
        <v>3012</v>
      </c>
      <c r="J627" s="31" t="s">
        <v>413</v>
      </c>
      <c r="L627" s="8" t="s">
        <v>5051</v>
      </c>
      <c r="M627" s="10" t="s">
        <v>5054</v>
      </c>
      <c r="N627" s="11" t="s">
        <v>5059</v>
      </c>
      <c r="O627" s="12" t="s">
        <v>5051</v>
      </c>
      <c r="Q627" s="9" t="s">
        <v>5051</v>
      </c>
      <c r="R627" s="12" t="s">
        <v>5051</v>
      </c>
      <c r="S627" s="21"/>
      <c r="T627" s="21"/>
      <c r="V627" s="9" t="str" cm="1">
        <f t="array" ref="V627">IFERROR(INDEX(Tableau1[EquipmentCode],MATCH(1,(Tableau1[System]=S627)*(Tableau1[Position]=T627)*(Tableau1[Description]=U627),0)),"")</f>
        <v/>
      </c>
      <c r="W627" s="9" t="s">
        <v>5051</v>
      </c>
      <c r="Y627" s="15" t="str">
        <f>IF(X627=Feuil1!$F$2,Feuil1!$E$2,IF('903'!X627=Feuil1!$F$3,Feuil1!$E$3,IF('903'!X627=Feuil1!$F$4,Feuil1!$E$4,IF('903'!X627=Feuil1!$F$5,Feuil1!$E$5,IF('903'!X627=Feuil1!$F$6,Feuil1!$E$6,IF('903'!X627=Feuil1!$F$7,Feuil1!$E$7," "))))))</f>
        <v xml:space="preserve"> </v>
      </c>
    </row>
    <row r="628" spans="1:25" x14ac:dyDescent="0.3">
      <c r="A628" t="s">
        <v>27</v>
      </c>
      <c r="B628" t="s">
        <v>2907</v>
      </c>
      <c r="C628" t="s">
        <v>2908</v>
      </c>
      <c r="D628" t="s">
        <v>26</v>
      </c>
      <c r="E628" t="s">
        <v>2909</v>
      </c>
      <c r="F628" t="s">
        <v>2909</v>
      </c>
      <c r="G628" t="s">
        <v>2910</v>
      </c>
      <c r="H628" s="30" t="s">
        <v>2911</v>
      </c>
      <c r="I628" s="31">
        <v>3050</v>
      </c>
      <c r="J628" s="31" t="s">
        <v>413</v>
      </c>
      <c r="L628" s="8" t="s">
        <v>5051</v>
      </c>
      <c r="M628" s="10" t="s">
        <v>5054</v>
      </c>
      <c r="N628" s="11" t="s">
        <v>5059</v>
      </c>
      <c r="O628" s="12" t="s">
        <v>5051</v>
      </c>
      <c r="Q628" s="9" t="s">
        <v>5051</v>
      </c>
      <c r="R628" s="12" t="s">
        <v>5051</v>
      </c>
      <c r="S628" s="21"/>
      <c r="T628" s="21"/>
      <c r="V628" s="9" t="str" cm="1">
        <f t="array" ref="V628">IFERROR(INDEX(Tableau1[EquipmentCode],MATCH(1,(Tableau1[System]=S628)*(Tableau1[Position]=T628)*(Tableau1[Description]=U628),0)),"")</f>
        <v/>
      </c>
      <c r="W628" s="9" t="s">
        <v>5051</v>
      </c>
      <c r="Y628" s="15" t="str">
        <f>IF(X628=Feuil1!$F$2,Feuil1!$E$2,IF('903'!X628=Feuil1!$F$3,Feuil1!$E$3,IF('903'!X628=Feuil1!$F$4,Feuil1!$E$4,IF('903'!X628=Feuil1!$F$5,Feuil1!$E$5,IF('903'!X628=Feuil1!$F$6,Feuil1!$E$6,IF('903'!X628=Feuil1!$F$7,Feuil1!$E$7," "))))))</f>
        <v xml:space="preserve"> </v>
      </c>
    </row>
    <row r="629" spans="1:25" x14ac:dyDescent="0.3">
      <c r="A629" t="s">
        <v>27</v>
      </c>
      <c r="B629" t="s">
        <v>2942</v>
      </c>
      <c r="C629" t="s">
        <v>2943</v>
      </c>
      <c r="D629" t="s">
        <v>26</v>
      </c>
      <c r="E629" t="s">
        <v>2944</v>
      </c>
      <c r="F629" t="s">
        <v>2944</v>
      </c>
      <c r="G629" t="s">
        <v>2945</v>
      </c>
      <c r="H629" s="30" t="s">
        <v>2946</v>
      </c>
      <c r="I629" s="31">
        <v>3051</v>
      </c>
      <c r="J629" s="31" t="s">
        <v>34</v>
      </c>
      <c r="K629" s="8" t="s">
        <v>5045</v>
      </c>
      <c r="L629" s="8" t="s">
        <v>5051</v>
      </c>
      <c r="M629" s="10" t="s">
        <v>5054</v>
      </c>
      <c r="N629" s="11" t="s">
        <v>5059</v>
      </c>
      <c r="O629" s="12" t="s">
        <v>5051</v>
      </c>
      <c r="P629" s="13" t="s">
        <v>5069</v>
      </c>
      <c r="Q629" s="9" t="s">
        <v>5051</v>
      </c>
      <c r="R629" s="12" t="str">
        <f>IF(P629=Feuil1!$A$2,Feuil1!$B$2,IF('903'!P629=Feuil1!$A$3,Feuil1!$B$3,IF('903'!P629=Feuil1!$A$4,Feuil1!$B$4,IF('903'!P629=Feuil1!$A$5,Feuil1!$B$5,IF('903'!P629=Feuil1!$A$6,Feuil1!$B$6,IF('903'!P629=Feuil1!$A$7,Feuil1!$B$7,IF('903'!P629=Feuil1!$A$8,Feuil1!$B$8," ")))))))</f>
        <v>TECHNIK</v>
      </c>
      <c r="S629" s="21"/>
      <c r="T629" s="21"/>
      <c r="V629" s="9" t="str" cm="1">
        <f t="array" ref="V629">IFERROR(INDEX(Tableau1[EquipmentCode],MATCH(1,(Tableau1[System]=S629)*(Tableau1[Position]=T629)*(Tableau1[Description]=U629),0)),"")</f>
        <v/>
      </c>
      <c r="W629" s="9" t="s">
        <v>5051</v>
      </c>
      <c r="X629" s="9" t="s">
        <v>5083</v>
      </c>
      <c r="Y629" s="15" t="str">
        <f>IF(X629=Feuil1!$F$2,Feuil1!$E$2,IF('903'!X629=Feuil1!$F$3,Feuil1!$E$3,IF('903'!X629=Feuil1!$F$4,Feuil1!$E$4,IF('903'!X629=Feuil1!$F$5,Feuil1!$E$5,IF('903'!X629=Feuil1!$F$6,Feuil1!$E$6,IF('903'!X629=Feuil1!$F$7,Feuil1!$E$7," "))))))</f>
        <v>N</v>
      </c>
    </row>
    <row r="630" spans="1:25" x14ac:dyDescent="0.3">
      <c r="A630" t="s">
        <v>27</v>
      </c>
      <c r="B630" t="s">
        <v>2947</v>
      </c>
      <c r="C630" t="s">
        <v>2948</v>
      </c>
      <c r="D630" t="s">
        <v>26</v>
      </c>
      <c r="E630" t="s">
        <v>2949</v>
      </c>
      <c r="F630" t="s">
        <v>2949</v>
      </c>
      <c r="G630" t="s">
        <v>2950</v>
      </c>
      <c r="H630" s="30" t="s">
        <v>2951</v>
      </c>
      <c r="I630" s="31">
        <v>3052</v>
      </c>
      <c r="J630" s="31" t="s">
        <v>34</v>
      </c>
      <c r="K630" s="8" t="s">
        <v>5045</v>
      </c>
      <c r="L630" s="8" t="s">
        <v>5051</v>
      </c>
      <c r="M630" s="10" t="s">
        <v>5054</v>
      </c>
      <c r="N630" s="11" t="s">
        <v>5059</v>
      </c>
      <c r="O630" s="12" t="s">
        <v>5051</v>
      </c>
      <c r="P630" s="13" t="s">
        <v>5069</v>
      </c>
      <c r="Q630" s="9" t="s">
        <v>5051</v>
      </c>
      <c r="R630" s="12" t="str">
        <f>IF(P630=Feuil1!$A$2,Feuil1!$B$2,IF('903'!P630=Feuil1!$A$3,Feuil1!$B$3,IF('903'!P630=Feuil1!$A$4,Feuil1!$B$4,IF('903'!P630=Feuil1!$A$5,Feuil1!$B$5,IF('903'!P630=Feuil1!$A$6,Feuil1!$B$6,IF('903'!P630=Feuil1!$A$7,Feuil1!$B$7,IF('903'!P630=Feuil1!$A$8,Feuil1!$B$8," ")))))))</f>
        <v>TECHNIK</v>
      </c>
      <c r="S630" s="21"/>
      <c r="T630" s="21"/>
      <c r="V630" s="9" t="str" cm="1">
        <f t="array" ref="V630">IFERROR(INDEX(Tableau1[EquipmentCode],MATCH(1,(Tableau1[System]=S630)*(Tableau1[Position]=T630)*(Tableau1[Description]=U630),0)),"")</f>
        <v/>
      </c>
      <c r="W630" s="9" t="s">
        <v>5051</v>
      </c>
      <c r="X630" s="9" t="s">
        <v>5083</v>
      </c>
      <c r="Y630" s="15" t="str">
        <f>IF(X630=Feuil1!$F$2,Feuil1!$E$2,IF('903'!X630=Feuil1!$F$3,Feuil1!$E$3,IF('903'!X630=Feuil1!$F$4,Feuil1!$E$4,IF('903'!X630=Feuil1!$F$5,Feuil1!$E$5,IF('903'!X630=Feuil1!$F$6,Feuil1!$E$6,IF('903'!X630=Feuil1!$F$7,Feuil1!$E$7," "))))))</f>
        <v>N</v>
      </c>
    </row>
    <row r="631" spans="1:25" x14ac:dyDescent="0.3">
      <c r="A631" t="s">
        <v>27</v>
      </c>
      <c r="B631" t="s">
        <v>3652</v>
      </c>
      <c r="C631" t="s">
        <v>3653</v>
      </c>
      <c r="D631" t="s">
        <v>26</v>
      </c>
      <c r="E631" t="s">
        <v>3654</v>
      </c>
      <c r="F631" t="s">
        <v>3654</v>
      </c>
      <c r="G631" t="s">
        <v>3655</v>
      </c>
      <c r="H631" s="30" t="s">
        <v>3656</v>
      </c>
      <c r="I631" s="31">
        <v>3011</v>
      </c>
      <c r="J631" s="31" t="s">
        <v>34</v>
      </c>
      <c r="K631" s="8" t="s">
        <v>5046</v>
      </c>
      <c r="L631" s="8" t="s">
        <v>5051</v>
      </c>
      <c r="M631" s="10" t="s">
        <v>5054</v>
      </c>
      <c r="N631" s="11" t="s">
        <v>5059</v>
      </c>
      <c r="O631" s="12" t="s">
        <v>5051</v>
      </c>
      <c r="P631" s="13" t="s">
        <v>5069</v>
      </c>
      <c r="Q631" s="9" t="s">
        <v>5051</v>
      </c>
      <c r="R631" s="12" t="str">
        <f>IF(P631=Feuil1!$A$2,Feuil1!$B$2,IF('903'!P631=Feuil1!$A$3,Feuil1!$B$3,IF('903'!P631=Feuil1!$A$4,Feuil1!$B$4,IF('903'!P631=Feuil1!$A$5,Feuil1!$B$5,IF('903'!P631=Feuil1!$A$6,Feuil1!$B$6,IF('903'!P631=Feuil1!$A$7,Feuil1!$B$7,IF('903'!P631=Feuil1!$A$8,Feuil1!$B$8," ")))))))</f>
        <v>TECHNIK</v>
      </c>
      <c r="S631" s="21"/>
      <c r="T631" s="21"/>
      <c r="V631" s="9" t="str" cm="1">
        <f t="array" ref="V631">IFERROR(INDEX(Tableau1[EquipmentCode],MATCH(1,(Tableau1[System]=S631)*(Tableau1[Position]=T631)*(Tableau1[Description]=U631),0)),"")</f>
        <v/>
      </c>
      <c r="W631" s="9" t="s">
        <v>5051</v>
      </c>
      <c r="X631" s="9" t="s">
        <v>5079</v>
      </c>
      <c r="Y631" s="15" t="str">
        <f>IF(X631=Feuil1!$F$2,Feuil1!$E$2,IF('903'!X631=Feuil1!$F$3,Feuil1!$E$3,IF('903'!X631=Feuil1!$F$4,Feuil1!$E$4,IF('903'!X631=Feuil1!$F$5,Feuil1!$E$5,IF('903'!X631=Feuil1!$F$6,Feuil1!$E$6,IF('903'!X631=Feuil1!$F$7,Feuil1!$E$7," "))))))</f>
        <v>A</v>
      </c>
    </row>
    <row r="632" spans="1:25" x14ac:dyDescent="0.3">
      <c r="A632" t="s">
        <v>27</v>
      </c>
      <c r="B632" t="s">
        <v>3622</v>
      </c>
      <c r="C632" t="s">
        <v>3623</v>
      </c>
      <c r="D632" t="s">
        <v>26</v>
      </c>
      <c r="E632" t="s">
        <v>3624</v>
      </c>
      <c r="F632" t="s">
        <v>3624</v>
      </c>
      <c r="G632" t="s">
        <v>3625</v>
      </c>
      <c r="H632" s="30" t="s">
        <v>3626</v>
      </c>
      <c r="I632" s="31">
        <v>3074</v>
      </c>
      <c r="J632" s="31" t="s">
        <v>34</v>
      </c>
      <c r="K632" s="8" t="s">
        <v>5045</v>
      </c>
      <c r="L632" s="8" t="s">
        <v>5051</v>
      </c>
      <c r="M632" s="10" t="s">
        <v>5054</v>
      </c>
      <c r="N632" s="11" t="s">
        <v>5059</v>
      </c>
      <c r="O632" s="12" t="s">
        <v>5051</v>
      </c>
      <c r="P632" s="13" t="s">
        <v>5069</v>
      </c>
      <c r="Q632" s="9" t="s">
        <v>5051</v>
      </c>
      <c r="R632" s="12" t="str">
        <f>IF(P632=Feuil1!$A$2,Feuil1!$B$2,IF('903'!P632=Feuil1!$A$3,Feuil1!$B$3,IF('903'!P632=Feuil1!$A$4,Feuil1!$B$4,IF('903'!P632=Feuil1!$A$5,Feuil1!$B$5,IF('903'!P632=Feuil1!$A$6,Feuil1!$B$6,IF('903'!P632=Feuil1!$A$7,Feuil1!$B$7,IF('903'!P632=Feuil1!$A$8,Feuil1!$B$8," ")))))))</f>
        <v>TECHNIK</v>
      </c>
      <c r="S632" s="21"/>
      <c r="T632" s="21"/>
      <c r="V632" s="9" t="str" cm="1">
        <f t="array" ref="V632">IFERROR(INDEX(Tableau1[EquipmentCode],MATCH(1,(Tableau1[System]=S632)*(Tableau1[Position]=T632)*(Tableau1[Description]=U632),0)),"")</f>
        <v/>
      </c>
      <c r="W632" s="9" t="s">
        <v>5051</v>
      </c>
      <c r="X632" s="9" t="s">
        <v>5083</v>
      </c>
      <c r="Y632" s="15" t="str">
        <f>IF(X632=Feuil1!$F$2,Feuil1!$E$2,IF('903'!X632=Feuil1!$F$3,Feuil1!$E$3,IF('903'!X632=Feuil1!$F$4,Feuil1!$E$4,IF('903'!X632=Feuil1!$F$5,Feuil1!$E$5,IF('903'!X632=Feuil1!$F$6,Feuil1!$E$6,IF('903'!X632=Feuil1!$F$7,Feuil1!$E$7," "))))))</f>
        <v>N</v>
      </c>
    </row>
    <row r="633" spans="1:25" x14ac:dyDescent="0.3">
      <c r="A633" t="s">
        <v>27</v>
      </c>
      <c r="B633" t="s">
        <v>3627</v>
      </c>
      <c r="C633" t="s">
        <v>3628</v>
      </c>
      <c r="D633" t="s">
        <v>26</v>
      </c>
      <c r="E633" t="s">
        <v>3629</v>
      </c>
      <c r="F633" t="s">
        <v>3629</v>
      </c>
      <c r="G633" t="s">
        <v>3630</v>
      </c>
      <c r="H633" s="30" t="s">
        <v>3631</v>
      </c>
      <c r="I633" s="31">
        <v>3073</v>
      </c>
      <c r="J633" s="31" t="s">
        <v>34</v>
      </c>
      <c r="K633" s="8" t="s">
        <v>5045</v>
      </c>
      <c r="L633" s="8" t="s">
        <v>5051</v>
      </c>
      <c r="M633" s="10" t="s">
        <v>5054</v>
      </c>
      <c r="N633" s="11" t="s">
        <v>5059</v>
      </c>
      <c r="O633" s="12" t="s">
        <v>5051</v>
      </c>
      <c r="P633" s="13" t="s">
        <v>5069</v>
      </c>
      <c r="Q633" s="9" t="s">
        <v>5051</v>
      </c>
      <c r="R633" s="12" t="str">
        <f>IF(P633=Feuil1!$A$2,Feuil1!$B$2,IF('903'!P633=Feuil1!$A$3,Feuil1!$B$3,IF('903'!P633=Feuil1!$A$4,Feuil1!$B$4,IF('903'!P633=Feuil1!$A$5,Feuil1!$B$5,IF('903'!P633=Feuil1!$A$6,Feuil1!$B$6,IF('903'!P633=Feuil1!$A$7,Feuil1!$B$7,IF('903'!P633=Feuil1!$A$8,Feuil1!$B$8," ")))))))</f>
        <v>TECHNIK</v>
      </c>
      <c r="S633" s="21"/>
      <c r="T633" s="21"/>
      <c r="V633" s="9" t="str" cm="1">
        <f t="array" ref="V633">IFERROR(INDEX(Tableau1[EquipmentCode],MATCH(1,(Tableau1[System]=S633)*(Tableau1[Position]=T633)*(Tableau1[Description]=U633),0)),"")</f>
        <v/>
      </c>
      <c r="W633" s="9" t="s">
        <v>5051</v>
      </c>
      <c r="X633" s="9" t="s">
        <v>5083</v>
      </c>
      <c r="Y633" s="15" t="str">
        <f>IF(X633=Feuil1!$F$2,Feuil1!$E$2,IF('903'!X633=Feuil1!$F$3,Feuil1!$E$3,IF('903'!X633=Feuil1!$F$4,Feuil1!$E$4,IF('903'!X633=Feuil1!$F$5,Feuil1!$E$5,IF('903'!X633=Feuil1!$F$6,Feuil1!$E$6,IF('903'!X633=Feuil1!$F$7,Feuil1!$E$7," "))))))</f>
        <v>N</v>
      </c>
    </row>
    <row r="634" spans="1:25" x14ac:dyDescent="0.3">
      <c r="A634" t="s">
        <v>27</v>
      </c>
      <c r="B634" t="s">
        <v>2862</v>
      </c>
      <c r="C634" t="s">
        <v>2863</v>
      </c>
      <c r="D634" t="s">
        <v>26</v>
      </c>
      <c r="E634" t="s">
        <v>2864</v>
      </c>
      <c r="F634" t="s">
        <v>2864</v>
      </c>
      <c r="G634" t="s">
        <v>2865</v>
      </c>
      <c r="H634" s="30" t="s">
        <v>2866</v>
      </c>
      <c r="J634" s="31" t="s">
        <v>40</v>
      </c>
      <c r="L634" s="8" t="s">
        <v>5051</v>
      </c>
      <c r="M634" s="10" t="s">
        <v>5054</v>
      </c>
      <c r="N634" s="11" t="s">
        <v>5059</v>
      </c>
      <c r="O634" s="12" t="s">
        <v>5051</v>
      </c>
      <c r="Q634" s="9" t="s">
        <v>5051</v>
      </c>
      <c r="R634" s="12" t="s">
        <v>5051</v>
      </c>
      <c r="S634" s="21"/>
      <c r="T634" s="21"/>
      <c r="V634" s="9" t="str" cm="1">
        <f t="array" ref="V634">IFERROR(INDEX(Tableau1[EquipmentCode],MATCH(1,(Tableau1[System]=S634)*(Tableau1[Position]=T634)*(Tableau1[Description]=U634),0)),"")</f>
        <v/>
      </c>
      <c r="W634" s="9" t="s">
        <v>5051</v>
      </c>
      <c r="Y634" s="15" t="str">
        <f>IF(X634=Feuil1!$F$2,Feuil1!$E$2,IF('903'!X634=Feuil1!$F$3,Feuil1!$E$3,IF('903'!X634=Feuil1!$F$4,Feuil1!$E$4,IF('903'!X634=Feuil1!$F$5,Feuil1!$E$5,IF('903'!X634=Feuil1!$F$6,Feuil1!$E$6,IF('903'!X634=Feuil1!$F$7,Feuil1!$E$7," "))))))</f>
        <v xml:space="preserve"> </v>
      </c>
    </row>
    <row r="635" spans="1:25" x14ac:dyDescent="0.3">
      <c r="A635" t="s">
        <v>27</v>
      </c>
      <c r="B635" t="s">
        <v>2867</v>
      </c>
      <c r="C635" t="s">
        <v>2868</v>
      </c>
      <c r="D635" t="s">
        <v>26</v>
      </c>
      <c r="E635" t="s">
        <v>2869</v>
      </c>
      <c r="F635" t="s">
        <v>2869</v>
      </c>
      <c r="G635" t="s">
        <v>2870</v>
      </c>
      <c r="H635" s="30" t="s">
        <v>2871</v>
      </c>
      <c r="J635" s="31" t="s">
        <v>40</v>
      </c>
      <c r="L635" s="8" t="s">
        <v>5051</v>
      </c>
      <c r="M635" s="10" t="s">
        <v>5054</v>
      </c>
      <c r="N635" s="11" t="s">
        <v>5059</v>
      </c>
      <c r="O635" s="12" t="s">
        <v>5051</v>
      </c>
      <c r="Q635" s="9" t="s">
        <v>5051</v>
      </c>
      <c r="R635" s="12" t="s">
        <v>5051</v>
      </c>
      <c r="S635" s="21"/>
      <c r="T635" s="21"/>
      <c r="V635" s="9" t="str" cm="1">
        <f t="array" ref="V635">IFERROR(INDEX(Tableau1[EquipmentCode],MATCH(1,(Tableau1[System]=S635)*(Tableau1[Position]=T635)*(Tableau1[Description]=U635),0)),"")</f>
        <v/>
      </c>
      <c r="W635" s="9" t="s">
        <v>5051</v>
      </c>
      <c r="Y635" s="15" t="str">
        <f>IF(X635=Feuil1!$F$2,Feuil1!$E$2,IF('903'!X635=Feuil1!$F$3,Feuil1!$E$3,IF('903'!X635=Feuil1!$F$4,Feuil1!$E$4,IF('903'!X635=Feuil1!$F$5,Feuil1!$E$5,IF('903'!X635=Feuil1!$F$6,Feuil1!$E$6,IF('903'!X635=Feuil1!$F$7,Feuil1!$E$7," "))))))</f>
        <v xml:space="preserve"> </v>
      </c>
    </row>
    <row r="636" spans="1:25" x14ac:dyDescent="0.3">
      <c r="A636" t="s">
        <v>27</v>
      </c>
      <c r="B636" t="s">
        <v>2872</v>
      </c>
      <c r="C636" t="s">
        <v>2873</v>
      </c>
      <c r="D636" t="s">
        <v>26</v>
      </c>
      <c r="E636" t="s">
        <v>2874</v>
      </c>
      <c r="F636" t="s">
        <v>2874</v>
      </c>
      <c r="G636" t="s">
        <v>2875</v>
      </c>
      <c r="H636" s="30" t="s">
        <v>2876</v>
      </c>
      <c r="J636" s="31" t="s">
        <v>40</v>
      </c>
      <c r="L636" s="8" t="s">
        <v>5051</v>
      </c>
      <c r="M636" s="10" t="s">
        <v>5054</v>
      </c>
      <c r="N636" s="11" t="s">
        <v>5059</v>
      </c>
      <c r="O636" s="12" t="s">
        <v>5051</v>
      </c>
      <c r="Q636" s="9" t="s">
        <v>5051</v>
      </c>
      <c r="R636" s="12" t="s">
        <v>5051</v>
      </c>
      <c r="S636" s="21"/>
      <c r="T636" s="21"/>
      <c r="V636" s="9" t="str" cm="1">
        <f t="array" ref="V636">IFERROR(INDEX(Tableau1[EquipmentCode],MATCH(1,(Tableau1[System]=S636)*(Tableau1[Position]=T636)*(Tableau1[Description]=U636),0)),"")</f>
        <v/>
      </c>
      <c r="W636" s="9" t="s">
        <v>5051</v>
      </c>
      <c r="Y636" s="15" t="str">
        <f>IF(X636=Feuil1!$F$2,Feuil1!$E$2,IF('903'!X636=Feuil1!$F$3,Feuil1!$E$3,IF('903'!X636=Feuil1!$F$4,Feuil1!$E$4,IF('903'!X636=Feuil1!$F$5,Feuil1!$E$5,IF('903'!X636=Feuil1!$F$6,Feuil1!$E$6,IF('903'!X636=Feuil1!$F$7,Feuil1!$E$7," "))))))</f>
        <v xml:space="preserve"> </v>
      </c>
    </row>
    <row r="637" spans="1:25" x14ac:dyDescent="0.3">
      <c r="A637" t="s">
        <v>27</v>
      </c>
      <c r="B637" t="s">
        <v>2877</v>
      </c>
      <c r="C637" t="s">
        <v>2878</v>
      </c>
      <c r="D637" t="s">
        <v>26</v>
      </c>
      <c r="E637" t="s">
        <v>2879</v>
      </c>
      <c r="F637" t="s">
        <v>2879</v>
      </c>
      <c r="G637" t="s">
        <v>2880</v>
      </c>
      <c r="H637" s="30" t="s">
        <v>2881</v>
      </c>
      <c r="J637" s="31" t="s">
        <v>40</v>
      </c>
      <c r="L637" s="8" t="s">
        <v>5051</v>
      </c>
      <c r="M637" s="10" t="s">
        <v>5054</v>
      </c>
      <c r="N637" s="11" t="s">
        <v>5059</v>
      </c>
      <c r="O637" s="12" t="s">
        <v>5051</v>
      </c>
      <c r="Q637" s="9" t="s">
        <v>5051</v>
      </c>
      <c r="R637" s="12" t="s">
        <v>5051</v>
      </c>
      <c r="S637" s="21"/>
      <c r="T637" s="21"/>
      <c r="V637" s="9" t="str" cm="1">
        <f t="array" ref="V637">IFERROR(INDEX(Tableau1[EquipmentCode],MATCH(1,(Tableau1[System]=S637)*(Tableau1[Position]=T637)*(Tableau1[Description]=U637),0)),"")</f>
        <v/>
      </c>
      <c r="W637" s="9" t="s">
        <v>5051</v>
      </c>
      <c r="Y637" s="15" t="str">
        <f>IF(X637=Feuil1!$F$2,Feuil1!$E$2,IF('903'!X637=Feuil1!$F$3,Feuil1!$E$3,IF('903'!X637=Feuil1!$F$4,Feuil1!$E$4,IF('903'!X637=Feuil1!$F$5,Feuil1!$E$5,IF('903'!X637=Feuil1!$F$6,Feuil1!$E$6,IF('903'!X637=Feuil1!$F$7,Feuil1!$E$7," "))))))</f>
        <v xml:space="preserve"> </v>
      </c>
    </row>
    <row r="638" spans="1:25" x14ac:dyDescent="0.3">
      <c r="A638" t="s">
        <v>27</v>
      </c>
      <c r="B638" t="s">
        <v>2887</v>
      </c>
      <c r="C638" t="s">
        <v>2888</v>
      </c>
      <c r="D638" t="s">
        <v>26</v>
      </c>
      <c r="E638" t="s">
        <v>2889</v>
      </c>
      <c r="F638" t="s">
        <v>2889</v>
      </c>
      <c r="G638" t="s">
        <v>2890</v>
      </c>
      <c r="H638" s="30" t="s">
        <v>2891</v>
      </c>
      <c r="J638" s="31" t="s">
        <v>40</v>
      </c>
      <c r="L638" s="8" t="s">
        <v>5051</v>
      </c>
      <c r="M638" s="10" t="s">
        <v>5054</v>
      </c>
      <c r="N638" s="11" t="s">
        <v>5059</v>
      </c>
      <c r="O638" s="12" t="s">
        <v>5051</v>
      </c>
      <c r="Q638" s="9" t="s">
        <v>5051</v>
      </c>
      <c r="R638" s="12" t="s">
        <v>5051</v>
      </c>
      <c r="S638" s="21"/>
      <c r="T638" s="21"/>
      <c r="V638" s="9" t="str" cm="1">
        <f t="array" ref="V638">IFERROR(INDEX(Tableau1[EquipmentCode],MATCH(1,(Tableau1[System]=S638)*(Tableau1[Position]=T638)*(Tableau1[Description]=U638),0)),"")</f>
        <v/>
      </c>
      <c r="W638" s="9" t="s">
        <v>5051</v>
      </c>
      <c r="Y638" s="15" t="str">
        <f>IF(X638=Feuil1!$F$2,Feuil1!$E$2,IF('903'!X638=Feuil1!$F$3,Feuil1!$E$3,IF('903'!X638=Feuil1!$F$4,Feuil1!$E$4,IF('903'!X638=Feuil1!$F$5,Feuil1!$E$5,IF('903'!X638=Feuil1!$F$6,Feuil1!$E$6,IF('903'!X638=Feuil1!$F$7,Feuil1!$E$7," "))))))</f>
        <v xml:space="preserve"> </v>
      </c>
    </row>
    <row r="639" spans="1:25" x14ac:dyDescent="0.3">
      <c r="A639" t="s">
        <v>27</v>
      </c>
      <c r="B639" t="s">
        <v>3051</v>
      </c>
      <c r="C639" t="s">
        <v>3052</v>
      </c>
      <c r="D639" t="s">
        <v>26</v>
      </c>
      <c r="E639" t="s">
        <v>3053</v>
      </c>
      <c r="F639" t="s">
        <v>3053</v>
      </c>
      <c r="G639" t="s">
        <v>3054</v>
      </c>
      <c r="H639" s="30" t="s">
        <v>3055</v>
      </c>
      <c r="J639" s="31" t="s">
        <v>40</v>
      </c>
      <c r="L639" s="8" t="s">
        <v>5051</v>
      </c>
      <c r="M639" s="10" t="s">
        <v>5054</v>
      </c>
      <c r="N639" s="11" t="s">
        <v>5059</v>
      </c>
      <c r="O639" s="12" t="s">
        <v>5051</v>
      </c>
      <c r="Q639" s="9" t="s">
        <v>5051</v>
      </c>
      <c r="R639" s="12" t="s">
        <v>5051</v>
      </c>
      <c r="S639" s="21"/>
      <c r="T639" s="21"/>
      <c r="V639" s="9" t="str" cm="1">
        <f t="array" ref="V639">IFERROR(INDEX(Tableau1[EquipmentCode],MATCH(1,(Tableau1[System]=S639)*(Tableau1[Position]=T639)*(Tableau1[Description]=U639),0)),"")</f>
        <v/>
      </c>
      <c r="W639" s="9" t="s">
        <v>5051</v>
      </c>
      <c r="Y639" s="15" t="str">
        <f>IF(X639=Feuil1!$F$2,Feuil1!$E$2,IF('903'!X639=Feuil1!$F$3,Feuil1!$E$3,IF('903'!X639=Feuil1!$F$4,Feuil1!$E$4,IF('903'!X639=Feuil1!$F$5,Feuil1!$E$5,IF('903'!X639=Feuil1!$F$6,Feuil1!$E$6,IF('903'!X639=Feuil1!$F$7,Feuil1!$E$7," "))))))</f>
        <v xml:space="preserve"> </v>
      </c>
    </row>
    <row r="640" spans="1:25" x14ac:dyDescent="0.3">
      <c r="A640" t="s">
        <v>27</v>
      </c>
      <c r="B640" t="s">
        <v>3113</v>
      </c>
      <c r="C640" t="s">
        <v>3114</v>
      </c>
      <c r="D640" t="s">
        <v>26</v>
      </c>
      <c r="E640" t="s">
        <v>3115</v>
      </c>
      <c r="F640" t="s">
        <v>3115</v>
      </c>
      <c r="G640" t="s">
        <v>3116</v>
      </c>
      <c r="H640" s="30" t="s">
        <v>3117</v>
      </c>
      <c r="I640" s="31">
        <v>3009</v>
      </c>
      <c r="J640" s="31" t="s">
        <v>34</v>
      </c>
      <c r="K640" s="8" t="s">
        <v>5045</v>
      </c>
      <c r="L640" s="8" t="s">
        <v>5051</v>
      </c>
      <c r="M640" s="10" t="s">
        <v>5054</v>
      </c>
      <c r="N640" s="11" t="s">
        <v>5059</v>
      </c>
      <c r="O640" s="12" t="s">
        <v>5051</v>
      </c>
      <c r="P640" s="13" t="s">
        <v>5069</v>
      </c>
      <c r="Q640" s="9" t="s">
        <v>5051</v>
      </c>
      <c r="R640" s="12" t="str">
        <f>IF(P640=Feuil1!$A$2,Feuil1!$B$2,IF('903'!P640=Feuil1!$A$3,Feuil1!$B$3,IF('903'!P640=Feuil1!$A$4,Feuil1!$B$4,IF('903'!P640=Feuil1!$A$5,Feuil1!$B$5,IF('903'!P640=Feuil1!$A$6,Feuil1!$B$6,IF('903'!P640=Feuil1!$A$7,Feuil1!$B$7,IF('903'!P640=Feuil1!$A$8,Feuil1!$B$8," ")))))))</f>
        <v>TECHNIK</v>
      </c>
      <c r="S640" s="21"/>
      <c r="T640" s="21"/>
      <c r="V640" s="9" t="str" cm="1">
        <f t="array" ref="V640">IFERROR(INDEX(Tableau1[EquipmentCode],MATCH(1,(Tableau1[System]=S640)*(Tableau1[Position]=T640)*(Tableau1[Description]=U640),0)),"")</f>
        <v/>
      </c>
      <c r="W640" s="9" t="s">
        <v>5051</v>
      </c>
      <c r="X640" s="9" t="s">
        <v>5083</v>
      </c>
      <c r="Y640" s="15" t="str">
        <f>IF(X640=Feuil1!$F$2,Feuil1!$E$2,IF('903'!X640=Feuil1!$F$3,Feuil1!$E$3,IF('903'!X640=Feuil1!$F$4,Feuil1!$E$4,IF('903'!X640=Feuil1!$F$5,Feuil1!$E$5,IF('903'!X640=Feuil1!$F$6,Feuil1!$E$6,IF('903'!X640=Feuil1!$F$7,Feuil1!$E$7," "))))))</f>
        <v>N</v>
      </c>
    </row>
    <row r="641" spans="1:25" x14ac:dyDescent="0.3">
      <c r="A641" t="s">
        <v>27</v>
      </c>
      <c r="B641" t="s">
        <v>3118</v>
      </c>
      <c r="C641" t="s">
        <v>3119</v>
      </c>
      <c r="D641" t="s">
        <v>26</v>
      </c>
      <c r="E641" t="s">
        <v>3120</v>
      </c>
      <c r="F641" t="s">
        <v>3120</v>
      </c>
      <c r="G641" t="s">
        <v>3121</v>
      </c>
      <c r="H641" s="30" t="s">
        <v>3122</v>
      </c>
      <c r="I641" s="31">
        <v>3120</v>
      </c>
      <c r="J641" s="31" t="s">
        <v>34</v>
      </c>
      <c r="K641" s="8" t="s">
        <v>5045</v>
      </c>
      <c r="L641" s="8" t="s">
        <v>5051</v>
      </c>
      <c r="M641" s="10" t="s">
        <v>5054</v>
      </c>
      <c r="N641" s="11" t="s">
        <v>5059</v>
      </c>
      <c r="O641" s="12" t="s">
        <v>5051</v>
      </c>
      <c r="P641" s="13" t="s">
        <v>5069</v>
      </c>
      <c r="Q641" s="9" t="s">
        <v>5051</v>
      </c>
      <c r="R641" s="12" t="str">
        <f>IF(P641=Feuil1!$A$2,Feuil1!$B$2,IF('903'!P641=Feuil1!$A$3,Feuil1!$B$3,IF('903'!P641=Feuil1!$A$4,Feuil1!$B$4,IF('903'!P641=Feuil1!$A$5,Feuil1!$B$5,IF('903'!P641=Feuil1!$A$6,Feuil1!$B$6,IF('903'!P641=Feuil1!$A$7,Feuil1!$B$7,IF('903'!P641=Feuil1!$A$8,Feuil1!$B$8," ")))))))</f>
        <v>TECHNIK</v>
      </c>
      <c r="S641" s="21"/>
      <c r="T641" s="21"/>
      <c r="V641" s="9" t="str" cm="1">
        <f t="array" ref="V641">IFERROR(INDEX(Tableau1[EquipmentCode],MATCH(1,(Tableau1[System]=S641)*(Tableau1[Position]=T641)*(Tableau1[Description]=U641),0)),"")</f>
        <v/>
      </c>
      <c r="W641" s="9" t="s">
        <v>5051</v>
      </c>
      <c r="X641" s="9" t="s">
        <v>5083</v>
      </c>
      <c r="Y641" s="15" t="str">
        <f>IF(X641=Feuil1!$F$2,Feuil1!$E$2,IF('903'!X641=Feuil1!$F$3,Feuil1!$E$3,IF('903'!X641=Feuil1!$F$4,Feuil1!$E$4,IF('903'!X641=Feuil1!$F$5,Feuil1!$E$5,IF('903'!X641=Feuil1!$F$6,Feuil1!$E$6,IF('903'!X641=Feuil1!$F$7,Feuil1!$E$7," "))))))</f>
        <v>N</v>
      </c>
    </row>
    <row r="642" spans="1:25" x14ac:dyDescent="0.3">
      <c r="A642" t="s">
        <v>27</v>
      </c>
      <c r="B642" t="s">
        <v>3123</v>
      </c>
      <c r="C642" t="s">
        <v>3124</v>
      </c>
      <c r="D642" t="s">
        <v>26</v>
      </c>
      <c r="E642" t="s">
        <v>3125</v>
      </c>
      <c r="F642" t="s">
        <v>3125</v>
      </c>
      <c r="G642" t="s">
        <v>3126</v>
      </c>
      <c r="H642" s="30" t="s">
        <v>3127</v>
      </c>
      <c r="J642" s="31" t="s">
        <v>40</v>
      </c>
      <c r="L642" s="8" t="s">
        <v>5051</v>
      </c>
      <c r="M642" s="10" t="s">
        <v>5054</v>
      </c>
      <c r="N642" s="11" t="s">
        <v>5059</v>
      </c>
      <c r="O642" s="12" t="s">
        <v>5051</v>
      </c>
      <c r="Q642" s="9" t="s">
        <v>5051</v>
      </c>
      <c r="R642" s="12" t="s">
        <v>5051</v>
      </c>
      <c r="S642" s="21"/>
      <c r="T642" s="21"/>
      <c r="V642" s="9" t="str" cm="1">
        <f t="array" ref="V642">IFERROR(INDEX(Tableau1[EquipmentCode],MATCH(1,(Tableau1[System]=S642)*(Tableau1[Position]=T642)*(Tableau1[Description]=U642),0)),"")</f>
        <v/>
      </c>
      <c r="W642" s="9" t="s">
        <v>5051</v>
      </c>
      <c r="Y642" s="15" t="str">
        <f>IF(X642=Feuil1!$F$2,Feuil1!$E$2,IF('903'!X642=Feuil1!$F$3,Feuil1!$E$3,IF('903'!X642=Feuil1!$F$4,Feuil1!$E$4,IF('903'!X642=Feuil1!$F$5,Feuil1!$E$5,IF('903'!X642=Feuil1!$F$6,Feuil1!$E$6,IF('903'!X642=Feuil1!$F$7,Feuil1!$E$7," "))))))</f>
        <v xml:space="preserve"> </v>
      </c>
    </row>
    <row r="643" spans="1:25" x14ac:dyDescent="0.3">
      <c r="A643" t="s">
        <v>27</v>
      </c>
      <c r="B643" t="s">
        <v>3128</v>
      </c>
      <c r="C643" t="s">
        <v>3129</v>
      </c>
      <c r="D643" t="s">
        <v>26</v>
      </c>
      <c r="E643" t="s">
        <v>3130</v>
      </c>
      <c r="F643" t="s">
        <v>3130</v>
      </c>
      <c r="G643" t="s">
        <v>3131</v>
      </c>
      <c r="H643" s="30" t="s">
        <v>3132</v>
      </c>
      <c r="J643" s="31" t="s">
        <v>40</v>
      </c>
      <c r="L643" s="8" t="s">
        <v>5051</v>
      </c>
      <c r="M643" s="10" t="s">
        <v>5054</v>
      </c>
      <c r="N643" s="11" t="s">
        <v>5059</v>
      </c>
      <c r="O643" s="12" t="s">
        <v>5051</v>
      </c>
      <c r="Q643" s="9" t="s">
        <v>5051</v>
      </c>
      <c r="R643" s="12" t="s">
        <v>5051</v>
      </c>
      <c r="S643" s="21"/>
      <c r="T643" s="21"/>
      <c r="V643" s="9" t="str" cm="1">
        <f t="array" ref="V643">IFERROR(INDEX(Tableau1[EquipmentCode],MATCH(1,(Tableau1[System]=S643)*(Tableau1[Position]=T643)*(Tableau1[Description]=U643),0)),"")</f>
        <v/>
      </c>
      <c r="W643" s="9" t="s">
        <v>5051</v>
      </c>
      <c r="Y643" s="15" t="str">
        <f>IF(X643=Feuil1!$F$2,Feuil1!$E$2,IF('903'!X643=Feuil1!$F$3,Feuil1!$E$3,IF('903'!X643=Feuil1!$F$4,Feuil1!$E$4,IF('903'!X643=Feuil1!$F$5,Feuil1!$E$5,IF('903'!X643=Feuil1!$F$6,Feuil1!$E$6,IF('903'!X643=Feuil1!$F$7,Feuil1!$E$7," "))))))</f>
        <v xml:space="preserve"> </v>
      </c>
    </row>
    <row r="644" spans="1:25" x14ac:dyDescent="0.3">
      <c r="A644" t="s">
        <v>27</v>
      </c>
      <c r="B644" t="s">
        <v>3133</v>
      </c>
      <c r="C644" t="s">
        <v>3134</v>
      </c>
      <c r="D644" t="s">
        <v>26</v>
      </c>
      <c r="E644" t="s">
        <v>3135</v>
      </c>
      <c r="F644" t="s">
        <v>3135</v>
      </c>
      <c r="G644" t="s">
        <v>3136</v>
      </c>
      <c r="H644" s="30" t="s">
        <v>3137</v>
      </c>
      <c r="J644" s="31" t="s">
        <v>40</v>
      </c>
      <c r="L644" s="8" t="s">
        <v>5051</v>
      </c>
      <c r="M644" s="10" t="s">
        <v>5054</v>
      </c>
      <c r="N644" s="11" t="s">
        <v>5059</v>
      </c>
      <c r="O644" s="12" t="s">
        <v>5051</v>
      </c>
      <c r="Q644" s="9" t="s">
        <v>5051</v>
      </c>
      <c r="R644" s="12" t="s">
        <v>5051</v>
      </c>
      <c r="S644" s="21"/>
      <c r="T644" s="21"/>
      <c r="V644" s="9" t="str" cm="1">
        <f t="array" ref="V644">IFERROR(INDEX(Tableau1[EquipmentCode],MATCH(1,(Tableau1[System]=S644)*(Tableau1[Position]=T644)*(Tableau1[Description]=U644),0)),"")</f>
        <v/>
      </c>
      <c r="W644" s="9" t="s">
        <v>5051</v>
      </c>
      <c r="Y644" s="15" t="str">
        <f>IF(X644=Feuil1!$F$2,Feuil1!$E$2,IF('903'!X644=Feuil1!$F$3,Feuil1!$E$3,IF('903'!X644=Feuil1!$F$4,Feuil1!$E$4,IF('903'!X644=Feuil1!$F$5,Feuil1!$E$5,IF('903'!X644=Feuil1!$F$6,Feuil1!$E$6,IF('903'!X644=Feuil1!$F$7,Feuil1!$E$7," "))))))</f>
        <v xml:space="preserve"> </v>
      </c>
    </row>
    <row r="645" spans="1:25" x14ac:dyDescent="0.3">
      <c r="A645" t="s">
        <v>27</v>
      </c>
      <c r="B645" t="s">
        <v>3138</v>
      </c>
      <c r="C645" t="s">
        <v>3139</v>
      </c>
      <c r="D645" t="s">
        <v>26</v>
      </c>
      <c r="E645" t="s">
        <v>3140</v>
      </c>
      <c r="F645" t="s">
        <v>3140</v>
      </c>
      <c r="G645" t="s">
        <v>3141</v>
      </c>
      <c r="H645" s="30" t="s">
        <v>3142</v>
      </c>
      <c r="J645" s="31" t="s">
        <v>40</v>
      </c>
      <c r="L645" s="8" t="s">
        <v>5051</v>
      </c>
      <c r="M645" s="10" t="s">
        <v>5054</v>
      </c>
      <c r="N645" s="11" t="s">
        <v>5059</v>
      </c>
      <c r="O645" s="12" t="s">
        <v>5051</v>
      </c>
      <c r="Q645" s="9" t="s">
        <v>5051</v>
      </c>
      <c r="R645" s="12" t="s">
        <v>5051</v>
      </c>
      <c r="S645" s="21"/>
      <c r="T645" s="21"/>
      <c r="V645" s="9" t="str" cm="1">
        <f t="array" ref="V645">IFERROR(INDEX(Tableau1[EquipmentCode],MATCH(1,(Tableau1[System]=S645)*(Tableau1[Position]=T645)*(Tableau1[Description]=U645),0)),"")</f>
        <v/>
      </c>
      <c r="W645" s="9" t="s">
        <v>5051</v>
      </c>
      <c r="Y645" s="15" t="str">
        <f>IF(X645=Feuil1!$F$2,Feuil1!$E$2,IF('903'!X645=Feuil1!$F$3,Feuil1!$E$3,IF('903'!X645=Feuil1!$F$4,Feuil1!$E$4,IF('903'!X645=Feuil1!$F$5,Feuil1!$E$5,IF('903'!X645=Feuil1!$F$6,Feuil1!$E$6,IF('903'!X645=Feuil1!$F$7,Feuil1!$E$7," "))))))</f>
        <v xml:space="preserve"> </v>
      </c>
    </row>
    <row r="646" spans="1:25" x14ac:dyDescent="0.3">
      <c r="A646" t="s">
        <v>27</v>
      </c>
      <c r="B646" t="s">
        <v>3143</v>
      </c>
      <c r="C646" t="s">
        <v>3144</v>
      </c>
      <c r="D646" t="s">
        <v>26</v>
      </c>
      <c r="E646" t="s">
        <v>3145</v>
      </c>
      <c r="F646" t="s">
        <v>3145</v>
      </c>
      <c r="G646" t="s">
        <v>3146</v>
      </c>
      <c r="H646" s="30" t="s">
        <v>3147</v>
      </c>
      <c r="J646" s="31" t="s">
        <v>40</v>
      </c>
      <c r="L646" s="8" t="s">
        <v>5051</v>
      </c>
      <c r="M646" s="10" t="s">
        <v>5054</v>
      </c>
      <c r="N646" s="11" t="s">
        <v>5059</v>
      </c>
      <c r="O646" s="12" t="s">
        <v>5051</v>
      </c>
      <c r="Q646" s="9" t="s">
        <v>5051</v>
      </c>
      <c r="R646" s="12" t="s">
        <v>5051</v>
      </c>
      <c r="S646" s="21"/>
      <c r="T646" s="21"/>
      <c r="V646" s="9" t="str" cm="1">
        <f t="array" ref="V646">IFERROR(INDEX(Tableau1[EquipmentCode],MATCH(1,(Tableau1[System]=S646)*(Tableau1[Position]=T646)*(Tableau1[Description]=U646),0)),"")</f>
        <v/>
      </c>
      <c r="W646" s="9" t="s">
        <v>5051</v>
      </c>
      <c r="Y646" s="15" t="str">
        <f>IF(X646=Feuil1!$F$2,Feuil1!$E$2,IF('903'!X646=Feuil1!$F$3,Feuil1!$E$3,IF('903'!X646=Feuil1!$F$4,Feuil1!$E$4,IF('903'!X646=Feuil1!$F$5,Feuil1!$E$5,IF('903'!X646=Feuil1!$F$6,Feuil1!$E$6,IF('903'!X646=Feuil1!$F$7,Feuil1!$E$7," "))))))</f>
        <v xml:space="preserve"> </v>
      </c>
    </row>
    <row r="647" spans="1:25" x14ac:dyDescent="0.3">
      <c r="A647" t="s">
        <v>27</v>
      </c>
      <c r="B647" t="s">
        <v>3173</v>
      </c>
      <c r="C647" t="s">
        <v>3174</v>
      </c>
      <c r="D647" t="s">
        <v>26</v>
      </c>
      <c r="E647" t="s">
        <v>3175</v>
      </c>
      <c r="F647" t="s">
        <v>3175</v>
      </c>
      <c r="G647" t="s">
        <v>3176</v>
      </c>
      <c r="H647" s="30" t="s">
        <v>3177</v>
      </c>
      <c r="J647" s="31" t="s">
        <v>40</v>
      </c>
      <c r="L647" s="8" t="s">
        <v>5051</v>
      </c>
      <c r="M647" s="10" t="s">
        <v>5054</v>
      </c>
      <c r="N647" s="11" t="s">
        <v>5059</v>
      </c>
      <c r="O647" s="12" t="s">
        <v>5051</v>
      </c>
      <c r="Q647" s="9" t="s">
        <v>5051</v>
      </c>
      <c r="R647" s="12" t="s">
        <v>5051</v>
      </c>
      <c r="S647" s="21"/>
      <c r="T647" s="21"/>
      <c r="V647" s="9" t="str" cm="1">
        <f t="array" ref="V647">IFERROR(INDEX(Tableau1[EquipmentCode],MATCH(1,(Tableau1[System]=S647)*(Tableau1[Position]=T647)*(Tableau1[Description]=U647),0)),"")</f>
        <v/>
      </c>
      <c r="W647" s="9" t="s">
        <v>5051</v>
      </c>
      <c r="Y647" s="15" t="str">
        <f>IF(X647=Feuil1!$F$2,Feuil1!$E$2,IF('903'!X647=Feuil1!$F$3,Feuil1!$E$3,IF('903'!X647=Feuil1!$F$4,Feuil1!$E$4,IF('903'!X647=Feuil1!$F$5,Feuil1!$E$5,IF('903'!X647=Feuil1!$F$6,Feuil1!$E$6,IF('903'!X647=Feuil1!$F$7,Feuil1!$E$7," "))))))</f>
        <v xml:space="preserve"> </v>
      </c>
    </row>
    <row r="648" spans="1:25" x14ac:dyDescent="0.3">
      <c r="A648" t="s">
        <v>27</v>
      </c>
      <c r="B648" t="s">
        <v>3178</v>
      </c>
      <c r="C648" t="s">
        <v>3179</v>
      </c>
      <c r="D648" t="s">
        <v>26</v>
      </c>
      <c r="E648" t="s">
        <v>3180</v>
      </c>
      <c r="F648" t="s">
        <v>3180</v>
      </c>
      <c r="G648" t="s">
        <v>3181</v>
      </c>
      <c r="H648" s="30" t="s">
        <v>3182</v>
      </c>
      <c r="J648" s="31" t="s">
        <v>40</v>
      </c>
      <c r="L648" s="8" t="s">
        <v>5051</v>
      </c>
      <c r="M648" s="10" t="s">
        <v>5054</v>
      </c>
      <c r="N648" s="11" t="s">
        <v>5059</v>
      </c>
      <c r="O648" s="12" t="s">
        <v>5051</v>
      </c>
      <c r="Q648" s="9" t="s">
        <v>5051</v>
      </c>
      <c r="R648" s="12" t="s">
        <v>5051</v>
      </c>
      <c r="S648" s="21"/>
      <c r="T648" s="21"/>
      <c r="V648" s="9" t="str" cm="1">
        <f t="array" ref="V648">IFERROR(INDEX(Tableau1[EquipmentCode],MATCH(1,(Tableau1[System]=S648)*(Tableau1[Position]=T648)*(Tableau1[Description]=U648),0)),"")</f>
        <v/>
      </c>
      <c r="W648" s="9" t="s">
        <v>5051</v>
      </c>
      <c r="Y648" s="15" t="str">
        <f>IF(X648=Feuil1!$F$2,Feuil1!$E$2,IF('903'!X648=Feuil1!$F$3,Feuil1!$E$3,IF('903'!X648=Feuil1!$F$4,Feuil1!$E$4,IF('903'!X648=Feuil1!$F$5,Feuil1!$E$5,IF('903'!X648=Feuil1!$F$6,Feuil1!$E$6,IF('903'!X648=Feuil1!$F$7,Feuil1!$E$7," "))))))</f>
        <v xml:space="preserve"> </v>
      </c>
    </row>
    <row r="649" spans="1:25" x14ac:dyDescent="0.3">
      <c r="A649" t="s">
        <v>27</v>
      </c>
      <c r="B649" t="s">
        <v>3081</v>
      </c>
      <c r="C649" t="s">
        <v>3082</v>
      </c>
      <c r="D649" t="s">
        <v>26</v>
      </c>
      <c r="E649" t="s">
        <v>3083</v>
      </c>
      <c r="F649" t="s">
        <v>3083</v>
      </c>
      <c r="G649" t="s">
        <v>3084</v>
      </c>
      <c r="H649" s="30" t="s">
        <v>3085</v>
      </c>
      <c r="J649" s="31" t="s">
        <v>40</v>
      </c>
      <c r="L649" s="8" t="s">
        <v>5051</v>
      </c>
      <c r="M649" s="10" t="s">
        <v>5054</v>
      </c>
      <c r="N649" s="11" t="s">
        <v>5059</v>
      </c>
      <c r="O649" s="12" t="s">
        <v>5051</v>
      </c>
      <c r="Q649" s="9" t="s">
        <v>5051</v>
      </c>
      <c r="R649" s="12" t="s">
        <v>5051</v>
      </c>
      <c r="S649" s="21"/>
      <c r="T649" s="21"/>
      <c r="V649" s="9" t="str" cm="1">
        <f t="array" ref="V649">IFERROR(INDEX(Tableau1[EquipmentCode],MATCH(1,(Tableau1[System]=S649)*(Tableau1[Position]=T649)*(Tableau1[Description]=U649),0)),"")</f>
        <v/>
      </c>
      <c r="W649" s="9" t="s">
        <v>5051</v>
      </c>
      <c r="Y649" s="15" t="str">
        <f>IF(X649=Feuil1!$F$2,Feuil1!$E$2,IF('903'!X649=Feuil1!$F$3,Feuil1!$E$3,IF('903'!X649=Feuil1!$F$4,Feuil1!$E$4,IF('903'!X649=Feuil1!$F$5,Feuil1!$E$5,IF('903'!X649=Feuil1!$F$6,Feuil1!$E$6,IF('903'!X649=Feuil1!$F$7,Feuil1!$E$7," "))))))</f>
        <v xml:space="preserve"> </v>
      </c>
    </row>
    <row r="650" spans="1:25" x14ac:dyDescent="0.3">
      <c r="A650" t="s">
        <v>27</v>
      </c>
      <c r="B650" t="s">
        <v>3086</v>
      </c>
      <c r="C650" t="s">
        <v>3087</v>
      </c>
      <c r="D650" t="s">
        <v>26</v>
      </c>
      <c r="E650" t="s">
        <v>3083</v>
      </c>
      <c r="F650" t="s">
        <v>3083</v>
      </c>
      <c r="G650" t="s">
        <v>3084</v>
      </c>
      <c r="H650" s="30" t="s">
        <v>3085</v>
      </c>
      <c r="J650" s="31" t="s">
        <v>40</v>
      </c>
      <c r="L650" s="8" t="s">
        <v>5051</v>
      </c>
      <c r="M650" s="10" t="s">
        <v>5054</v>
      </c>
      <c r="N650" s="11" t="s">
        <v>5059</v>
      </c>
      <c r="O650" s="12" t="s">
        <v>5051</v>
      </c>
      <c r="Q650" s="9" t="s">
        <v>5051</v>
      </c>
      <c r="R650" s="12" t="s">
        <v>5051</v>
      </c>
      <c r="S650" s="21"/>
      <c r="T650" s="21"/>
      <c r="V650" s="9" t="str" cm="1">
        <f t="array" ref="V650">IFERROR(INDEX(Tableau1[EquipmentCode],MATCH(1,(Tableau1[System]=S650)*(Tableau1[Position]=T650)*(Tableau1[Description]=U650),0)),"")</f>
        <v/>
      </c>
      <c r="W650" s="9" t="s">
        <v>5051</v>
      </c>
      <c r="Y650" s="15" t="str">
        <f>IF(X650=Feuil1!$F$2,Feuil1!$E$2,IF('903'!X650=Feuil1!$F$3,Feuil1!$E$3,IF('903'!X650=Feuil1!$F$4,Feuil1!$E$4,IF('903'!X650=Feuil1!$F$5,Feuil1!$E$5,IF('903'!X650=Feuil1!$F$6,Feuil1!$E$6,IF('903'!X650=Feuil1!$F$7,Feuil1!$E$7," "))))))</f>
        <v xml:space="preserve"> </v>
      </c>
    </row>
    <row r="651" spans="1:25" x14ac:dyDescent="0.3">
      <c r="A651" t="s">
        <v>27</v>
      </c>
      <c r="B651" t="s">
        <v>3022</v>
      </c>
      <c r="C651" t="s">
        <v>3023</v>
      </c>
      <c r="D651" t="s">
        <v>26</v>
      </c>
      <c r="E651" t="s">
        <v>3024</v>
      </c>
      <c r="F651" t="s">
        <v>3024</v>
      </c>
      <c r="G651" t="s">
        <v>3025</v>
      </c>
      <c r="H651" s="30" t="s">
        <v>3026</v>
      </c>
      <c r="J651" s="31" t="s">
        <v>40</v>
      </c>
      <c r="L651" s="8" t="s">
        <v>5051</v>
      </c>
      <c r="M651" s="10" t="s">
        <v>5054</v>
      </c>
      <c r="N651" s="11" t="s">
        <v>5059</v>
      </c>
      <c r="O651" s="12" t="s">
        <v>5051</v>
      </c>
      <c r="Q651" s="9" t="s">
        <v>5051</v>
      </c>
      <c r="R651" s="12" t="s">
        <v>5051</v>
      </c>
      <c r="S651" s="21"/>
      <c r="T651" s="21"/>
      <c r="V651" s="9" t="str" cm="1">
        <f t="array" ref="V651">IFERROR(INDEX(Tableau1[EquipmentCode],MATCH(1,(Tableau1[System]=S651)*(Tableau1[Position]=T651)*(Tableau1[Description]=U651),0)),"")</f>
        <v/>
      </c>
      <c r="W651" s="9" t="s">
        <v>5051</v>
      </c>
      <c r="Y651" s="15" t="str">
        <f>IF(X651=Feuil1!$F$2,Feuil1!$E$2,IF('903'!X651=Feuil1!$F$3,Feuil1!$E$3,IF('903'!X651=Feuil1!$F$4,Feuil1!$E$4,IF('903'!X651=Feuil1!$F$5,Feuil1!$E$5,IF('903'!X651=Feuil1!$F$6,Feuil1!$E$6,IF('903'!X651=Feuil1!$F$7,Feuil1!$E$7," "))))))</f>
        <v xml:space="preserve"> </v>
      </c>
    </row>
    <row r="652" spans="1:25" x14ac:dyDescent="0.3">
      <c r="A652" t="s">
        <v>27</v>
      </c>
      <c r="B652" t="s">
        <v>3243</v>
      </c>
      <c r="C652" t="s">
        <v>3244</v>
      </c>
      <c r="D652" t="s">
        <v>26</v>
      </c>
      <c r="E652" t="s">
        <v>3245</v>
      </c>
      <c r="F652" t="s">
        <v>3245</v>
      </c>
      <c r="G652" t="s">
        <v>3246</v>
      </c>
      <c r="H652" s="30" t="s">
        <v>3247</v>
      </c>
      <c r="I652" s="31">
        <v>3111</v>
      </c>
      <c r="J652" s="31" t="s">
        <v>34</v>
      </c>
      <c r="K652" s="8" t="s">
        <v>5046</v>
      </c>
      <c r="L652" s="8" t="s">
        <v>5051</v>
      </c>
      <c r="M652" s="10" t="s">
        <v>5054</v>
      </c>
      <c r="N652" s="11" t="s">
        <v>5059</v>
      </c>
      <c r="O652" s="12" t="s">
        <v>5051</v>
      </c>
      <c r="P652" s="13" t="s">
        <v>5069</v>
      </c>
      <c r="Q652" s="9" t="s">
        <v>5051</v>
      </c>
      <c r="R652" s="12" t="str">
        <f>IF(P652=Feuil1!$A$2,Feuil1!$B$2,IF('903'!P652=Feuil1!$A$3,Feuil1!$B$3,IF('903'!P652=Feuil1!$A$4,Feuil1!$B$4,IF('903'!P652=Feuil1!$A$5,Feuil1!$B$5,IF('903'!P652=Feuil1!$A$6,Feuil1!$B$6,IF('903'!P652=Feuil1!$A$7,Feuil1!$B$7,IF('903'!P652=Feuil1!$A$8,Feuil1!$B$8," ")))))))</f>
        <v>TECHNIK</v>
      </c>
      <c r="S652" s="21"/>
      <c r="T652" s="21"/>
      <c r="V652" s="9" t="str" cm="1">
        <f t="array" ref="V652">IFERROR(INDEX(Tableau1[EquipmentCode],MATCH(1,(Tableau1[System]=S652)*(Tableau1[Position]=T652)*(Tableau1[Description]=U652),0)),"")</f>
        <v/>
      </c>
      <c r="W652" s="9" t="s">
        <v>5051</v>
      </c>
      <c r="X652" s="9" t="s">
        <v>5079</v>
      </c>
      <c r="Y652" s="15" t="str">
        <f>IF(X652=Feuil1!$F$2,Feuil1!$E$2,IF('903'!X652=Feuil1!$F$3,Feuil1!$E$3,IF('903'!X652=Feuil1!$F$4,Feuil1!$E$4,IF('903'!X652=Feuil1!$F$5,Feuil1!$E$5,IF('903'!X652=Feuil1!$F$6,Feuil1!$E$6,IF('903'!X652=Feuil1!$F$7,Feuil1!$E$7," "))))))</f>
        <v>A</v>
      </c>
    </row>
    <row r="653" spans="1:25" x14ac:dyDescent="0.3">
      <c r="A653" t="s">
        <v>27</v>
      </c>
      <c r="B653" t="s">
        <v>3168</v>
      </c>
      <c r="C653" t="s">
        <v>3169</v>
      </c>
      <c r="D653" t="s">
        <v>26</v>
      </c>
      <c r="E653" t="s">
        <v>3170</v>
      </c>
      <c r="F653" t="s">
        <v>3170</v>
      </c>
      <c r="G653" t="s">
        <v>3171</v>
      </c>
      <c r="H653" s="30" t="s">
        <v>3172</v>
      </c>
      <c r="J653" s="31" t="s">
        <v>40</v>
      </c>
      <c r="L653" s="8" t="s">
        <v>5051</v>
      </c>
      <c r="M653" s="10" t="s">
        <v>5054</v>
      </c>
      <c r="N653" s="11" t="s">
        <v>5059</v>
      </c>
      <c r="O653" s="12" t="s">
        <v>5051</v>
      </c>
      <c r="Q653" s="9" t="s">
        <v>5051</v>
      </c>
      <c r="R653" s="12" t="s">
        <v>5051</v>
      </c>
      <c r="S653" s="21"/>
      <c r="T653" s="21"/>
      <c r="V653" s="9" t="str" cm="1">
        <f t="array" ref="V653">IFERROR(INDEX(Tableau1[EquipmentCode],MATCH(1,(Tableau1[System]=S653)*(Tableau1[Position]=T653)*(Tableau1[Description]=U653),0)),"")</f>
        <v/>
      </c>
      <c r="W653" s="9" t="s">
        <v>5051</v>
      </c>
      <c r="Y653" s="15" t="str">
        <f>IF(X653=Feuil1!$F$2,Feuil1!$E$2,IF('903'!X653=Feuil1!$F$3,Feuil1!$E$3,IF('903'!X653=Feuil1!$F$4,Feuil1!$E$4,IF('903'!X653=Feuil1!$F$5,Feuil1!$E$5,IF('903'!X653=Feuil1!$F$6,Feuil1!$E$6,IF('903'!X653=Feuil1!$F$7,Feuil1!$E$7," "))))))</f>
        <v xml:space="preserve"> </v>
      </c>
    </row>
    <row r="654" spans="1:25" x14ac:dyDescent="0.3">
      <c r="A654" t="s">
        <v>27</v>
      </c>
      <c r="B654" t="s">
        <v>3198</v>
      </c>
      <c r="C654" t="s">
        <v>3199</v>
      </c>
      <c r="D654" t="s">
        <v>26</v>
      </c>
      <c r="E654" t="s">
        <v>3200</v>
      </c>
      <c r="F654" t="s">
        <v>3200</v>
      </c>
      <c r="G654" t="s">
        <v>3201</v>
      </c>
      <c r="H654" s="30" t="s">
        <v>3202</v>
      </c>
      <c r="J654" s="31" t="s">
        <v>40</v>
      </c>
      <c r="L654" s="8" t="s">
        <v>5051</v>
      </c>
      <c r="M654" s="10" t="s">
        <v>5054</v>
      </c>
      <c r="N654" s="11" t="s">
        <v>5059</v>
      </c>
      <c r="O654" s="12" t="s">
        <v>5051</v>
      </c>
      <c r="Q654" s="9" t="s">
        <v>5051</v>
      </c>
      <c r="R654" s="12" t="s">
        <v>5051</v>
      </c>
      <c r="S654" s="21"/>
      <c r="T654" s="21"/>
      <c r="V654" s="9" t="str" cm="1">
        <f t="array" ref="V654">IFERROR(INDEX(Tableau1[EquipmentCode],MATCH(1,(Tableau1[System]=S654)*(Tableau1[Position]=T654)*(Tableau1[Description]=U654),0)),"")</f>
        <v/>
      </c>
      <c r="W654" s="9" t="s">
        <v>5051</v>
      </c>
      <c r="Y654" s="15" t="str">
        <f>IF(X654=Feuil1!$F$2,Feuil1!$E$2,IF('903'!X654=Feuil1!$F$3,Feuil1!$E$3,IF('903'!X654=Feuil1!$F$4,Feuil1!$E$4,IF('903'!X654=Feuil1!$F$5,Feuil1!$E$5,IF('903'!X654=Feuil1!$F$6,Feuil1!$E$6,IF('903'!X654=Feuil1!$F$7,Feuil1!$E$7," "))))))</f>
        <v xml:space="preserve"> </v>
      </c>
    </row>
    <row r="655" spans="1:25" x14ac:dyDescent="0.3">
      <c r="A655" t="s">
        <v>27</v>
      </c>
      <c r="B655" t="s">
        <v>2882</v>
      </c>
      <c r="C655" t="s">
        <v>2883</v>
      </c>
      <c r="D655" t="s">
        <v>26</v>
      </c>
      <c r="E655" t="s">
        <v>2884</v>
      </c>
      <c r="F655" t="s">
        <v>2884</v>
      </c>
      <c r="G655" t="s">
        <v>2885</v>
      </c>
      <c r="H655" s="30" t="s">
        <v>2886</v>
      </c>
      <c r="J655" s="31" t="s">
        <v>40</v>
      </c>
      <c r="L655" s="8" t="s">
        <v>5051</v>
      </c>
      <c r="M655" s="10" t="s">
        <v>5054</v>
      </c>
      <c r="N655" s="11" t="s">
        <v>5059</v>
      </c>
      <c r="O655" s="12" t="s">
        <v>5051</v>
      </c>
      <c r="Q655" s="9" t="s">
        <v>5051</v>
      </c>
      <c r="R655" s="12" t="s">
        <v>5051</v>
      </c>
      <c r="S655" s="21"/>
      <c r="T655" s="21"/>
      <c r="V655" s="9" t="str" cm="1">
        <f t="array" ref="V655">IFERROR(INDEX(Tableau1[EquipmentCode],MATCH(1,(Tableau1[System]=S655)*(Tableau1[Position]=T655)*(Tableau1[Description]=U655),0)),"")</f>
        <v/>
      </c>
      <c r="W655" s="9" t="s">
        <v>5051</v>
      </c>
      <c r="Y655" s="15" t="str">
        <f>IF(X655=Feuil1!$F$2,Feuil1!$E$2,IF('903'!X655=Feuil1!$F$3,Feuil1!$E$3,IF('903'!X655=Feuil1!$F$4,Feuil1!$E$4,IF('903'!X655=Feuil1!$F$5,Feuil1!$E$5,IF('903'!X655=Feuil1!$F$6,Feuil1!$E$6,IF('903'!X655=Feuil1!$F$7,Feuil1!$E$7," "))))))</f>
        <v xml:space="preserve"> </v>
      </c>
    </row>
    <row r="656" spans="1:25" x14ac:dyDescent="0.3">
      <c r="A656" t="s">
        <v>27</v>
      </c>
      <c r="B656" t="s">
        <v>2917</v>
      </c>
      <c r="C656" t="s">
        <v>2918</v>
      </c>
      <c r="D656" t="s">
        <v>26</v>
      </c>
      <c r="E656" t="s">
        <v>2919</v>
      </c>
      <c r="F656" t="s">
        <v>2919</v>
      </c>
      <c r="G656" t="s">
        <v>2920</v>
      </c>
      <c r="H656" s="30" t="s">
        <v>2921</v>
      </c>
      <c r="J656" s="31" t="s">
        <v>40</v>
      </c>
      <c r="L656" s="8" t="s">
        <v>5051</v>
      </c>
      <c r="M656" s="10" t="s">
        <v>5054</v>
      </c>
      <c r="N656" s="11" t="s">
        <v>5059</v>
      </c>
      <c r="O656" s="12" t="s">
        <v>5051</v>
      </c>
      <c r="Q656" s="9" t="s">
        <v>5051</v>
      </c>
      <c r="R656" s="12" t="s">
        <v>5051</v>
      </c>
      <c r="S656" s="21"/>
      <c r="T656" s="21"/>
      <c r="V656" s="9" t="str" cm="1">
        <f t="array" ref="V656">IFERROR(INDEX(Tableau1[EquipmentCode],MATCH(1,(Tableau1[System]=S656)*(Tableau1[Position]=T656)*(Tableau1[Description]=U656),0)),"")</f>
        <v/>
      </c>
      <c r="W656" s="9" t="s">
        <v>5051</v>
      </c>
      <c r="Y656" s="15" t="str">
        <f>IF(X656=Feuil1!$F$2,Feuil1!$E$2,IF('903'!X656=Feuil1!$F$3,Feuil1!$E$3,IF('903'!X656=Feuil1!$F$4,Feuil1!$E$4,IF('903'!X656=Feuil1!$F$5,Feuil1!$E$5,IF('903'!X656=Feuil1!$F$6,Feuil1!$E$6,IF('903'!X656=Feuil1!$F$7,Feuil1!$E$7," "))))))</f>
        <v xml:space="preserve"> </v>
      </c>
    </row>
    <row r="657" spans="1:25" x14ac:dyDescent="0.3">
      <c r="A657" t="s">
        <v>27</v>
      </c>
      <c r="B657" t="s">
        <v>3637</v>
      </c>
      <c r="C657" t="s">
        <v>3638</v>
      </c>
      <c r="D657" t="s">
        <v>26</v>
      </c>
      <c r="E657" t="s">
        <v>3639</v>
      </c>
      <c r="F657" t="s">
        <v>3639</v>
      </c>
      <c r="G657" t="s">
        <v>3640</v>
      </c>
      <c r="H657" s="30" t="s">
        <v>3641</v>
      </c>
      <c r="I657" s="31">
        <v>3030</v>
      </c>
      <c r="J657" s="31" t="s">
        <v>34</v>
      </c>
      <c r="K657" s="8" t="s">
        <v>5046</v>
      </c>
      <c r="L657" s="8" t="s">
        <v>5051</v>
      </c>
      <c r="M657" s="10" t="s">
        <v>5054</v>
      </c>
      <c r="N657" s="11" t="s">
        <v>5059</v>
      </c>
      <c r="O657" s="12" t="s">
        <v>5051</v>
      </c>
      <c r="P657" s="13" t="s">
        <v>5069</v>
      </c>
      <c r="Q657" s="9" t="s">
        <v>5051</v>
      </c>
      <c r="R657" s="12" t="str">
        <f>IF(P657=Feuil1!$A$2,Feuil1!$B$2,IF('903'!P657=Feuil1!$A$3,Feuil1!$B$3,IF('903'!P657=Feuil1!$A$4,Feuil1!$B$4,IF('903'!P657=Feuil1!$A$5,Feuil1!$B$5,IF('903'!P657=Feuil1!$A$6,Feuil1!$B$6,IF('903'!P657=Feuil1!$A$7,Feuil1!$B$7,IF('903'!P657=Feuil1!$A$8,Feuil1!$B$8," ")))))))</f>
        <v>TECHNIK</v>
      </c>
      <c r="S657" s="21"/>
      <c r="T657" s="21"/>
      <c r="V657" s="9" t="str" cm="1">
        <f t="array" ref="V657">IFERROR(INDEX(Tableau1[EquipmentCode],MATCH(1,(Tableau1[System]=S657)*(Tableau1[Position]=T657)*(Tableau1[Description]=U657),0)),"")</f>
        <v/>
      </c>
      <c r="W657" s="9" t="s">
        <v>5051</v>
      </c>
      <c r="X657" s="9" t="s">
        <v>5080</v>
      </c>
      <c r="Y657" s="15" t="str">
        <f>IF(X657=Feuil1!$F$2,Feuil1!$E$2,IF('903'!X657=Feuil1!$F$3,Feuil1!$E$3,IF('903'!X657=Feuil1!$F$4,Feuil1!$E$4,IF('903'!X657=Feuil1!$F$5,Feuil1!$E$5,IF('903'!X657=Feuil1!$F$6,Feuil1!$E$6,IF('903'!X657=Feuil1!$F$7,Feuil1!$E$7," "))))))</f>
        <v>B</v>
      </c>
    </row>
    <row r="658" spans="1:25" x14ac:dyDescent="0.3">
      <c r="A658" t="s">
        <v>27</v>
      </c>
      <c r="B658" t="s">
        <v>3437</v>
      </c>
      <c r="C658" t="s">
        <v>3438</v>
      </c>
      <c r="D658" t="s">
        <v>26</v>
      </c>
      <c r="E658" t="s">
        <v>3439</v>
      </c>
      <c r="F658" t="s">
        <v>3439</v>
      </c>
      <c r="G658" t="s">
        <v>3440</v>
      </c>
      <c r="H658" s="30" t="s">
        <v>3441</v>
      </c>
      <c r="J658" s="31" t="s">
        <v>40</v>
      </c>
      <c r="L658" s="8" t="s">
        <v>5051</v>
      </c>
      <c r="M658" s="10" t="s">
        <v>5054</v>
      </c>
      <c r="N658" s="11" t="s">
        <v>5059</v>
      </c>
      <c r="O658" s="12" t="s">
        <v>5051</v>
      </c>
      <c r="Q658" s="9" t="s">
        <v>5051</v>
      </c>
      <c r="R658" s="12" t="s">
        <v>5051</v>
      </c>
      <c r="S658" s="21"/>
      <c r="T658" s="21"/>
      <c r="V658" s="9" t="str" cm="1">
        <f t="array" ref="V658">IFERROR(INDEX(Tableau1[EquipmentCode],MATCH(1,(Tableau1[System]=S658)*(Tableau1[Position]=T658)*(Tableau1[Description]=U658),0)),"")</f>
        <v/>
      </c>
      <c r="W658" s="9" t="s">
        <v>5051</v>
      </c>
      <c r="Y658" s="15" t="str">
        <f>IF(X658=Feuil1!$F$2,Feuil1!$E$2,IF('903'!X658=Feuil1!$F$3,Feuil1!$E$3,IF('903'!X658=Feuil1!$F$4,Feuil1!$E$4,IF('903'!X658=Feuil1!$F$5,Feuil1!$E$5,IF('903'!X658=Feuil1!$F$6,Feuil1!$E$6,IF('903'!X658=Feuil1!$F$7,Feuil1!$E$7," "))))))</f>
        <v xml:space="preserve"> </v>
      </c>
    </row>
    <row r="659" spans="1:25" x14ac:dyDescent="0.3">
      <c r="A659" t="s">
        <v>27</v>
      </c>
      <c r="B659" t="s">
        <v>3442</v>
      </c>
      <c r="C659" t="s">
        <v>3443</v>
      </c>
      <c r="D659" t="s">
        <v>26</v>
      </c>
      <c r="E659" t="s">
        <v>3444</v>
      </c>
      <c r="F659" t="s">
        <v>3444</v>
      </c>
      <c r="G659" t="s">
        <v>3445</v>
      </c>
      <c r="H659" s="30" t="s">
        <v>3446</v>
      </c>
      <c r="J659" s="31" t="s">
        <v>40</v>
      </c>
      <c r="L659" s="8" t="s">
        <v>5051</v>
      </c>
      <c r="M659" s="10" t="s">
        <v>5054</v>
      </c>
      <c r="N659" s="11" t="s">
        <v>5059</v>
      </c>
      <c r="O659" s="12" t="s">
        <v>5051</v>
      </c>
      <c r="Q659" s="9" t="s">
        <v>5051</v>
      </c>
      <c r="R659" s="12" t="s">
        <v>5051</v>
      </c>
      <c r="S659" s="21"/>
      <c r="T659" s="21"/>
      <c r="V659" s="9" t="str" cm="1">
        <f t="array" ref="V659">IFERROR(INDEX(Tableau1[EquipmentCode],MATCH(1,(Tableau1[System]=S659)*(Tableau1[Position]=T659)*(Tableau1[Description]=U659),0)),"")</f>
        <v/>
      </c>
      <c r="W659" s="9" t="s">
        <v>5051</v>
      </c>
      <c r="Y659" s="15" t="str">
        <f>IF(X659=Feuil1!$F$2,Feuil1!$E$2,IF('903'!X659=Feuil1!$F$3,Feuil1!$E$3,IF('903'!X659=Feuil1!$F$4,Feuil1!$E$4,IF('903'!X659=Feuil1!$F$5,Feuil1!$E$5,IF('903'!X659=Feuil1!$F$6,Feuil1!$E$6,IF('903'!X659=Feuil1!$F$7,Feuil1!$E$7," "))))))</f>
        <v xml:space="preserve"> </v>
      </c>
    </row>
    <row r="660" spans="1:25" x14ac:dyDescent="0.3">
      <c r="A660" t="s">
        <v>27</v>
      </c>
      <c r="B660" t="s">
        <v>3447</v>
      </c>
      <c r="C660" t="s">
        <v>3448</v>
      </c>
      <c r="D660" t="s">
        <v>26</v>
      </c>
      <c r="E660" t="s">
        <v>3449</v>
      </c>
      <c r="F660" t="s">
        <v>3449</v>
      </c>
      <c r="G660" t="s">
        <v>3450</v>
      </c>
      <c r="H660" s="30" t="s">
        <v>3451</v>
      </c>
      <c r="J660" s="31" t="s">
        <v>40</v>
      </c>
      <c r="L660" s="8" t="s">
        <v>5051</v>
      </c>
      <c r="M660" s="10" t="s">
        <v>5054</v>
      </c>
      <c r="N660" s="11" t="s">
        <v>5059</v>
      </c>
      <c r="O660" s="12" t="s">
        <v>5051</v>
      </c>
      <c r="Q660" s="9" t="s">
        <v>5051</v>
      </c>
      <c r="R660" s="12" t="s">
        <v>5051</v>
      </c>
      <c r="S660" s="21"/>
      <c r="T660" s="21"/>
      <c r="V660" s="9" t="str" cm="1">
        <f t="array" ref="V660">IFERROR(INDEX(Tableau1[EquipmentCode],MATCH(1,(Tableau1[System]=S660)*(Tableau1[Position]=T660)*(Tableau1[Description]=U660),0)),"")</f>
        <v/>
      </c>
      <c r="W660" s="9" t="s">
        <v>5051</v>
      </c>
      <c r="Y660" s="15" t="str">
        <f>IF(X660=Feuil1!$F$2,Feuil1!$E$2,IF('903'!X660=Feuil1!$F$3,Feuil1!$E$3,IF('903'!X660=Feuil1!$F$4,Feuil1!$E$4,IF('903'!X660=Feuil1!$F$5,Feuil1!$E$5,IF('903'!X660=Feuil1!$F$6,Feuil1!$E$6,IF('903'!X660=Feuil1!$F$7,Feuil1!$E$7," "))))))</f>
        <v xml:space="preserve"> </v>
      </c>
    </row>
    <row r="661" spans="1:25" x14ac:dyDescent="0.3">
      <c r="A661" t="s">
        <v>27</v>
      </c>
      <c r="B661" t="s">
        <v>3226</v>
      </c>
      <c r="C661" t="s">
        <v>3227</v>
      </c>
      <c r="D661" t="s">
        <v>26</v>
      </c>
      <c r="E661" t="s">
        <v>3228</v>
      </c>
      <c r="F661" t="s">
        <v>3228</v>
      </c>
      <c r="G661" t="s">
        <v>3229</v>
      </c>
      <c r="H661" s="30" t="s">
        <v>3230</v>
      </c>
      <c r="J661" s="31" t="s">
        <v>40</v>
      </c>
      <c r="L661" s="8" t="s">
        <v>5051</v>
      </c>
      <c r="M661" s="10" t="s">
        <v>5054</v>
      </c>
      <c r="N661" s="11" t="s">
        <v>5059</v>
      </c>
      <c r="O661" s="12" t="s">
        <v>5051</v>
      </c>
      <c r="Q661" s="9" t="s">
        <v>5051</v>
      </c>
      <c r="R661" s="12" t="s">
        <v>5051</v>
      </c>
      <c r="S661" s="21"/>
      <c r="T661" s="21"/>
      <c r="V661" s="9" t="str" cm="1">
        <f t="array" ref="V661">IFERROR(INDEX(Tableau1[EquipmentCode],MATCH(1,(Tableau1[System]=S661)*(Tableau1[Position]=T661)*(Tableau1[Description]=U661),0)),"")</f>
        <v/>
      </c>
      <c r="W661" s="9" t="s">
        <v>5051</v>
      </c>
      <c r="Y661" s="15" t="str">
        <f>IF(X661=Feuil1!$F$2,Feuil1!$E$2,IF('903'!X661=Feuil1!$F$3,Feuil1!$E$3,IF('903'!X661=Feuil1!$F$4,Feuil1!$E$4,IF('903'!X661=Feuil1!$F$5,Feuil1!$E$5,IF('903'!X661=Feuil1!$F$6,Feuil1!$E$6,IF('903'!X661=Feuil1!$F$7,Feuil1!$E$7," "))))))</f>
        <v xml:space="preserve"> </v>
      </c>
    </row>
    <row r="662" spans="1:25" x14ac:dyDescent="0.3">
      <c r="A662" t="s">
        <v>27</v>
      </c>
      <c r="B662" t="s">
        <v>2832</v>
      </c>
      <c r="C662" t="s">
        <v>2833</v>
      </c>
      <c r="D662" t="s">
        <v>26</v>
      </c>
      <c r="E662" t="s">
        <v>2834</v>
      </c>
      <c r="F662" t="s">
        <v>2834</v>
      </c>
      <c r="G662" t="s">
        <v>2835</v>
      </c>
      <c r="H662" s="30" t="s">
        <v>2836</v>
      </c>
      <c r="I662" s="31">
        <v>13020</v>
      </c>
      <c r="J662" s="31" t="s">
        <v>34</v>
      </c>
      <c r="K662" s="8" t="s">
        <v>5045</v>
      </c>
      <c r="L662" s="8" t="s">
        <v>5051</v>
      </c>
      <c r="M662" s="10" t="s">
        <v>5054</v>
      </c>
      <c r="N662" s="11" t="s">
        <v>5059</v>
      </c>
      <c r="O662" s="12" t="s">
        <v>5051</v>
      </c>
      <c r="P662" s="13" t="s">
        <v>5069</v>
      </c>
      <c r="Q662" s="9" t="s">
        <v>5051</v>
      </c>
      <c r="R662" s="12" t="str">
        <f>IF(P662=Feuil1!$A$2,Feuil1!$B$2,IF('903'!P662=Feuil1!$A$3,Feuil1!$B$3,IF('903'!P662=Feuil1!$A$4,Feuil1!$B$4,IF('903'!P662=Feuil1!$A$5,Feuil1!$B$5,IF('903'!P662=Feuil1!$A$6,Feuil1!$B$6,IF('903'!P662=Feuil1!$A$7,Feuil1!$B$7,IF('903'!P662=Feuil1!$A$8,Feuil1!$B$8," ")))))))</f>
        <v>TECHNIK</v>
      </c>
      <c r="S662" s="21"/>
      <c r="T662" s="21"/>
      <c r="V662" s="9" t="str" cm="1">
        <f t="array" ref="V662">IFERROR(INDEX(Tableau1[EquipmentCode],MATCH(1,(Tableau1[System]=S662)*(Tableau1[Position]=T662)*(Tableau1[Description]=U662),0)),"")</f>
        <v/>
      </c>
      <c r="W662" s="9" t="s">
        <v>5051</v>
      </c>
      <c r="X662" s="9" t="s">
        <v>5083</v>
      </c>
      <c r="Y662" s="15" t="str">
        <f>IF(X662=Feuil1!$F$2,Feuil1!$E$2,IF('903'!X662=Feuil1!$F$3,Feuil1!$E$3,IF('903'!X662=Feuil1!$F$4,Feuil1!$E$4,IF('903'!X662=Feuil1!$F$5,Feuil1!$E$5,IF('903'!X662=Feuil1!$F$6,Feuil1!$E$6,IF('903'!X662=Feuil1!$F$7,Feuil1!$E$7," "))))))</f>
        <v>N</v>
      </c>
    </row>
    <row r="663" spans="1:25" x14ac:dyDescent="0.3">
      <c r="A663" t="s">
        <v>27</v>
      </c>
      <c r="B663" t="s">
        <v>2837</v>
      </c>
      <c r="C663" t="s">
        <v>2838</v>
      </c>
      <c r="D663" t="s">
        <v>26</v>
      </c>
      <c r="E663" t="s">
        <v>2839</v>
      </c>
      <c r="F663" t="s">
        <v>2839</v>
      </c>
      <c r="G663" t="s">
        <v>2840</v>
      </c>
      <c r="H663" s="30" t="s">
        <v>2841</v>
      </c>
      <c r="I663" s="31">
        <v>13019</v>
      </c>
      <c r="J663" s="31" t="s">
        <v>34</v>
      </c>
      <c r="K663" s="8" t="s">
        <v>5045</v>
      </c>
      <c r="L663" s="8" t="s">
        <v>5051</v>
      </c>
      <c r="M663" s="10" t="s">
        <v>5054</v>
      </c>
      <c r="N663" s="11" t="s">
        <v>5059</v>
      </c>
      <c r="O663" s="12" t="s">
        <v>5051</v>
      </c>
      <c r="P663" s="13" t="s">
        <v>5069</v>
      </c>
      <c r="Q663" s="9" t="s">
        <v>5051</v>
      </c>
      <c r="R663" s="12" t="str">
        <f>IF(P663=Feuil1!$A$2,Feuil1!$B$2,IF('903'!P663=Feuil1!$A$3,Feuil1!$B$3,IF('903'!P663=Feuil1!$A$4,Feuil1!$B$4,IF('903'!P663=Feuil1!$A$5,Feuil1!$B$5,IF('903'!P663=Feuil1!$A$6,Feuil1!$B$6,IF('903'!P663=Feuil1!$A$7,Feuil1!$B$7,IF('903'!P663=Feuil1!$A$8,Feuil1!$B$8," ")))))))</f>
        <v>TECHNIK</v>
      </c>
      <c r="S663" s="21"/>
      <c r="T663" s="21"/>
      <c r="V663" s="9" t="str" cm="1">
        <f t="array" ref="V663">IFERROR(INDEX(Tableau1[EquipmentCode],MATCH(1,(Tableau1[System]=S663)*(Tableau1[Position]=T663)*(Tableau1[Description]=U663),0)),"")</f>
        <v/>
      </c>
      <c r="W663" s="9" t="s">
        <v>5051</v>
      </c>
      <c r="X663" s="9" t="s">
        <v>5083</v>
      </c>
      <c r="Y663" s="15" t="str">
        <f>IF(X663=Feuil1!$F$2,Feuil1!$E$2,IF('903'!X663=Feuil1!$F$3,Feuil1!$E$3,IF('903'!X663=Feuil1!$F$4,Feuil1!$E$4,IF('903'!X663=Feuil1!$F$5,Feuil1!$E$5,IF('903'!X663=Feuil1!$F$6,Feuil1!$E$6,IF('903'!X663=Feuil1!$F$7,Feuil1!$E$7," "))))))</f>
        <v>N</v>
      </c>
    </row>
    <row r="664" spans="1:25" x14ac:dyDescent="0.3">
      <c r="A664" t="s">
        <v>27</v>
      </c>
      <c r="B664" t="s">
        <v>3088</v>
      </c>
      <c r="C664" t="s">
        <v>3089</v>
      </c>
      <c r="D664" t="s">
        <v>26</v>
      </c>
      <c r="E664" t="s">
        <v>3090</v>
      </c>
      <c r="F664" t="s">
        <v>3090</v>
      </c>
      <c r="G664" t="s">
        <v>3091</v>
      </c>
      <c r="H664" s="30" t="s">
        <v>3092</v>
      </c>
      <c r="J664" s="31" t="s">
        <v>40</v>
      </c>
      <c r="L664" s="8" t="s">
        <v>5051</v>
      </c>
      <c r="M664" s="10" t="s">
        <v>5054</v>
      </c>
      <c r="N664" s="11" t="s">
        <v>5059</v>
      </c>
      <c r="O664" s="12" t="s">
        <v>5051</v>
      </c>
      <c r="Q664" s="9" t="s">
        <v>5051</v>
      </c>
      <c r="R664" s="12" t="s">
        <v>5051</v>
      </c>
      <c r="S664" s="21"/>
      <c r="T664" s="21"/>
      <c r="V664" s="9" t="str" cm="1">
        <f t="array" ref="V664">IFERROR(INDEX(Tableau1[EquipmentCode],MATCH(1,(Tableau1[System]=S664)*(Tableau1[Position]=T664)*(Tableau1[Description]=U664),0)),"")</f>
        <v/>
      </c>
      <c r="W664" s="9" t="s">
        <v>5051</v>
      </c>
      <c r="Y664" s="15" t="str">
        <f>IF(X664=Feuil1!$F$2,Feuil1!$E$2,IF('903'!X664=Feuil1!$F$3,Feuil1!$E$3,IF('903'!X664=Feuil1!$F$4,Feuil1!$E$4,IF('903'!X664=Feuil1!$F$5,Feuil1!$E$5,IF('903'!X664=Feuil1!$F$6,Feuil1!$E$6,IF('903'!X664=Feuil1!$F$7,Feuil1!$E$7," "))))))</f>
        <v xml:space="preserve"> </v>
      </c>
    </row>
    <row r="665" spans="1:25" x14ac:dyDescent="0.3">
      <c r="A665" t="s">
        <v>27</v>
      </c>
      <c r="B665" t="s">
        <v>3027</v>
      </c>
      <c r="C665" t="s">
        <v>3028</v>
      </c>
      <c r="D665" t="s">
        <v>26</v>
      </c>
      <c r="E665" t="s">
        <v>3024</v>
      </c>
      <c r="F665" t="s">
        <v>3024</v>
      </c>
      <c r="G665" t="s">
        <v>3029</v>
      </c>
      <c r="H665" s="30" t="s">
        <v>3030</v>
      </c>
      <c r="J665" s="31" t="s">
        <v>40</v>
      </c>
      <c r="L665" s="8" t="s">
        <v>5051</v>
      </c>
      <c r="M665" s="10" t="s">
        <v>5054</v>
      </c>
      <c r="N665" s="11" t="s">
        <v>5059</v>
      </c>
      <c r="O665" s="12" t="s">
        <v>5051</v>
      </c>
      <c r="Q665" s="9" t="s">
        <v>5051</v>
      </c>
      <c r="R665" s="12" t="s">
        <v>5051</v>
      </c>
      <c r="S665" s="21"/>
      <c r="T665" s="21"/>
      <c r="V665" s="9" t="str" cm="1">
        <f t="array" ref="V665">IFERROR(INDEX(Tableau1[EquipmentCode],MATCH(1,(Tableau1[System]=S665)*(Tableau1[Position]=T665)*(Tableau1[Description]=U665),0)),"")</f>
        <v/>
      </c>
      <c r="W665" s="9" t="s">
        <v>5051</v>
      </c>
      <c r="Y665" s="15" t="str">
        <f>IF(X665=Feuil1!$F$2,Feuil1!$E$2,IF('903'!X665=Feuil1!$F$3,Feuil1!$E$3,IF('903'!X665=Feuil1!$F$4,Feuil1!$E$4,IF('903'!X665=Feuil1!$F$5,Feuil1!$E$5,IF('903'!X665=Feuil1!$F$6,Feuil1!$E$6,IF('903'!X665=Feuil1!$F$7,Feuil1!$E$7," "))))))</f>
        <v xml:space="preserve"> </v>
      </c>
    </row>
    <row r="666" spans="1:25" x14ac:dyDescent="0.3">
      <c r="A666" t="s">
        <v>27</v>
      </c>
      <c r="B666" t="s">
        <v>3036</v>
      </c>
      <c r="C666" t="s">
        <v>3037</v>
      </c>
      <c r="D666" t="s">
        <v>26</v>
      </c>
      <c r="E666" t="s">
        <v>3038</v>
      </c>
      <c r="F666" t="s">
        <v>3038</v>
      </c>
      <c r="G666" t="s">
        <v>3039</v>
      </c>
      <c r="H666" s="30" t="s">
        <v>3040</v>
      </c>
      <c r="I666" s="31">
        <v>13015</v>
      </c>
      <c r="J666" s="31" t="s">
        <v>34</v>
      </c>
      <c r="K666" s="8" t="s">
        <v>5046</v>
      </c>
      <c r="L666" s="8" t="s">
        <v>5051</v>
      </c>
      <c r="M666" s="10" t="s">
        <v>5054</v>
      </c>
      <c r="N666" s="11" t="s">
        <v>5059</v>
      </c>
      <c r="O666" s="12" t="s">
        <v>5051</v>
      </c>
      <c r="P666" s="13" t="s">
        <v>5069</v>
      </c>
      <c r="Q666" s="9" t="s">
        <v>5051</v>
      </c>
      <c r="R666" s="12" t="str">
        <f>IF(P666=Feuil1!$A$2,Feuil1!$B$2,IF('903'!P666=Feuil1!$A$3,Feuil1!$B$3,IF('903'!P666=Feuil1!$A$4,Feuil1!$B$4,IF('903'!P666=Feuil1!$A$5,Feuil1!$B$5,IF('903'!P666=Feuil1!$A$6,Feuil1!$B$6,IF('903'!P666=Feuil1!$A$7,Feuil1!$B$7,IF('903'!P666=Feuil1!$A$8,Feuil1!$B$8," ")))))))</f>
        <v>TECHNIK</v>
      </c>
      <c r="S666" s="21"/>
      <c r="T666" s="21"/>
      <c r="V666" s="9" t="str" cm="1">
        <f t="array" ref="V666">IFERROR(INDEX(Tableau1[EquipmentCode],MATCH(1,(Tableau1[System]=S666)*(Tableau1[Position]=T666)*(Tableau1[Description]=U666),0)),"")</f>
        <v/>
      </c>
      <c r="W666" s="9" t="s">
        <v>5051</v>
      </c>
      <c r="X666" s="9" t="s">
        <v>5079</v>
      </c>
      <c r="Y666" s="15" t="str">
        <f>IF(X666=Feuil1!$F$2,Feuil1!$E$2,IF('903'!X666=Feuil1!$F$3,Feuil1!$E$3,IF('903'!X666=Feuil1!$F$4,Feuil1!$E$4,IF('903'!X666=Feuil1!$F$5,Feuil1!$E$5,IF('903'!X666=Feuil1!$F$6,Feuil1!$E$6,IF('903'!X666=Feuil1!$F$7,Feuil1!$E$7," "))))))</f>
        <v>A</v>
      </c>
    </row>
    <row r="667" spans="1:25" x14ac:dyDescent="0.3">
      <c r="A667" t="s">
        <v>27</v>
      </c>
      <c r="B667" t="s">
        <v>3031</v>
      </c>
      <c r="C667" t="s">
        <v>3032</v>
      </c>
      <c r="D667" t="s">
        <v>26</v>
      </c>
      <c r="E667" t="s">
        <v>3033</v>
      </c>
      <c r="F667" t="s">
        <v>3033</v>
      </c>
      <c r="G667" t="s">
        <v>3034</v>
      </c>
      <c r="H667" s="30" t="s">
        <v>3035</v>
      </c>
      <c r="I667" s="31">
        <v>13055</v>
      </c>
      <c r="J667" s="31" t="s">
        <v>34</v>
      </c>
      <c r="K667" s="8" t="s">
        <v>5046</v>
      </c>
      <c r="L667" s="8" t="s">
        <v>5051</v>
      </c>
      <c r="M667" s="10" t="s">
        <v>5054</v>
      </c>
      <c r="N667" s="11" t="s">
        <v>5059</v>
      </c>
      <c r="O667" s="12" t="s">
        <v>5051</v>
      </c>
      <c r="P667" s="13" t="s">
        <v>5069</v>
      </c>
      <c r="Q667" s="9" t="s">
        <v>5051</v>
      </c>
      <c r="R667" s="12" t="str">
        <f>IF(P667=Feuil1!$A$2,Feuil1!$B$2,IF('903'!P667=Feuil1!$A$3,Feuil1!$B$3,IF('903'!P667=Feuil1!$A$4,Feuil1!$B$4,IF('903'!P667=Feuil1!$A$5,Feuil1!$B$5,IF('903'!P667=Feuil1!$A$6,Feuil1!$B$6,IF('903'!P667=Feuil1!$A$7,Feuil1!$B$7,IF('903'!P667=Feuil1!$A$8,Feuil1!$B$8," ")))))))</f>
        <v>TECHNIK</v>
      </c>
      <c r="S667" s="21"/>
      <c r="T667" s="21"/>
      <c r="V667" s="9" t="str" cm="1">
        <f t="array" ref="V667">IFERROR(INDEX(Tableau1[EquipmentCode],MATCH(1,(Tableau1[System]=S667)*(Tableau1[Position]=T667)*(Tableau1[Description]=U667),0)),"")</f>
        <v/>
      </c>
      <c r="W667" s="9" t="s">
        <v>5051</v>
      </c>
      <c r="X667" s="9" t="s">
        <v>5079</v>
      </c>
      <c r="Y667" s="15" t="str">
        <f>IF(X667=Feuil1!$F$2,Feuil1!$E$2,IF('903'!X667=Feuil1!$F$3,Feuil1!$E$3,IF('903'!X667=Feuil1!$F$4,Feuil1!$E$4,IF('903'!X667=Feuil1!$F$5,Feuil1!$E$5,IF('903'!X667=Feuil1!$F$6,Feuil1!$E$6,IF('903'!X667=Feuil1!$F$7,Feuil1!$E$7," "))))))</f>
        <v>A</v>
      </c>
    </row>
    <row r="668" spans="1:25" x14ac:dyDescent="0.3">
      <c r="A668" t="s">
        <v>27</v>
      </c>
      <c r="B668" t="s">
        <v>3348</v>
      </c>
      <c r="C668" t="s">
        <v>3349</v>
      </c>
      <c r="D668" t="s">
        <v>26</v>
      </c>
      <c r="E668" t="s">
        <v>3350</v>
      </c>
      <c r="F668" t="s">
        <v>3350</v>
      </c>
      <c r="G668" t="s">
        <v>3351</v>
      </c>
      <c r="H668" s="30" t="s">
        <v>3352</v>
      </c>
      <c r="J668" s="31" t="s">
        <v>40</v>
      </c>
      <c r="L668" s="8" t="s">
        <v>5051</v>
      </c>
      <c r="M668" s="10" t="s">
        <v>5054</v>
      </c>
      <c r="N668" s="11" t="s">
        <v>5059</v>
      </c>
      <c r="O668" s="12" t="s">
        <v>5051</v>
      </c>
      <c r="Q668" s="9" t="s">
        <v>5051</v>
      </c>
      <c r="R668" s="12" t="s">
        <v>5051</v>
      </c>
      <c r="S668" s="21"/>
      <c r="T668" s="21"/>
      <c r="V668" s="9" t="str" cm="1">
        <f t="array" ref="V668">IFERROR(INDEX(Tableau1[EquipmentCode],MATCH(1,(Tableau1[System]=S668)*(Tableau1[Position]=T668)*(Tableau1[Description]=U668),0)),"")</f>
        <v/>
      </c>
      <c r="W668" s="9" t="s">
        <v>5051</v>
      </c>
      <c r="Y668" s="15" t="str">
        <f>IF(X668=Feuil1!$F$2,Feuil1!$E$2,IF('903'!X668=Feuil1!$F$3,Feuil1!$E$3,IF('903'!X668=Feuil1!$F$4,Feuil1!$E$4,IF('903'!X668=Feuil1!$F$5,Feuil1!$E$5,IF('903'!X668=Feuil1!$F$6,Feuil1!$E$6,IF('903'!X668=Feuil1!$F$7,Feuil1!$E$7," "))))))</f>
        <v xml:space="preserve"> </v>
      </c>
    </row>
    <row r="669" spans="1:25" x14ac:dyDescent="0.3">
      <c r="A669" t="s">
        <v>27</v>
      </c>
      <c r="B669" t="s">
        <v>3353</v>
      </c>
      <c r="C669" t="s">
        <v>3354</v>
      </c>
      <c r="D669" t="s">
        <v>26</v>
      </c>
      <c r="E669" t="s">
        <v>3355</v>
      </c>
      <c r="F669" t="s">
        <v>3355</v>
      </c>
      <c r="G669" t="s">
        <v>3356</v>
      </c>
      <c r="H669" s="30" t="s">
        <v>3357</v>
      </c>
      <c r="J669" s="31" t="s">
        <v>40</v>
      </c>
      <c r="L669" s="8" t="s">
        <v>5051</v>
      </c>
      <c r="M669" s="10" t="s">
        <v>5054</v>
      </c>
      <c r="N669" s="11" t="s">
        <v>5059</v>
      </c>
      <c r="O669" s="12" t="s">
        <v>5051</v>
      </c>
      <c r="Q669" s="9" t="s">
        <v>5051</v>
      </c>
      <c r="R669" s="12" t="s">
        <v>5051</v>
      </c>
      <c r="S669" s="21"/>
      <c r="T669" s="21"/>
      <c r="V669" s="9" t="str" cm="1">
        <f t="array" ref="V669">IFERROR(INDEX(Tableau1[EquipmentCode],MATCH(1,(Tableau1[System]=S669)*(Tableau1[Position]=T669)*(Tableau1[Description]=U669),0)),"")</f>
        <v/>
      </c>
      <c r="W669" s="9" t="s">
        <v>5051</v>
      </c>
      <c r="Y669" s="15" t="str">
        <f>IF(X669=Feuil1!$F$2,Feuil1!$E$2,IF('903'!X669=Feuil1!$F$3,Feuil1!$E$3,IF('903'!X669=Feuil1!$F$4,Feuil1!$E$4,IF('903'!X669=Feuil1!$F$5,Feuil1!$E$5,IF('903'!X669=Feuil1!$F$6,Feuil1!$E$6,IF('903'!X669=Feuil1!$F$7,Feuil1!$E$7," "))))))</f>
        <v xml:space="preserve"> </v>
      </c>
    </row>
    <row r="670" spans="1:25" x14ac:dyDescent="0.3">
      <c r="A670" t="s">
        <v>27</v>
      </c>
      <c r="B670" t="s">
        <v>3358</v>
      </c>
      <c r="C670" t="s">
        <v>3359</v>
      </c>
      <c r="D670" t="s">
        <v>26</v>
      </c>
      <c r="E670" t="s">
        <v>3360</v>
      </c>
      <c r="F670" t="s">
        <v>3360</v>
      </c>
      <c r="G670" t="s">
        <v>3361</v>
      </c>
      <c r="H670" s="30" t="s">
        <v>3362</v>
      </c>
      <c r="J670" s="31" t="s">
        <v>40</v>
      </c>
      <c r="L670" s="8" t="s">
        <v>5051</v>
      </c>
      <c r="M670" s="10" t="s">
        <v>5054</v>
      </c>
      <c r="N670" s="11" t="s">
        <v>5059</v>
      </c>
      <c r="O670" s="12" t="s">
        <v>5051</v>
      </c>
      <c r="Q670" s="9" t="s">
        <v>5051</v>
      </c>
      <c r="R670" s="12" t="s">
        <v>5051</v>
      </c>
      <c r="S670" s="21"/>
      <c r="T670" s="21"/>
      <c r="V670" s="9" t="str" cm="1">
        <f t="array" ref="V670">IFERROR(INDEX(Tableau1[EquipmentCode],MATCH(1,(Tableau1[System]=S670)*(Tableau1[Position]=T670)*(Tableau1[Description]=U670),0)),"")</f>
        <v/>
      </c>
      <c r="W670" s="9" t="s">
        <v>5051</v>
      </c>
      <c r="Y670" s="15" t="str">
        <f>IF(X670=Feuil1!$F$2,Feuil1!$E$2,IF('903'!X670=Feuil1!$F$3,Feuil1!$E$3,IF('903'!X670=Feuil1!$F$4,Feuil1!$E$4,IF('903'!X670=Feuil1!$F$5,Feuil1!$E$5,IF('903'!X670=Feuil1!$F$6,Feuil1!$E$6,IF('903'!X670=Feuil1!$F$7,Feuil1!$E$7," "))))))</f>
        <v xml:space="preserve"> </v>
      </c>
    </row>
    <row r="671" spans="1:25" x14ac:dyDescent="0.3">
      <c r="A671" t="s">
        <v>27</v>
      </c>
      <c r="B671" t="s">
        <v>3363</v>
      </c>
      <c r="C671" t="s">
        <v>3364</v>
      </c>
      <c r="D671" t="s">
        <v>26</v>
      </c>
      <c r="E671" t="s">
        <v>3360</v>
      </c>
      <c r="F671" t="s">
        <v>3360</v>
      </c>
      <c r="G671" t="s">
        <v>3361</v>
      </c>
      <c r="H671" s="30" t="s">
        <v>3362</v>
      </c>
      <c r="J671" s="31" t="s">
        <v>40</v>
      </c>
      <c r="L671" s="8" t="s">
        <v>5051</v>
      </c>
      <c r="M671" s="10" t="s">
        <v>5054</v>
      </c>
      <c r="N671" s="11" t="s">
        <v>5059</v>
      </c>
      <c r="O671" s="12" t="s">
        <v>5051</v>
      </c>
      <c r="Q671" s="9" t="s">
        <v>5051</v>
      </c>
      <c r="R671" s="12" t="s">
        <v>5051</v>
      </c>
      <c r="S671" s="21"/>
      <c r="T671" s="21"/>
      <c r="V671" s="9" t="str" cm="1">
        <f t="array" ref="V671">IFERROR(INDEX(Tableau1[EquipmentCode],MATCH(1,(Tableau1[System]=S671)*(Tableau1[Position]=T671)*(Tableau1[Description]=U671),0)),"")</f>
        <v/>
      </c>
      <c r="W671" s="9" t="s">
        <v>5051</v>
      </c>
      <c r="Y671" s="15" t="str">
        <f>IF(X671=Feuil1!$F$2,Feuil1!$E$2,IF('903'!X671=Feuil1!$F$3,Feuil1!$E$3,IF('903'!X671=Feuil1!$F$4,Feuil1!$E$4,IF('903'!X671=Feuil1!$F$5,Feuil1!$E$5,IF('903'!X671=Feuil1!$F$6,Feuil1!$E$6,IF('903'!X671=Feuil1!$F$7,Feuil1!$E$7," "))))))</f>
        <v xml:space="preserve"> </v>
      </c>
    </row>
    <row r="672" spans="1:25" x14ac:dyDescent="0.3">
      <c r="A672" t="s">
        <v>27</v>
      </c>
      <c r="B672" t="s">
        <v>3427</v>
      </c>
      <c r="C672" t="s">
        <v>3428</v>
      </c>
      <c r="D672" t="s">
        <v>26</v>
      </c>
      <c r="E672" t="s">
        <v>3429</v>
      </c>
      <c r="F672" t="s">
        <v>3429</v>
      </c>
      <c r="G672" t="s">
        <v>3430</v>
      </c>
      <c r="H672" s="30" t="s">
        <v>3431</v>
      </c>
      <c r="I672" s="31">
        <v>3002</v>
      </c>
      <c r="J672" s="31" t="s">
        <v>34</v>
      </c>
      <c r="K672" s="8" t="s">
        <v>5046</v>
      </c>
      <c r="L672" s="8" t="s">
        <v>5051</v>
      </c>
      <c r="M672" s="10" t="s">
        <v>5054</v>
      </c>
      <c r="N672" s="11" t="s">
        <v>5059</v>
      </c>
      <c r="O672" s="12" t="s">
        <v>5051</v>
      </c>
      <c r="P672" s="13" t="s">
        <v>5069</v>
      </c>
      <c r="Q672" s="9" t="s">
        <v>5051</v>
      </c>
      <c r="R672" s="12" t="str">
        <f>IF(P672=Feuil1!$A$2,Feuil1!$B$2,IF('903'!P672=Feuil1!$A$3,Feuil1!$B$3,IF('903'!P672=Feuil1!$A$4,Feuil1!$B$4,IF('903'!P672=Feuil1!$A$5,Feuil1!$B$5,IF('903'!P672=Feuil1!$A$6,Feuil1!$B$6,IF('903'!P672=Feuil1!$A$7,Feuil1!$B$7,IF('903'!P672=Feuil1!$A$8,Feuil1!$B$8," ")))))))</f>
        <v>TECHNIK</v>
      </c>
      <c r="S672" s="21"/>
      <c r="T672" s="21"/>
      <c r="V672" s="9" t="str" cm="1">
        <f t="array" ref="V672">IFERROR(INDEX(Tableau1[EquipmentCode],MATCH(1,(Tableau1[System]=S672)*(Tableau1[Position]=T672)*(Tableau1[Description]=U672),0)),"")</f>
        <v/>
      </c>
      <c r="W672" s="9" t="s">
        <v>5051</v>
      </c>
      <c r="X672" s="9" t="s">
        <v>5079</v>
      </c>
      <c r="Y672" s="15" t="str">
        <f>IF(X672=Feuil1!$F$2,Feuil1!$E$2,IF('903'!X672=Feuil1!$F$3,Feuil1!$E$3,IF('903'!X672=Feuil1!$F$4,Feuil1!$E$4,IF('903'!X672=Feuil1!$F$5,Feuil1!$E$5,IF('903'!X672=Feuil1!$F$6,Feuil1!$E$6,IF('903'!X672=Feuil1!$F$7,Feuil1!$E$7," "))))))</f>
        <v>A</v>
      </c>
    </row>
    <row r="673" spans="1:25" x14ac:dyDescent="0.3">
      <c r="A673" t="s">
        <v>27</v>
      </c>
      <c r="B673" t="s">
        <v>3420</v>
      </c>
      <c r="C673" t="s">
        <v>3421</v>
      </c>
      <c r="D673" t="s">
        <v>26</v>
      </c>
      <c r="E673" t="s">
        <v>3422</v>
      </c>
      <c r="F673" t="s">
        <v>3422</v>
      </c>
      <c r="G673" t="s">
        <v>3423</v>
      </c>
      <c r="H673" s="30" t="s">
        <v>3424</v>
      </c>
      <c r="I673" s="31">
        <v>3015</v>
      </c>
      <c r="J673" s="31" t="s">
        <v>34</v>
      </c>
      <c r="K673" s="8" t="s">
        <v>5045</v>
      </c>
      <c r="L673" s="8" t="s">
        <v>5051</v>
      </c>
      <c r="M673" s="10" t="s">
        <v>5054</v>
      </c>
      <c r="N673" s="11" t="s">
        <v>5059</v>
      </c>
      <c r="O673" s="12" t="s">
        <v>5051</v>
      </c>
      <c r="P673" s="13" t="s">
        <v>5069</v>
      </c>
      <c r="Q673" s="9" t="s">
        <v>5051</v>
      </c>
      <c r="R673" s="12" t="str">
        <f>IF(P673=Feuil1!$A$2,Feuil1!$B$2,IF('903'!P673=Feuil1!$A$3,Feuil1!$B$3,IF('903'!P673=Feuil1!$A$4,Feuil1!$B$4,IF('903'!P673=Feuil1!$A$5,Feuil1!$B$5,IF('903'!P673=Feuil1!$A$6,Feuil1!$B$6,IF('903'!P673=Feuil1!$A$7,Feuil1!$B$7,IF('903'!P673=Feuil1!$A$8,Feuil1!$B$8," ")))))))</f>
        <v>TECHNIK</v>
      </c>
      <c r="S673" s="21"/>
      <c r="T673" s="21"/>
      <c r="V673" s="9" t="str" cm="1">
        <f t="array" ref="V673">IFERROR(INDEX(Tableau1[EquipmentCode],MATCH(1,(Tableau1[System]=S673)*(Tableau1[Position]=T673)*(Tableau1[Description]=U673),0)),"")</f>
        <v/>
      </c>
      <c r="W673" s="9" t="s">
        <v>5051</v>
      </c>
      <c r="X673" s="9" t="s">
        <v>5083</v>
      </c>
      <c r="Y673" s="15" t="str">
        <f>IF(X673=Feuil1!$F$2,Feuil1!$E$2,IF('903'!X673=Feuil1!$F$3,Feuil1!$E$3,IF('903'!X673=Feuil1!$F$4,Feuil1!$E$4,IF('903'!X673=Feuil1!$F$5,Feuil1!$E$5,IF('903'!X673=Feuil1!$F$6,Feuil1!$E$6,IF('903'!X673=Feuil1!$F$7,Feuil1!$E$7," "))))))</f>
        <v>N</v>
      </c>
    </row>
    <row r="674" spans="1:25" x14ac:dyDescent="0.3">
      <c r="A674" t="s">
        <v>27</v>
      </c>
      <c r="B674" t="s">
        <v>3425</v>
      </c>
      <c r="C674" t="s">
        <v>3426</v>
      </c>
      <c r="D674" t="s">
        <v>26</v>
      </c>
      <c r="E674" t="s">
        <v>3422</v>
      </c>
      <c r="F674" t="s">
        <v>3422</v>
      </c>
      <c r="G674" t="s">
        <v>3423</v>
      </c>
      <c r="H674" s="30" t="s">
        <v>3424</v>
      </c>
      <c r="I674" s="31">
        <v>3000</v>
      </c>
      <c r="J674" s="31" t="s">
        <v>34</v>
      </c>
      <c r="K674" s="8" t="s">
        <v>5045</v>
      </c>
      <c r="L674" s="8" t="s">
        <v>5051</v>
      </c>
      <c r="M674" s="10" t="s">
        <v>5054</v>
      </c>
      <c r="N674" s="11" t="s">
        <v>5059</v>
      </c>
      <c r="O674" s="12" t="s">
        <v>5051</v>
      </c>
      <c r="P674" s="13" t="s">
        <v>5069</v>
      </c>
      <c r="Q674" s="9" t="s">
        <v>5051</v>
      </c>
      <c r="R674" s="12" t="str">
        <f>IF(P674=Feuil1!$A$2,Feuil1!$B$2,IF('903'!P674=Feuil1!$A$3,Feuil1!$B$3,IF('903'!P674=Feuil1!$A$4,Feuil1!$B$4,IF('903'!P674=Feuil1!$A$5,Feuil1!$B$5,IF('903'!P674=Feuil1!$A$6,Feuil1!$B$6,IF('903'!P674=Feuil1!$A$7,Feuil1!$B$7,IF('903'!P674=Feuil1!$A$8,Feuil1!$B$8," ")))))))</f>
        <v>TECHNIK</v>
      </c>
      <c r="S674" s="21"/>
      <c r="T674" s="21"/>
      <c r="V674" s="9" t="str" cm="1">
        <f t="array" ref="V674">IFERROR(INDEX(Tableau1[EquipmentCode],MATCH(1,(Tableau1[System]=S674)*(Tableau1[Position]=T674)*(Tableau1[Description]=U674),0)),"")</f>
        <v/>
      </c>
      <c r="W674" s="9" t="s">
        <v>5051</v>
      </c>
      <c r="X674" s="9" t="s">
        <v>5083</v>
      </c>
      <c r="Y674" s="15" t="str">
        <f>IF(X674=Feuil1!$F$2,Feuil1!$E$2,IF('903'!X674=Feuil1!$F$3,Feuil1!$E$3,IF('903'!X674=Feuil1!$F$4,Feuil1!$E$4,IF('903'!X674=Feuil1!$F$5,Feuil1!$E$5,IF('903'!X674=Feuil1!$F$6,Feuil1!$E$6,IF('903'!X674=Feuil1!$F$7,Feuil1!$E$7," "))))))</f>
        <v>N</v>
      </c>
    </row>
    <row r="675" spans="1:25" x14ac:dyDescent="0.3">
      <c r="A675" t="s">
        <v>27</v>
      </c>
      <c r="B675" t="s">
        <v>3365</v>
      </c>
      <c r="C675" t="s">
        <v>3366</v>
      </c>
      <c r="D675" t="s">
        <v>26</v>
      </c>
      <c r="E675" t="s">
        <v>3367</v>
      </c>
      <c r="F675" t="s">
        <v>3367</v>
      </c>
      <c r="G675" t="s">
        <v>3368</v>
      </c>
      <c r="H675" s="30" t="s">
        <v>3369</v>
      </c>
      <c r="J675" s="31" t="s">
        <v>40</v>
      </c>
      <c r="L675" s="8" t="s">
        <v>5051</v>
      </c>
      <c r="M675" s="10" t="s">
        <v>5054</v>
      </c>
      <c r="N675" s="11" t="s">
        <v>5059</v>
      </c>
      <c r="O675" s="12" t="s">
        <v>5051</v>
      </c>
      <c r="Q675" s="9" t="s">
        <v>5051</v>
      </c>
      <c r="R675" s="12" t="s">
        <v>5051</v>
      </c>
      <c r="S675" s="21"/>
      <c r="T675" s="21"/>
      <c r="V675" s="9" t="str" cm="1">
        <f t="array" ref="V675">IFERROR(INDEX(Tableau1[EquipmentCode],MATCH(1,(Tableau1[System]=S675)*(Tableau1[Position]=T675)*(Tableau1[Description]=U675),0)),"")</f>
        <v/>
      </c>
      <c r="W675" s="9" t="s">
        <v>5051</v>
      </c>
      <c r="Y675" s="15" t="str">
        <f>IF(X675=Feuil1!$F$2,Feuil1!$E$2,IF('903'!X675=Feuil1!$F$3,Feuil1!$E$3,IF('903'!X675=Feuil1!$F$4,Feuil1!$E$4,IF('903'!X675=Feuil1!$F$5,Feuil1!$E$5,IF('903'!X675=Feuil1!$F$6,Feuil1!$E$6,IF('903'!X675=Feuil1!$F$7,Feuil1!$E$7," "))))))</f>
        <v xml:space="preserve"> </v>
      </c>
    </row>
    <row r="676" spans="1:25" x14ac:dyDescent="0.3">
      <c r="A676" t="s">
        <v>27</v>
      </c>
      <c r="B676" t="s">
        <v>3380</v>
      </c>
      <c r="C676" t="s">
        <v>3381</v>
      </c>
      <c r="D676" t="s">
        <v>26</v>
      </c>
      <c r="E676" t="s">
        <v>3382</v>
      </c>
      <c r="F676" t="s">
        <v>3382</v>
      </c>
      <c r="G676" t="s">
        <v>3383</v>
      </c>
      <c r="H676" s="30" t="s">
        <v>3384</v>
      </c>
      <c r="J676" s="31" t="s">
        <v>40</v>
      </c>
      <c r="L676" s="8" t="s">
        <v>5051</v>
      </c>
      <c r="M676" s="10" t="s">
        <v>5054</v>
      </c>
      <c r="N676" s="11" t="s">
        <v>5059</v>
      </c>
      <c r="O676" s="12" t="s">
        <v>5051</v>
      </c>
      <c r="Q676" s="9" t="s">
        <v>5051</v>
      </c>
      <c r="R676" s="12" t="s">
        <v>5051</v>
      </c>
      <c r="S676" s="21"/>
      <c r="T676" s="21"/>
      <c r="V676" s="9" t="str" cm="1">
        <f t="array" ref="V676">IFERROR(INDEX(Tableau1[EquipmentCode],MATCH(1,(Tableau1[System]=S676)*(Tableau1[Position]=T676)*(Tableau1[Description]=U676),0)),"")</f>
        <v/>
      </c>
      <c r="W676" s="9" t="s">
        <v>5051</v>
      </c>
      <c r="Y676" s="15" t="str">
        <f>IF(X676=Feuil1!$F$2,Feuil1!$E$2,IF('903'!X676=Feuil1!$F$3,Feuil1!$E$3,IF('903'!X676=Feuil1!$F$4,Feuil1!$E$4,IF('903'!X676=Feuil1!$F$5,Feuil1!$E$5,IF('903'!X676=Feuil1!$F$6,Feuil1!$E$6,IF('903'!X676=Feuil1!$F$7,Feuil1!$E$7," "))))))</f>
        <v xml:space="preserve"> </v>
      </c>
    </row>
    <row r="677" spans="1:25" x14ac:dyDescent="0.3">
      <c r="A677" t="s">
        <v>27</v>
      </c>
      <c r="B677" t="s">
        <v>3370</v>
      </c>
      <c r="C677" t="s">
        <v>3371</v>
      </c>
      <c r="D677" t="s">
        <v>26</v>
      </c>
      <c r="E677" t="s">
        <v>3372</v>
      </c>
      <c r="F677" t="s">
        <v>3372</v>
      </c>
      <c r="G677" t="s">
        <v>3373</v>
      </c>
      <c r="H677" s="30" t="s">
        <v>3374</v>
      </c>
      <c r="J677" s="31" t="s">
        <v>40</v>
      </c>
      <c r="L677" s="8" t="s">
        <v>5051</v>
      </c>
      <c r="M677" s="10" t="s">
        <v>5054</v>
      </c>
      <c r="N677" s="11" t="s">
        <v>5059</v>
      </c>
      <c r="O677" s="12" t="s">
        <v>5051</v>
      </c>
      <c r="Q677" s="9" t="s">
        <v>5051</v>
      </c>
      <c r="R677" s="12" t="s">
        <v>5051</v>
      </c>
      <c r="S677" s="21"/>
      <c r="T677" s="21"/>
      <c r="V677" s="9" t="str" cm="1">
        <f t="array" ref="V677">IFERROR(INDEX(Tableau1[EquipmentCode],MATCH(1,(Tableau1[System]=S677)*(Tableau1[Position]=T677)*(Tableau1[Description]=U677),0)),"")</f>
        <v/>
      </c>
      <c r="W677" s="9" t="s">
        <v>5051</v>
      </c>
      <c r="Y677" s="15" t="str">
        <f>IF(X677=Feuil1!$F$2,Feuil1!$E$2,IF('903'!X677=Feuil1!$F$3,Feuil1!$E$3,IF('903'!X677=Feuil1!$F$4,Feuil1!$E$4,IF('903'!X677=Feuil1!$F$5,Feuil1!$E$5,IF('903'!X677=Feuil1!$F$6,Feuil1!$E$6,IF('903'!X677=Feuil1!$F$7,Feuil1!$E$7," "))))))</f>
        <v xml:space="preserve"> </v>
      </c>
    </row>
    <row r="678" spans="1:25" x14ac:dyDescent="0.3">
      <c r="A678" t="s">
        <v>27</v>
      </c>
      <c r="B678" t="s">
        <v>3375</v>
      </c>
      <c r="C678" t="s">
        <v>3376</v>
      </c>
      <c r="D678" t="s">
        <v>26</v>
      </c>
      <c r="E678" t="s">
        <v>3377</v>
      </c>
      <c r="F678" t="s">
        <v>3377</v>
      </c>
      <c r="G678" t="s">
        <v>3378</v>
      </c>
      <c r="H678" s="30" t="s">
        <v>3379</v>
      </c>
      <c r="J678" s="31" t="s">
        <v>40</v>
      </c>
      <c r="L678" s="8" t="s">
        <v>5051</v>
      </c>
      <c r="M678" s="10" t="s">
        <v>5054</v>
      </c>
      <c r="N678" s="11" t="s">
        <v>5059</v>
      </c>
      <c r="O678" s="12" t="s">
        <v>5051</v>
      </c>
      <c r="Q678" s="9" t="s">
        <v>5051</v>
      </c>
      <c r="R678" s="12" t="s">
        <v>5051</v>
      </c>
      <c r="S678" s="21"/>
      <c r="T678" s="21"/>
      <c r="V678" s="9" t="str" cm="1">
        <f t="array" ref="V678">IFERROR(INDEX(Tableau1[EquipmentCode],MATCH(1,(Tableau1[System]=S678)*(Tableau1[Position]=T678)*(Tableau1[Description]=U678),0)),"")</f>
        <v/>
      </c>
      <c r="W678" s="9" t="s">
        <v>5051</v>
      </c>
      <c r="Y678" s="15" t="str">
        <f>IF(X678=Feuil1!$F$2,Feuil1!$E$2,IF('903'!X678=Feuil1!$F$3,Feuil1!$E$3,IF('903'!X678=Feuil1!$F$4,Feuil1!$E$4,IF('903'!X678=Feuil1!$F$5,Feuil1!$E$5,IF('903'!X678=Feuil1!$F$6,Feuil1!$E$6,IF('903'!X678=Feuil1!$F$7,Feuil1!$E$7," "))))))</f>
        <v xml:space="preserve"> </v>
      </c>
    </row>
    <row r="679" spans="1:25" x14ac:dyDescent="0.3">
      <c r="A679" t="s">
        <v>27</v>
      </c>
      <c r="B679" t="s">
        <v>3278</v>
      </c>
      <c r="C679" t="s">
        <v>3279</v>
      </c>
      <c r="D679" t="s">
        <v>26</v>
      </c>
      <c r="E679" t="s">
        <v>3280</v>
      </c>
      <c r="F679" t="s">
        <v>3280</v>
      </c>
      <c r="G679" t="s">
        <v>3281</v>
      </c>
      <c r="H679" s="30" t="s">
        <v>3282</v>
      </c>
      <c r="I679" s="31">
        <v>3007</v>
      </c>
      <c r="J679" s="31" t="s">
        <v>34</v>
      </c>
      <c r="K679" s="8" t="s">
        <v>5045</v>
      </c>
      <c r="L679" s="8" t="s">
        <v>5051</v>
      </c>
      <c r="M679" s="10" t="s">
        <v>5054</v>
      </c>
      <c r="N679" s="11" t="s">
        <v>5059</v>
      </c>
      <c r="O679" s="12" t="s">
        <v>5051</v>
      </c>
      <c r="P679" s="13" t="s">
        <v>5069</v>
      </c>
      <c r="Q679" s="9" t="s">
        <v>5051</v>
      </c>
      <c r="R679" s="12" t="str">
        <f>IF(P679=Feuil1!$A$2,Feuil1!$B$2,IF('903'!P679=Feuil1!$A$3,Feuil1!$B$3,IF('903'!P679=Feuil1!$A$4,Feuil1!$B$4,IF('903'!P679=Feuil1!$A$5,Feuil1!$B$5,IF('903'!P679=Feuil1!$A$6,Feuil1!$B$6,IF('903'!P679=Feuil1!$A$7,Feuil1!$B$7,IF('903'!P679=Feuil1!$A$8,Feuil1!$B$8," ")))))))</f>
        <v>TECHNIK</v>
      </c>
      <c r="S679" s="21"/>
      <c r="T679" s="21"/>
      <c r="V679" s="9" t="str" cm="1">
        <f t="array" ref="V679">IFERROR(INDEX(Tableau1[EquipmentCode],MATCH(1,(Tableau1[System]=S679)*(Tableau1[Position]=T679)*(Tableau1[Description]=U679),0)),"")</f>
        <v/>
      </c>
      <c r="W679" s="9" t="s">
        <v>5051</v>
      </c>
      <c r="X679" s="9" t="s">
        <v>5083</v>
      </c>
      <c r="Y679" s="15" t="str">
        <f>IF(X679=Feuil1!$F$2,Feuil1!$E$2,IF('903'!X679=Feuil1!$F$3,Feuil1!$E$3,IF('903'!X679=Feuil1!$F$4,Feuil1!$E$4,IF('903'!X679=Feuil1!$F$5,Feuil1!$E$5,IF('903'!X679=Feuil1!$F$6,Feuil1!$E$6,IF('903'!X679=Feuil1!$F$7,Feuil1!$E$7," "))))))</f>
        <v>N</v>
      </c>
    </row>
    <row r="680" spans="1:25" x14ac:dyDescent="0.3">
      <c r="A680" t="s">
        <v>27</v>
      </c>
      <c r="B680" t="s">
        <v>3298</v>
      </c>
      <c r="C680" t="s">
        <v>3299</v>
      </c>
      <c r="D680" t="s">
        <v>26</v>
      </c>
      <c r="E680" t="s">
        <v>3300</v>
      </c>
      <c r="F680" t="s">
        <v>3300</v>
      </c>
      <c r="G680" t="s">
        <v>3301</v>
      </c>
      <c r="H680" s="30" t="s">
        <v>3302</v>
      </c>
      <c r="I680" s="31">
        <v>3006</v>
      </c>
      <c r="J680" s="31" t="s">
        <v>413</v>
      </c>
      <c r="L680" s="8" t="s">
        <v>5051</v>
      </c>
      <c r="M680" s="10" t="s">
        <v>5054</v>
      </c>
      <c r="N680" s="11" t="s">
        <v>5059</v>
      </c>
      <c r="O680" s="12" t="s">
        <v>5051</v>
      </c>
      <c r="Q680" s="9" t="s">
        <v>5051</v>
      </c>
      <c r="R680" s="12" t="s">
        <v>5051</v>
      </c>
      <c r="S680" s="21"/>
      <c r="T680" s="21"/>
      <c r="V680" s="9" t="str" cm="1">
        <f t="array" ref="V680">IFERROR(INDEX(Tableau1[EquipmentCode],MATCH(1,(Tableau1[System]=S680)*(Tableau1[Position]=T680)*(Tableau1[Description]=U680),0)),"")</f>
        <v/>
      </c>
      <c r="W680" s="9" t="s">
        <v>5051</v>
      </c>
      <c r="Y680" s="15" t="str">
        <f>IF(X680=Feuil1!$F$2,Feuil1!$E$2,IF('903'!X680=Feuil1!$F$3,Feuil1!$E$3,IF('903'!X680=Feuil1!$F$4,Feuil1!$E$4,IF('903'!X680=Feuil1!$F$5,Feuil1!$E$5,IF('903'!X680=Feuil1!$F$6,Feuil1!$E$6,IF('903'!X680=Feuil1!$F$7,Feuil1!$E$7," "))))))</f>
        <v xml:space="preserve"> </v>
      </c>
    </row>
    <row r="681" spans="1:25" x14ac:dyDescent="0.3">
      <c r="A681" t="s">
        <v>27</v>
      </c>
      <c r="B681" t="s">
        <v>3390</v>
      </c>
      <c r="C681" t="s">
        <v>3391</v>
      </c>
      <c r="D681" t="s">
        <v>26</v>
      </c>
      <c r="E681" t="s">
        <v>3392</v>
      </c>
      <c r="F681" t="s">
        <v>3392</v>
      </c>
      <c r="G681" t="s">
        <v>3393</v>
      </c>
      <c r="H681" s="30" t="s">
        <v>3394</v>
      </c>
      <c r="I681" s="31">
        <v>3025</v>
      </c>
      <c r="J681" s="31" t="s">
        <v>34</v>
      </c>
      <c r="K681" s="8" t="s">
        <v>5045</v>
      </c>
      <c r="L681" s="8" t="s">
        <v>5051</v>
      </c>
      <c r="M681" s="10" t="s">
        <v>5054</v>
      </c>
      <c r="N681" s="11" t="s">
        <v>5059</v>
      </c>
      <c r="O681" s="12" t="s">
        <v>5051</v>
      </c>
      <c r="P681" s="13" t="s">
        <v>5069</v>
      </c>
      <c r="Q681" s="9" t="s">
        <v>5051</v>
      </c>
      <c r="R681" s="12" t="str">
        <f>IF(P681=Feuil1!$A$2,Feuil1!$B$2,IF('903'!P681=Feuil1!$A$3,Feuil1!$B$3,IF('903'!P681=Feuil1!$A$4,Feuil1!$B$4,IF('903'!P681=Feuil1!$A$5,Feuil1!$B$5,IF('903'!P681=Feuil1!$A$6,Feuil1!$B$6,IF('903'!P681=Feuil1!$A$7,Feuil1!$B$7,IF('903'!P681=Feuil1!$A$8,Feuil1!$B$8," ")))))))</f>
        <v>TECHNIK</v>
      </c>
      <c r="S681" s="21"/>
      <c r="T681" s="21"/>
      <c r="V681" s="9" t="str" cm="1">
        <f t="array" ref="V681">IFERROR(INDEX(Tableau1[EquipmentCode],MATCH(1,(Tableau1[System]=S681)*(Tableau1[Position]=T681)*(Tableau1[Description]=U681),0)),"")</f>
        <v/>
      </c>
      <c r="W681" s="9" t="s">
        <v>5051</v>
      </c>
      <c r="X681" s="9" t="s">
        <v>5083</v>
      </c>
      <c r="Y681" s="15" t="str">
        <f>IF(X681=Feuil1!$F$2,Feuil1!$E$2,IF('903'!X681=Feuil1!$F$3,Feuil1!$E$3,IF('903'!X681=Feuil1!$F$4,Feuil1!$E$4,IF('903'!X681=Feuil1!$F$5,Feuil1!$E$5,IF('903'!X681=Feuil1!$F$6,Feuil1!$E$6,IF('903'!X681=Feuil1!$F$7,Feuil1!$E$7," "))))))</f>
        <v>N</v>
      </c>
    </row>
    <row r="682" spans="1:25" x14ac:dyDescent="0.3">
      <c r="A682" t="s">
        <v>27</v>
      </c>
      <c r="B682" t="s">
        <v>3395</v>
      </c>
      <c r="C682" t="s">
        <v>3396</v>
      </c>
      <c r="D682" t="s">
        <v>26</v>
      </c>
      <c r="E682" t="s">
        <v>3397</v>
      </c>
      <c r="F682" t="s">
        <v>3397</v>
      </c>
      <c r="G682" t="s">
        <v>3398</v>
      </c>
      <c r="H682" s="30" t="s">
        <v>3399</v>
      </c>
      <c r="I682" s="31">
        <v>3081</v>
      </c>
      <c r="J682" s="31" t="s">
        <v>34</v>
      </c>
      <c r="K682" s="8" t="s">
        <v>5045</v>
      </c>
      <c r="L682" s="8" t="s">
        <v>5051</v>
      </c>
      <c r="M682" s="10" t="s">
        <v>5054</v>
      </c>
      <c r="N682" s="11" t="s">
        <v>5059</v>
      </c>
      <c r="O682" s="12" t="s">
        <v>5051</v>
      </c>
      <c r="P682" s="13" t="s">
        <v>5069</v>
      </c>
      <c r="Q682" s="9" t="s">
        <v>5051</v>
      </c>
      <c r="R682" s="12" t="str">
        <f>IF(P682=Feuil1!$A$2,Feuil1!$B$2,IF('903'!P682=Feuil1!$A$3,Feuil1!$B$3,IF('903'!P682=Feuil1!$A$4,Feuil1!$B$4,IF('903'!P682=Feuil1!$A$5,Feuil1!$B$5,IF('903'!P682=Feuil1!$A$6,Feuil1!$B$6,IF('903'!P682=Feuil1!$A$7,Feuil1!$B$7,IF('903'!P682=Feuil1!$A$8,Feuil1!$B$8," ")))))))</f>
        <v>TECHNIK</v>
      </c>
      <c r="S682" s="21"/>
      <c r="T682" s="21"/>
      <c r="V682" s="9" t="str" cm="1">
        <f t="array" ref="V682">IFERROR(INDEX(Tableau1[EquipmentCode],MATCH(1,(Tableau1[System]=S682)*(Tableau1[Position]=T682)*(Tableau1[Description]=U682),0)),"")</f>
        <v/>
      </c>
      <c r="W682" s="9" t="s">
        <v>5051</v>
      </c>
      <c r="X682" s="9" t="s">
        <v>5083</v>
      </c>
      <c r="Y682" s="15" t="str">
        <f>IF(X682=Feuil1!$F$2,Feuil1!$E$2,IF('903'!X682=Feuil1!$F$3,Feuil1!$E$3,IF('903'!X682=Feuil1!$F$4,Feuil1!$E$4,IF('903'!X682=Feuil1!$F$5,Feuil1!$E$5,IF('903'!X682=Feuil1!$F$6,Feuil1!$E$6,IF('903'!X682=Feuil1!$F$7,Feuil1!$E$7," "))))))</f>
        <v>N</v>
      </c>
    </row>
    <row r="683" spans="1:25" x14ac:dyDescent="0.3">
      <c r="A683" t="s">
        <v>27</v>
      </c>
      <c r="B683" t="s">
        <v>3273</v>
      </c>
      <c r="C683" t="s">
        <v>3274</v>
      </c>
      <c r="D683" t="s">
        <v>26</v>
      </c>
      <c r="E683" t="s">
        <v>3275</v>
      </c>
      <c r="F683" t="s">
        <v>3275</v>
      </c>
      <c r="G683" t="s">
        <v>3276</v>
      </c>
      <c r="H683" s="30" t="s">
        <v>3277</v>
      </c>
      <c r="I683" s="31">
        <v>13032</v>
      </c>
      <c r="J683" s="31" t="s">
        <v>34</v>
      </c>
      <c r="K683" s="8" t="s">
        <v>5046</v>
      </c>
      <c r="L683" s="8" t="s">
        <v>5051</v>
      </c>
      <c r="M683" s="10" t="s">
        <v>5054</v>
      </c>
      <c r="N683" s="11" t="s">
        <v>5059</v>
      </c>
      <c r="O683" s="12" t="s">
        <v>5051</v>
      </c>
      <c r="P683" s="13" t="s">
        <v>5069</v>
      </c>
      <c r="Q683" s="9" t="s">
        <v>5051</v>
      </c>
      <c r="R683" s="12" t="str">
        <f>IF(P683=Feuil1!$A$2,Feuil1!$B$2,IF('903'!P683=Feuil1!$A$3,Feuil1!$B$3,IF('903'!P683=Feuil1!$A$4,Feuil1!$B$4,IF('903'!P683=Feuil1!$A$5,Feuil1!$B$5,IF('903'!P683=Feuil1!$A$6,Feuil1!$B$6,IF('903'!P683=Feuil1!$A$7,Feuil1!$B$7,IF('903'!P683=Feuil1!$A$8,Feuil1!$B$8," ")))))))</f>
        <v>TECHNIK</v>
      </c>
      <c r="S683" s="21"/>
      <c r="T683" s="21"/>
      <c r="V683" s="9" t="str" cm="1">
        <f t="array" ref="V683">IFERROR(INDEX(Tableau1[EquipmentCode],MATCH(1,(Tableau1[System]=S683)*(Tableau1[Position]=T683)*(Tableau1[Description]=U683),0)),"")</f>
        <v/>
      </c>
      <c r="W683" s="9" t="s">
        <v>5051</v>
      </c>
      <c r="X683" s="9" t="s">
        <v>5079</v>
      </c>
      <c r="Y683" s="15" t="str">
        <f>IF(X683=Feuil1!$F$2,Feuil1!$E$2,IF('903'!X683=Feuil1!$F$3,Feuil1!$E$3,IF('903'!X683=Feuil1!$F$4,Feuil1!$E$4,IF('903'!X683=Feuil1!$F$5,Feuil1!$E$5,IF('903'!X683=Feuil1!$F$6,Feuil1!$E$6,IF('903'!X683=Feuil1!$F$7,Feuil1!$E$7," "))))))</f>
        <v>A</v>
      </c>
    </row>
    <row r="684" spans="1:25" x14ac:dyDescent="0.3">
      <c r="A684" t="s">
        <v>27</v>
      </c>
      <c r="B684" t="s">
        <v>3268</v>
      </c>
      <c r="C684" t="s">
        <v>3269</v>
      </c>
      <c r="D684" t="s">
        <v>26</v>
      </c>
      <c r="E684" t="s">
        <v>3270</v>
      </c>
      <c r="F684" t="s">
        <v>3270</v>
      </c>
      <c r="G684" t="s">
        <v>3271</v>
      </c>
      <c r="H684" s="30" t="s">
        <v>3272</v>
      </c>
      <c r="I684" s="31">
        <v>3091</v>
      </c>
      <c r="J684" s="31" t="s">
        <v>34</v>
      </c>
      <c r="K684" s="8" t="s">
        <v>5045</v>
      </c>
      <c r="L684" s="8" t="s">
        <v>5051</v>
      </c>
      <c r="M684" s="10" t="s">
        <v>5054</v>
      </c>
      <c r="N684" s="11" t="s">
        <v>5059</v>
      </c>
      <c r="O684" s="12" t="s">
        <v>5051</v>
      </c>
      <c r="P684" s="13" t="s">
        <v>5069</v>
      </c>
      <c r="Q684" s="9" t="s">
        <v>5051</v>
      </c>
      <c r="R684" s="12" t="str">
        <f>IF(P684=Feuil1!$A$2,Feuil1!$B$2,IF('903'!P684=Feuil1!$A$3,Feuil1!$B$3,IF('903'!P684=Feuil1!$A$4,Feuil1!$B$4,IF('903'!P684=Feuil1!$A$5,Feuil1!$B$5,IF('903'!P684=Feuil1!$A$6,Feuil1!$B$6,IF('903'!P684=Feuil1!$A$7,Feuil1!$B$7,IF('903'!P684=Feuil1!$A$8,Feuil1!$B$8," ")))))))</f>
        <v>TECHNIK</v>
      </c>
      <c r="S684" s="21"/>
      <c r="T684" s="21"/>
      <c r="V684" s="9" t="str" cm="1">
        <f t="array" ref="V684">IFERROR(INDEX(Tableau1[EquipmentCode],MATCH(1,(Tableau1[System]=S684)*(Tableau1[Position]=T684)*(Tableau1[Description]=U684),0)),"")</f>
        <v/>
      </c>
      <c r="W684" s="9" t="s">
        <v>5051</v>
      </c>
      <c r="X684" s="9" t="s">
        <v>5083</v>
      </c>
      <c r="Y684" s="15" t="str">
        <f>IF(X684=Feuil1!$F$2,Feuil1!$E$2,IF('903'!X684=Feuil1!$F$3,Feuil1!$E$3,IF('903'!X684=Feuil1!$F$4,Feuil1!$E$4,IF('903'!X684=Feuil1!$F$5,Feuil1!$E$5,IF('903'!X684=Feuil1!$F$6,Feuil1!$E$6,IF('903'!X684=Feuil1!$F$7,Feuil1!$E$7," "))))))</f>
        <v>N</v>
      </c>
    </row>
    <row r="685" spans="1:25" x14ac:dyDescent="0.3">
      <c r="A685" t="s">
        <v>27</v>
      </c>
      <c r="B685" t="s">
        <v>3303</v>
      </c>
      <c r="C685" t="s">
        <v>3304</v>
      </c>
      <c r="D685" t="s">
        <v>26</v>
      </c>
      <c r="E685" t="s">
        <v>3305</v>
      </c>
      <c r="F685" t="s">
        <v>3305</v>
      </c>
      <c r="G685" t="s">
        <v>3306</v>
      </c>
      <c r="H685" s="30" t="s">
        <v>3307</v>
      </c>
      <c r="I685" s="31">
        <v>3086</v>
      </c>
      <c r="J685" s="31" t="s">
        <v>413</v>
      </c>
      <c r="L685" s="8" t="s">
        <v>5051</v>
      </c>
      <c r="M685" s="10" t="s">
        <v>5054</v>
      </c>
      <c r="N685" s="11" t="s">
        <v>5059</v>
      </c>
      <c r="O685" s="12" t="s">
        <v>5051</v>
      </c>
      <c r="Q685" s="9" t="s">
        <v>5051</v>
      </c>
      <c r="R685" s="12" t="s">
        <v>5051</v>
      </c>
      <c r="S685" s="21"/>
      <c r="T685" s="21"/>
      <c r="V685" s="9" t="str" cm="1">
        <f t="array" ref="V685">IFERROR(INDEX(Tableau1[EquipmentCode],MATCH(1,(Tableau1[System]=S685)*(Tableau1[Position]=T685)*(Tableau1[Description]=U685),0)),"")</f>
        <v/>
      </c>
      <c r="W685" s="9" t="s">
        <v>5051</v>
      </c>
      <c r="Y685" s="15" t="str">
        <f>IF(X685=Feuil1!$F$2,Feuil1!$E$2,IF('903'!X685=Feuil1!$F$3,Feuil1!$E$3,IF('903'!X685=Feuil1!$F$4,Feuil1!$E$4,IF('903'!X685=Feuil1!$F$5,Feuil1!$E$5,IF('903'!X685=Feuil1!$F$6,Feuil1!$E$6,IF('903'!X685=Feuil1!$F$7,Feuil1!$E$7," "))))))</f>
        <v xml:space="preserve"> </v>
      </c>
    </row>
    <row r="686" spans="1:25" x14ac:dyDescent="0.3">
      <c r="A686" t="s">
        <v>27</v>
      </c>
      <c r="B686" t="s">
        <v>3248</v>
      </c>
      <c r="C686" t="s">
        <v>3249</v>
      </c>
      <c r="D686" t="s">
        <v>26</v>
      </c>
      <c r="E686" t="s">
        <v>3250</v>
      </c>
      <c r="F686" t="s">
        <v>3250</v>
      </c>
      <c r="G686" t="s">
        <v>3251</v>
      </c>
      <c r="H686" s="30" t="s">
        <v>3252</v>
      </c>
      <c r="J686" s="31" t="s">
        <v>40</v>
      </c>
      <c r="L686" s="8" t="s">
        <v>5051</v>
      </c>
      <c r="M686" s="10" t="s">
        <v>5054</v>
      </c>
      <c r="N686" s="11" t="s">
        <v>5059</v>
      </c>
      <c r="O686" s="12" t="s">
        <v>5051</v>
      </c>
      <c r="Q686" s="9" t="s">
        <v>5051</v>
      </c>
      <c r="R686" s="12" t="s">
        <v>5051</v>
      </c>
      <c r="S686" s="21"/>
      <c r="T686" s="21"/>
      <c r="V686" s="9" t="str" cm="1">
        <f t="array" ref="V686">IFERROR(INDEX(Tableau1[EquipmentCode],MATCH(1,(Tableau1[System]=S686)*(Tableau1[Position]=T686)*(Tableau1[Description]=U686),0)),"")</f>
        <v/>
      </c>
      <c r="W686" s="9" t="s">
        <v>5051</v>
      </c>
      <c r="Y686" s="15" t="str">
        <f>IF(X686=Feuil1!$F$2,Feuil1!$E$2,IF('903'!X686=Feuil1!$F$3,Feuil1!$E$3,IF('903'!X686=Feuil1!$F$4,Feuil1!$E$4,IF('903'!X686=Feuil1!$F$5,Feuil1!$E$5,IF('903'!X686=Feuil1!$F$6,Feuil1!$E$6,IF('903'!X686=Feuil1!$F$7,Feuil1!$E$7," "))))))</f>
        <v xml:space="preserve"> </v>
      </c>
    </row>
    <row r="687" spans="1:25" x14ac:dyDescent="0.3">
      <c r="A687" t="s">
        <v>27</v>
      </c>
      <c r="B687" t="s">
        <v>3263</v>
      </c>
      <c r="C687" t="s">
        <v>3264</v>
      </c>
      <c r="D687" t="s">
        <v>26</v>
      </c>
      <c r="E687" t="s">
        <v>3265</v>
      </c>
      <c r="F687" t="s">
        <v>3265</v>
      </c>
      <c r="G687" t="s">
        <v>3266</v>
      </c>
      <c r="H687" s="30" t="s">
        <v>3267</v>
      </c>
      <c r="J687" s="31" t="s">
        <v>40</v>
      </c>
      <c r="L687" s="8" t="s">
        <v>5051</v>
      </c>
      <c r="M687" s="10" t="s">
        <v>5054</v>
      </c>
      <c r="N687" s="11" t="s">
        <v>5059</v>
      </c>
      <c r="O687" s="12" t="s">
        <v>5051</v>
      </c>
      <c r="Q687" s="9" t="s">
        <v>5051</v>
      </c>
      <c r="R687" s="12" t="s">
        <v>5051</v>
      </c>
      <c r="S687" s="21"/>
      <c r="T687" s="21"/>
      <c r="V687" s="9" t="str" cm="1">
        <f t="array" ref="V687">IFERROR(INDEX(Tableau1[EquipmentCode],MATCH(1,(Tableau1[System]=S687)*(Tableau1[Position]=T687)*(Tableau1[Description]=U687),0)),"")</f>
        <v/>
      </c>
      <c r="W687" s="9" t="s">
        <v>5051</v>
      </c>
      <c r="Y687" s="15" t="str">
        <f>IF(X687=Feuil1!$F$2,Feuil1!$E$2,IF('903'!X687=Feuil1!$F$3,Feuil1!$E$3,IF('903'!X687=Feuil1!$F$4,Feuil1!$E$4,IF('903'!X687=Feuil1!$F$5,Feuil1!$E$5,IF('903'!X687=Feuil1!$F$6,Feuil1!$E$6,IF('903'!X687=Feuil1!$F$7,Feuil1!$E$7," "))))))</f>
        <v xml:space="preserve"> </v>
      </c>
    </row>
    <row r="688" spans="1:25" x14ac:dyDescent="0.3">
      <c r="A688" t="s">
        <v>27</v>
      </c>
      <c r="B688" t="s">
        <v>3313</v>
      </c>
      <c r="C688" t="s">
        <v>3314</v>
      </c>
      <c r="D688" t="s">
        <v>26</v>
      </c>
      <c r="E688" t="s">
        <v>3315</v>
      </c>
      <c r="F688" t="s">
        <v>3315</v>
      </c>
      <c r="G688" t="s">
        <v>3316</v>
      </c>
      <c r="H688" s="30" t="s">
        <v>3317</v>
      </c>
      <c r="I688" s="31">
        <v>3070</v>
      </c>
      <c r="J688" s="31" t="s">
        <v>34</v>
      </c>
      <c r="K688" s="8" t="s">
        <v>5046</v>
      </c>
      <c r="L688" s="8" t="s">
        <v>5051</v>
      </c>
      <c r="M688" s="10" t="s">
        <v>5054</v>
      </c>
      <c r="N688" s="11" t="s">
        <v>5059</v>
      </c>
      <c r="O688" s="12" t="s">
        <v>5051</v>
      </c>
      <c r="P688" s="13" t="s">
        <v>5069</v>
      </c>
      <c r="Q688" s="9" t="s">
        <v>5051</v>
      </c>
      <c r="R688" s="12" t="str">
        <f>IF(P688=Feuil1!$A$2,Feuil1!$B$2,IF('903'!P688=Feuil1!$A$3,Feuil1!$B$3,IF('903'!P688=Feuil1!$A$4,Feuil1!$B$4,IF('903'!P688=Feuil1!$A$5,Feuil1!$B$5,IF('903'!P688=Feuil1!$A$6,Feuil1!$B$6,IF('903'!P688=Feuil1!$A$7,Feuil1!$B$7,IF('903'!P688=Feuil1!$A$8,Feuil1!$B$8," ")))))))</f>
        <v>TECHNIK</v>
      </c>
      <c r="S688" s="21"/>
      <c r="T688" s="21"/>
      <c r="V688" s="9" t="str" cm="1">
        <f t="array" ref="V688">IFERROR(INDEX(Tableau1[EquipmentCode],MATCH(1,(Tableau1[System]=S688)*(Tableau1[Position]=T688)*(Tableau1[Description]=U688),0)),"")</f>
        <v/>
      </c>
      <c r="W688" s="9" t="s">
        <v>5051</v>
      </c>
      <c r="X688" s="9" t="s">
        <v>5079</v>
      </c>
      <c r="Y688" s="15" t="str">
        <f>IF(X688=Feuil1!$F$2,Feuil1!$E$2,IF('903'!X688=Feuil1!$F$3,Feuil1!$E$3,IF('903'!X688=Feuil1!$F$4,Feuil1!$E$4,IF('903'!X688=Feuil1!$F$5,Feuil1!$E$5,IF('903'!X688=Feuil1!$F$6,Feuil1!$E$6,IF('903'!X688=Feuil1!$F$7,Feuil1!$E$7," "))))))</f>
        <v>A</v>
      </c>
    </row>
    <row r="689" spans="1:25" x14ac:dyDescent="0.3">
      <c r="A689" t="s">
        <v>27</v>
      </c>
      <c r="B689" t="s">
        <v>3323</v>
      </c>
      <c r="C689" t="s">
        <v>3324</v>
      </c>
      <c r="D689" t="s">
        <v>26</v>
      </c>
      <c r="E689" t="s">
        <v>3325</v>
      </c>
      <c r="F689" t="s">
        <v>3325</v>
      </c>
      <c r="G689" t="s">
        <v>3326</v>
      </c>
      <c r="H689" s="30" t="s">
        <v>3327</v>
      </c>
      <c r="I689" s="31">
        <v>3082</v>
      </c>
      <c r="J689" s="31" t="s">
        <v>34</v>
      </c>
      <c r="K689" s="8" t="s">
        <v>5046</v>
      </c>
      <c r="L689" s="8" t="s">
        <v>5051</v>
      </c>
      <c r="M689" s="10" t="s">
        <v>5054</v>
      </c>
      <c r="N689" s="11" t="s">
        <v>5059</v>
      </c>
      <c r="O689" s="12" t="s">
        <v>5051</v>
      </c>
      <c r="P689" s="13" t="s">
        <v>5069</v>
      </c>
      <c r="Q689" s="9" t="s">
        <v>5051</v>
      </c>
      <c r="R689" s="12" t="str">
        <f>IF(P689=Feuil1!$A$2,Feuil1!$B$2,IF('903'!P689=Feuil1!$A$3,Feuil1!$B$3,IF('903'!P689=Feuil1!$A$4,Feuil1!$B$4,IF('903'!P689=Feuil1!$A$5,Feuil1!$B$5,IF('903'!P689=Feuil1!$A$6,Feuil1!$B$6,IF('903'!P689=Feuil1!$A$7,Feuil1!$B$7,IF('903'!P689=Feuil1!$A$8,Feuil1!$B$8," ")))))))</f>
        <v>TECHNIK</v>
      </c>
      <c r="S689" s="21"/>
      <c r="T689" s="21"/>
      <c r="V689" s="9" t="str" cm="1">
        <f t="array" ref="V689">IFERROR(INDEX(Tableau1[EquipmentCode],MATCH(1,(Tableau1[System]=S689)*(Tableau1[Position]=T689)*(Tableau1[Description]=U689),0)),"")</f>
        <v/>
      </c>
      <c r="W689" s="9" t="s">
        <v>5051</v>
      </c>
      <c r="X689" s="9" t="s">
        <v>5079</v>
      </c>
      <c r="Y689" s="15" t="str">
        <f>IF(X689=Feuil1!$F$2,Feuil1!$E$2,IF('903'!X689=Feuil1!$F$3,Feuil1!$E$3,IF('903'!X689=Feuil1!$F$4,Feuil1!$E$4,IF('903'!X689=Feuil1!$F$5,Feuil1!$E$5,IF('903'!X689=Feuil1!$F$6,Feuil1!$E$6,IF('903'!X689=Feuil1!$F$7,Feuil1!$E$7," "))))))</f>
        <v>A</v>
      </c>
    </row>
    <row r="690" spans="1:25" x14ac:dyDescent="0.3">
      <c r="A690" t="s">
        <v>27</v>
      </c>
      <c r="B690" t="s">
        <v>3328</v>
      </c>
      <c r="C690" t="s">
        <v>3329</v>
      </c>
      <c r="D690" t="s">
        <v>26</v>
      </c>
      <c r="E690" t="s">
        <v>3330</v>
      </c>
      <c r="F690" t="s">
        <v>3330</v>
      </c>
      <c r="G690" t="s">
        <v>3331</v>
      </c>
      <c r="H690" s="30" t="s">
        <v>3332</v>
      </c>
      <c r="I690" s="31">
        <v>3056</v>
      </c>
      <c r="J690" s="31" t="s">
        <v>34</v>
      </c>
      <c r="K690" s="8" t="s">
        <v>5046</v>
      </c>
      <c r="L690" s="8" t="s">
        <v>5051</v>
      </c>
      <c r="M690" s="10" t="s">
        <v>5054</v>
      </c>
      <c r="N690" s="11" t="s">
        <v>5059</v>
      </c>
      <c r="O690" s="12" t="s">
        <v>5051</v>
      </c>
      <c r="P690" s="13" t="s">
        <v>5069</v>
      </c>
      <c r="Q690" s="9" t="s">
        <v>5051</v>
      </c>
      <c r="R690" s="12" t="str">
        <f>IF(P690=Feuil1!$A$2,Feuil1!$B$2,IF('903'!P690=Feuil1!$A$3,Feuil1!$B$3,IF('903'!P690=Feuil1!$A$4,Feuil1!$B$4,IF('903'!P690=Feuil1!$A$5,Feuil1!$B$5,IF('903'!P690=Feuil1!$A$6,Feuil1!$B$6,IF('903'!P690=Feuil1!$A$7,Feuil1!$B$7,IF('903'!P690=Feuil1!$A$8,Feuil1!$B$8," ")))))))</f>
        <v>TECHNIK</v>
      </c>
      <c r="S690" s="21"/>
      <c r="T690" s="21"/>
      <c r="V690" s="9" t="str" cm="1">
        <f t="array" ref="V690">IFERROR(INDEX(Tableau1[EquipmentCode],MATCH(1,(Tableau1[System]=S690)*(Tableau1[Position]=T690)*(Tableau1[Description]=U690),0)),"")</f>
        <v/>
      </c>
      <c r="W690" s="9" t="s">
        <v>5051</v>
      </c>
      <c r="X690" s="9" t="s">
        <v>5079</v>
      </c>
      <c r="Y690" s="15" t="str">
        <f>IF(X690=Feuil1!$F$2,Feuil1!$E$2,IF('903'!X690=Feuil1!$F$3,Feuil1!$E$3,IF('903'!X690=Feuil1!$F$4,Feuil1!$E$4,IF('903'!X690=Feuil1!$F$5,Feuil1!$E$5,IF('903'!X690=Feuil1!$F$6,Feuil1!$E$6,IF('903'!X690=Feuil1!$F$7,Feuil1!$E$7," "))))))</f>
        <v>A</v>
      </c>
    </row>
    <row r="691" spans="1:25" x14ac:dyDescent="0.3">
      <c r="A691" t="s">
        <v>27</v>
      </c>
      <c r="B691" t="s">
        <v>3333</v>
      </c>
      <c r="C691" t="s">
        <v>3334</v>
      </c>
      <c r="D691" t="s">
        <v>26</v>
      </c>
      <c r="E691" t="s">
        <v>3335</v>
      </c>
      <c r="F691" t="s">
        <v>3335</v>
      </c>
      <c r="G691" t="s">
        <v>3336</v>
      </c>
      <c r="H691" s="30" t="s">
        <v>3337</v>
      </c>
      <c r="I691" s="31">
        <v>3059</v>
      </c>
      <c r="J691" s="31" t="s">
        <v>34</v>
      </c>
      <c r="K691" s="8" t="s">
        <v>5046</v>
      </c>
      <c r="L691" s="8" t="s">
        <v>5051</v>
      </c>
      <c r="M691" s="10" t="s">
        <v>5054</v>
      </c>
      <c r="N691" s="11" t="s">
        <v>5059</v>
      </c>
      <c r="O691" s="12" t="s">
        <v>5051</v>
      </c>
      <c r="P691" s="13" t="s">
        <v>5069</v>
      </c>
      <c r="Q691" s="9" t="s">
        <v>5051</v>
      </c>
      <c r="R691" s="12" t="str">
        <f>IF(P691=Feuil1!$A$2,Feuil1!$B$2,IF('903'!P691=Feuil1!$A$3,Feuil1!$B$3,IF('903'!P691=Feuil1!$A$4,Feuil1!$B$4,IF('903'!P691=Feuil1!$A$5,Feuil1!$B$5,IF('903'!P691=Feuil1!$A$6,Feuil1!$B$6,IF('903'!P691=Feuil1!$A$7,Feuil1!$B$7,IF('903'!P691=Feuil1!$A$8,Feuil1!$B$8," ")))))))</f>
        <v>TECHNIK</v>
      </c>
      <c r="S691" s="21"/>
      <c r="T691" s="21"/>
      <c r="V691" s="9" t="str" cm="1">
        <f t="array" ref="V691">IFERROR(INDEX(Tableau1[EquipmentCode],MATCH(1,(Tableau1[System]=S691)*(Tableau1[Position]=T691)*(Tableau1[Description]=U691),0)),"")</f>
        <v/>
      </c>
      <c r="W691" s="9" t="s">
        <v>5051</v>
      </c>
      <c r="X691" s="9" t="s">
        <v>5079</v>
      </c>
      <c r="Y691" s="15" t="str">
        <f>IF(X691=Feuil1!$F$2,Feuil1!$E$2,IF('903'!X691=Feuil1!$F$3,Feuil1!$E$3,IF('903'!X691=Feuil1!$F$4,Feuil1!$E$4,IF('903'!X691=Feuil1!$F$5,Feuil1!$E$5,IF('903'!X691=Feuil1!$F$6,Feuil1!$E$6,IF('903'!X691=Feuil1!$F$7,Feuil1!$E$7," "))))))</f>
        <v>A</v>
      </c>
    </row>
    <row r="692" spans="1:25" x14ac:dyDescent="0.3">
      <c r="A692" t="s">
        <v>27</v>
      </c>
      <c r="B692" t="s">
        <v>3308</v>
      </c>
      <c r="C692" t="s">
        <v>3309</v>
      </c>
      <c r="D692" t="s">
        <v>26</v>
      </c>
      <c r="E692" t="s">
        <v>3310</v>
      </c>
      <c r="F692" t="s">
        <v>3310</v>
      </c>
      <c r="G692" t="s">
        <v>3311</v>
      </c>
      <c r="H692" s="30" t="s">
        <v>3312</v>
      </c>
      <c r="J692" s="31" t="s">
        <v>40</v>
      </c>
      <c r="L692" s="8" t="s">
        <v>5051</v>
      </c>
      <c r="M692" s="10" t="s">
        <v>5054</v>
      </c>
      <c r="N692" s="11" t="s">
        <v>5059</v>
      </c>
      <c r="O692" s="12" t="s">
        <v>5051</v>
      </c>
      <c r="Q692" s="9" t="s">
        <v>5051</v>
      </c>
      <c r="R692" s="12" t="s">
        <v>5051</v>
      </c>
      <c r="S692" s="21"/>
      <c r="T692" s="21"/>
      <c r="V692" s="9" t="str" cm="1">
        <f t="array" ref="V692">IFERROR(INDEX(Tableau1[EquipmentCode],MATCH(1,(Tableau1[System]=S692)*(Tableau1[Position]=T692)*(Tableau1[Description]=U692),0)),"")</f>
        <v/>
      </c>
      <c r="W692" s="9" t="s">
        <v>5051</v>
      </c>
      <c r="Y692" s="15" t="str">
        <f>IF(X692=Feuil1!$F$2,Feuil1!$E$2,IF('903'!X692=Feuil1!$F$3,Feuil1!$E$3,IF('903'!X692=Feuil1!$F$4,Feuil1!$E$4,IF('903'!X692=Feuil1!$F$5,Feuil1!$E$5,IF('903'!X692=Feuil1!$F$6,Feuil1!$E$6,IF('903'!X692=Feuil1!$F$7,Feuil1!$E$7," "))))))</f>
        <v xml:space="preserve"> </v>
      </c>
    </row>
    <row r="693" spans="1:25" x14ac:dyDescent="0.3">
      <c r="A693" t="s">
        <v>27</v>
      </c>
      <c r="B693" t="s">
        <v>3338</v>
      </c>
      <c r="C693" t="s">
        <v>3339</v>
      </c>
      <c r="D693" t="s">
        <v>26</v>
      </c>
      <c r="E693" t="s">
        <v>3340</v>
      </c>
      <c r="F693" t="s">
        <v>3340</v>
      </c>
      <c r="G693" t="s">
        <v>3341</v>
      </c>
      <c r="H693" s="30" t="s">
        <v>3342</v>
      </c>
      <c r="I693" s="31">
        <v>3027</v>
      </c>
      <c r="J693" s="31" t="s">
        <v>413</v>
      </c>
      <c r="L693" s="8" t="s">
        <v>5051</v>
      </c>
      <c r="M693" s="10" t="s">
        <v>5054</v>
      </c>
      <c r="N693" s="11" t="s">
        <v>5059</v>
      </c>
      <c r="O693" s="12" t="s">
        <v>5051</v>
      </c>
      <c r="Q693" s="9" t="s">
        <v>5051</v>
      </c>
      <c r="R693" s="12" t="s">
        <v>5051</v>
      </c>
      <c r="S693" s="21"/>
      <c r="T693" s="21"/>
      <c r="V693" s="9" t="str" cm="1">
        <f t="array" ref="V693">IFERROR(INDEX(Tableau1[EquipmentCode],MATCH(1,(Tableau1[System]=S693)*(Tableau1[Position]=T693)*(Tableau1[Description]=U693),0)),"")</f>
        <v/>
      </c>
      <c r="W693" s="9" t="s">
        <v>5051</v>
      </c>
      <c r="Y693" s="15" t="str">
        <f>IF(X693=Feuil1!$F$2,Feuil1!$E$2,IF('903'!X693=Feuil1!$F$3,Feuil1!$E$3,IF('903'!X693=Feuil1!$F$4,Feuil1!$E$4,IF('903'!X693=Feuil1!$F$5,Feuil1!$E$5,IF('903'!X693=Feuil1!$F$6,Feuil1!$E$6,IF('903'!X693=Feuil1!$F$7,Feuil1!$E$7," "))))))</f>
        <v xml:space="preserve"> </v>
      </c>
    </row>
    <row r="694" spans="1:25" x14ac:dyDescent="0.3">
      <c r="A694" t="s">
        <v>27</v>
      </c>
      <c r="B694" t="s">
        <v>3343</v>
      </c>
      <c r="C694" t="s">
        <v>3344</v>
      </c>
      <c r="D694" t="s">
        <v>26</v>
      </c>
      <c r="E694" t="s">
        <v>3345</v>
      </c>
      <c r="F694" t="s">
        <v>3345</v>
      </c>
      <c r="G694" t="s">
        <v>3346</v>
      </c>
      <c r="H694" s="30" t="s">
        <v>3347</v>
      </c>
      <c r="I694" s="31">
        <v>3045</v>
      </c>
      <c r="J694" s="31" t="s">
        <v>413</v>
      </c>
      <c r="L694" s="8" t="s">
        <v>5051</v>
      </c>
      <c r="M694" s="10" t="s">
        <v>5054</v>
      </c>
      <c r="N694" s="11" t="s">
        <v>5059</v>
      </c>
      <c r="O694" s="12" t="s">
        <v>5051</v>
      </c>
      <c r="Q694" s="9" t="s">
        <v>5051</v>
      </c>
      <c r="R694" s="12" t="s">
        <v>5051</v>
      </c>
      <c r="S694" s="21"/>
      <c r="T694" s="21"/>
      <c r="V694" s="9" t="str" cm="1">
        <f t="array" ref="V694">IFERROR(INDEX(Tableau1[EquipmentCode],MATCH(1,(Tableau1[System]=S694)*(Tableau1[Position]=T694)*(Tableau1[Description]=U694),0)),"")</f>
        <v/>
      </c>
      <c r="W694" s="9" t="s">
        <v>5051</v>
      </c>
      <c r="Y694" s="15" t="str">
        <f>IF(X694=Feuil1!$F$2,Feuil1!$E$2,IF('903'!X694=Feuil1!$F$3,Feuil1!$E$3,IF('903'!X694=Feuil1!$F$4,Feuil1!$E$4,IF('903'!X694=Feuil1!$F$5,Feuil1!$E$5,IF('903'!X694=Feuil1!$F$6,Feuil1!$E$6,IF('903'!X694=Feuil1!$F$7,Feuil1!$E$7," "))))))</f>
        <v xml:space="preserve"> </v>
      </c>
    </row>
    <row r="695" spans="1:25" x14ac:dyDescent="0.3">
      <c r="A695" t="s">
        <v>27</v>
      </c>
      <c r="B695" t="s">
        <v>3415</v>
      </c>
      <c r="C695" t="s">
        <v>3416</v>
      </c>
      <c r="D695" t="s">
        <v>26</v>
      </c>
      <c r="E695" t="s">
        <v>3417</v>
      </c>
      <c r="F695" t="s">
        <v>3417</v>
      </c>
      <c r="G695" t="s">
        <v>3418</v>
      </c>
      <c r="H695" s="30" t="s">
        <v>3419</v>
      </c>
      <c r="I695" s="31">
        <v>3046</v>
      </c>
      <c r="J695" s="31" t="s">
        <v>34</v>
      </c>
      <c r="K695" s="8" t="s">
        <v>5045</v>
      </c>
      <c r="L695" s="8" t="s">
        <v>5051</v>
      </c>
      <c r="M695" s="10" t="s">
        <v>5054</v>
      </c>
      <c r="N695" s="11" t="s">
        <v>5059</v>
      </c>
      <c r="O695" s="12" t="s">
        <v>5051</v>
      </c>
      <c r="P695" s="13" t="s">
        <v>5069</v>
      </c>
      <c r="Q695" s="9" t="s">
        <v>5051</v>
      </c>
      <c r="R695" s="12" t="str">
        <f>IF(P695=Feuil1!$A$2,Feuil1!$B$2,IF('903'!P695=Feuil1!$A$3,Feuil1!$B$3,IF('903'!P695=Feuil1!$A$4,Feuil1!$B$4,IF('903'!P695=Feuil1!$A$5,Feuil1!$B$5,IF('903'!P695=Feuil1!$A$6,Feuil1!$B$6,IF('903'!P695=Feuil1!$A$7,Feuil1!$B$7,IF('903'!P695=Feuil1!$A$8,Feuil1!$B$8," ")))))))</f>
        <v>TECHNIK</v>
      </c>
      <c r="S695" s="21"/>
      <c r="T695" s="21"/>
      <c r="V695" s="9" t="str" cm="1">
        <f t="array" ref="V695">IFERROR(INDEX(Tableau1[EquipmentCode],MATCH(1,(Tableau1[System]=S695)*(Tableau1[Position]=T695)*(Tableau1[Description]=U695),0)),"")</f>
        <v/>
      </c>
      <c r="W695" s="9" t="s">
        <v>5051</v>
      </c>
      <c r="X695" s="9" t="s">
        <v>5083</v>
      </c>
      <c r="Y695" s="15" t="str">
        <f>IF(X695=Feuil1!$F$2,Feuil1!$E$2,IF('903'!X695=Feuil1!$F$3,Feuil1!$E$3,IF('903'!X695=Feuil1!$F$4,Feuil1!$E$4,IF('903'!X695=Feuil1!$F$5,Feuil1!$E$5,IF('903'!X695=Feuil1!$F$6,Feuil1!$E$6,IF('903'!X695=Feuil1!$F$7,Feuil1!$E$7," "))))))</f>
        <v>N</v>
      </c>
    </row>
    <row r="696" spans="1:25" x14ac:dyDescent="0.3">
      <c r="A696" t="s">
        <v>27</v>
      </c>
      <c r="B696" t="s">
        <v>3410</v>
      </c>
      <c r="C696" t="s">
        <v>3411</v>
      </c>
      <c r="D696" t="s">
        <v>26</v>
      </c>
      <c r="E696" t="s">
        <v>3412</v>
      </c>
      <c r="F696" t="s">
        <v>3412</v>
      </c>
      <c r="G696" t="s">
        <v>3413</v>
      </c>
      <c r="H696" s="30" t="s">
        <v>3414</v>
      </c>
      <c r="I696" s="31">
        <v>13049</v>
      </c>
      <c r="J696" s="31" t="s">
        <v>34</v>
      </c>
      <c r="K696" s="8" t="s">
        <v>5045</v>
      </c>
      <c r="L696" s="8" t="s">
        <v>5051</v>
      </c>
      <c r="M696" s="10" t="s">
        <v>5054</v>
      </c>
      <c r="N696" s="11" t="s">
        <v>5059</v>
      </c>
      <c r="O696" s="12" t="s">
        <v>5051</v>
      </c>
      <c r="P696" s="13" t="s">
        <v>5069</v>
      </c>
      <c r="Q696" s="9" t="s">
        <v>5051</v>
      </c>
      <c r="R696" s="12" t="str">
        <f>IF(P696=Feuil1!$A$2,Feuil1!$B$2,IF('903'!P696=Feuil1!$A$3,Feuil1!$B$3,IF('903'!P696=Feuil1!$A$4,Feuil1!$B$4,IF('903'!P696=Feuil1!$A$5,Feuil1!$B$5,IF('903'!P696=Feuil1!$A$6,Feuil1!$B$6,IF('903'!P696=Feuil1!$A$7,Feuil1!$B$7,IF('903'!P696=Feuil1!$A$8,Feuil1!$B$8," ")))))))</f>
        <v>TECHNIK</v>
      </c>
      <c r="S696" s="21"/>
      <c r="T696" s="21"/>
      <c r="V696" s="9" t="str" cm="1">
        <f t="array" ref="V696">IFERROR(INDEX(Tableau1[EquipmentCode],MATCH(1,(Tableau1[System]=S696)*(Tableau1[Position]=T696)*(Tableau1[Description]=U696),0)),"")</f>
        <v/>
      </c>
      <c r="W696" s="9" t="s">
        <v>5051</v>
      </c>
      <c r="X696" s="9" t="s">
        <v>5083</v>
      </c>
      <c r="Y696" s="15" t="str">
        <f>IF(X696=Feuil1!$F$2,Feuil1!$E$2,IF('903'!X696=Feuil1!$F$3,Feuil1!$E$3,IF('903'!X696=Feuil1!$F$4,Feuil1!$E$4,IF('903'!X696=Feuil1!$F$5,Feuil1!$E$5,IF('903'!X696=Feuil1!$F$6,Feuil1!$E$6,IF('903'!X696=Feuil1!$F$7,Feuil1!$E$7," "))))))</f>
        <v>N</v>
      </c>
    </row>
    <row r="697" spans="1:25" x14ac:dyDescent="0.3">
      <c r="A697" t="s">
        <v>27</v>
      </c>
      <c r="B697" t="s">
        <v>3293</v>
      </c>
      <c r="C697" t="s">
        <v>3294</v>
      </c>
      <c r="D697" t="s">
        <v>26</v>
      </c>
      <c r="E697" t="s">
        <v>3295</v>
      </c>
      <c r="F697" t="s">
        <v>3295</v>
      </c>
      <c r="G697" t="s">
        <v>3296</v>
      </c>
      <c r="H697" s="30" t="s">
        <v>3297</v>
      </c>
      <c r="I697" s="31">
        <v>13050</v>
      </c>
      <c r="J697" s="31" t="s">
        <v>34</v>
      </c>
      <c r="K697" s="8" t="s">
        <v>5046</v>
      </c>
      <c r="L697" s="8" t="s">
        <v>5051</v>
      </c>
      <c r="M697" s="10" t="s">
        <v>5054</v>
      </c>
      <c r="N697" s="11" t="s">
        <v>5059</v>
      </c>
      <c r="O697" s="12" t="s">
        <v>5051</v>
      </c>
      <c r="P697" s="13" t="s">
        <v>5069</v>
      </c>
      <c r="Q697" s="9" t="s">
        <v>5051</v>
      </c>
      <c r="R697" s="12" t="str">
        <f>IF(P697=Feuil1!$A$2,Feuil1!$B$2,IF('903'!P697=Feuil1!$A$3,Feuil1!$B$3,IF('903'!P697=Feuil1!$A$4,Feuil1!$B$4,IF('903'!P697=Feuil1!$A$5,Feuil1!$B$5,IF('903'!P697=Feuil1!$A$6,Feuil1!$B$6,IF('903'!P697=Feuil1!$A$7,Feuil1!$B$7,IF('903'!P697=Feuil1!$A$8,Feuil1!$B$8," ")))))))</f>
        <v>TECHNIK</v>
      </c>
      <c r="S697" s="21"/>
      <c r="T697" s="21"/>
      <c r="V697" s="9" t="str" cm="1">
        <f t="array" ref="V697">IFERROR(INDEX(Tableau1[EquipmentCode],MATCH(1,(Tableau1[System]=S697)*(Tableau1[Position]=T697)*(Tableau1[Description]=U697),0)),"")</f>
        <v/>
      </c>
      <c r="W697" s="9" t="s">
        <v>5051</v>
      </c>
      <c r="X697" s="9" t="s">
        <v>5079</v>
      </c>
      <c r="Y697" s="15" t="str">
        <f>IF(X697=Feuil1!$F$2,Feuil1!$E$2,IF('903'!X697=Feuil1!$F$3,Feuil1!$E$3,IF('903'!X697=Feuil1!$F$4,Feuil1!$E$4,IF('903'!X697=Feuil1!$F$5,Feuil1!$E$5,IF('903'!X697=Feuil1!$F$6,Feuil1!$E$6,IF('903'!X697=Feuil1!$F$7,Feuil1!$E$7," "))))))</f>
        <v>A</v>
      </c>
    </row>
    <row r="698" spans="1:25" x14ac:dyDescent="0.3">
      <c r="A698" t="s">
        <v>27</v>
      </c>
      <c r="B698" t="s">
        <v>3405</v>
      </c>
      <c r="C698" t="s">
        <v>3406</v>
      </c>
      <c r="D698" t="s">
        <v>26</v>
      </c>
      <c r="E698" t="s">
        <v>3407</v>
      </c>
      <c r="F698" t="s">
        <v>3407</v>
      </c>
      <c r="G698" t="s">
        <v>3408</v>
      </c>
      <c r="H698" s="30" t="s">
        <v>3409</v>
      </c>
      <c r="I698" s="31">
        <v>3042</v>
      </c>
      <c r="J698" s="31" t="s">
        <v>34</v>
      </c>
      <c r="K698" s="8" t="s">
        <v>5045</v>
      </c>
      <c r="L698" s="8" t="s">
        <v>5051</v>
      </c>
      <c r="M698" s="10" t="s">
        <v>5054</v>
      </c>
      <c r="N698" s="11" t="s">
        <v>5059</v>
      </c>
      <c r="O698" s="12" t="s">
        <v>5051</v>
      </c>
      <c r="P698" s="13" t="s">
        <v>5069</v>
      </c>
      <c r="Q698" s="9" t="s">
        <v>5051</v>
      </c>
      <c r="R698" s="12" t="str">
        <f>IF(P698=Feuil1!$A$2,Feuil1!$B$2,IF('903'!P698=Feuil1!$A$3,Feuil1!$B$3,IF('903'!P698=Feuil1!$A$4,Feuil1!$B$4,IF('903'!P698=Feuil1!$A$5,Feuil1!$B$5,IF('903'!P698=Feuil1!$A$6,Feuil1!$B$6,IF('903'!P698=Feuil1!$A$7,Feuil1!$B$7,IF('903'!P698=Feuil1!$A$8,Feuil1!$B$8," ")))))))</f>
        <v>TECHNIK</v>
      </c>
      <c r="S698" s="21"/>
      <c r="T698" s="21"/>
      <c r="V698" s="9" t="str" cm="1">
        <f t="array" ref="V698">IFERROR(INDEX(Tableau1[EquipmentCode],MATCH(1,(Tableau1[System]=S698)*(Tableau1[Position]=T698)*(Tableau1[Description]=U698),0)),"")</f>
        <v/>
      </c>
      <c r="W698" s="9" t="s">
        <v>5051</v>
      </c>
      <c r="X698" s="9" t="s">
        <v>5083</v>
      </c>
      <c r="Y698" s="15" t="str">
        <f>IF(X698=Feuil1!$F$2,Feuil1!$E$2,IF('903'!X698=Feuil1!$F$3,Feuil1!$E$3,IF('903'!X698=Feuil1!$F$4,Feuil1!$E$4,IF('903'!X698=Feuil1!$F$5,Feuil1!$E$5,IF('903'!X698=Feuil1!$F$6,Feuil1!$E$6,IF('903'!X698=Feuil1!$F$7,Feuil1!$E$7," "))))))</f>
        <v>N</v>
      </c>
    </row>
    <row r="699" spans="1:25" x14ac:dyDescent="0.3">
      <c r="A699" t="s">
        <v>27</v>
      </c>
      <c r="B699" t="s">
        <v>3288</v>
      </c>
      <c r="C699" t="s">
        <v>3289</v>
      </c>
      <c r="D699" t="s">
        <v>26</v>
      </c>
      <c r="E699" t="s">
        <v>3290</v>
      </c>
      <c r="F699" t="s">
        <v>3290</v>
      </c>
      <c r="G699" t="s">
        <v>3291</v>
      </c>
      <c r="H699" s="30" t="s">
        <v>3292</v>
      </c>
      <c r="I699" s="31">
        <v>3044</v>
      </c>
      <c r="J699" s="31" t="s">
        <v>34</v>
      </c>
      <c r="K699" s="8" t="s">
        <v>5046</v>
      </c>
      <c r="L699" s="8" t="s">
        <v>5051</v>
      </c>
      <c r="M699" s="10" t="s">
        <v>5054</v>
      </c>
      <c r="N699" s="11" t="s">
        <v>5059</v>
      </c>
      <c r="O699" s="12" t="s">
        <v>5051</v>
      </c>
      <c r="P699" s="13" t="s">
        <v>5069</v>
      </c>
      <c r="Q699" s="9" t="s">
        <v>5051</v>
      </c>
      <c r="R699" s="12" t="str">
        <f>IF(P699=Feuil1!$A$2,Feuil1!$B$2,IF('903'!P699=Feuil1!$A$3,Feuil1!$B$3,IF('903'!P699=Feuil1!$A$4,Feuil1!$B$4,IF('903'!P699=Feuil1!$A$5,Feuil1!$B$5,IF('903'!P699=Feuil1!$A$6,Feuil1!$B$6,IF('903'!P699=Feuil1!$A$7,Feuil1!$B$7,IF('903'!P699=Feuil1!$A$8,Feuil1!$B$8," ")))))))</f>
        <v>TECHNIK</v>
      </c>
      <c r="S699" s="21"/>
      <c r="T699" s="21"/>
      <c r="V699" s="9" t="str" cm="1">
        <f t="array" ref="V699">IFERROR(INDEX(Tableau1[EquipmentCode],MATCH(1,(Tableau1[System]=S699)*(Tableau1[Position]=T699)*(Tableau1[Description]=U699),0)),"")</f>
        <v/>
      </c>
      <c r="W699" s="9" t="s">
        <v>5051</v>
      </c>
      <c r="X699" s="9" t="s">
        <v>5079</v>
      </c>
      <c r="Y699" s="15" t="str">
        <f>IF(X699=Feuil1!$F$2,Feuil1!$E$2,IF('903'!X699=Feuil1!$F$3,Feuil1!$E$3,IF('903'!X699=Feuil1!$F$4,Feuil1!$E$4,IF('903'!X699=Feuil1!$F$5,Feuil1!$E$5,IF('903'!X699=Feuil1!$F$6,Feuil1!$E$6,IF('903'!X699=Feuil1!$F$7,Feuil1!$E$7," "))))))</f>
        <v>A</v>
      </c>
    </row>
    <row r="700" spans="1:25" x14ac:dyDescent="0.3">
      <c r="A700" t="s">
        <v>27</v>
      </c>
      <c r="B700" t="s">
        <v>3385</v>
      </c>
      <c r="C700" t="s">
        <v>3386</v>
      </c>
      <c r="D700" t="s">
        <v>26</v>
      </c>
      <c r="E700" t="s">
        <v>3387</v>
      </c>
      <c r="F700" t="s">
        <v>3387</v>
      </c>
      <c r="G700" t="s">
        <v>3388</v>
      </c>
      <c r="H700" s="30" t="s">
        <v>3389</v>
      </c>
      <c r="J700" s="31" t="s">
        <v>40</v>
      </c>
      <c r="L700" s="8" t="s">
        <v>5051</v>
      </c>
      <c r="M700" s="10" t="s">
        <v>5054</v>
      </c>
      <c r="N700" s="11" t="s">
        <v>5059</v>
      </c>
      <c r="O700" s="12" t="s">
        <v>5051</v>
      </c>
      <c r="Q700" s="9" t="s">
        <v>5051</v>
      </c>
      <c r="R700" s="12" t="s">
        <v>5051</v>
      </c>
      <c r="S700" s="21"/>
      <c r="T700" s="21"/>
      <c r="V700" s="9" t="str" cm="1">
        <f t="array" ref="V700">IFERROR(INDEX(Tableau1[EquipmentCode],MATCH(1,(Tableau1[System]=S700)*(Tableau1[Position]=T700)*(Tableau1[Description]=U700),0)),"")</f>
        <v/>
      </c>
      <c r="W700" s="9" t="s">
        <v>5051</v>
      </c>
      <c r="Y700" s="15" t="str">
        <f>IF(X700=Feuil1!$F$2,Feuil1!$E$2,IF('903'!X700=Feuil1!$F$3,Feuil1!$E$3,IF('903'!X700=Feuil1!$F$4,Feuil1!$E$4,IF('903'!X700=Feuil1!$F$5,Feuil1!$E$5,IF('903'!X700=Feuil1!$F$6,Feuil1!$E$6,IF('903'!X700=Feuil1!$F$7,Feuil1!$E$7," "))))))</f>
        <v xml:space="preserve"> </v>
      </c>
    </row>
    <row r="701" spans="1:25" x14ac:dyDescent="0.3">
      <c r="A701" t="s">
        <v>27</v>
      </c>
      <c r="B701" t="s">
        <v>3253</v>
      </c>
      <c r="C701" t="s">
        <v>3254</v>
      </c>
      <c r="D701" t="s">
        <v>26</v>
      </c>
      <c r="E701" t="s">
        <v>3255</v>
      </c>
      <c r="F701" t="s">
        <v>3255</v>
      </c>
      <c r="G701" t="s">
        <v>3256</v>
      </c>
      <c r="H701" s="30" t="s">
        <v>3257</v>
      </c>
      <c r="J701" s="31" t="s">
        <v>40</v>
      </c>
      <c r="L701" s="8" t="s">
        <v>5051</v>
      </c>
      <c r="M701" s="10" t="s">
        <v>5054</v>
      </c>
      <c r="N701" s="11" t="s">
        <v>5059</v>
      </c>
      <c r="O701" s="12" t="s">
        <v>5051</v>
      </c>
      <c r="Q701" s="9" t="s">
        <v>5051</v>
      </c>
      <c r="R701" s="12" t="s">
        <v>5051</v>
      </c>
      <c r="S701" s="21"/>
      <c r="T701" s="21"/>
      <c r="V701" s="9" t="str" cm="1">
        <f t="array" ref="V701">IFERROR(INDEX(Tableau1[EquipmentCode],MATCH(1,(Tableau1[System]=S701)*(Tableau1[Position]=T701)*(Tableau1[Description]=U701),0)),"")</f>
        <v/>
      </c>
      <c r="W701" s="9" t="s">
        <v>5051</v>
      </c>
      <c r="Y701" s="15" t="str">
        <f>IF(X701=Feuil1!$F$2,Feuil1!$E$2,IF('903'!X701=Feuil1!$F$3,Feuil1!$E$3,IF('903'!X701=Feuil1!$F$4,Feuil1!$E$4,IF('903'!X701=Feuil1!$F$5,Feuil1!$E$5,IF('903'!X701=Feuil1!$F$6,Feuil1!$E$6,IF('903'!X701=Feuil1!$F$7,Feuil1!$E$7," "))))))</f>
        <v xml:space="preserve"> </v>
      </c>
    </row>
    <row r="702" spans="1:25" x14ac:dyDescent="0.3">
      <c r="A702" t="s">
        <v>27</v>
      </c>
      <c r="B702" t="s">
        <v>3400</v>
      </c>
      <c r="C702" t="s">
        <v>3401</v>
      </c>
      <c r="D702" t="s">
        <v>26</v>
      </c>
      <c r="E702" t="s">
        <v>3402</v>
      </c>
      <c r="F702" t="s">
        <v>3402</v>
      </c>
      <c r="G702" t="s">
        <v>3403</v>
      </c>
      <c r="H702" s="30" t="s">
        <v>3404</v>
      </c>
      <c r="I702" s="31">
        <v>3036</v>
      </c>
      <c r="J702" s="31" t="s">
        <v>34</v>
      </c>
      <c r="K702" s="8" t="s">
        <v>5045</v>
      </c>
      <c r="L702" s="8" t="s">
        <v>5051</v>
      </c>
      <c r="M702" s="10" t="s">
        <v>5054</v>
      </c>
      <c r="N702" s="11" t="s">
        <v>5059</v>
      </c>
      <c r="O702" s="12" t="s">
        <v>5051</v>
      </c>
      <c r="P702" s="13" t="s">
        <v>5069</v>
      </c>
      <c r="Q702" s="9" t="s">
        <v>5051</v>
      </c>
      <c r="R702" s="12" t="str">
        <f>IF(P702=Feuil1!$A$2,Feuil1!$B$2,IF('903'!P702=Feuil1!$A$3,Feuil1!$B$3,IF('903'!P702=Feuil1!$A$4,Feuil1!$B$4,IF('903'!P702=Feuil1!$A$5,Feuil1!$B$5,IF('903'!P702=Feuil1!$A$6,Feuil1!$B$6,IF('903'!P702=Feuil1!$A$7,Feuil1!$B$7,IF('903'!P702=Feuil1!$A$8,Feuil1!$B$8," ")))))))</f>
        <v>TECHNIK</v>
      </c>
      <c r="S702" s="21"/>
      <c r="T702" s="21"/>
      <c r="V702" s="9" t="str" cm="1">
        <f t="array" ref="V702">IFERROR(INDEX(Tableau1[EquipmentCode],MATCH(1,(Tableau1[System]=S702)*(Tableau1[Position]=T702)*(Tableau1[Description]=U702),0)),"")</f>
        <v/>
      </c>
      <c r="W702" s="9" t="s">
        <v>5051</v>
      </c>
      <c r="X702" s="9" t="s">
        <v>5083</v>
      </c>
      <c r="Y702" s="15" t="str">
        <f>IF(X702=Feuil1!$F$2,Feuil1!$E$2,IF('903'!X702=Feuil1!$F$3,Feuil1!$E$3,IF('903'!X702=Feuil1!$F$4,Feuil1!$E$4,IF('903'!X702=Feuil1!$F$5,Feuil1!$E$5,IF('903'!X702=Feuil1!$F$6,Feuil1!$E$6,IF('903'!X702=Feuil1!$F$7,Feuil1!$E$7," "))))))</f>
        <v>N</v>
      </c>
    </row>
    <row r="703" spans="1:25" x14ac:dyDescent="0.3">
      <c r="A703" t="s">
        <v>27</v>
      </c>
      <c r="B703" t="s">
        <v>3283</v>
      </c>
      <c r="C703" t="s">
        <v>3284</v>
      </c>
      <c r="D703" t="s">
        <v>26</v>
      </c>
      <c r="E703" t="s">
        <v>3285</v>
      </c>
      <c r="F703" t="s">
        <v>3285</v>
      </c>
      <c r="G703" t="s">
        <v>3286</v>
      </c>
      <c r="H703" s="30" t="s">
        <v>3287</v>
      </c>
      <c r="I703" s="31">
        <v>3037</v>
      </c>
      <c r="J703" s="31" t="s">
        <v>34</v>
      </c>
      <c r="K703" s="8" t="s">
        <v>5046</v>
      </c>
      <c r="L703" s="8" t="s">
        <v>5051</v>
      </c>
      <c r="M703" s="10" t="s">
        <v>5054</v>
      </c>
      <c r="N703" s="11" t="s">
        <v>5059</v>
      </c>
      <c r="O703" s="12" t="s">
        <v>5051</v>
      </c>
      <c r="P703" s="13" t="s">
        <v>5069</v>
      </c>
      <c r="Q703" s="9" t="s">
        <v>5051</v>
      </c>
      <c r="R703" s="12" t="str">
        <f>IF(P703=Feuil1!$A$2,Feuil1!$B$2,IF('903'!P703=Feuil1!$A$3,Feuil1!$B$3,IF('903'!P703=Feuil1!$A$4,Feuil1!$B$4,IF('903'!P703=Feuil1!$A$5,Feuil1!$B$5,IF('903'!P703=Feuil1!$A$6,Feuil1!$B$6,IF('903'!P703=Feuil1!$A$7,Feuil1!$B$7,IF('903'!P703=Feuil1!$A$8,Feuil1!$B$8," ")))))))</f>
        <v>TECHNIK</v>
      </c>
      <c r="S703" s="21"/>
      <c r="T703" s="21"/>
      <c r="V703" s="9" t="str" cm="1">
        <f t="array" ref="V703">IFERROR(INDEX(Tableau1[EquipmentCode],MATCH(1,(Tableau1[System]=S703)*(Tableau1[Position]=T703)*(Tableau1[Description]=U703),0)),"")</f>
        <v/>
      </c>
      <c r="W703" s="9" t="s">
        <v>5051</v>
      </c>
      <c r="X703" s="9" t="s">
        <v>5079</v>
      </c>
      <c r="Y703" s="15" t="str">
        <f>IF(X703=Feuil1!$F$2,Feuil1!$E$2,IF('903'!X703=Feuil1!$F$3,Feuil1!$E$3,IF('903'!X703=Feuil1!$F$4,Feuil1!$E$4,IF('903'!X703=Feuil1!$F$5,Feuil1!$E$5,IF('903'!X703=Feuil1!$F$6,Feuil1!$E$6,IF('903'!X703=Feuil1!$F$7,Feuil1!$E$7," "))))))</f>
        <v>A</v>
      </c>
    </row>
    <row r="704" spans="1:25" x14ac:dyDescent="0.3">
      <c r="A704" t="s">
        <v>27</v>
      </c>
      <c r="B704" t="s">
        <v>3258</v>
      </c>
      <c r="C704" t="s">
        <v>3259</v>
      </c>
      <c r="D704" t="s">
        <v>26</v>
      </c>
      <c r="E704" t="s">
        <v>3260</v>
      </c>
      <c r="F704" t="s">
        <v>3260</v>
      </c>
      <c r="G704" t="s">
        <v>3261</v>
      </c>
      <c r="H704" s="30" t="s">
        <v>3262</v>
      </c>
      <c r="I704" s="31">
        <v>3040</v>
      </c>
      <c r="J704" s="31" t="s">
        <v>34</v>
      </c>
      <c r="K704" s="8" t="s">
        <v>5045</v>
      </c>
      <c r="L704" s="8" t="s">
        <v>5051</v>
      </c>
      <c r="M704" s="10" t="s">
        <v>5054</v>
      </c>
      <c r="N704" s="11" t="s">
        <v>5059</v>
      </c>
      <c r="O704" s="12" t="s">
        <v>5051</v>
      </c>
      <c r="P704" s="13" t="s">
        <v>5069</v>
      </c>
      <c r="Q704" s="9" t="s">
        <v>5051</v>
      </c>
      <c r="R704" s="12" t="str">
        <f>IF(P704=Feuil1!$A$2,Feuil1!$B$2,IF('903'!P704=Feuil1!$A$3,Feuil1!$B$3,IF('903'!P704=Feuil1!$A$4,Feuil1!$B$4,IF('903'!P704=Feuil1!$A$5,Feuil1!$B$5,IF('903'!P704=Feuil1!$A$6,Feuil1!$B$6,IF('903'!P704=Feuil1!$A$7,Feuil1!$B$7,IF('903'!P704=Feuil1!$A$8,Feuil1!$B$8," ")))))))</f>
        <v>TECHNIK</v>
      </c>
      <c r="S704" s="21"/>
      <c r="T704" s="21"/>
      <c r="V704" s="9" t="str" cm="1">
        <f t="array" ref="V704">IFERROR(INDEX(Tableau1[EquipmentCode],MATCH(1,(Tableau1[System]=S704)*(Tableau1[Position]=T704)*(Tableau1[Description]=U704),0)),"")</f>
        <v/>
      </c>
      <c r="W704" s="9" t="s">
        <v>5051</v>
      </c>
      <c r="X704" s="9" t="s">
        <v>5083</v>
      </c>
      <c r="Y704" s="15" t="str">
        <f>IF(X704=Feuil1!$F$2,Feuil1!$E$2,IF('903'!X704=Feuil1!$F$3,Feuil1!$E$3,IF('903'!X704=Feuil1!$F$4,Feuil1!$E$4,IF('903'!X704=Feuil1!$F$5,Feuil1!$E$5,IF('903'!X704=Feuil1!$F$6,Feuil1!$E$6,IF('903'!X704=Feuil1!$F$7,Feuil1!$E$7," "))))))</f>
        <v>N</v>
      </c>
    </row>
    <row r="705" spans="1:25" x14ac:dyDescent="0.3">
      <c r="A705" t="s">
        <v>27</v>
      </c>
      <c r="B705" t="s">
        <v>3017</v>
      </c>
      <c r="C705" t="s">
        <v>3018</v>
      </c>
      <c r="D705" t="s">
        <v>26</v>
      </c>
      <c r="E705" t="s">
        <v>3019</v>
      </c>
      <c r="F705" t="s">
        <v>3019</v>
      </c>
      <c r="G705" t="s">
        <v>3020</v>
      </c>
      <c r="H705" s="30" t="s">
        <v>3021</v>
      </c>
      <c r="I705" s="31">
        <v>3001</v>
      </c>
      <c r="J705" s="31" t="s">
        <v>34</v>
      </c>
      <c r="K705" s="8" t="s">
        <v>5045</v>
      </c>
      <c r="L705" s="8" t="s">
        <v>5051</v>
      </c>
      <c r="M705" s="10" t="s">
        <v>5054</v>
      </c>
      <c r="N705" s="11" t="s">
        <v>5059</v>
      </c>
      <c r="O705" s="12" t="s">
        <v>5051</v>
      </c>
      <c r="P705" s="13" t="s">
        <v>5069</v>
      </c>
      <c r="Q705" s="9" t="s">
        <v>5051</v>
      </c>
      <c r="R705" s="12" t="str">
        <f>IF(P705=Feuil1!$A$2,Feuil1!$B$2,IF('903'!P705=Feuil1!$A$3,Feuil1!$B$3,IF('903'!P705=Feuil1!$A$4,Feuil1!$B$4,IF('903'!P705=Feuil1!$A$5,Feuil1!$B$5,IF('903'!P705=Feuil1!$A$6,Feuil1!$B$6,IF('903'!P705=Feuil1!$A$7,Feuil1!$B$7,IF('903'!P705=Feuil1!$A$8,Feuil1!$B$8," ")))))))</f>
        <v>TECHNIK</v>
      </c>
      <c r="S705" s="21"/>
      <c r="T705" s="21"/>
      <c r="V705" s="9" t="str" cm="1">
        <f t="array" ref="V705">IFERROR(INDEX(Tableau1[EquipmentCode],MATCH(1,(Tableau1[System]=S705)*(Tableau1[Position]=T705)*(Tableau1[Description]=U705),0)),"")</f>
        <v/>
      </c>
      <c r="W705" s="9" t="s">
        <v>5051</v>
      </c>
      <c r="X705" s="9" t="s">
        <v>5083</v>
      </c>
      <c r="Y705" s="15" t="str">
        <f>IF(X705=Feuil1!$F$2,Feuil1!$E$2,IF('903'!X705=Feuil1!$F$3,Feuil1!$E$3,IF('903'!X705=Feuil1!$F$4,Feuil1!$E$4,IF('903'!X705=Feuil1!$F$5,Feuil1!$E$5,IF('903'!X705=Feuil1!$F$6,Feuil1!$E$6,IF('903'!X705=Feuil1!$F$7,Feuil1!$E$7," "))))))</f>
        <v>N</v>
      </c>
    </row>
    <row r="706" spans="1:25" x14ac:dyDescent="0.3">
      <c r="A706" t="s">
        <v>27</v>
      </c>
      <c r="B706" t="s">
        <v>3153</v>
      </c>
      <c r="C706" t="s">
        <v>3154</v>
      </c>
      <c r="D706" t="s">
        <v>26</v>
      </c>
      <c r="E706" t="s">
        <v>3155</v>
      </c>
      <c r="F706" t="s">
        <v>3155</v>
      </c>
      <c r="G706" t="s">
        <v>3156</v>
      </c>
      <c r="H706" s="30" t="s">
        <v>3157</v>
      </c>
      <c r="J706" s="31" t="s">
        <v>40</v>
      </c>
      <c r="L706" s="8" t="s">
        <v>5051</v>
      </c>
      <c r="M706" s="10" t="s">
        <v>5054</v>
      </c>
      <c r="N706" s="11" t="s">
        <v>5059</v>
      </c>
      <c r="O706" s="12" t="s">
        <v>5051</v>
      </c>
      <c r="Q706" s="9" t="s">
        <v>5051</v>
      </c>
      <c r="R706" s="12" t="s">
        <v>5051</v>
      </c>
      <c r="S706" s="21"/>
      <c r="T706" s="21"/>
      <c r="V706" s="9" t="str" cm="1">
        <f t="array" ref="V706">IFERROR(INDEX(Tableau1[EquipmentCode],MATCH(1,(Tableau1[System]=S706)*(Tableau1[Position]=T706)*(Tableau1[Description]=U706),0)),"")</f>
        <v/>
      </c>
      <c r="W706" s="9" t="s">
        <v>5051</v>
      </c>
      <c r="Y706" s="15" t="str">
        <f>IF(X706=Feuil1!$F$2,Feuil1!$E$2,IF('903'!X706=Feuil1!$F$3,Feuil1!$E$3,IF('903'!X706=Feuil1!$F$4,Feuil1!$E$4,IF('903'!X706=Feuil1!$F$5,Feuil1!$E$5,IF('903'!X706=Feuil1!$F$6,Feuil1!$E$6,IF('903'!X706=Feuil1!$F$7,Feuil1!$E$7," "))))))</f>
        <v xml:space="preserve"> </v>
      </c>
    </row>
    <row r="707" spans="1:25" x14ac:dyDescent="0.3">
      <c r="A707" t="s">
        <v>27</v>
      </c>
      <c r="B707" t="s">
        <v>2977</v>
      </c>
      <c r="C707" t="s">
        <v>2978</v>
      </c>
      <c r="D707" t="s">
        <v>26</v>
      </c>
      <c r="E707" t="s">
        <v>2979</v>
      </c>
      <c r="F707" t="s">
        <v>2979</v>
      </c>
      <c r="G707" t="s">
        <v>2980</v>
      </c>
      <c r="H707" s="30" t="s">
        <v>2981</v>
      </c>
      <c r="J707" s="31" t="s">
        <v>40</v>
      </c>
      <c r="L707" s="8" t="s">
        <v>5051</v>
      </c>
      <c r="M707" s="10" t="s">
        <v>5054</v>
      </c>
      <c r="N707" s="11" t="s">
        <v>5059</v>
      </c>
      <c r="O707" s="12" t="s">
        <v>5051</v>
      </c>
      <c r="Q707" s="9" t="s">
        <v>5051</v>
      </c>
      <c r="R707" s="12" t="s">
        <v>5051</v>
      </c>
      <c r="S707" s="21"/>
      <c r="T707" s="21"/>
      <c r="V707" s="9" t="str" cm="1">
        <f t="array" ref="V707">IFERROR(INDEX(Tableau1[EquipmentCode],MATCH(1,(Tableau1[System]=S707)*(Tableau1[Position]=T707)*(Tableau1[Description]=U707),0)),"")</f>
        <v/>
      </c>
      <c r="W707" s="9" t="s">
        <v>5051</v>
      </c>
      <c r="Y707" s="15" t="str">
        <f>IF(X707=Feuil1!$F$2,Feuil1!$E$2,IF('903'!X707=Feuil1!$F$3,Feuil1!$E$3,IF('903'!X707=Feuil1!$F$4,Feuil1!$E$4,IF('903'!X707=Feuil1!$F$5,Feuil1!$E$5,IF('903'!X707=Feuil1!$F$6,Feuil1!$E$6,IF('903'!X707=Feuil1!$F$7,Feuil1!$E$7," "))))))</f>
        <v xml:space="preserve"> </v>
      </c>
    </row>
    <row r="708" spans="1:25" x14ac:dyDescent="0.3">
      <c r="A708" t="s">
        <v>27</v>
      </c>
      <c r="B708" t="s">
        <v>2912</v>
      </c>
      <c r="C708" t="s">
        <v>2913</v>
      </c>
      <c r="D708" t="s">
        <v>26</v>
      </c>
      <c r="E708" t="s">
        <v>2914</v>
      </c>
      <c r="F708" t="s">
        <v>2914</v>
      </c>
      <c r="G708" t="s">
        <v>2915</v>
      </c>
      <c r="H708" s="30" t="s">
        <v>2916</v>
      </c>
      <c r="I708" s="31">
        <v>2401</v>
      </c>
      <c r="J708" s="31" t="s">
        <v>413</v>
      </c>
      <c r="L708" s="8" t="s">
        <v>5051</v>
      </c>
      <c r="M708" s="10" t="s">
        <v>5054</v>
      </c>
      <c r="N708" s="11" t="s">
        <v>5059</v>
      </c>
      <c r="O708" s="12" t="s">
        <v>5051</v>
      </c>
      <c r="Q708" s="9" t="s">
        <v>5051</v>
      </c>
      <c r="R708" s="12" t="s">
        <v>5051</v>
      </c>
      <c r="S708" s="21"/>
      <c r="T708" s="21"/>
      <c r="V708" s="9" t="str" cm="1">
        <f t="array" ref="V708">IFERROR(INDEX(Tableau1[EquipmentCode],MATCH(1,(Tableau1[System]=S708)*(Tableau1[Position]=T708)*(Tableau1[Description]=U708),0)),"")</f>
        <v/>
      </c>
      <c r="W708" s="9" t="s">
        <v>5051</v>
      </c>
      <c r="Y708" s="15" t="str">
        <f>IF(X708=Feuil1!$F$2,Feuil1!$E$2,IF('903'!X708=Feuil1!$F$3,Feuil1!$E$3,IF('903'!X708=Feuil1!$F$4,Feuil1!$E$4,IF('903'!X708=Feuil1!$F$5,Feuil1!$E$5,IF('903'!X708=Feuil1!$F$6,Feuil1!$E$6,IF('903'!X708=Feuil1!$F$7,Feuil1!$E$7," "))))))</f>
        <v xml:space="preserve"> </v>
      </c>
    </row>
    <row r="709" spans="1:25" x14ac:dyDescent="0.3">
      <c r="A709" t="s">
        <v>27</v>
      </c>
      <c r="B709" t="s">
        <v>3221</v>
      </c>
      <c r="C709" t="s">
        <v>3222</v>
      </c>
      <c r="D709" t="s">
        <v>26</v>
      </c>
      <c r="E709" t="s">
        <v>3223</v>
      </c>
      <c r="F709" t="s">
        <v>3223</v>
      </c>
      <c r="G709" t="s">
        <v>3224</v>
      </c>
      <c r="H709" s="30" t="s">
        <v>3225</v>
      </c>
      <c r="J709" s="31" t="s">
        <v>40</v>
      </c>
      <c r="L709" s="8" t="s">
        <v>5051</v>
      </c>
      <c r="M709" s="10" t="s">
        <v>5054</v>
      </c>
      <c r="N709" s="11" t="s">
        <v>5059</v>
      </c>
      <c r="O709" s="12" t="s">
        <v>5051</v>
      </c>
      <c r="Q709" s="9" t="s">
        <v>5051</v>
      </c>
      <c r="R709" s="12" t="s">
        <v>5051</v>
      </c>
      <c r="S709" s="21"/>
      <c r="T709" s="21"/>
      <c r="V709" s="9" t="str" cm="1">
        <f t="array" ref="V709">IFERROR(INDEX(Tableau1[EquipmentCode],MATCH(1,(Tableau1[System]=S709)*(Tableau1[Position]=T709)*(Tableau1[Description]=U709),0)),"")</f>
        <v/>
      </c>
      <c r="W709" s="9" t="s">
        <v>5051</v>
      </c>
      <c r="Y709" s="15" t="str">
        <f>IF(X709=Feuil1!$F$2,Feuil1!$E$2,IF('903'!X709=Feuil1!$F$3,Feuil1!$E$3,IF('903'!X709=Feuil1!$F$4,Feuil1!$E$4,IF('903'!X709=Feuil1!$F$5,Feuil1!$E$5,IF('903'!X709=Feuil1!$F$6,Feuil1!$E$6,IF('903'!X709=Feuil1!$F$7,Feuil1!$E$7," "))))))</f>
        <v xml:space="preserve"> </v>
      </c>
    </row>
    <row r="710" spans="1:25" x14ac:dyDescent="0.3">
      <c r="A710" t="s">
        <v>27</v>
      </c>
      <c r="B710" t="s">
        <v>2972</v>
      </c>
      <c r="C710" t="s">
        <v>2973</v>
      </c>
      <c r="D710" t="s">
        <v>26</v>
      </c>
      <c r="E710" t="s">
        <v>2974</v>
      </c>
      <c r="F710" t="s">
        <v>2974</v>
      </c>
      <c r="G710" t="s">
        <v>2975</v>
      </c>
      <c r="H710" s="30" t="s">
        <v>2976</v>
      </c>
      <c r="J710" s="31" t="s">
        <v>40</v>
      </c>
      <c r="L710" s="8" t="s">
        <v>5051</v>
      </c>
      <c r="M710" s="10" t="s">
        <v>5054</v>
      </c>
      <c r="N710" s="11" t="s">
        <v>5059</v>
      </c>
      <c r="O710" s="12" t="s">
        <v>5051</v>
      </c>
      <c r="Q710" s="9" t="s">
        <v>5051</v>
      </c>
      <c r="R710" s="12" t="s">
        <v>5051</v>
      </c>
      <c r="S710" s="21"/>
      <c r="T710" s="21"/>
      <c r="V710" s="9" t="str" cm="1">
        <f t="array" ref="V710">IFERROR(INDEX(Tableau1[EquipmentCode],MATCH(1,(Tableau1[System]=S710)*(Tableau1[Position]=T710)*(Tableau1[Description]=U710),0)),"")</f>
        <v/>
      </c>
      <c r="W710" s="9" t="s">
        <v>5051</v>
      </c>
      <c r="Y710" s="15" t="str">
        <f>IF(X710=Feuil1!$F$2,Feuil1!$E$2,IF('903'!X710=Feuil1!$F$3,Feuil1!$E$3,IF('903'!X710=Feuil1!$F$4,Feuil1!$E$4,IF('903'!X710=Feuil1!$F$5,Feuil1!$E$5,IF('903'!X710=Feuil1!$F$6,Feuil1!$E$6,IF('903'!X710=Feuil1!$F$7,Feuil1!$E$7," "))))))</f>
        <v xml:space="preserve"> </v>
      </c>
    </row>
    <row r="711" spans="1:25" x14ac:dyDescent="0.3">
      <c r="A711" t="s">
        <v>27</v>
      </c>
      <c r="B711" t="s">
        <v>2852</v>
      </c>
      <c r="C711" t="s">
        <v>2853</v>
      </c>
      <c r="D711" t="s">
        <v>26</v>
      </c>
      <c r="E711" t="s">
        <v>2854</v>
      </c>
      <c r="F711" t="s">
        <v>2854</v>
      </c>
      <c r="G711" t="s">
        <v>2855</v>
      </c>
      <c r="H711" s="30" t="s">
        <v>2856</v>
      </c>
      <c r="J711" s="31" t="s">
        <v>40</v>
      </c>
      <c r="L711" s="8" t="s">
        <v>5051</v>
      </c>
      <c r="M711" s="10" t="s">
        <v>5054</v>
      </c>
      <c r="N711" s="11" t="s">
        <v>5059</v>
      </c>
      <c r="O711" s="12" t="s">
        <v>5051</v>
      </c>
      <c r="Q711" s="9" t="s">
        <v>5051</v>
      </c>
      <c r="R711" s="12" t="s">
        <v>5051</v>
      </c>
      <c r="S711" s="21"/>
      <c r="T711" s="21"/>
      <c r="V711" s="9" t="str" cm="1">
        <f t="array" ref="V711">IFERROR(INDEX(Tableau1[EquipmentCode],MATCH(1,(Tableau1[System]=S711)*(Tableau1[Position]=T711)*(Tableau1[Description]=U711),0)),"")</f>
        <v/>
      </c>
      <c r="W711" s="9" t="s">
        <v>5051</v>
      </c>
      <c r="Y711" s="15" t="str">
        <f>IF(X711=Feuil1!$F$2,Feuil1!$E$2,IF('903'!X711=Feuil1!$F$3,Feuil1!$E$3,IF('903'!X711=Feuil1!$F$4,Feuil1!$E$4,IF('903'!X711=Feuil1!$F$5,Feuil1!$E$5,IF('903'!X711=Feuil1!$F$6,Feuil1!$E$6,IF('903'!X711=Feuil1!$F$7,Feuil1!$E$7," "))))))</f>
        <v xml:space="preserve"> </v>
      </c>
    </row>
    <row r="712" spans="1:25" x14ac:dyDescent="0.3">
      <c r="A712" t="s">
        <v>27</v>
      </c>
      <c r="B712" t="s">
        <v>3462</v>
      </c>
      <c r="C712" t="s">
        <v>3463</v>
      </c>
      <c r="D712" t="s">
        <v>26</v>
      </c>
      <c r="E712" t="s">
        <v>3464</v>
      </c>
      <c r="F712" t="s">
        <v>3464</v>
      </c>
      <c r="G712" t="s">
        <v>3465</v>
      </c>
      <c r="H712" s="30" t="s">
        <v>3466</v>
      </c>
      <c r="J712" s="31" t="s">
        <v>40</v>
      </c>
      <c r="L712" s="8" t="s">
        <v>5051</v>
      </c>
      <c r="M712" s="10" t="s">
        <v>5054</v>
      </c>
      <c r="N712" s="11" t="s">
        <v>5059</v>
      </c>
      <c r="O712" s="12" t="s">
        <v>5051</v>
      </c>
      <c r="Q712" s="9" t="s">
        <v>5051</v>
      </c>
      <c r="R712" s="12" t="s">
        <v>5051</v>
      </c>
      <c r="S712" s="21"/>
      <c r="T712" s="21"/>
      <c r="V712" s="9" t="str" cm="1">
        <f t="array" ref="V712">IFERROR(INDEX(Tableau1[EquipmentCode],MATCH(1,(Tableau1[System]=S712)*(Tableau1[Position]=T712)*(Tableau1[Description]=U712),0)),"")</f>
        <v/>
      </c>
      <c r="W712" s="9" t="s">
        <v>5051</v>
      </c>
      <c r="Y712" s="15" t="str">
        <f>IF(X712=Feuil1!$F$2,Feuil1!$E$2,IF('903'!X712=Feuil1!$F$3,Feuil1!$E$3,IF('903'!X712=Feuil1!$F$4,Feuil1!$E$4,IF('903'!X712=Feuil1!$F$5,Feuil1!$E$5,IF('903'!X712=Feuil1!$F$6,Feuil1!$E$6,IF('903'!X712=Feuil1!$F$7,Feuil1!$E$7," "))))))</f>
        <v xml:space="preserve"> </v>
      </c>
    </row>
    <row r="713" spans="1:25" x14ac:dyDescent="0.3">
      <c r="A713" t="s">
        <v>27</v>
      </c>
      <c r="B713" t="s">
        <v>3452</v>
      </c>
      <c r="C713" t="s">
        <v>3453</v>
      </c>
      <c r="D713" t="s">
        <v>26</v>
      </c>
      <c r="E713" t="s">
        <v>3454</v>
      </c>
      <c r="F713" t="s">
        <v>3454</v>
      </c>
      <c r="G713" t="s">
        <v>3455</v>
      </c>
      <c r="H713" s="30" t="s">
        <v>3456</v>
      </c>
      <c r="I713" s="31">
        <v>13065</v>
      </c>
      <c r="J713" s="31" t="s">
        <v>413</v>
      </c>
      <c r="L713" s="8" t="s">
        <v>5051</v>
      </c>
      <c r="M713" s="10" t="s">
        <v>5054</v>
      </c>
      <c r="N713" s="11" t="s">
        <v>5059</v>
      </c>
      <c r="O713" s="12" t="s">
        <v>5051</v>
      </c>
      <c r="Q713" s="9" t="s">
        <v>5051</v>
      </c>
      <c r="R713" s="12" t="s">
        <v>5051</v>
      </c>
      <c r="S713" s="21"/>
      <c r="T713" s="21"/>
      <c r="V713" s="9" t="str" cm="1">
        <f t="array" ref="V713">IFERROR(INDEX(Tableau1[EquipmentCode],MATCH(1,(Tableau1[System]=S713)*(Tableau1[Position]=T713)*(Tableau1[Description]=U713),0)),"")</f>
        <v/>
      </c>
      <c r="W713" s="9" t="s">
        <v>5051</v>
      </c>
      <c r="Y713" s="15" t="str">
        <f>IF(X713=Feuil1!$F$2,Feuil1!$E$2,IF('903'!X713=Feuil1!$F$3,Feuil1!$E$3,IF('903'!X713=Feuil1!$F$4,Feuil1!$E$4,IF('903'!X713=Feuil1!$F$5,Feuil1!$E$5,IF('903'!X713=Feuil1!$F$6,Feuil1!$E$6,IF('903'!X713=Feuil1!$F$7,Feuil1!$E$7," "))))))</f>
        <v xml:space="preserve"> </v>
      </c>
    </row>
    <row r="714" spans="1:25" x14ac:dyDescent="0.3">
      <c r="A714" t="s">
        <v>27</v>
      </c>
      <c r="B714" t="s">
        <v>3457</v>
      </c>
      <c r="C714" t="s">
        <v>3458</v>
      </c>
      <c r="D714" t="s">
        <v>26</v>
      </c>
      <c r="E714" t="s">
        <v>3459</v>
      </c>
      <c r="F714" t="s">
        <v>3459</v>
      </c>
      <c r="G714" t="s">
        <v>3460</v>
      </c>
      <c r="H714" s="30" t="s">
        <v>3461</v>
      </c>
      <c r="I714" s="31">
        <v>13068</v>
      </c>
      <c r="J714" s="31" t="s">
        <v>413</v>
      </c>
      <c r="L714" s="8" t="s">
        <v>5051</v>
      </c>
      <c r="M714" s="10" t="s">
        <v>5054</v>
      </c>
      <c r="N714" s="11" t="s">
        <v>5059</v>
      </c>
      <c r="O714" s="12" t="s">
        <v>5051</v>
      </c>
      <c r="Q714" s="9" t="s">
        <v>5051</v>
      </c>
      <c r="R714" s="12" t="s">
        <v>5051</v>
      </c>
      <c r="S714" s="21"/>
      <c r="T714" s="21"/>
      <c r="V714" s="9" t="str" cm="1">
        <f t="array" ref="V714">IFERROR(INDEX(Tableau1[EquipmentCode],MATCH(1,(Tableau1[System]=S714)*(Tableau1[Position]=T714)*(Tableau1[Description]=U714),0)),"")</f>
        <v/>
      </c>
      <c r="W714" s="9" t="s">
        <v>5051</v>
      </c>
      <c r="Y714" s="15" t="str">
        <f>IF(X714=Feuil1!$F$2,Feuil1!$E$2,IF('903'!X714=Feuil1!$F$3,Feuil1!$E$3,IF('903'!X714=Feuil1!$F$4,Feuil1!$E$4,IF('903'!X714=Feuil1!$F$5,Feuil1!$E$5,IF('903'!X714=Feuil1!$F$6,Feuil1!$E$6,IF('903'!X714=Feuil1!$F$7,Feuil1!$E$7," "))))))</f>
        <v xml:space="preserve"> </v>
      </c>
    </row>
    <row r="715" spans="1:25" x14ac:dyDescent="0.3">
      <c r="A715" t="s">
        <v>27</v>
      </c>
      <c r="B715" t="s">
        <v>3487</v>
      </c>
      <c r="C715" t="s">
        <v>3488</v>
      </c>
      <c r="D715" t="s">
        <v>26</v>
      </c>
      <c r="E715" t="s">
        <v>3489</v>
      </c>
      <c r="F715" t="s">
        <v>3489</v>
      </c>
      <c r="G715" t="s">
        <v>3490</v>
      </c>
      <c r="H715" s="30" t="s">
        <v>3491</v>
      </c>
      <c r="J715" s="31" t="s">
        <v>40</v>
      </c>
      <c r="L715" s="8" t="s">
        <v>5051</v>
      </c>
      <c r="M715" s="10" t="s">
        <v>5054</v>
      </c>
      <c r="N715" s="11" t="s">
        <v>5059</v>
      </c>
      <c r="O715" s="12" t="s">
        <v>5051</v>
      </c>
      <c r="Q715" s="9" t="s">
        <v>5051</v>
      </c>
      <c r="R715" s="12" t="s">
        <v>5051</v>
      </c>
      <c r="S715" s="21"/>
      <c r="T715" s="21"/>
      <c r="V715" s="9" t="str" cm="1">
        <f t="array" ref="V715">IFERROR(INDEX(Tableau1[EquipmentCode],MATCH(1,(Tableau1[System]=S715)*(Tableau1[Position]=T715)*(Tableau1[Description]=U715),0)),"")</f>
        <v/>
      </c>
      <c r="W715" s="9" t="s">
        <v>5051</v>
      </c>
      <c r="Y715" s="15" t="str">
        <f>IF(X715=Feuil1!$F$2,Feuil1!$E$2,IF('903'!X715=Feuil1!$F$3,Feuil1!$E$3,IF('903'!X715=Feuil1!$F$4,Feuil1!$E$4,IF('903'!X715=Feuil1!$F$5,Feuil1!$E$5,IF('903'!X715=Feuil1!$F$6,Feuil1!$E$6,IF('903'!X715=Feuil1!$F$7,Feuil1!$E$7," "))))))</f>
        <v xml:space="preserve"> </v>
      </c>
    </row>
    <row r="716" spans="1:25" x14ac:dyDescent="0.3">
      <c r="A716" t="s">
        <v>27</v>
      </c>
      <c r="B716" t="s">
        <v>3492</v>
      </c>
      <c r="C716" t="s">
        <v>3493</v>
      </c>
      <c r="D716" t="s">
        <v>26</v>
      </c>
      <c r="E716" t="s">
        <v>3494</v>
      </c>
      <c r="F716" t="s">
        <v>3494</v>
      </c>
      <c r="G716" t="s">
        <v>3495</v>
      </c>
      <c r="H716" s="30" t="s">
        <v>3496</v>
      </c>
      <c r="J716" s="31" t="s">
        <v>40</v>
      </c>
      <c r="L716" s="8" t="s">
        <v>5051</v>
      </c>
      <c r="M716" s="10" t="s">
        <v>5054</v>
      </c>
      <c r="N716" s="11" t="s">
        <v>5059</v>
      </c>
      <c r="O716" s="12" t="s">
        <v>5051</v>
      </c>
      <c r="Q716" s="9" t="s">
        <v>5051</v>
      </c>
      <c r="R716" s="12" t="s">
        <v>5051</v>
      </c>
      <c r="S716" s="21"/>
      <c r="T716" s="21"/>
      <c r="V716" s="9" t="str" cm="1">
        <f t="array" ref="V716">IFERROR(INDEX(Tableau1[EquipmentCode],MATCH(1,(Tableau1[System]=S716)*(Tableau1[Position]=T716)*(Tableau1[Description]=U716),0)),"")</f>
        <v/>
      </c>
      <c r="W716" s="9" t="s">
        <v>5051</v>
      </c>
      <c r="Y716" s="15" t="str">
        <f>IF(X716=Feuil1!$F$2,Feuil1!$E$2,IF('903'!X716=Feuil1!$F$3,Feuil1!$E$3,IF('903'!X716=Feuil1!$F$4,Feuil1!$E$4,IF('903'!X716=Feuil1!$F$5,Feuil1!$E$5,IF('903'!X716=Feuil1!$F$6,Feuil1!$E$6,IF('903'!X716=Feuil1!$F$7,Feuil1!$E$7," "))))))</f>
        <v xml:space="preserve"> </v>
      </c>
    </row>
    <row r="717" spans="1:25" x14ac:dyDescent="0.3">
      <c r="A717" t="s">
        <v>27</v>
      </c>
      <c r="B717" t="s">
        <v>3467</v>
      </c>
      <c r="C717" t="s">
        <v>3468</v>
      </c>
      <c r="D717" t="s">
        <v>26</v>
      </c>
      <c r="E717" t="s">
        <v>3469</v>
      </c>
      <c r="F717" t="s">
        <v>3469</v>
      </c>
      <c r="G717" t="s">
        <v>3470</v>
      </c>
      <c r="H717" s="30" t="s">
        <v>3471</v>
      </c>
      <c r="I717" s="31">
        <v>13066</v>
      </c>
      <c r="J717" s="31" t="s">
        <v>413</v>
      </c>
      <c r="L717" s="8" t="s">
        <v>5051</v>
      </c>
      <c r="M717" s="10" t="s">
        <v>5054</v>
      </c>
      <c r="N717" s="11" t="s">
        <v>5059</v>
      </c>
      <c r="O717" s="12" t="s">
        <v>5051</v>
      </c>
      <c r="Q717" s="9" t="s">
        <v>5051</v>
      </c>
      <c r="R717" s="12" t="s">
        <v>5051</v>
      </c>
      <c r="S717" s="21"/>
      <c r="T717" s="21"/>
      <c r="V717" s="9" t="str" cm="1">
        <f t="array" ref="V717">IFERROR(INDEX(Tableau1[EquipmentCode],MATCH(1,(Tableau1[System]=S717)*(Tableau1[Position]=T717)*(Tableau1[Description]=U717),0)),"")</f>
        <v/>
      </c>
      <c r="W717" s="9" t="s">
        <v>5051</v>
      </c>
      <c r="Y717" s="15" t="str">
        <f>IF(X717=Feuil1!$F$2,Feuil1!$E$2,IF('903'!X717=Feuil1!$F$3,Feuil1!$E$3,IF('903'!X717=Feuil1!$F$4,Feuil1!$E$4,IF('903'!X717=Feuil1!$F$5,Feuil1!$E$5,IF('903'!X717=Feuil1!$F$6,Feuil1!$E$6,IF('903'!X717=Feuil1!$F$7,Feuil1!$E$7," "))))))</f>
        <v xml:space="preserve"> </v>
      </c>
    </row>
    <row r="718" spans="1:25" x14ac:dyDescent="0.3">
      <c r="A718" t="s">
        <v>27</v>
      </c>
      <c r="B718" t="s">
        <v>3472</v>
      </c>
      <c r="C718" t="s">
        <v>3473</v>
      </c>
      <c r="D718" t="s">
        <v>26</v>
      </c>
      <c r="E718" t="s">
        <v>3474</v>
      </c>
      <c r="F718" t="s">
        <v>3474</v>
      </c>
      <c r="G718" t="s">
        <v>3475</v>
      </c>
      <c r="H718" s="30" t="s">
        <v>3476</v>
      </c>
      <c r="I718" s="31">
        <v>13064</v>
      </c>
      <c r="J718" s="31" t="s">
        <v>413</v>
      </c>
      <c r="L718" s="8" t="s">
        <v>5051</v>
      </c>
      <c r="M718" s="10" t="s">
        <v>5054</v>
      </c>
      <c r="N718" s="11" t="s">
        <v>5059</v>
      </c>
      <c r="O718" s="12" t="s">
        <v>5051</v>
      </c>
      <c r="Q718" s="9" t="s">
        <v>5051</v>
      </c>
      <c r="R718" s="12" t="s">
        <v>5051</v>
      </c>
      <c r="S718" s="21"/>
      <c r="T718" s="21"/>
      <c r="V718" s="9" t="str" cm="1">
        <f t="array" ref="V718">IFERROR(INDEX(Tableau1[EquipmentCode],MATCH(1,(Tableau1[System]=S718)*(Tableau1[Position]=T718)*(Tableau1[Description]=U718),0)),"")</f>
        <v/>
      </c>
      <c r="W718" s="9" t="s">
        <v>5051</v>
      </c>
      <c r="Y718" s="15" t="str">
        <f>IF(X718=Feuil1!$F$2,Feuil1!$E$2,IF('903'!X718=Feuil1!$F$3,Feuil1!$E$3,IF('903'!X718=Feuil1!$F$4,Feuil1!$E$4,IF('903'!X718=Feuil1!$F$5,Feuil1!$E$5,IF('903'!X718=Feuil1!$F$6,Feuil1!$E$6,IF('903'!X718=Feuil1!$F$7,Feuil1!$E$7," "))))))</f>
        <v xml:space="preserve"> </v>
      </c>
    </row>
    <row r="719" spans="1:25" x14ac:dyDescent="0.3">
      <c r="A719" t="s">
        <v>27</v>
      </c>
      <c r="B719" t="s">
        <v>3477</v>
      </c>
      <c r="C719" t="s">
        <v>3478</v>
      </c>
      <c r="D719" t="s">
        <v>26</v>
      </c>
      <c r="E719" t="s">
        <v>3479</v>
      </c>
      <c r="F719" t="s">
        <v>3479</v>
      </c>
      <c r="G719" t="s">
        <v>3480</v>
      </c>
      <c r="H719" s="30" t="s">
        <v>3481</v>
      </c>
      <c r="I719" s="31">
        <v>13069</v>
      </c>
      <c r="J719" s="31" t="s">
        <v>413</v>
      </c>
      <c r="L719" s="8" t="s">
        <v>5051</v>
      </c>
      <c r="M719" s="10" t="s">
        <v>5054</v>
      </c>
      <c r="N719" s="11" t="s">
        <v>5059</v>
      </c>
      <c r="O719" s="12" t="s">
        <v>5051</v>
      </c>
      <c r="Q719" s="9" t="s">
        <v>5051</v>
      </c>
      <c r="R719" s="12" t="s">
        <v>5051</v>
      </c>
      <c r="S719" s="21"/>
      <c r="T719" s="21"/>
      <c r="V719" s="9" t="str" cm="1">
        <f t="array" ref="V719">IFERROR(INDEX(Tableau1[EquipmentCode],MATCH(1,(Tableau1[System]=S719)*(Tableau1[Position]=T719)*(Tableau1[Description]=U719),0)),"")</f>
        <v/>
      </c>
      <c r="W719" s="9" t="s">
        <v>5051</v>
      </c>
      <c r="Y719" s="15" t="str">
        <f>IF(X719=Feuil1!$F$2,Feuil1!$E$2,IF('903'!X719=Feuil1!$F$3,Feuil1!$E$3,IF('903'!X719=Feuil1!$F$4,Feuil1!$E$4,IF('903'!X719=Feuil1!$F$5,Feuil1!$E$5,IF('903'!X719=Feuil1!$F$6,Feuil1!$E$6,IF('903'!X719=Feuil1!$F$7,Feuil1!$E$7," "))))))</f>
        <v xml:space="preserve"> </v>
      </c>
    </row>
    <row r="720" spans="1:25" x14ac:dyDescent="0.3">
      <c r="A720" t="s">
        <v>27</v>
      </c>
      <c r="B720" t="s">
        <v>3482</v>
      </c>
      <c r="C720" t="s">
        <v>3483</v>
      </c>
      <c r="D720" t="s">
        <v>26</v>
      </c>
      <c r="E720" t="s">
        <v>3484</v>
      </c>
      <c r="F720" t="s">
        <v>3484</v>
      </c>
      <c r="G720" t="s">
        <v>3485</v>
      </c>
      <c r="H720" s="30" t="s">
        <v>3486</v>
      </c>
      <c r="I720" s="31">
        <v>13067</v>
      </c>
      <c r="J720" s="31" t="s">
        <v>413</v>
      </c>
      <c r="L720" s="8" t="s">
        <v>5051</v>
      </c>
      <c r="M720" s="10" t="s">
        <v>5054</v>
      </c>
      <c r="N720" s="11" t="s">
        <v>5059</v>
      </c>
      <c r="O720" s="12" t="s">
        <v>5051</v>
      </c>
      <c r="Q720" s="9" t="s">
        <v>5051</v>
      </c>
      <c r="R720" s="12" t="s">
        <v>5051</v>
      </c>
      <c r="S720" s="21"/>
      <c r="T720" s="21"/>
      <c r="V720" s="9" t="str" cm="1">
        <f t="array" ref="V720">IFERROR(INDEX(Tableau1[EquipmentCode],MATCH(1,(Tableau1[System]=S720)*(Tableau1[Position]=T720)*(Tableau1[Description]=U720),0)),"")</f>
        <v/>
      </c>
      <c r="W720" s="9" t="s">
        <v>5051</v>
      </c>
      <c r="Y720" s="15" t="str">
        <f>IF(X720=Feuil1!$F$2,Feuil1!$E$2,IF('903'!X720=Feuil1!$F$3,Feuil1!$E$3,IF('903'!X720=Feuil1!$F$4,Feuil1!$E$4,IF('903'!X720=Feuil1!$F$5,Feuil1!$E$5,IF('903'!X720=Feuil1!$F$6,Feuil1!$E$6,IF('903'!X720=Feuil1!$F$7,Feuil1!$E$7," "))))))</f>
        <v xml:space="preserve"> </v>
      </c>
    </row>
    <row r="721" spans="1:25" x14ac:dyDescent="0.3">
      <c r="A721" t="s">
        <v>27</v>
      </c>
      <c r="B721" t="s">
        <v>3497</v>
      </c>
      <c r="C721" t="s">
        <v>3498</v>
      </c>
      <c r="D721" t="s">
        <v>26</v>
      </c>
      <c r="E721" t="s">
        <v>3499</v>
      </c>
      <c r="F721" t="s">
        <v>3499</v>
      </c>
      <c r="G721" t="s">
        <v>3500</v>
      </c>
      <c r="H721" s="30" t="s">
        <v>3501</v>
      </c>
      <c r="I721" s="31">
        <v>3069</v>
      </c>
      <c r="J721" s="31" t="s">
        <v>34</v>
      </c>
      <c r="K721" s="8" t="s">
        <v>5045</v>
      </c>
      <c r="L721" s="8" t="s">
        <v>5051</v>
      </c>
      <c r="M721" s="10" t="s">
        <v>5054</v>
      </c>
      <c r="N721" s="11" t="s">
        <v>5059</v>
      </c>
      <c r="O721" s="12" t="s">
        <v>5051</v>
      </c>
      <c r="P721" s="13" t="s">
        <v>5069</v>
      </c>
      <c r="Q721" s="9" t="s">
        <v>5051</v>
      </c>
      <c r="R721" s="12" t="str">
        <f>IF(P721=Feuil1!$A$2,Feuil1!$B$2,IF('903'!P721=Feuil1!$A$3,Feuil1!$B$3,IF('903'!P721=Feuil1!$A$4,Feuil1!$B$4,IF('903'!P721=Feuil1!$A$5,Feuil1!$B$5,IF('903'!P721=Feuil1!$A$6,Feuil1!$B$6,IF('903'!P721=Feuil1!$A$7,Feuil1!$B$7,IF('903'!P721=Feuil1!$A$8,Feuil1!$B$8," ")))))))</f>
        <v>TECHNIK</v>
      </c>
      <c r="S721" s="21"/>
      <c r="T721" s="21"/>
      <c r="V721" s="9" t="str" cm="1">
        <f t="array" ref="V721">IFERROR(INDEX(Tableau1[EquipmentCode],MATCH(1,(Tableau1[System]=S721)*(Tableau1[Position]=T721)*(Tableau1[Description]=U721),0)),"")</f>
        <v/>
      </c>
      <c r="W721" s="9" t="s">
        <v>5051</v>
      </c>
      <c r="X721" s="9" t="s">
        <v>5083</v>
      </c>
      <c r="Y721" s="15" t="str">
        <f>IF(X721=Feuil1!$F$2,Feuil1!$E$2,IF('903'!X721=Feuil1!$F$3,Feuil1!$E$3,IF('903'!X721=Feuil1!$F$4,Feuil1!$E$4,IF('903'!X721=Feuil1!$F$5,Feuil1!$E$5,IF('903'!X721=Feuil1!$F$6,Feuil1!$E$6,IF('903'!X721=Feuil1!$F$7,Feuil1!$E$7," "))))))</f>
        <v>N</v>
      </c>
    </row>
    <row r="722" spans="1:25" x14ac:dyDescent="0.3">
      <c r="A722" t="s">
        <v>27</v>
      </c>
      <c r="B722" t="s">
        <v>3552</v>
      </c>
      <c r="C722" t="s">
        <v>3553</v>
      </c>
      <c r="D722" t="s">
        <v>26</v>
      </c>
      <c r="E722" t="s">
        <v>3554</v>
      </c>
      <c r="F722" t="s">
        <v>3554</v>
      </c>
      <c r="G722" t="s">
        <v>3555</v>
      </c>
      <c r="H722" s="30" t="s">
        <v>3556</v>
      </c>
      <c r="I722" s="31">
        <v>13006</v>
      </c>
      <c r="J722" s="31" t="s">
        <v>34</v>
      </c>
      <c r="K722" s="8" t="s">
        <v>5045</v>
      </c>
      <c r="L722" s="8" t="s">
        <v>5051</v>
      </c>
      <c r="M722" s="10" t="s">
        <v>5054</v>
      </c>
      <c r="N722" s="11" t="s">
        <v>5059</v>
      </c>
      <c r="O722" s="12" t="s">
        <v>5051</v>
      </c>
      <c r="P722" s="13" t="s">
        <v>5069</v>
      </c>
      <c r="Q722" s="9" t="s">
        <v>5051</v>
      </c>
      <c r="R722" s="12" t="str">
        <f>IF(P722=Feuil1!$A$2,Feuil1!$B$2,IF('903'!P722=Feuil1!$A$3,Feuil1!$B$3,IF('903'!P722=Feuil1!$A$4,Feuil1!$B$4,IF('903'!P722=Feuil1!$A$5,Feuil1!$B$5,IF('903'!P722=Feuil1!$A$6,Feuil1!$B$6,IF('903'!P722=Feuil1!$A$7,Feuil1!$B$7,IF('903'!P722=Feuil1!$A$8,Feuil1!$B$8," ")))))))</f>
        <v>TECHNIK</v>
      </c>
      <c r="S722" s="21"/>
      <c r="T722" s="21"/>
      <c r="V722" s="9" t="str" cm="1">
        <f t="array" ref="V722">IFERROR(INDEX(Tableau1[EquipmentCode],MATCH(1,(Tableau1[System]=S722)*(Tableau1[Position]=T722)*(Tableau1[Description]=U722),0)),"")</f>
        <v/>
      </c>
      <c r="W722" s="9" t="s">
        <v>5051</v>
      </c>
      <c r="X722" s="9" t="s">
        <v>5083</v>
      </c>
      <c r="Y722" s="15" t="str">
        <f>IF(X722=Feuil1!$F$2,Feuil1!$E$2,IF('903'!X722=Feuil1!$F$3,Feuil1!$E$3,IF('903'!X722=Feuil1!$F$4,Feuil1!$E$4,IF('903'!X722=Feuil1!$F$5,Feuil1!$E$5,IF('903'!X722=Feuil1!$F$6,Feuil1!$E$6,IF('903'!X722=Feuil1!$F$7,Feuil1!$E$7," "))))))</f>
        <v>N</v>
      </c>
    </row>
    <row r="723" spans="1:25" x14ac:dyDescent="0.3">
      <c r="A723" t="s">
        <v>27</v>
      </c>
      <c r="B723" t="s">
        <v>3542</v>
      </c>
      <c r="C723" t="s">
        <v>3543</v>
      </c>
      <c r="D723" t="s">
        <v>26</v>
      </c>
      <c r="E723" t="s">
        <v>3544</v>
      </c>
      <c r="F723" t="s">
        <v>3544</v>
      </c>
      <c r="G723" t="s">
        <v>3545</v>
      </c>
      <c r="H723" s="30" t="s">
        <v>3546</v>
      </c>
      <c r="I723" s="31">
        <v>13004</v>
      </c>
      <c r="J723" s="31" t="s">
        <v>34</v>
      </c>
      <c r="K723" s="8" t="s">
        <v>5045</v>
      </c>
      <c r="L723" s="8" t="s">
        <v>5051</v>
      </c>
      <c r="M723" s="10" t="s">
        <v>5054</v>
      </c>
      <c r="N723" s="11" t="s">
        <v>5059</v>
      </c>
      <c r="O723" s="12" t="s">
        <v>5051</v>
      </c>
      <c r="P723" s="13" t="s">
        <v>5069</v>
      </c>
      <c r="Q723" s="9" t="s">
        <v>5051</v>
      </c>
      <c r="R723" s="12" t="str">
        <f>IF(P723=Feuil1!$A$2,Feuil1!$B$2,IF('903'!P723=Feuil1!$A$3,Feuil1!$B$3,IF('903'!P723=Feuil1!$A$4,Feuil1!$B$4,IF('903'!P723=Feuil1!$A$5,Feuil1!$B$5,IF('903'!P723=Feuil1!$A$6,Feuil1!$B$6,IF('903'!P723=Feuil1!$A$7,Feuil1!$B$7,IF('903'!P723=Feuil1!$A$8,Feuil1!$B$8," ")))))))</f>
        <v>TECHNIK</v>
      </c>
      <c r="S723" s="21"/>
      <c r="T723" s="21"/>
      <c r="V723" s="9" t="str" cm="1">
        <f t="array" ref="V723">IFERROR(INDEX(Tableau1[EquipmentCode],MATCH(1,(Tableau1[System]=S723)*(Tableau1[Position]=T723)*(Tableau1[Description]=U723),0)),"")</f>
        <v/>
      </c>
      <c r="W723" s="9" t="s">
        <v>5051</v>
      </c>
      <c r="X723" s="9" t="s">
        <v>5083</v>
      </c>
      <c r="Y723" s="15" t="str">
        <f>IF(X723=Feuil1!$F$2,Feuil1!$E$2,IF('903'!X723=Feuil1!$F$3,Feuil1!$E$3,IF('903'!X723=Feuil1!$F$4,Feuil1!$E$4,IF('903'!X723=Feuil1!$F$5,Feuil1!$E$5,IF('903'!X723=Feuil1!$F$6,Feuil1!$E$6,IF('903'!X723=Feuil1!$F$7,Feuil1!$E$7," "))))))</f>
        <v>N</v>
      </c>
    </row>
    <row r="724" spans="1:25" x14ac:dyDescent="0.3">
      <c r="A724" t="s">
        <v>27</v>
      </c>
      <c r="B724" t="s">
        <v>3557</v>
      </c>
      <c r="C724" t="s">
        <v>3558</v>
      </c>
      <c r="D724" t="s">
        <v>26</v>
      </c>
      <c r="E724" t="s">
        <v>3559</v>
      </c>
      <c r="F724" t="s">
        <v>3559</v>
      </c>
      <c r="G724" t="s">
        <v>3560</v>
      </c>
      <c r="H724" s="30" t="s">
        <v>3561</v>
      </c>
      <c r="I724" s="31">
        <v>13007</v>
      </c>
      <c r="J724" s="31" t="s">
        <v>34</v>
      </c>
      <c r="K724" s="8" t="s">
        <v>5045</v>
      </c>
      <c r="L724" s="8" t="s">
        <v>5051</v>
      </c>
      <c r="M724" s="10" t="s">
        <v>5054</v>
      </c>
      <c r="N724" s="11" t="s">
        <v>5059</v>
      </c>
      <c r="O724" s="12" t="s">
        <v>5051</v>
      </c>
      <c r="P724" s="13" t="s">
        <v>5069</v>
      </c>
      <c r="Q724" s="9" t="s">
        <v>5051</v>
      </c>
      <c r="R724" s="12" t="str">
        <f>IF(P724=Feuil1!$A$2,Feuil1!$B$2,IF('903'!P724=Feuil1!$A$3,Feuil1!$B$3,IF('903'!P724=Feuil1!$A$4,Feuil1!$B$4,IF('903'!P724=Feuil1!$A$5,Feuil1!$B$5,IF('903'!P724=Feuil1!$A$6,Feuil1!$B$6,IF('903'!P724=Feuil1!$A$7,Feuil1!$B$7,IF('903'!P724=Feuil1!$A$8,Feuil1!$B$8," ")))))))</f>
        <v>TECHNIK</v>
      </c>
      <c r="S724" s="21"/>
      <c r="T724" s="21"/>
      <c r="V724" s="9" t="str" cm="1">
        <f t="array" ref="V724">IFERROR(INDEX(Tableau1[EquipmentCode],MATCH(1,(Tableau1[System]=S724)*(Tableau1[Position]=T724)*(Tableau1[Description]=U724),0)),"")</f>
        <v/>
      </c>
      <c r="W724" s="9" t="s">
        <v>5051</v>
      </c>
      <c r="X724" s="9" t="s">
        <v>5083</v>
      </c>
      <c r="Y724" s="15" t="str">
        <f>IF(X724=Feuil1!$F$2,Feuil1!$E$2,IF('903'!X724=Feuil1!$F$3,Feuil1!$E$3,IF('903'!X724=Feuil1!$F$4,Feuil1!$E$4,IF('903'!X724=Feuil1!$F$5,Feuil1!$E$5,IF('903'!X724=Feuil1!$F$6,Feuil1!$E$6,IF('903'!X724=Feuil1!$F$7,Feuil1!$E$7," "))))))</f>
        <v>N</v>
      </c>
    </row>
    <row r="725" spans="1:25" x14ac:dyDescent="0.3">
      <c r="A725" t="s">
        <v>27</v>
      </c>
      <c r="B725" t="s">
        <v>3547</v>
      </c>
      <c r="C725" t="s">
        <v>3548</v>
      </c>
      <c r="D725" t="s">
        <v>26</v>
      </c>
      <c r="E725" t="s">
        <v>3549</v>
      </c>
      <c r="F725" t="s">
        <v>3549</v>
      </c>
      <c r="G725" t="s">
        <v>3550</v>
      </c>
      <c r="H725" s="30" t="s">
        <v>3551</v>
      </c>
      <c r="I725" s="31">
        <v>13005</v>
      </c>
      <c r="J725" s="31" t="s">
        <v>34</v>
      </c>
      <c r="K725" s="8" t="s">
        <v>5045</v>
      </c>
      <c r="L725" s="8" t="s">
        <v>5051</v>
      </c>
      <c r="M725" s="10" t="s">
        <v>5054</v>
      </c>
      <c r="N725" s="11" t="s">
        <v>5059</v>
      </c>
      <c r="O725" s="12" t="s">
        <v>5051</v>
      </c>
      <c r="P725" s="13" t="s">
        <v>5069</v>
      </c>
      <c r="Q725" s="9" t="s">
        <v>5051</v>
      </c>
      <c r="R725" s="12" t="str">
        <f>IF(P725=Feuil1!$A$2,Feuil1!$B$2,IF('903'!P725=Feuil1!$A$3,Feuil1!$B$3,IF('903'!P725=Feuil1!$A$4,Feuil1!$B$4,IF('903'!P725=Feuil1!$A$5,Feuil1!$B$5,IF('903'!P725=Feuil1!$A$6,Feuil1!$B$6,IF('903'!P725=Feuil1!$A$7,Feuil1!$B$7,IF('903'!P725=Feuil1!$A$8,Feuil1!$B$8," ")))))))</f>
        <v>TECHNIK</v>
      </c>
      <c r="S725" s="21"/>
      <c r="T725" s="21"/>
      <c r="V725" s="9" t="str" cm="1">
        <f t="array" ref="V725">IFERROR(INDEX(Tableau1[EquipmentCode],MATCH(1,(Tableau1[System]=S725)*(Tableau1[Position]=T725)*(Tableau1[Description]=U725),0)),"")</f>
        <v/>
      </c>
      <c r="W725" s="9" t="s">
        <v>5051</v>
      </c>
      <c r="X725" s="9" t="s">
        <v>5083</v>
      </c>
      <c r="Y725" s="15" t="str">
        <f>IF(X725=Feuil1!$F$2,Feuil1!$E$2,IF('903'!X725=Feuil1!$F$3,Feuil1!$E$3,IF('903'!X725=Feuil1!$F$4,Feuil1!$E$4,IF('903'!X725=Feuil1!$F$5,Feuil1!$E$5,IF('903'!X725=Feuil1!$F$6,Feuil1!$E$6,IF('903'!X725=Feuil1!$F$7,Feuil1!$E$7," "))))))</f>
        <v>N</v>
      </c>
    </row>
    <row r="726" spans="1:25" x14ac:dyDescent="0.3">
      <c r="A726" t="s">
        <v>27</v>
      </c>
      <c r="B726" t="s">
        <v>3562</v>
      </c>
      <c r="C726" t="s">
        <v>3563</v>
      </c>
      <c r="D726" t="s">
        <v>26</v>
      </c>
      <c r="E726" t="s">
        <v>3564</v>
      </c>
      <c r="F726" t="s">
        <v>3564</v>
      </c>
      <c r="G726" t="s">
        <v>3565</v>
      </c>
      <c r="H726" s="30" t="s">
        <v>3566</v>
      </c>
      <c r="I726" s="31">
        <v>13002</v>
      </c>
      <c r="J726" s="31" t="s">
        <v>34</v>
      </c>
      <c r="K726" s="8" t="s">
        <v>5045</v>
      </c>
      <c r="L726" s="8" t="s">
        <v>5051</v>
      </c>
      <c r="M726" s="10" t="s">
        <v>5054</v>
      </c>
      <c r="N726" s="11" t="s">
        <v>5059</v>
      </c>
      <c r="O726" s="12" t="s">
        <v>5051</v>
      </c>
      <c r="P726" s="13" t="s">
        <v>5069</v>
      </c>
      <c r="Q726" s="9" t="s">
        <v>5051</v>
      </c>
      <c r="R726" s="12" t="str">
        <f>IF(P726=Feuil1!$A$2,Feuil1!$B$2,IF('903'!P726=Feuil1!$A$3,Feuil1!$B$3,IF('903'!P726=Feuil1!$A$4,Feuil1!$B$4,IF('903'!P726=Feuil1!$A$5,Feuil1!$B$5,IF('903'!P726=Feuil1!$A$6,Feuil1!$B$6,IF('903'!P726=Feuil1!$A$7,Feuil1!$B$7,IF('903'!P726=Feuil1!$A$8,Feuil1!$B$8," ")))))))</f>
        <v>TECHNIK</v>
      </c>
      <c r="S726" s="21"/>
      <c r="T726" s="21"/>
      <c r="V726" s="9" t="str" cm="1">
        <f t="array" ref="V726">IFERROR(INDEX(Tableau1[EquipmentCode],MATCH(1,(Tableau1[System]=S726)*(Tableau1[Position]=T726)*(Tableau1[Description]=U726),0)),"")</f>
        <v/>
      </c>
      <c r="W726" s="9" t="s">
        <v>5051</v>
      </c>
      <c r="X726" s="9" t="s">
        <v>5083</v>
      </c>
      <c r="Y726" s="15" t="str">
        <f>IF(X726=Feuil1!$F$2,Feuil1!$E$2,IF('903'!X726=Feuil1!$F$3,Feuil1!$E$3,IF('903'!X726=Feuil1!$F$4,Feuil1!$E$4,IF('903'!X726=Feuil1!$F$5,Feuil1!$E$5,IF('903'!X726=Feuil1!$F$6,Feuil1!$E$6,IF('903'!X726=Feuil1!$F$7,Feuil1!$E$7," "))))))</f>
        <v>N</v>
      </c>
    </row>
    <row r="727" spans="1:25" x14ac:dyDescent="0.3">
      <c r="A727" t="s">
        <v>27</v>
      </c>
      <c r="B727" t="s">
        <v>3567</v>
      </c>
      <c r="C727" t="s">
        <v>3568</v>
      </c>
      <c r="D727" t="s">
        <v>26</v>
      </c>
      <c r="E727" t="s">
        <v>3569</v>
      </c>
      <c r="F727" t="s">
        <v>3569</v>
      </c>
      <c r="G727" t="s">
        <v>3570</v>
      </c>
      <c r="H727" s="30" t="s">
        <v>3571</v>
      </c>
      <c r="I727" s="31">
        <v>13003</v>
      </c>
      <c r="J727" s="31" t="s">
        <v>34</v>
      </c>
      <c r="K727" s="8" t="s">
        <v>5045</v>
      </c>
      <c r="L727" s="8" t="s">
        <v>5051</v>
      </c>
      <c r="M727" s="10" t="s">
        <v>5054</v>
      </c>
      <c r="N727" s="11" t="s">
        <v>5059</v>
      </c>
      <c r="O727" s="12" t="s">
        <v>5051</v>
      </c>
      <c r="P727" s="13" t="s">
        <v>5069</v>
      </c>
      <c r="Q727" s="9" t="s">
        <v>5051</v>
      </c>
      <c r="R727" s="12" t="str">
        <f>IF(P727=Feuil1!$A$2,Feuil1!$B$2,IF('903'!P727=Feuil1!$A$3,Feuil1!$B$3,IF('903'!P727=Feuil1!$A$4,Feuil1!$B$4,IF('903'!P727=Feuil1!$A$5,Feuil1!$B$5,IF('903'!P727=Feuil1!$A$6,Feuil1!$B$6,IF('903'!P727=Feuil1!$A$7,Feuil1!$B$7,IF('903'!P727=Feuil1!$A$8,Feuil1!$B$8," ")))))))</f>
        <v>TECHNIK</v>
      </c>
      <c r="S727" s="21"/>
      <c r="T727" s="21"/>
      <c r="V727" s="9" t="str" cm="1">
        <f t="array" ref="V727">IFERROR(INDEX(Tableau1[EquipmentCode],MATCH(1,(Tableau1[System]=S727)*(Tableau1[Position]=T727)*(Tableau1[Description]=U727),0)),"")</f>
        <v/>
      </c>
      <c r="W727" s="9" t="s">
        <v>5051</v>
      </c>
      <c r="X727" s="9" t="s">
        <v>5083</v>
      </c>
      <c r="Y727" s="15" t="str">
        <f>IF(X727=Feuil1!$F$2,Feuil1!$E$2,IF('903'!X727=Feuil1!$F$3,Feuil1!$E$3,IF('903'!X727=Feuil1!$F$4,Feuil1!$E$4,IF('903'!X727=Feuil1!$F$5,Feuil1!$E$5,IF('903'!X727=Feuil1!$F$6,Feuil1!$E$6,IF('903'!X727=Feuil1!$F$7,Feuil1!$E$7," "))))))</f>
        <v>N</v>
      </c>
    </row>
    <row r="728" spans="1:25" x14ac:dyDescent="0.3">
      <c r="A728" t="s">
        <v>27</v>
      </c>
      <c r="B728" t="s">
        <v>2857</v>
      </c>
      <c r="C728" t="s">
        <v>2858</v>
      </c>
      <c r="D728" t="s">
        <v>26</v>
      </c>
      <c r="E728" t="s">
        <v>2859</v>
      </c>
      <c r="F728" t="s">
        <v>2859</v>
      </c>
      <c r="G728" t="s">
        <v>2860</v>
      </c>
      <c r="H728" s="30" t="s">
        <v>2861</v>
      </c>
      <c r="J728" s="31" t="s">
        <v>40</v>
      </c>
      <c r="L728" s="8" t="s">
        <v>5051</v>
      </c>
      <c r="M728" s="10" t="s">
        <v>5054</v>
      </c>
      <c r="N728" s="11" t="s">
        <v>5059</v>
      </c>
      <c r="O728" s="12" t="s">
        <v>5051</v>
      </c>
      <c r="Q728" s="9" t="s">
        <v>5051</v>
      </c>
      <c r="R728" s="12" t="s">
        <v>5051</v>
      </c>
      <c r="S728" s="21"/>
      <c r="T728" s="21"/>
      <c r="V728" s="9" t="str" cm="1">
        <f t="array" ref="V728">IFERROR(INDEX(Tableau1[EquipmentCode],MATCH(1,(Tableau1[System]=S728)*(Tableau1[Position]=T728)*(Tableau1[Description]=U728),0)),"")</f>
        <v/>
      </c>
      <c r="W728" s="9" t="s">
        <v>5051</v>
      </c>
      <c r="Y728" s="15" t="str">
        <f>IF(X728=Feuil1!$F$2,Feuil1!$E$2,IF('903'!X728=Feuil1!$F$3,Feuil1!$E$3,IF('903'!X728=Feuil1!$F$4,Feuil1!$E$4,IF('903'!X728=Feuil1!$F$5,Feuil1!$E$5,IF('903'!X728=Feuil1!$F$6,Feuil1!$E$6,IF('903'!X728=Feuil1!$F$7,Feuil1!$E$7," "))))))</f>
        <v xml:space="preserve"> </v>
      </c>
    </row>
    <row r="729" spans="1:25" x14ac:dyDescent="0.3">
      <c r="A729" t="s">
        <v>27</v>
      </c>
      <c r="B729" t="s">
        <v>3532</v>
      </c>
      <c r="C729" t="s">
        <v>3533</v>
      </c>
      <c r="D729" t="s">
        <v>26</v>
      </c>
      <c r="E729" t="s">
        <v>3534</v>
      </c>
      <c r="F729" t="s">
        <v>3534</v>
      </c>
      <c r="G729" t="s">
        <v>3535</v>
      </c>
      <c r="H729" s="30" t="s">
        <v>3536</v>
      </c>
      <c r="I729" s="31">
        <v>13034</v>
      </c>
      <c r="J729" s="31" t="s">
        <v>34</v>
      </c>
      <c r="K729" s="8" t="s">
        <v>5045</v>
      </c>
      <c r="L729" s="8" t="s">
        <v>5051</v>
      </c>
      <c r="M729" s="10" t="s">
        <v>5054</v>
      </c>
      <c r="N729" s="11" t="s">
        <v>5059</v>
      </c>
      <c r="O729" s="12" t="s">
        <v>5051</v>
      </c>
      <c r="P729" s="13" t="s">
        <v>5069</v>
      </c>
      <c r="Q729" s="9" t="s">
        <v>5051</v>
      </c>
      <c r="R729" s="12" t="str">
        <f>IF(P729=Feuil1!$A$2,Feuil1!$B$2,IF('903'!P729=Feuil1!$A$3,Feuil1!$B$3,IF('903'!P729=Feuil1!$A$4,Feuil1!$B$4,IF('903'!P729=Feuil1!$A$5,Feuil1!$B$5,IF('903'!P729=Feuil1!$A$6,Feuil1!$B$6,IF('903'!P729=Feuil1!$A$7,Feuil1!$B$7,IF('903'!P729=Feuil1!$A$8,Feuil1!$B$8," ")))))))</f>
        <v>TECHNIK</v>
      </c>
      <c r="S729" s="21"/>
      <c r="T729" s="21"/>
      <c r="V729" s="9" t="str" cm="1">
        <f t="array" ref="V729">IFERROR(INDEX(Tableau1[EquipmentCode],MATCH(1,(Tableau1[System]=S729)*(Tableau1[Position]=T729)*(Tableau1[Description]=U729),0)),"")</f>
        <v/>
      </c>
      <c r="W729" s="9" t="s">
        <v>5051</v>
      </c>
      <c r="X729" s="9" t="s">
        <v>5083</v>
      </c>
      <c r="Y729" s="15" t="str">
        <f>IF(X729=Feuil1!$F$2,Feuil1!$E$2,IF('903'!X729=Feuil1!$F$3,Feuil1!$E$3,IF('903'!X729=Feuil1!$F$4,Feuil1!$E$4,IF('903'!X729=Feuil1!$F$5,Feuil1!$E$5,IF('903'!X729=Feuil1!$F$6,Feuil1!$E$6,IF('903'!X729=Feuil1!$F$7,Feuil1!$E$7," "))))))</f>
        <v>N</v>
      </c>
    </row>
    <row r="730" spans="1:25" x14ac:dyDescent="0.3">
      <c r="A730" t="s">
        <v>27</v>
      </c>
      <c r="B730" t="s">
        <v>3522</v>
      </c>
      <c r="C730" t="s">
        <v>3523</v>
      </c>
      <c r="D730" t="s">
        <v>26</v>
      </c>
      <c r="E730" t="s">
        <v>3524</v>
      </c>
      <c r="F730" t="s">
        <v>3524</v>
      </c>
      <c r="G730" t="s">
        <v>3525</v>
      </c>
      <c r="H730" s="30" t="s">
        <v>3526</v>
      </c>
      <c r="I730" s="31">
        <v>13036</v>
      </c>
      <c r="J730" s="31" t="s">
        <v>34</v>
      </c>
      <c r="K730" s="8" t="s">
        <v>5045</v>
      </c>
      <c r="L730" s="8" t="s">
        <v>5051</v>
      </c>
      <c r="M730" s="10" t="s">
        <v>5054</v>
      </c>
      <c r="N730" s="11" t="s">
        <v>5059</v>
      </c>
      <c r="O730" s="12" t="s">
        <v>5051</v>
      </c>
      <c r="P730" s="13" t="s">
        <v>5069</v>
      </c>
      <c r="Q730" s="9" t="s">
        <v>5051</v>
      </c>
      <c r="R730" s="12" t="str">
        <f>IF(P730=Feuil1!$A$2,Feuil1!$B$2,IF('903'!P730=Feuil1!$A$3,Feuil1!$B$3,IF('903'!P730=Feuil1!$A$4,Feuil1!$B$4,IF('903'!P730=Feuil1!$A$5,Feuil1!$B$5,IF('903'!P730=Feuil1!$A$6,Feuil1!$B$6,IF('903'!P730=Feuil1!$A$7,Feuil1!$B$7,IF('903'!P730=Feuil1!$A$8,Feuil1!$B$8," ")))))))</f>
        <v>TECHNIK</v>
      </c>
      <c r="S730" s="21"/>
      <c r="T730" s="21"/>
      <c r="V730" s="9" t="str" cm="1">
        <f t="array" ref="V730">IFERROR(INDEX(Tableau1[EquipmentCode],MATCH(1,(Tableau1[System]=S730)*(Tableau1[Position]=T730)*(Tableau1[Description]=U730),0)),"")</f>
        <v/>
      </c>
      <c r="W730" s="9" t="s">
        <v>5051</v>
      </c>
      <c r="X730" s="9" t="s">
        <v>5083</v>
      </c>
      <c r="Y730" s="15" t="str">
        <f>IF(X730=Feuil1!$F$2,Feuil1!$E$2,IF('903'!X730=Feuil1!$F$3,Feuil1!$E$3,IF('903'!X730=Feuil1!$F$4,Feuil1!$E$4,IF('903'!X730=Feuil1!$F$5,Feuil1!$E$5,IF('903'!X730=Feuil1!$F$6,Feuil1!$E$6,IF('903'!X730=Feuil1!$F$7,Feuil1!$E$7," "))))))</f>
        <v>N</v>
      </c>
    </row>
    <row r="731" spans="1:25" x14ac:dyDescent="0.3">
      <c r="A731" t="s">
        <v>27</v>
      </c>
      <c r="B731" t="s">
        <v>3527</v>
      </c>
      <c r="C731" t="s">
        <v>3528</v>
      </c>
      <c r="D731" t="s">
        <v>26</v>
      </c>
      <c r="E731" t="s">
        <v>3529</v>
      </c>
      <c r="F731" t="s">
        <v>3529</v>
      </c>
      <c r="G731" t="s">
        <v>3530</v>
      </c>
      <c r="H731" s="30" t="s">
        <v>3531</v>
      </c>
      <c r="I731" s="31">
        <v>13035</v>
      </c>
      <c r="J731" s="31" t="s">
        <v>34</v>
      </c>
      <c r="K731" s="8" t="s">
        <v>5045</v>
      </c>
      <c r="L731" s="8" t="s">
        <v>5051</v>
      </c>
      <c r="M731" s="10" t="s">
        <v>5054</v>
      </c>
      <c r="N731" s="11" t="s">
        <v>5059</v>
      </c>
      <c r="O731" s="12" t="s">
        <v>5051</v>
      </c>
      <c r="P731" s="13" t="s">
        <v>5069</v>
      </c>
      <c r="Q731" s="9" t="s">
        <v>5051</v>
      </c>
      <c r="R731" s="12" t="str">
        <f>IF(P731=Feuil1!$A$2,Feuil1!$B$2,IF('903'!P731=Feuil1!$A$3,Feuil1!$B$3,IF('903'!P731=Feuil1!$A$4,Feuil1!$B$4,IF('903'!P731=Feuil1!$A$5,Feuil1!$B$5,IF('903'!P731=Feuil1!$A$6,Feuil1!$B$6,IF('903'!P731=Feuil1!$A$7,Feuil1!$B$7,IF('903'!P731=Feuil1!$A$8,Feuil1!$B$8," ")))))))</f>
        <v>TECHNIK</v>
      </c>
      <c r="S731" s="21"/>
      <c r="T731" s="21"/>
      <c r="V731" s="9" t="str" cm="1">
        <f t="array" ref="V731">IFERROR(INDEX(Tableau1[EquipmentCode],MATCH(1,(Tableau1[System]=S731)*(Tableau1[Position]=T731)*(Tableau1[Description]=U731),0)),"")</f>
        <v/>
      </c>
      <c r="W731" s="9" t="s">
        <v>5051</v>
      </c>
      <c r="X731" s="9" t="s">
        <v>5083</v>
      </c>
      <c r="Y731" s="15" t="str">
        <f>IF(X731=Feuil1!$F$2,Feuil1!$E$2,IF('903'!X731=Feuil1!$F$3,Feuil1!$E$3,IF('903'!X731=Feuil1!$F$4,Feuil1!$E$4,IF('903'!X731=Feuil1!$F$5,Feuil1!$E$5,IF('903'!X731=Feuil1!$F$6,Feuil1!$E$6,IF('903'!X731=Feuil1!$F$7,Feuil1!$E$7," "))))))</f>
        <v>N</v>
      </c>
    </row>
    <row r="732" spans="1:25" x14ac:dyDescent="0.3">
      <c r="A732" t="s">
        <v>27</v>
      </c>
      <c r="B732" t="s">
        <v>3517</v>
      </c>
      <c r="C732" t="s">
        <v>3518</v>
      </c>
      <c r="D732" t="s">
        <v>26</v>
      </c>
      <c r="E732" t="s">
        <v>3519</v>
      </c>
      <c r="F732" t="s">
        <v>3519</v>
      </c>
      <c r="G732" t="s">
        <v>3520</v>
      </c>
      <c r="H732" s="30" t="s">
        <v>3521</v>
      </c>
      <c r="I732" s="31">
        <v>13033</v>
      </c>
      <c r="J732" s="31" t="s">
        <v>34</v>
      </c>
      <c r="K732" s="8" t="s">
        <v>5045</v>
      </c>
      <c r="L732" s="8" t="s">
        <v>5051</v>
      </c>
      <c r="M732" s="10" t="s">
        <v>5054</v>
      </c>
      <c r="N732" s="11" t="s">
        <v>5059</v>
      </c>
      <c r="O732" s="12" t="s">
        <v>5051</v>
      </c>
      <c r="P732" s="13" t="s">
        <v>5069</v>
      </c>
      <c r="Q732" s="9" t="s">
        <v>5051</v>
      </c>
      <c r="R732" s="12" t="str">
        <f>IF(P732=Feuil1!$A$2,Feuil1!$B$2,IF('903'!P732=Feuil1!$A$3,Feuil1!$B$3,IF('903'!P732=Feuil1!$A$4,Feuil1!$B$4,IF('903'!P732=Feuil1!$A$5,Feuil1!$B$5,IF('903'!P732=Feuil1!$A$6,Feuil1!$B$6,IF('903'!P732=Feuil1!$A$7,Feuil1!$B$7,IF('903'!P732=Feuil1!$A$8,Feuil1!$B$8," ")))))))</f>
        <v>TECHNIK</v>
      </c>
      <c r="S732" s="21"/>
      <c r="T732" s="21"/>
      <c r="V732" s="9" t="str" cm="1">
        <f t="array" ref="V732">IFERROR(INDEX(Tableau1[EquipmentCode],MATCH(1,(Tableau1[System]=S732)*(Tableau1[Position]=T732)*(Tableau1[Description]=U732),0)),"")</f>
        <v/>
      </c>
      <c r="W732" s="9" t="s">
        <v>5051</v>
      </c>
      <c r="X732" s="9" t="s">
        <v>5083</v>
      </c>
      <c r="Y732" s="15" t="str">
        <f>IF(X732=Feuil1!$F$2,Feuil1!$E$2,IF('903'!X732=Feuil1!$F$3,Feuil1!$E$3,IF('903'!X732=Feuil1!$F$4,Feuil1!$E$4,IF('903'!X732=Feuil1!$F$5,Feuil1!$E$5,IF('903'!X732=Feuil1!$F$6,Feuil1!$E$6,IF('903'!X732=Feuil1!$F$7,Feuil1!$E$7," "))))))</f>
        <v>N</v>
      </c>
    </row>
    <row r="733" spans="1:25" x14ac:dyDescent="0.3">
      <c r="A733" t="s">
        <v>27</v>
      </c>
      <c r="B733" t="s">
        <v>3577</v>
      </c>
      <c r="C733" t="s">
        <v>3578</v>
      </c>
      <c r="D733" t="s">
        <v>26</v>
      </c>
      <c r="E733" t="s">
        <v>3579</v>
      </c>
      <c r="F733" t="s">
        <v>3579</v>
      </c>
      <c r="G733" t="s">
        <v>3580</v>
      </c>
      <c r="H733" s="30" t="s">
        <v>3581</v>
      </c>
      <c r="J733" s="31" t="s">
        <v>40</v>
      </c>
      <c r="L733" s="8" t="s">
        <v>5051</v>
      </c>
      <c r="M733" s="10" t="s">
        <v>5054</v>
      </c>
      <c r="N733" s="11" t="s">
        <v>5059</v>
      </c>
      <c r="O733" s="12" t="s">
        <v>5051</v>
      </c>
      <c r="Q733" s="9" t="s">
        <v>5051</v>
      </c>
      <c r="R733" s="12" t="s">
        <v>5051</v>
      </c>
      <c r="S733" s="21"/>
      <c r="T733" s="21"/>
      <c r="V733" s="9" t="str" cm="1">
        <f t="array" ref="V733">IFERROR(INDEX(Tableau1[EquipmentCode],MATCH(1,(Tableau1[System]=S733)*(Tableau1[Position]=T733)*(Tableau1[Description]=U733),0)),"")</f>
        <v/>
      </c>
      <c r="W733" s="9" t="s">
        <v>5051</v>
      </c>
      <c r="Y733" s="15" t="str">
        <f>IF(X733=Feuil1!$F$2,Feuil1!$E$2,IF('903'!X733=Feuil1!$F$3,Feuil1!$E$3,IF('903'!X733=Feuil1!$F$4,Feuil1!$E$4,IF('903'!X733=Feuil1!$F$5,Feuil1!$E$5,IF('903'!X733=Feuil1!$F$6,Feuil1!$E$6,IF('903'!X733=Feuil1!$F$7,Feuil1!$E$7," "))))))</f>
        <v xml:space="preserve"> </v>
      </c>
    </row>
    <row r="734" spans="1:25" x14ac:dyDescent="0.3">
      <c r="A734" t="s">
        <v>27</v>
      </c>
      <c r="B734" t="s">
        <v>2932</v>
      </c>
      <c r="C734" t="s">
        <v>2933</v>
      </c>
      <c r="D734" t="s">
        <v>26</v>
      </c>
      <c r="E734" t="s">
        <v>2934</v>
      </c>
      <c r="F734" t="s">
        <v>2934</v>
      </c>
      <c r="G734" t="s">
        <v>2935</v>
      </c>
      <c r="H734" s="30" t="s">
        <v>2936</v>
      </c>
      <c r="J734" s="31" t="s">
        <v>40</v>
      </c>
      <c r="L734" s="8" t="s">
        <v>5051</v>
      </c>
      <c r="M734" s="10" t="s">
        <v>5054</v>
      </c>
      <c r="N734" s="11" t="s">
        <v>5059</v>
      </c>
      <c r="O734" s="12" t="s">
        <v>5051</v>
      </c>
      <c r="Q734" s="9" t="s">
        <v>5051</v>
      </c>
      <c r="R734" s="12" t="s">
        <v>5051</v>
      </c>
      <c r="S734" s="21"/>
      <c r="T734" s="21"/>
      <c r="V734" s="9" t="str" cm="1">
        <f t="array" ref="V734">IFERROR(INDEX(Tableau1[EquipmentCode],MATCH(1,(Tableau1[System]=S734)*(Tableau1[Position]=T734)*(Tableau1[Description]=U734),0)),"")</f>
        <v/>
      </c>
      <c r="W734" s="9" t="s">
        <v>5051</v>
      </c>
      <c r="Y734" s="15" t="str">
        <f>IF(X734=Feuil1!$F$2,Feuil1!$E$2,IF('903'!X734=Feuil1!$F$3,Feuil1!$E$3,IF('903'!X734=Feuil1!$F$4,Feuil1!$E$4,IF('903'!X734=Feuil1!$F$5,Feuil1!$E$5,IF('903'!X734=Feuil1!$F$6,Feuil1!$E$6,IF('903'!X734=Feuil1!$F$7,Feuil1!$E$7," "))))))</f>
        <v xml:space="preserve"> </v>
      </c>
    </row>
    <row r="735" spans="1:25" x14ac:dyDescent="0.3">
      <c r="A735" t="s">
        <v>27</v>
      </c>
      <c r="B735" t="s">
        <v>3041</v>
      </c>
      <c r="C735" t="s">
        <v>3042</v>
      </c>
      <c r="D735" t="s">
        <v>26</v>
      </c>
      <c r="E735" t="s">
        <v>3043</v>
      </c>
      <c r="F735" t="s">
        <v>3043</v>
      </c>
      <c r="G735" t="s">
        <v>3044</v>
      </c>
      <c r="H735" s="30" t="s">
        <v>3045</v>
      </c>
      <c r="J735" s="31" t="s">
        <v>40</v>
      </c>
      <c r="L735" s="8" t="s">
        <v>5051</v>
      </c>
      <c r="M735" s="10" t="s">
        <v>5054</v>
      </c>
      <c r="N735" s="11" t="s">
        <v>5059</v>
      </c>
      <c r="O735" s="12" t="s">
        <v>5051</v>
      </c>
      <c r="Q735" s="9" t="s">
        <v>5051</v>
      </c>
      <c r="R735" s="12" t="s">
        <v>5051</v>
      </c>
      <c r="S735" s="21"/>
      <c r="T735" s="21"/>
      <c r="V735" s="9" t="str" cm="1">
        <f t="array" ref="V735">IFERROR(INDEX(Tableau1[EquipmentCode],MATCH(1,(Tableau1[System]=S735)*(Tableau1[Position]=T735)*(Tableau1[Description]=U735),0)),"")</f>
        <v/>
      </c>
      <c r="W735" s="9" t="s">
        <v>5051</v>
      </c>
      <c r="Y735" s="15" t="str">
        <f>IF(X735=Feuil1!$F$2,Feuil1!$E$2,IF('903'!X735=Feuil1!$F$3,Feuil1!$E$3,IF('903'!X735=Feuil1!$F$4,Feuil1!$E$4,IF('903'!X735=Feuil1!$F$5,Feuil1!$E$5,IF('903'!X735=Feuil1!$F$6,Feuil1!$E$6,IF('903'!X735=Feuil1!$F$7,Feuil1!$E$7," "))))))</f>
        <v xml:space="preserve"> </v>
      </c>
    </row>
    <row r="736" spans="1:25" x14ac:dyDescent="0.3">
      <c r="A736" t="s">
        <v>27</v>
      </c>
      <c r="B736" t="s">
        <v>3537</v>
      </c>
      <c r="C736" t="s">
        <v>3538</v>
      </c>
      <c r="D736" t="s">
        <v>26</v>
      </c>
      <c r="E736" t="s">
        <v>3539</v>
      </c>
      <c r="F736" t="s">
        <v>3539</v>
      </c>
      <c r="G736" t="s">
        <v>3540</v>
      </c>
      <c r="H736" s="30" t="s">
        <v>3541</v>
      </c>
      <c r="I736" s="31">
        <v>3022</v>
      </c>
      <c r="J736" s="31" t="s">
        <v>413</v>
      </c>
      <c r="L736" s="8" t="s">
        <v>5051</v>
      </c>
      <c r="M736" s="10" t="s">
        <v>5054</v>
      </c>
      <c r="N736" s="11" t="s">
        <v>5059</v>
      </c>
      <c r="O736" s="12" t="s">
        <v>5051</v>
      </c>
      <c r="Q736" s="9" t="s">
        <v>5051</v>
      </c>
      <c r="R736" s="12" t="s">
        <v>5051</v>
      </c>
      <c r="S736" s="21"/>
      <c r="T736" s="21"/>
      <c r="V736" s="9" t="str" cm="1">
        <f t="array" ref="V736">IFERROR(INDEX(Tableau1[EquipmentCode],MATCH(1,(Tableau1[System]=S736)*(Tableau1[Position]=T736)*(Tableau1[Description]=U736),0)),"")</f>
        <v/>
      </c>
      <c r="W736" s="9" t="s">
        <v>5051</v>
      </c>
      <c r="Y736" s="15" t="str">
        <f>IF(X736=Feuil1!$F$2,Feuil1!$E$2,IF('903'!X736=Feuil1!$F$3,Feuil1!$E$3,IF('903'!X736=Feuil1!$F$4,Feuil1!$E$4,IF('903'!X736=Feuil1!$F$5,Feuil1!$E$5,IF('903'!X736=Feuil1!$F$6,Feuil1!$E$6,IF('903'!X736=Feuil1!$F$7,Feuil1!$E$7," "))))))</f>
        <v xml:space="preserve"> </v>
      </c>
    </row>
    <row r="737" spans="1:25" x14ac:dyDescent="0.3">
      <c r="A737" t="s">
        <v>27</v>
      </c>
      <c r="B737" t="s">
        <v>3183</v>
      </c>
      <c r="C737" t="s">
        <v>3184</v>
      </c>
      <c r="D737" t="s">
        <v>26</v>
      </c>
      <c r="E737" t="s">
        <v>3185</v>
      </c>
      <c r="F737" t="s">
        <v>3185</v>
      </c>
      <c r="G737" t="s">
        <v>3186</v>
      </c>
      <c r="H737" s="30" t="s">
        <v>3187</v>
      </c>
      <c r="I737" s="31">
        <v>3068</v>
      </c>
      <c r="J737" s="31" t="s">
        <v>413</v>
      </c>
      <c r="L737" s="8" t="s">
        <v>5051</v>
      </c>
      <c r="M737" s="10" t="s">
        <v>5054</v>
      </c>
      <c r="N737" s="11" t="s">
        <v>5059</v>
      </c>
      <c r="O737" s="12" t="s">
        <v>5051</v>
      </c>
      <c r="Q737" s="9" t="s">
        <v>5051</v>
      </c>
      <c r="R737" s="12" t="s">
        <v>5051</v>
      </c>
      <c r="S737" s="21"/>
      <c r="T737" s="21"/>
      <c r="V737" s="9" t="str" cm="1">
        <f t="array" ref="V737">IFERROR(INDEX(Tableau1[EquipmentCode],MATCH(1,(Tableau1[System]=S737)*(Tableau1[Position]=T737)*(Tableau1[Description]=U737),0)),"")</f>
        <v/>
      </c>
      <c r="W737" s="9" t="s">
        <v>5051</v>
      </c>
      <c r="Y737" s="15" t="str">
        <f>IF(X737=Feuil1!$F$2,Feuil1!$E$2,IF('903'!X737=Feuil1!$F$3,Feuil1!$E$3,IF('903'!X737=Feuil1!$F$4,Feuil1!$E$4,IF('903'!X737=Feuil1!$F$5,Feuil1!$E$5,IF('903'!X737=Feuil1!$F$6,Feuil1!$E$6,IF('903'!X737=Feuil1!$F$7,Feuil1!$E$7," "))))))</f>
        <v xml:space="preserve"> </v>
      </c>
    </row>
    <row r="738" spans="1:25" x14ac:dyDescent="0.3">
      <c r="A738" t="s">
        <v>27</v>
      </c>
      <c r="B738" t="s">
        <v>2957</v>
      </c>
      <c r="C738" t="s">
        <v>2958</v>
      </c>
      <c r="D738" t="s">
        <v>26</v>
      </c>
      <c r="E738" t="s">
        <v>2959</v>
      </c>
      <c r="F738" t="s">
        <v>2959</v>
      </c>
      <c r="G738" t="s">
        <v>2960</v>
      </c>
      <c r="H738" s="30" t="s">
        <v>2961</v>
      </c>
      <c r="I738" s="31">
        <v>3067</v>
      </c>
      <c r="J738" s="31" t="s">
        <v>34</v>
      </c>
      <c r="K738" s="8" t="s">
        <v>5045</v>
      </c>
      <c r="L738" s="8" t="s">
        <v>5051</v>
      </c>
      <c r="M738" s="10" t="s">
        <v>5054</v>
      </c>
      <c r="N738" s="11" t="s">
        <v>5059</v>
      </c>
      <c r="O738" s="12" t="s">
        <v>5051</v>
      </c>
      <c r="P738" s="13" t="s">
        <v>5069</v>
      </c>
      <c r="Q738" s="9" t="s">
        <v>5051</v>
      </c>
      <c r="R738" s="12" t="str">
        <f>IF(P738=Feuil1!$A$2,Feuil1!$B$2,IF('903'!P738=Feuil1!$A$3,Feuil1!$B$3,IF('903'!P738=Feuil1!$A$4,Feuil1!$B$4,IF('903'!P738=Feuil1!$A$5,Feuil1!$B$5,IF('903'!P738=Feuil1!$A$6,Feuil1!$B$6,IF('903'!P738=Feuil1!$A$7,Feuil1!$B$7,IF('903'!P738=Feuil1!$A$8,Feuil1!$B$8," ")))))))</f>
        <v>TECHNIK</v>
      </c>
      <c r="S738" s="21"/>
      <c r="T738" s="21"/>
      <c r="V738" s="9" t="str" cm="1">
        <f t="array" ref="V738">IFERROR(INDEX(Tableau1[EquipmentCode],MATCH(1,(Tableau1[System]=S738)*(Tableau1[Position]=T738)*(Tableau1[Description]=U738),0)),"")</f>
        <v/>
      </c>
      <c r="W738" s="9" t="s">
        <v>5051</v>
      </c>
      <c r="X738" s="9" t="s">
        <v>5083</v>
      </c>
      <c r="Y738" s="15" t="str">
        <f>IF(X738=Feuil1!$F$2,Feuil1!$E$2,IF('903'!X738=Feuil1!$F$3,Feuil1!$E$3,IF('903'!X738=Feuil1!$F$4,Feuil1!$E$4,IF('903'!X738=Feuil1!$F$5,Feuil1!$E$5,IF('903'!X738=Feuil1!$F$6,Feuil1!$E$6,IF('903'!X738=Feuil1!$F$7,Feuil1!$E$7," "))))))</f>
        <v>N</v>
      </c>
    </row>
    <row r="739" spans="1:25" x14ac:dyDescent="0.3">
      <c r="A739" t="s">
        <v>27</v>
      </c>
      <c r="B739" t="s">
        <v>2812</v>
      </c>
      <c r="C739" t="s">
        <v>2813</v>
      </c>
      <c r="D739" t="s">
        <v>26</v>
      </c>
      <c r="E739" t="s">
        <v>2814</v>
      </c>
      <c r="F739" t="s">
        <v>2814</v>
      </c>
      <c r="G739" t="s">
        <v>2815</v>
      </c>
      <c r="H739" s="30" t="s">
        <v>2816</v>
      </c>
      <c r="I739" s="31">
        <v>3097</v>
      </c>
      <c r="J739" s="31" t="s">
        <v>34</v>
      </c>
      <c r="K739" s="8" t="s">
        <v>5045</v>
      </c>
      <c r="L739" s="8" t="s">
        <v>5051</v>
      </c>
      <c r="M739" s="10" t="s">
        <v>5054</v>
      </c>
      <c r="N739" s="11" t="s">
        <v>5059</v>
      </c>
      <c r="O739" s="12" t="s">
        <v>5051</v>
      </c>
      <c r="P739" s="13" t="s">
        <v>5069</v>
      </c>
      <c r="Q739" s="9" t="s">
        <v>5051</v>
      </c>
      <c r="R739" s="12" t="str">
        <f>IF(P739=Feuil1!$A$2,Feuil1!$B$2,IF('903'!P739=Feuil1!$A$3,Feuil1!$B$3,IF('903'!P739=Feuil1!$A$4,Feuil1!$B$4,IF('903'!P739=Feuil1!$A$5,Feuil1!$B$5,IF('903'!P739=Feuil1!$A$6,Feuil1!$B$6,IF('903'!P739=Feuil1!$A$7,Feuil1!$B$7,IF('903'!P739=Feuil1!$A$8,Feuil1!$B$8," ")))))))</f>
        <v>TECHNIK</v>
      </c>
      <c r="S739" s="21"/>
      <c r="T739" s="21"/>
      <c r="V739" s="9" t="str" cm="1">
        <f t="array" ref="V739">IFERROR(INDEX(Tableau1[EquipmentCode],MATCH(1,(Tableau1[System]=S739)*(Tableau1[Position]=T739)*(Tableau1[Description]=U739),0)),"")</f>
        <v/>
      </c>
      <c r="W739" s="9" t="s">
        <v>5051</v>
      </c>
      <c r="X739" s="9" t="s">
        <v>5083</v>
      </c>
      <c r="Y739" s="15" t="str">
        <f>IF(X739=Feuil1!$F$2,Feuil1!$E$2,IF('903'!X739=Feuil1!$F$3,Feuil1!$E$3,IF('903'!X739=Feuil1!$F$4,Feuil1!$E$4,IF('903'!X739=Feuil1!$F$5,Feuil1!$E$5,IF('903'!X739=Feuil1!$F$6,Feuil1!$E$6,IF('903'!X739=Feuil1!$F$7,Feuil1!$E$7," "))))))</f>
        <v>N</v>
      </c>
    </row>
    <row r="740" spans="1:25" x14ac:dyDescent="0.3">
      <c r="A740" t="s">
        <v>27</v>
      </c>
      <c r="B740" t="s">
        <v>2992</v>
      </c>
      <c r="C740" t="s">
        <v>2993</v>
      </c>
      <c r="D740" t="s">
        <v>26</v>
      </c>
      <c r="E740" t="s">
        <v>2994</v>
      </c>
      <c r="F740" t="s">
        <v>2994</v>
      </c>
      <c r="G740" t="s">
        <v>2995</v>
      </c>
      <c r="H740" s="30" t="s">
        <v>2996</v>
      </c>
      <c r="I740" s="31">
        <v>3096</v>
      </c>
      <c r="J740" s="31" t="s">
        <v>413</v>
      </c>
      <c r="L740" s="8" t="s">
        <v>5051</v>
      </c>
      <c r="M740" s="10" t="s">
        <v>5054</v>
      </c>
      <c r="N740" s="11" t="s">
        <v>5059</v>
      </c>
      <c r="O740" s="12" t="s">
        <v>5051</v>
      </c>
      <c r="Q740" s="9" t="s">
        <v>5051</v>
      </c>
      <c r="R740" s="12" t="s">
        <v>5051</v>
      </c>
      <c r="S740" s="21"/>
      <c r="T740" s="21"/>
      <c r="V740" s="9" t="str" cm="1">
        <f t="array" ref="V740">IFERROR(INDEX(Tableau1[EquipmentCode],MATCH(1,(Tableau1[System]=S740)*(Tableau1[Position]=T740)*(Tableau1[Description]=U740),0)),"")</f>
        <v/>
      </c>
      <c r="W740" s="9" t="s">
        <v>5051</v>
      </c>
      <c r="Y740" s="15" t="str">
        <f>IF(X740=Feuil1!$F$2,Feuil1!$E$2,IF('903'!X740=Feuil1!$F$3,Feuil1!$E$3,IF('903'!X740=Feuil1!$F$4,Feuil1!$E$4,IF('903'!X740=Feuil1!$F$5,Feuil1!$E$5,IF('903'!X740=Feuil1!$F$6,Feuil1!$E$6,IF('903'!X740=Feuil1!$F$7,Feuil1!$E$7," "))))))</f>
        <v xml:space="preserve"> </v>
      </c>
    </row>
    <row r="741" spans="1:25" x14ac:dyDescent="0.3">
      <c r="A741" t="s">
        <v>27</v>
      </c>
      <c r="B741" t="s">
        <v>3007</v>
      </c>
      <c r="C741" t="s">
        <v>3008</v>
      </c>
      <c r="D741" t="s">
        <v>26</v>
      </c>
      <c r="E741" t="s">
        <v>3009</v>
      </c>
      <c r="F741" t="s">
        <v>3009</v>
      </c>
      <c r="G741" t="s">
        <v>3010</v>
      </c>
      <c r="H741" s="30" t="s">
        <v>3011</v>
      </c>
      <c r="I741" s="31">
        <v>3098</v>
      </c>
      <c r="J741" s="31" t="s">
        <v>413</v>
      </c>
      <c r="L741" s="8" t="s">
        <v>5051</v>
      </c>
      <c r="M741" s="10" t="s">
        <v>5054</v>
      </c>
      <c r="N741" s="11" t="s">
        <v>5059</v>
      </c>
      <c r="O741" s="12" t="s">
        <v>5051</v>
      </c>
      <c r="Q741" s="9" t="s">
        <v>5051</v>
      </c>
      <c r="R741" s="12" t="s">
        <v>5051</v>
      </c>
      <c r="S741" s="21"/>
      <c r="T741" s="21"/>
      <c r="V741" s="9" t="str" cm="1">
        <f t="array" ref="V741">IFERROR(INDEX(Tableau1[EquipmentCode],MATCH(1,(Tableau1[System]=S741)*(Tableau1[Position]=T741)*(Tableau1[Description]=U741),0)),"")</f>
        <v/>
      </c>
      <c r="W741" s="9" t="s">
        <v>5051</v>
      </c>
      <c r="Y741" s="15" t="str">
        <f>IF(X741=Feuil1!$F$2,Feuil1!$E$2,IF('903'!X741=Feuil1!$F$3,Feuil1!$E$3,IF('903'!X741=Feuil1!$F$4,Feuil1!$E$4,IF('903'!X741=Feuil1!$F$5,Feuil1!$E$5,IF('903'!X741=Feuil1!$F$6,Feuil1!$E$6,IF('903'!X741=Feuil1!$F$7,Feuil1!$E$7," "))))))</f>
        <v xml:space="preserve"> </v>
      </c>
    </row>
    <row r="742" spans="1:25" x14ac:dyDescent="0.3">
      <c r="A742" t="s">
        <v>27</v>
      </c>
      <c r="B742" t="s">
        <v>3687</v>
      </c>
      <c r="C742" t="s">
        <v>3688</v>
      </c>
      <c r="D742" t="s">
        <v>26</v>
      </c>
      <c r="E742" t="s">
        <v>3689</v>
      </c>
      <c r="F742" t="s">
        <v>3689</v>
      </c>
      <c r="G742" t="s">
        <v>3690</v>
      </c>
      <c r="H742" s="30" t="s">
        <v>3691</v>
      </c>
      <c r="J742" s="31" t="s">
        <v>40</v>
      </c>
      <c r="L742" s="8" t="s">
        <v>5051</v>
      </c>
      <c r="M742" s="10" t="s">
        <v>5054</v>
      </c>
      <c r="N742" s="11" t="s">
        <v>5059</v>
      </c>
      <c r="O742" s="12" t="s">
        <v>5051</v>
      </c>
      <c r="Q742" s="9" t="s">
        <v>5051</v>
      </c>
      <c r="R742" s="12" t="s">
        <v>5051</v>
      </c>
      <c r="S742" s="21"/>
      <c r="T742" s="21"/>
      <c r="V742" s="9" t="str" cm="1">
        <f t="array" ref="V742">IFERROR(INDEX(Tableau1[EquipmentCode],MATCH(1,(Tableau1[System]=S742)*(Tableau1[Position]=T742)*(Tableau1[Description]=U742),0)),"")</f>
        <v/>
      </c>
      <c r="W742" s="9" t="s">
        <v>5051</v>
      </c>
      <c r="Y742" s="15" t="str">
        <f>IF(X742=Feuil1!$F$2,Feuil1!$E$2,IF('903'!X742=Feuil1!$F$3,Feuil1!$E$3,IF('903'!X742=Feuil1!$F$4,Feuil1!$E$4,IF('903'!X742=Feuil1!$F$5,Feuil1!$E$5,IF('903'!X742=Feuil1!$F$6,Feuil1!$E$6,IF('903'!X742=Feuil1!$F$7,Feuil1!$E$7," "))))))</f>
        <v xml:space="preserve"> </v>
      </c>
    </row>
    <row r="743" spans="1:25" x14ac:dyDescent="0.3">
      <c r="A743" t="s">
        <v>27</v>
      </c>
      <c r="B743" t="s">
        <v>2982</v>
      </c>
      <c r="C743" t="s">
        <v>2983</v>
      </c>
      <c r="D743" t="s">
        <v>26</v>
      </c>
      <c r="E743" t="s">
        <v>2984</v>
      </c>
      <c r="F743" t="s">
        <v>2984</v>
      </c>
      <c r="G743" t="s">
        <v>2985</v>
      </c>
      <c r="H743" s="30" t="s">
        <v>2986</v>
      </c>
      <c r="J743" s="31" t="s">
        <v>40</v>
      </c>
      <c r="L743" s="8" t="s">
        <v>5051</v>
      </c>
      <c r="M743" s="10" t="s">
        <v>5054</v>
      </c>
      <c r="N743" s="11" t="s">
        <v>5059</v>
      </c>
      <c r="O743" s="12" t="s">
        <v>5051</v>
      </c>
      <c r="Q743" s="9" t="s">
        <v>5051</v>
      </c>
      <c r="R743" s="12" t="s">
        <v>5051</v>
      </c>
      <c r="S743" s="21"/>
      <c r="T743" s="21"/>
      <c r="V743" s="9" t="str" cm="1">
        <f t="array" ref="V743">IFERROR(INDEX(Tableau1[EquipmentCode],MATCH(1,(Tableau1[System]=S743)*(Tableau1[Position]=T743)*(Tableau1[Description]=U743),0)),"")</f>
        <v/>
      </c>
      <c r="W743" s="9" t="s">
        <v>5051</v>
      </c>
      <c r="Y743" s="15" t="str">
        <f>IF(X743=Feuil1!$F$2,Feuil1!$E$2,IF('903'!X743=Feuil1!$F$3,Feuil1!$E$3,IF('903'!X743=Feuil1!$F$4,Feuil1!$E$4,IF('903'!X743=Feuil1!$F$5,Feuil1!$E$5,IF('903'!X743=Feuil1!$F$6,Feuil1!$E$6,IF('903'!X743=Feuil1!$F$7,Feuil1!$E$7," "))))))</f>
        <v xml:space="preserve"> </v>
      </c>
    </row>
    <row r="744" spans="1:25" x14ac:dyDescent="0.3">
      <c r="A744" t="s">
        <v>27</v>
      </c>
      <c r="B744" t="s">
        <v>3066</v>
      </c>
      <c r="C744" t="s">
        <v>3067</v>
      </c>
      <c r="D744" t="s">
        <v>26</v>
      </c>
      <c r="E744" t="s">
        <v>3068</v>
      </c>
      <c r="F744" t="s">
        <v>3068</v>
      </c>
      <c r="G744" t="s">
        <v>3069</v>
      </c>
      <c r="H744" s="30" t="s">
        <v>3070</v>
      </c>
      <c r="I744" s="31">
        <v>3119</v>
      </c>
      <c r="J744" s="31" t="s">
        <v>34</v>
      </c>
      <c r="K744" s="8" t="s">
        <v>5045</v>
      </c>
      <c r="L744" s="8" t="s">
        <v>5051</v>
      </c>
      <c r="M744" s="10" t="s">
        <v>5054</v>
      </c>
      <c r="N744" s="11" t="s">
        <v>5059</v>
      </c>
      <c r="O744" s="12" t="s">
        <v>5051</v>
      </c>
      <c r="P744" s="13" t="s">
        <v>5069</v>
      </c>
      <c r="Q744" s="9" t="s">
        <v>5051</v>
      </c>
      <c r="R744" s="12" t="str">
        <f>IF(P744=Feuil1!$A$2,Feuil1!$B$2,IF('903'!P744=Feuil1!$A$3,Feuil1!$B$3,IF('903'!P744=Feuil1!$A$4,Feuil1!$B$4,IF('903'!P744=Feuil1!$A$5,Feuil1!$B$5,IF('903'!P744=Feuil1!$A$6,Feuil1!$B$6,IF('903'!P744=Feuil1!$A$7,Feuil1!$B$7,IF('903'!P744=Feuil1!$A$8,Feuil1!$B$8," ")))))))</f>
        <v>TECHNIK</v>
      </c>
      <c r="S744" s="21"/>
      <c r="T744" s="21"/>
      <c r="V744" s="9" t="str" cm="1">
        <f t="array" ref="V744">IFERROR(INDEX(Tableau1[EquipmentCode],MATCH(1,(Tableau1[System]=S744)*(Tableau1[Position]=T744)*(Tableau1[Description]=U744),0)),"")</f>
        <v/>
      </c>
      <c r="W744" s="9" t="s">
        <v>5051</v>
      </c>
      <c r="X744" s="9" t="s">
        <v>5083</v>
      </c>
      <c r="Y744" s="15" t="str">
        <f>IF(X744=Feuil1!$F$2,Feuil1!$E$2,IF('903'!X744=Feuil1!$F$3,Feuil1!$E$3,IF('903'!X744=Feuil1!$F$4,Feuil1!$E$4,IF('903'!X744=Feuil1!$F$5,Feuil1!$E$5,IF('903'!X744=Feuil1!$F$6,Feuil1!$E$6,IF('903'!X744=Feuil1!$F$7,Feuil1!$E$7," "))))))</f>
        <v>N</v>
      </c>
    </row>
    <row r="745" spans="1:25" x14ac:dyDescent="0.3">
      <c r="A745" t="s">
        <v>27</v>
      </c>
      <c r="B745" t="s">
        <v>3667</v>
      </c>
      <c r="C745" t="s">
        <v>3668</v>
      </c>
      <c r="D745" t="s">
        <v>26</v>
      </c>
      <c r="E745" t="s">
        <v>3669</v>
      </c>
      <c r="F745" t="s">
        <v>3669</v>
      </c>
      <c r="G745" t="s">
        <v>3670</v>
      </c>
      <c r="H745" s="30" t="s">
        <v>3671</v>
      </c>
      <c r="I745" s="31">
        <v>3115</v>
      </c>
      <c r="J745" s="31" t="s">
        <v>34</v>
      </c>
      <c r="K745" s="8" t="s">
        <v>5046</v>
      </c>
      <c r="L745" s="8" t="s">
        <v>5051</v>
      </c>
      <c r="M745" s="10" t="s">
        <v>5054</v>
      </c>
      <c r="N745" s="11" t="s">
        <v>5059</v>
      </c>
      <c r="O745" s="12" t="s">
        <v>5051</v>
      </c>
      <c r="P745" s="13" t="s">
        <v>5069</v>
      </c>
      <c r="Q745" s="9" t="s">
        <v>5051</v>
      </c>
      <c r="R745" s="12" t="str">
        <f>IF(P745=Feuil1!$A$2,Feuil1!$B$2,IF('903'!P745=Feuil1!$A$3,Feuil1!$B$3,IF('903'!P745=Feuil1!$A$4,Feuil1!$B$4,IF('903'!P745=Feuil1!$A$5,Feuil1!$B$5,IF('903'!P745=Feuil1!$A$6,Feuil1!$B$6,IF('903'!P745=Feuil1!$A$7,Feuil1!$B$7,IF('903'!P745=Feuil1!$A$8,Feuil1!$B$8," ")))))))</f>
        <v>TECHNIK</v>
      </c>
      <c r="S745" s="21"/>
      <c r="T745" s="21"/>
      <c r="V745" s="9" t="str" cm="1">
        <f t="array" ref="V745">IFERROR(INDEX(Tableau1[EquipmentCode],MATCH(1,(Tableau1[System]=S745)*(Tableau1[Position]=T745)*(Tableau1[Description]=U745),0)),"")</f>
        <v/>
      </c>
      <c r="W745" s="9" t="s">
        <v>5051</v>
      </c>
      <c r="X745" s="9" t="s">
        <v>5079</v>
      </c>
      <c r="Y745" s="15" t="str">
        <f>IF(X745=Feuil1!$F$2,Feuil1!$E$2,IF('903'!X745=Feuil1!$F$3,Feuil1!$E$3,IF('903'!X745=Feuil1!$F$4,Feuil1!$E$4,IF('903'!X745=Feuil1!$F$5,Feuil1!$E$5,IF('903'!X745=Feuil1!$F$6,Feuil1!$E$6,IF('903'!X745=Feuil1!$F$7,Feuil1!$E$7," "))))))</f>
        <v>A</v>
      </c>
    </row>
    <row r="746" spans="1:25" x14ac:dyDescent="0.3">
      <c r="A746" t="s">
        <v>27</v>
      </c>
      <c r="B746" t="s">
        <v>3231</v>
      </c>
      <c r="C746" t="s">
        <v>3232</v>
      </c>
      <c r="D746" t="s">
        <v>26</v>
      </c>
      <c r="E746" t="s">
        <v>3233</v>
      </c>
      <c r="F746" t="s">
        <v>3233</v>
      </c>
      <c r="G746" t="s">
        <v>3234</v>
      </c>
      <c r="H746" s="30" t="s">
        <v>3235</v>
      </c>
      <c r="J746" s="31" t="s">
        <v>40</v>
      </c>
      <c r="L746" s="8" t="s">
        <v>5051</v>
      </c>
      <c r="M746" s="10" t="s">
        <v>5054</v>
      </c>
      <c r="N746" s="11" t="s">
        <v>5059</v>
      </c>
      <c r="O746" s="12" t="s">
        <v>5051</v>
      </c>
      <c r="Q746" s="9" t="s">
        <v>5051</v>
      </c>
      <c r="R746" s="12" t="s">
        <v>5051</v>
      </c>
      <c r="S746" s="21"/>
      <c r="T746" s="21"/>
      <c r="V746" s="9" t="str" cm="1">
        <f t="array" ref="V746">IFERROR(INDEX(Tableau1[EquipmentCode],MATCH(1,(Tableau1[System]=S746)*(Tableau1[Position]=T746)*(Tableau1[Description]=U746),0)),"")</f>
        <v/>
      </c>
      <c r="W746" s="9" t="s">
        <v>5051</v>
      </c>
      <c r="Y746" s="15" t="str">
        <f>IF(X746=Feuil1!$F$2,Feuil1!$E$2,IF('903'!X746=Feuil1!$F$3,Feuil1!$E$3,IF('903'!X746=Feuil1!$F$4,Feuil1!$E$4,IF('903'!X746=Feuil1!$F$5,Feuil1!$E$5,IF('903'!X746=Feuil1!$F$6,Feuil1!$E$6,IF('903'!X746=Feuil1!$F$7,Feuil1!$E$7," "))))))</f>
        <v xml:space="preserve"> </v>
      </c>
    </row>
    <row r="747" spans="1:25" x14ac:dyDescent="0.3">
      <c r="A747" t="s">
        <v>27</v>
      </c>
      <c r="B747" t="s">
        <v>3236</v>
      </c>
      <c r="C747" t="s">
        <v>3237</v>
      </c>
      <c r="D747" t="s">
        <v>26</v>
      </c>
      <c r="E747" t="s">
        <v>3233</v>
      </c>
      <c r="F747" t="s">
        <v>3233</v>
      </c>
      <c r="G747" t="s">
        <v>3234</v>
      </c>
      <c r="H747" s="30" t="s">
        <v>3235</v>
      </c>
      <c r="J747" s="31" t="s">
        <v>40</v>
      </c>
      <c r="L747" s="8" t="s">
        <v>5051</v>
      </c>
      <c r="M747" s="10" t="s">
        <v>5054</v>
      </c>
      <c r="N747" s="11" t="s">
        <v>5059</v>
      </c>
      <c r="O747" s="12" t="s">
        <v>5051</v>
      </c>
      <c r="Q747" s="9" t="s">
        <v>5051</v>
      </c>
      <c r="R747" s="12" t="s">
        <v>5051</v>
      </c>
      <c r="S747" s="21"/>
      <c r="T747" s="21"/>
      <c r="V747" s="9" t="str" cm="1">
        <f t="array" ref="V747">IFERROR(INDEX(Tableau1[EquipmentCode],MATCH(1,(Tableau1[System]=S747)*(Tableau1[Position]=T747)*(Tableau1[Description]=U747),0)),"")</f>
        <v/>
      </c>
      <c r="W747" s="9" t="s">
        <v>5051</v>
      </c>
      <c r="Y747" s="15" t="str">
        <f>IF(X747=Feuil1!$F$2,Feuil1!$E$2,IF('903'!X747=Feuil1!$F$3,Feuil1!$E$3,IF('903'!X747=Feuil1!$F$4,Feuil1!$E$4,IF('903'!X747=Feuil1!$F$5,Feuil1!$E$5,IF('903'!X747=Feuil1!$F$6,Feuil1!$E$6,IF('903'!X747=Feuil1!$F$7,Feuil1!$E$7," "))))))</f>
        <v xml:space="preserve"> </v>
      </c>
    </row>
    <row r="748" spans="1:25" x14ac:dyDescent="0.3">
      <c r="A748" t="s">
        <v>27</v>
      </c>
      <c r="B748" t="s">
        <v>3318</v>
      </c>
      <c r="C748" t="s">
        <v>3319</v>
      </c>
      <c r="D748" t="s">
        <v>26</v>
      </c>
      <c r="E748" t="s">
        <v>3320</v>
      </c>
      <c r="F748" t="s">
        <v>3320</v>
      </c>
      <c r="G748" t="s">
        <v>3321</v>
      </c>
      <c r="H748" s="30" t="s">
        <v>3322</v>
      </c>
      <c r="I748" s="31">
        <v>3123</v>
      </c>
      <c r="J748" s="31" t="s">
        <v>34</v>
      </c>
      <c r="K748" s="8" t="s">
        <v>5046</v>
      </c>
      <c r="L748" s="8" t="s">
        <v>5051</v>
      </c>
      <c r="M748" s="10" t="s">
        <v>5054</v>
      </c>
      <c r="N748" s="11" t="s">
        <v>5059</v>
      </c>
      <c r="O748" s="12" t="s">
        <v>5051</v>
      </c>
      <c r="P748" s="13" t="s">
        <v>5069</v>
      </c>
      <c r="Q748" s="9" t="s">
        <v>5051</v>
      </c>
      <c r="R748" s="12" t="str">
        <f>IF(P748=Feuil1!$A$2,Feuil1!$B$2,IF('903'!P748=Feuil1!$A$3,Feuil1!$B$3,IF('903'!P748=Feuil1!$A$4,Feuil1!$B$4,IF('903'!P748=Feuil1!$A$5,Feuil1!$B$5,IF('903'!P748=Feuil1!$A$6,Feuil1!$B$6,IF('903'!P748=Feuil1!$A$7,Feuil1!$B$7,IF('903'!P748=Feuil1!$A$8,Feuil1!$B$8," ")))))))</f>
        <v>TECHNIK</v>
      </c>
      <c r="S748" s="21"/>
      <c r="T748" s="21"/>
      <c r="V748" s="9" t="str" cm="1">
        <f t="array" ref="V748">IFERROR(INDEX(Tableau1[EquipmentCode],MATCH(1,(Tableau1[System]=S748)*(Tableau1[Position]=T748)*(Tableau1[Description]=U748),0)),"")</f>
        <v/>
      </c>
      <c r="W748" s="9" t="s">
        <v>5051</v>
      </c>
      <c r="X748" s="9" t="s">
        <v>5079</v>
      </c>
      <c r="Y748" s="15" t="str">
        <f>IF(X748=Feuil1!$F$2,Feuil1!$E$2,IF('903'!X748=Feuil1!$F$3,Feuil1!$E$3,IF('903'!X748=Feuil1!$F$4,Feuil1!$E$4,IF('903'!X748=Feuil1!$F$5,Feuil1!$E$5,IF('903'!X748=Feuil1!$F$6,Feuil1!$E$6,IF('903'!X748=Feuil1!$F$7,Feuil1!$E$7," "))))))</f>
        <v>A</v>
      </c>
    </row>
    <row r="749" spans="1:25" x14ac:dyDescent="0.3">
      <c r="A749" t="s">
        <v>27</v>
      </c>
      <c r="B749" t="s">
        <v>3582</v>
      </c>
      <c r="C749" t="s">
        <v>3583</v>
      </c>
      <c r="D749" t="s">
        <v>26</v>
      </c>
      <c r="E749" t="s">
        <v>3584</v>
      </c>
      <c r="F749" t="s">
        <v>3584</v>
      </c>
      <c r="G749" t="s">
        <v>3585</v>
      </c>
      <c r="H749" s="30" t="s">
        <v>3586</v>
      </c>
      <c r="I749" s="31">
        <v>3117</v>
      </c>
      <c r="J749" s="31" t="s">
        <v>34</v>
      </c>
      <c r="K749" s="8" t="s">
        <v>5045</v>
      </c>
      <c r="L749" s="8" t="s">
        <v>5051</v>
      </c>
      <c r="M749" s="10" t="s">
        <v>5054</v>
      </c>
      <c r="N749" s="11" t="s">
        <v>5059</v>
      </c>
      <c r="O749" s="12" t="s">
        <v>5051</v>
      </c>
      <c r="P749" s="13" t="s">
        <v>5069</v>
      </c>
      <c r="Q749" s="9" t="s">
        <v>5051</v>
      </c>
      <c r="R749" s="12" t="str">
        <f>IF(P749=Feuil1!$A$2,Feuil1!$B$2,IF('903'!P749=Feuil1!$A$3,Feuil1!$B$3,IF('903'!P749=Feuil1!$A$4,Feuil1!$B$4,IF('903'!P749=Feuil1!$A$5,Feuil1!$B$5,IF('903'!P749=Feuil1!$A$6,Feuil1!$B$6,IF('903'!P749=Feuil1!$A$7,Feuil1!$B$7,IF('903'!P749=Feuil1!$A$8,Feuil1!$B$8," ")))))))</f>
        <v>TECHNIK</v>
      </c>
      <c r="S749" s="21"/>
      <c r="T749" s="21"/>
      <c r="V749" s="9" t="str" cm="1">
        <f t="array" ref="V749">IFERROR(INDEX(Tableau1[EquipmentCode],MATCH(1,(Tableau1[System]=S749)*(Tableau1[Position]=T749)*(Tableau1[Description]=U749),0)),"")</f>
        <v/>
      </c>
      <c r="W749" s="9" t="s">
        <v>5051</v>
      </c>
      <c r="X749" s="9" t="s">
        <v>5083</v>
      </c>
      <c r="Y749" s="15" t="str">
        <f>IF(X749=Feuil1!$F$2,Feuil1!$E$2,IF('903'!X749=Feuil1!$F$3,Feuil1!$E$3,IF('903'!X749=Feuil1!$F$4,Feuil1!$E$4,IF('903'!X749=Feuil1!$F$5,Feuil1!$E$5,IF('903'!X749=Feuil1!$F$6,Feuil1!$E$6,IF('903'!X749=Feuil1!$F$7,Feuil1!$E$7," "))))))</f>
        <v>N</v>
      </c>
    </row>
    <row r="750" spans="1:25" x14ac:dyDescent="0.3">
      <c r="A750" t="s">
        <v>27</v>
      </c>
      <c r="B750" t="s">
        <v>3692</v>
      </c>
      <c r="C750" t="s">
        <v>3693</v>
      </c>
      <c r="D750" t="s">
        <v>26</v>
      </c>
      <c r="E750" t="s">
        <v>3694</v>
      </c>
      <c r="F750" t="s">
        <v>3694</v>
      </c>
      <c r="G750" t="s">
        <v>3695</v>
      </c>
      <c r="H750" s="30" t="s">
        <v>3696</v>
      </c>
      <c r="I750" s="31">
        <v>4525</v>
      </c>
      <c r="J750" s="31" t="s">
        <v>34</v>
      </c>
      <c r="K750" s="8" t="s">
        <v>5045</v>
      </c>
      <c r="L750" s="8" t="s">
        <v>5051</v>
      </c>
      <c r="M750" s="10" t="s">
        <v>5054</v>
      </c>
      <c r="N750" s="11" t="s">
        <v>5059</v>
      </c>
      <c r="O750" s="12" t="s">
        <v>5051</v>
      </c>
      <c r="P750" s="13" t="s">
        <v>5069</v>
      </c>
      <c r="Q750" s="9" t="s">
        <v>5051</v>
      </c>
      <c r="R750" s="12" t="str">
        <f>IF(P750=Feuil1!$A$2,Feuil1!$B$2,IF('903'!P750=Feuil1!$A$3,Feuil1!$B$3,IF('903'!P750=Feuil1!$A$4,Feuil1!$B$4,IF('903'!P750=Feuil1!$A$5,Feuil1!$B$5,IF('903'!P750=Feuil1!$A$6,Feuil1!$B$6,IF('903'!P750=Feuil1!$A$7,Feuil1!$B$7,IF('903'!P750=Feuil1!$A$8,Feuil1!$B$8," ")))))))</f>
        <v>TECHNIK</v>
      </c>
      <c r="S750" s="21"/>
      <c r="T750" s="21"/>
      <c r="V750" s="9" t="str" cm="1">
        <f t="array" ref="V750">IFERROR(INDEX(Tableau1[EquipmentCode],MATCH(1,(Tableau1[System]=S750)*(Tableau1[Position]=T750)*(Tableau1[Description]=U750),0)),"")</f>
        <v/>
      </c>
      <c r="W750" s="9" t="s">
        <v>5051</v>
      </c>
      <c r="X750" s="9" t="s">
        <v>5083</v>
      </c>
      <c r="Y750" s="15" t="str">
        <f>IF(X750=Feuil1!$F$2,Feuil1!$E$2,IF('903'!X750=Feuil1!$F$3,Feuil1!$E$3,IF('903'!X750=Feuil1!$F$4,Feuil1!$E$4,IF('903'!X750=Feuil1!$F$5,Feuil1!$E$5,IF('903'!X750=Feuil1!$F$6,Feuil1!$E$6,IF('903'!X750=Feuil1!$F$7,Feuil1!$E$7," "))))))</f>
        <v>N</v>
      </c>
    </row>
    <row r="751" spans="1:25" x14ac:dyDescent="0.3">
      <c r="A751" t="s">
        <v>27</v>
      </c>
      <c r="B751" t="s">
        <v>3717</v>
      </c>
      <c r="C751" t="s">
        <v>3718</v>
      </c>
      <c r="D751" t="s">
        <v>26</v>
      </c>
      <c r="E751" t="s">
        <v>3719</v>
      </c>
      <c r="F751" t="s">
        <v>3719</v>
      </c>
      <c r="G751" t="s">
        <v>3720</v>
      </c>
      <c r="H751" s="30" t="s">
        <v>3721</v>
      </c>
      <c r="I751" s="31">
        <v>4524</v>
      </c>
      <c r="J751" s="31" t="s">
        <v>34</v>
      </c>
      <c r="K751" s="8" t="s">
        <v>5046</v>
      </c>
      <c r="L751" s="8" t="s">
        <v>5051</v>
      </c>
      <c r="M751" s="10" t="s">
        <v>5054</v>
      </c>
      <c r="N751" s="11" t="s">
        <v>5059</v>
      </c>
      <c r="O751" s="12" t="s">
        <v>5051</v>
      </c>
      <c r="P751" s="13" t="s">
        <v>5069</v>
      </c>
      <c r="Q751" s="9" t="s">
        <v>5051</v>
      </c>
      <c r="R751" s="12" t="str">
        <f>IF(P751=Feuil1!$A$2,Feuil1!$B$2,IF('903'!P751=Feuil1!$A$3,Feuil1!$B$3,IF('903'!P751=Feuil1!$A$4,Feuil1!$B$4,IF('903'!P751=Feuil1!$A$5,Feuil1!$B$5,IF('903'!P751=Feuil1!$A$6,Feuil1!$B$6,IF('903'!P751=Feuil1!$A$7,Feuil1!$B$7,IF('903'!P751=Feuil1!$A$8,Feuil1!$B$8," ")))))))</f>
        <v>TECHNIK</v>
      </c>
      <c r="S751" s="21"/>
      <c r="T751" s="21"/>
      <c r="V751" s="9" t="str" cm="1">
        <f t="array" ref="V751">IFERROR(INDEX(Tableau1[EquipmentCode],MATCH(1,(Tableau1[System]=S751)*(Tableau1[Position]=T751)*(Tableau1[Description]=U751),0)),"")</f>
        <v/>
      </c>
      <c r="W751" s="9" t="s">
        <v>5051</v>
      </c>
      <c r="X751" s="9" t="s">
        <v>5079</v>
      </c>
      <c r="Y751" s="15" t="str">
        <f>IF(X751=Feuil1!$F$2,Feuil1!$E$2,IF('903'!X751=Feuil1!$F$3,Feuil1!$E$3,IF('903'!X751=Feuil1!$F$4,Feuil1!$E$4,IF('903'!X751=Feuil1!$F$5,Feuil1!$E$5,IF('903'!X751=Feuil1!$F$6,Feuil1!$E$6,IF('903'!X751=Feuil1!$F$7,Feuil1!$E$7," "))))))</f>
        <v>A</v>
      </c>
    </row>
    <row r="752" spans="1:25" x14ac:dyDescent="0.3">
      <c r="A752" t="s">
        <v>27</v>
      </c>
      <c r="B752" t="s">
        <v>3867</v>
      </c>
      <c r="C752" t="s">
        <v>3868</v>
      </c>
      <c r="D752" t="s">
        <v>26</v>
      </c>
      <c r="E752" t="s">
        <v>3869</v>
      </c>
      <c r="F752" t="s">
        <v>3869</v>
      </c>
      <c r="G752" t="s">
        <v>3870</v>
      </c>
      <c r="H752" s="30" t="s">
        <v>3871</v>
      </c>
      <c r="I752" s="31">
        <v>4518</v>
      </c>
      <c r="J752" s="31" t="s">
        <v>34</v>
      </c>
      <c r="K752" s="8" t="s">
        <v>5045</v>
      </c>
      <c r="L752" s="8" t="s">
        <v>5051</v>
      </c>
      <c r="M752" s="10" t="s">
        <v>5054</v>
      </c>
      <c r="N752" s="11" t="s">
        <v>5059</v>
      </c>
      <c r="O752" s="12" t="s">
        <v>5051</v>
      </c>
      <c r="P752" s="13" t="s">
        <v>5069</v>
      </c>
      <c r="Q752" s="9" t="s">
        <v>5051</v>
      </c>
      <c r="R752" s="12" t="str">
        <f>IF(P752=Feuil1!$A$2,Feuil1!$B$2,IF('903'!P752=Feuil1!$A$3,Feuil1!$B$3,IF('903'!P752=Feuil1!$A$4,Feuil1!$B$4,IF('903'!P752=Feuil1!$A$5,Feuil1!$B$5,IF('903'!P752=Feuil1!$A$6,Feuil1!$B$6,IF('903'!P752=Feuil1!$A$7,Feuil1!$B$7,IF('903'!P752=Feuil1!$A$8,Feuil1!$B$8," ")))))))</f>
        <v>TECHNIK</v>
      </c>
      <c r="S752" s="21"/>
      <c r="T752" s="21"/>
      <c r="V752" s="9" t="str" cm="1">
        <f t="array" ref="V752">IFERROR(INDEX(Tableau1[EquipmentCode],MATCH(1,(Tableau1[System]=S752)*(Tableau1[Position]=T752)*(Tableau1[Description]=U752),0)),"")</f>
        <v/>
      </c>
      <c r="W752" s="9" t="s">
        <v>5051</v>
      </c>
      <c r="X752" s="9" t="s">
        <v>5083</v>
      </c>
      <c r="Y752" s="15" t="str">
        <f>IF(X752=Feuil1!$F$2,Feuil1!$E$2,IF('903'!X752=Feuil1!$F$3,Feuil1!$E$3,IF('903'!X752=Feuil1!$F$4,Feuil1!$E$4,IF('903'!X752=Feuil1!$F$5,Feuil1!$E$5,IF('903'!X752=Feuil1!$F$6,Feuil1!$E$6,IF('903'!X752=Feuil1!$F$7,Feuil1!$E$7," "))))))</f>
        <v>N</v>
      </c>
    </row>
    <row r="753" spans="1:25" x14ac:dyDescent="0.3">
      <c r="A753" t="s">
        <v>27</v>
      </c>
      <c r="B753" t="s">
        <v>3872</v>
      </c>
      <c r="C753" t="s">
        <v>3873</v>
      </c>
      <c r="D753" t="s">
        <v>26</v>
      </c>
      <c r="E753" t="s">
        <v>3874</v>
      </c>
      <c r="F753" t="s">
        <v>3874</v>
      </c>
      <c r="G753" t="s">
        <v>3875</v>
      </c>
      <c r="H753" s="30" t="s">
        <v>3876</v>
      </c>
      <c r="I753" s="31">
        <v>4519</v>
      </c>
      <c r="J753" s="31" t="s">
        <v>34</v>
      </c>
      <c r="K753" s="8" t="s">
        <v>5045</v>
      </c>
      <c r="L753" s="8" t="s">
        <v>5051</v>
      </c>
      <c r="M753" s="10" t="s">
        <v>5054</v>
      </c>
      <c r="N753" s="11" t="s">
        <v>5059</v>
      </c>
      <c r="O753" s="12" t="s">
        <v>5051</v>
      </c>
      <c r="P753" s="13" t="s">
        <v>5069</v>
      </c>
      <c r="Q753" s="9" t="s">
        <v>5051</v>
      </c>
      <c r="R753" s="12" t="str">
        <f>IF(P753=Feuil1!$A$2,Feuil1!$B$2,IF('903'!P753=Feuil1!$A$3,Feuil1!$B$3,IF('903'!P753=Feuil1!$A$4,Feuil1!$B$4,IF('903'!P753=Feuil1!$A$5,Feuil1!$B$5,IF('903'!P753=Feuil1!$A$6,Feuil1!$B$6,IF('903'!P753=Feuil1!$A$7,Feuil1!$B$7,IF('903'!P753=Feuil1!$A$8,Feuil1!$B$8," ")))))))</f>
        <v>TECHNIK</v>
      </c>
      <c r="S753" s="21"/>
      <c r="T753" s="21"/>
      <c r="V753" s="9" t="str" cm="1">
        <f t="array" ref="V753">IFERROR(INDEX(Tableau1[EquipmentCode],MATCH(1,(Tableau1[System]=S753)*(Tableau1[Position]=T753)*(Tableau1[Description]=U753),0)),"")</f>
        <v/>
      </c>
      <c r="W753" s="9" t="s">
        <v>5051</v>
      </c>
      <c r="X753" s="9" t="s">
        <v>5083</v>
      </c>
      <c r="Y753" s="15" t="str">
        <f>IF(X753=Feuil1!$F$2,Feuil1!$E$2,IF('903'!X753=Feuil1!$F$3,Feuil1!$E$3,IF('903'!X753=Feuil1!$F$4,Feuil1!$E$4,IF('903'!X753=Feuil1!$F$5,Feuil1!$E$5,IF('903'!X753=Feuil1!$F$6,Feuil1!$E$6,IF('903'!X753=Feuil1!$F$7,Feuil1!$E$7," "))))))</f>
        <v>N</v>
      </c>
    </row>
    <row r="754" spans="1:25" x14ac:dyDescent="0.3">
      <c r="A754" t="s">
        <v>27</v>
      </c>
      <c r="B754" t="s">
        <v>3897</v>
      </c>
      <c r="C754" t="s">
        <v>3898</v>
      </c>
      <c r="D754" t="s">
        <v>26</v>
      </c>
      <c r="E754" t="s">
        <v>3899</v>
      </c>
      <c r="F754" t="s">
        <v>3899</v>
      </c>
      <c r="G754" t="s">
        <v>3900</v>
      </c>
      <c r="H754" s="30" t="s">
        <v>3901</v>
      </c>
      <c r="J754" s="31" t="s">
        <v>40</v>
      </c>
      <c r="L754" s="8" t="s">
        <v>5051</v>
      </c>
      <c r="M754" s="10" t="s">
        <v>5054</v>
      </c>
      <c r="N754" s="11" t="s">
        <v>5059</v>
      </c>
      <c r="O754" s="12" t="s">
        <v>5051</v>
      </c>
      <c r="Q754" s="9" t="s">
        <v>5051</v>
      </c>
      <c r="R754" s="12" t="s">
        <v>5051</v>
      </c>
      <c r="S754" s="21"/>
      <c r="T754" s="21"/>
      <c r="V754" s="9" t="str" cm="1">
        <f t="array" ref="V754">IFERROR(INDEX(Tableau1[EquipmentCode],MATCH(1,(Tableau1[System]=S754)*(Tableau1[Position]=T754)*(Tableau1[Description]=U754),0)),"")</f>
        <v/>
      </c>
      <c r="W754" s="9" t="s">
        <v>5051</v>
      </c>
      <c r="Y754" s="15" t="str">
        <f>IF(X754=Feuil1!$F$2,Feuil1!$E$2,IF('903'!X754=Feuil1!$F$3,Feuil1!$E$3,IF('903'!X754=Feuil1!$F$4,Feuil1!$E$4,IF('903'!X754=Feuil1!$F$5,Feuil1!$E$5,IF('903'!X754=Feuil1!$F$6,Feuil1!$E$6,IF('903'!X754=Feuil1!$F$7,Feuil1!$E$7," "))))))</f>
        <v xml:space="preserve"> </v>
      </c>
    </row>
    <row r="755" spans="1:25" x14ac:dyDescent="0.3">
      <c r="A755" t="s">
        <v>27</v>
      </c>
      <c r="B755" t="s">
        <v>3712</v>
      </c>
      <c r="C755" t="s">
        <v>3713</v>
      </c>
      <c r="D755" t="s">
        <v>26</v>
      </c>
      <c r="E755" t="s">
        <v>3714</v>
      </c>
      <c r="F755" t="s">
        <v>3714</v>
      </c>
      <c r="G755" t="s">
        <v>3715</v>
      </c>
      <c r="H755" s="30" t="s">
        <v>3716</v>
      </c>
      <c r="I755" s="31">
        <v>4542</v>
      </c>
      <c r="J755" s="31" t="s">
        <v>34</v>
      </c>
      <c r="K755" s="8" t="s">
        <v>5045</v>
      </c>
      <c r="L755" s="8" t="s">
        <v>5051</v>
      </c>
      <c r="M755" s="10" t="s">
        <v>5054</v>
      </c>
      <c r="N755" s="11" t="s">
        <v>5059</v>
      </c>
      <c r="O755" s="12" t="s">
        <v>5051</v>
      </c>
      <c r="P755" s="13" t="s">
        <v>5069</v>
      </c>
      <c r="Q755" s="9" t="s">
        <v>5051</v>
      </c>
      <c r="R755" s="12" t="str">
        <f>IF(P755=Feuil1!$A$2,Feuil1!$B$2,IF('903'!P755=Feuil1!$A$3,Feuil1!$B$3,IF('903'!P755=Feuil1!$A$4,Feuil1!$B$4,IF('903'!P755=Feuil1!$A$5,Feuil1!$B$5,IF('903'!P755=Feuil1!$A$6,Feuil1!$B$6,IF('903'!P755=Feuil1!$A$7,Feuil1!$B$7,IF('903'!P755=Feuil1!$A$8,Feuil1!$B$8," ")))))))</f>
        <v>TECHNIK</v>
      </c>
      <c r="S755" s="21"/>
      <c r="T755" s="21"/>
      <c r="V755" s="9" t="str" cm="1">
        <f t="array" ref="V755">IFERROR(INDEX(Tableau1[EquipmentCode],MATCH(1,(Tableau1[System]=S755)*(Tableau1[Position]=T755)*(Tableau1[Description]=U755),0)),"")</f>
        <v/>
      </c>
      <c r="W755" s="9" t="s">
        <v>5051</v>
      </c>
      <c r="X755" s="9" t="s">
        <v>5083</v>
      </c>
      <c r="Y755" s="15" t="str">
        <f>IF(X755=Feuil1!$F$2,Feuil1!$E$2,IF('903'!X755=Feuil1!$F$3,Feuil1!$E$3,IF('903'!X755=Feuil1!$F$4,Feuil1!$E$4,IF('903'!X755=Feuil1!$F$5,Feuil1!$E$5,IF('903'!X755=Feuil1!$F$6,Feuil1!$E$6,IF('903'!X755=Feuil1!$F$7,Feuil1!$E$7," "))))))</f>
        <v>N</v>
      </c>
    </row>
    <row r="756" spans="1:25" x14ac:dyDescent="0.3">
      <c r="A756" t="s">
        <v>27</v>
      </c>
      <c r="B756" t="s">
        <v>3767</v>
      </c>
      <c r="C756" t="s">
        <v>3768</v>
      </c>
      <c r="D756" t="s">
        <v>26</v>
      </c>
      <c r="E756" t="s">
        <v>3769</v>
      </c>
      <c r="F756" t="s">
        <v>3769</v>
      </c>
      <c r="G756" t="s">
        <v>3770</v>
      </c>
      <c r="H756" s="30" t="s">
        <v>3771</v>
      </c>
      <c r="J756" s="31" t="s">
        <v>40</v>
      </c>
      <c r="L756" s="8" t="s">
        <v>5051</v>
      </c>
      <c r="M756" s="10" t="s">
        <v>5054</v>
      </c>
      <c r="N756" s="11" t="s">
        <v>5059</v>
      </c>
      <c r="O756" s="12" t="s">
        <v>5051</v>
      </c>
      <c r="Q756" s="9" t="s">
        <v>5051</v>
      </c>
      <c r="R756" s="12" t="s">
        <v>5051</v>
      </c>
      <c r="S756" s="21"/>
      <c r="T756" s="21"/>
      <c r="V756" s="9" t="str" cm="1">
        <f t="array" ref="V756">IFERROR(INDEX(Tableau1[EquipmentCode],MATCH(1,(Tableau1[System]=S756)*(Tableau1[Position]=T756)*(Tableau1[Description]=U756),0)),"")</f>
        <v/>
      </c>
      <c r="W756" s="9" t="s">
        <v>5051</v>
      </c>
      <c r="Y756" s="15" t="str">
        <f>IF(X756=Feuil1!$F$2,Feuil1!$E$2,IF('903'!X756=Feuil1!$F$3,Feuil1!$E$3,IF('903'!X756=Feuil1!$F$4,Feuil1!$E$4,IF('903'!X756=Feuil1!$F$5,Feuil1!$E$5,IF('903'!X756=Feuil1!$F$6,Feuil1!$E$6,IF('903'!X756=Feuil1!$F$7,Feuil1!$E$7," "))))))</f>
        <v xml:space="preserve"> </v>
      </c>
    </row>
    <row r="757" spans="1:25" x14ac:dyDescent="0.3">
      <c r="A757" t="s">
        <v>27</v>
      </c>
      <c r="B757" t="s">
        <v>3772</v>
      </c>
      <c r="C757" t="s">
        <v>3773</v>
      </c>
      <c r="D757" t="s">
        <v>26</v>
      </c>
      <c r="E757" t="s">
        <v>3774</v>
      </c>
      <c r="F757" t="s">
        <v>3774</v>
      </c>
      <c r="G757" t="s">
        <v>3775</v>
      </c>
      <c r="H757" s="30" t="s">
        <v>3776</v>
      </c>
      <c r="J757" s="31" t="s">
        <v>40</v>
      </c>
      <c r="L757" s="8" t="s">
        <v>5051</v>
      </c>
      <c r="M757" s="10" t="s">
        <v>5054</v>
      </c>
      <c r="N757" s="11" t="s">
        <v>5059</v>
      </c>
      <c r="O757" s="12" t="s">
        <v>5051</v>
      </c>
      <c r="Q757" s="9" t="s">
        <v>5051</v>
      </c>
      <c r="R757" s="12" t="s">
        <v>5051</v>
      </c>
      <c r="S757" s="21"/>
      <c r="T757" s="21"/>
      <c r="V757" s="9" t="str" cm="1">
        <f t="array" ref="V757">IFERROR(INDEX(Tableau1[EquipmentCode],MATCH(1,(Tableau1[System]=S757)*(Tableau1[Position]=T757)*(Tableau1[Description]=U757),0)),"")</f>
        <v/>
      </c>
      <c r="W757" s="9" t="s">
        <v>5051</v>
      </c>
      <c r="Y757" s="15" t="str">
        <f>IF(X757=Feuil1!$F$2,Feuil1!$E$2,IF('903'!X757=Feuil1!$F$3,Feuil1!$E$3,IF('903'!X757=Feuil1!$F$4,Feuil1!$E$4,IF('903'!X757=Feuil1!$F$5,Feuil1!$E$5,IF('903'!X757=Feuil1!$F$6,Feuil1!$E$6,IF('903'!X757=Feuil1!$F$7,Feuil1!$E$7," "))))))</f>
        <v xml:space="preserve"> </v>
      </c>
    </row>
    <row r="758" spans="1:25" x14ac:dyDescent="0.3">
      <c r="A758" t="s">
        <v>27</v>
      </c>
      <c r="B758" t="s">
        <v>3877</v>
      </c>
      <c r="C758" t="s">
        <v>3878</v>
      </c>
      <c r="D758" t="s">
        <v>26</v>
      </c>
      <c r="E758" t="s">
        <v>3879</v>
      </c>
      <c r="F758" t="s">
        <v>3879</v>
      </c>
      <c r="G758" t="s">
        <v>3880</v>
      </c>
      <c r="H758" s="30" t="s">
        <v>3881</v>
      </c>
      <c r="I758" s="31">
        <v>4523</v>
      </c>
      <c r="J758" s="31" t="s">
        <v>34</v>
      </c>
      <c r="K758" s="8" t="s">
        <v>5046</v>
      </c>
      <c r="L758" s="8" t="s">
        <v>5051</v>
      </c>
      <c r="M758" s="10" t="s">
        <v>5054</v>
      </c>
      <c r="N758" s="11" t="s">
        <v>5059</v>
      </c>
      <c r="O758" s="12" t="s">
        <v>5051</v>
      </c>
      <c r="P758" s="13" t="s">
        <v>5069</v>
      </c>
      <c r="Q758" s="9" t="s">
        <v>5051</v>
      </c>
      <c r="R758" s="12" t="str">
        <f>IF(P758=Feuil1!$A$2,Feuil1!$B$2,IF('903'!P758=Feuil1!$A$3,Feuil1!$B$3,IF('903'!P758=Feuil1!$A$4,Feuil1!$B$4,IF('903'!P758=Feuil1!$A$5,Feuil1!$B$5,IF('903'!P758=Feuil1!$A$6,Feuil1!$B$6,IF('903'!P758=Feuil1!$A$7,Feuil1!$B$7,IF('903'!P758=Feuil1!$A$8,Feuil1!$B$8," ")))))))</f>
        <v>TECHNIK</v>
      </c>
      <c r="S758" s="21"/>
      <c r="T758" s="21"/>
      <c r="V758" s="9" t="str" cm="1">
        <f t="array" ref="V758">IFERROR(INDEX(Tableau1[EquipmentCode],MATCH(1,(Tableau1[System]=S758)*(Tableau1[Position]=T758)*(Tableau1[Description]=U758),0)),"")</f>
        <v/>
      </c>
      <c r="W758" s="9" t="s">
        <v>5051</v>
      </c>
      <c r="X758" s="9" t="s">
        <v>5080</v>
      </c>
      <c r="Y758" s="15" t="str">
        <f>IF(X758=Feuil1!$F$2,Feuil1!$E$2,IF('903'!X758=Feuil1!$F$3,Feuil1!$E$3,IF('903'!X758=Feuil1!$F$4,Feuil1!$E$4,IF('903'!X758=Feuil1!$F$5,Feuil1!$E$5,IF('903'!X758=Feuil1!$F$6,Feuil1!$E$6,IF('903'!X758=Feuil1!$F$7,Feuil1!$E$7," "))))))</f>
        <v>B</v>
      </c>
    </row>
    <row r="759" spans="1:25" x14ac:dyDescent="0.3">
      <c r="A759" t="s">
        <v>27</v>
      </c>
      <c r="B759" t="s">
        <v>3722</v>
      </c>
      <c r="C759" t="s">
        <v>3723</v>
      </c>
      <c r="D759" t="s">
        <v>26</v>
      </c>
      <c r="E759" t="s">
        <v>3724</v>
      </c>
      <c r="F759" t="s">
        <v>3724</v>
      </c>
      <c r="G759" t="s">
        <v>3725</v>
      </c>
      <c r="H759" s="30" t="s">
        <v>3726</v>
      </c>
      <c r="I759" s="31">
        <v>14500</v>
      </c>
      <c r="J759" s="31" t="s">
        <v>34</v>
      </c>
      <c r="K759" s="8" t="s">
        <v>5045</v>
      </c>
      <c r="L759" s="8" t="s">
        <v>5051</v>
      </c>
      <c r="M759" s="10" t="s">
        <v>5054</v>
      </c>
      <c r="N759" s="11" t="s">
        <v>5059</v>
      </c>
      <c r="O759" s="12" t="s">
        <v>5051</v>
      </c>
      <c r="P759" s="13" t="s">
        <v>5069</v>
      </c>
      <c r="Q759" s="9" t="s">
        <v>5051</v>
      </c>
      <c r="R759" s="12" t="str">
        <f>IF(P759=Feuil1!$A$2,Feuil1!$B$2,IF('903'!P759=Feuil1!$A$3,Feuil1!$B$3,IF('903'!P759=Feuil1!$A$4,Feuil1!$B$4,IF('903'!P759=Feuil1!$A$5,Feuil1!$B$5,IF('903'!P759=Feuil1!$A$6,Feuil1!$B$6,IF('903'!P759=Feuil1!$A$7,Feuil1!$B$7,IF('903'!P759=Feuil1!$A$8,Feuil1!$B$8," ")))))))</f>
        <v>TECHNIK</v>
      </c>
      <c r="S759" s="21"/>
      <c r="T759" s="21"/>
      <c r="V759" s="9" t="str" cm="1">
        <f t="array" ref="V759">IFERROR(INDEX(Tableau1[EquipmentCode],MATCH(1,(Tableau1[System]=S759)*(Tableau1[Position]=T759)*(Tableau1[Description]=U759),0)),"")</f>
        <v/>
      </c>
      <c r="W759" s="9" t="s">
        <v>5051</v>
      </c>
      <c r="X759" s="9" t="s">
        <v>5083</v>
      </c>
      <c r="Y759" s="15" t="str">
        <f>IF(X759=Feuil1!$F$2,Feuil1!$E$2,IF('903'!X759=Feuil1!$F$3,Feuil1!$E$3,IF('903'!X759=Feuil1!$F$4,Feuil1!$E$4,IF('903'!X759=Feuil1!$F$5,Feuil1!$E$5,IF('903'!X759=Feuil1!$F$6,Feuil1!$E$6,IF('903'!X759=Feuil1!$F$7,Feuil1!$E$7," "))))))</f>
        <v>N</v>
      </c>
    </row>
    <row r="760" spans="1:25" x14ac:dyDescent="0.3">
      <c r="A760" t="s">
        <v>27</v>
      </c>
      <c r="B760" t="s">
        <v>3732</v>
      </c>
      <c r="C760" t="s">
        <v>3733</v>
      </c>
      <c r="D760" t="s">
        <v>26</v>
      </c>
      <c r="E760" t="s">
        <v>3734</v>
      </c>
      <c r="F760" t="s">
        <v>3734</v>
      </c>
      <c r="G760" t="s">
        <v>3735</v>
      </c>
      <c r="H760" s="30" t="s">
        <v>3736</v>
      </c>
      <c r="J760" s="31" t="s">
        <v>40</v>
      </c>
      <c r="L760" s="8" t="s">
        <v>5051</v>
      </c>
      <c r="M760" s="10" t="s">
        <v>5054</v>
      </c>
      <c r="N760" s="11" t="s">
        <v>5059</v>
      </c>
      <c r="O760" s="12" t="s">
        <v>5051</v>
      </c>
      <c r="Q760" s="9" t="s">
        <v>5051</v>
      </c>
      <c r="R760" s="12" t="s">
        <v>5051</v>
      </c>
      <c r="S760" s="21"/>
      <c r="T760" s="21"/>
      <c r="V760" s="9" t="str" cm="1">
        <f t="array" ref="V760">IFERROR(INDEX(Tableau1[EquipmentCode],MATCH(1,(Tableau1[System]=S760)*(Tableau1[Position]=T760)*(Tableau1[Description]=U760),0)),"")</f>
        <v/>
      </c>
      <c r="W760" s="9" t="s">
        <v>5051</v>
      </c>
      <c r="Y760" s="15" t="str">
        <f>IF(X760=Feuil1!$F$2,Feuil1!$E$2,IF('903'!X760=Feuil1!$F$3,Feuil1!$E$3,IF('903'!X760=Feuil1!$F$4,Feuil1!$E$4,IF('903'!X760=Feuil1!$F$5,Feuil1!$E$5,IF('903'!X760=Feuil1!$F$6,Feuil1!$E$6,IF('903'!X760=Feuil1!$F$7,Feuil1!$E$7," "))))))</f>
        <v xml:space="preserve"> </v>
      </c>
    </row>
    <row r="761" spans="1:25" x14ac:dyDescent="0.3">
      <c r="A761" t="s">
        <v>27</v>
      </c>
      <c r="B761" t="s">
        <v>3737</v>
      </c>
      <c r="C761" t="s">
        <v>3738</v>
      </c>
      <c r="D761" t="s">
        <v>26</v>
      </c>
      <c r="E761" t="s">
        <v>3739</v>
      </c>
      <c r="F761" t="s">
        <v>3739</v>
      </c>
      <c r="G761" t="s">
        <v>3740</v>
      </c>
      <c r="H761" s="30" t="s">
        <v>3741</v>
      </c>
      <c r="J761" s="31" t="s">
        <v>40</v>
      </c>
      <c r="L761" s="8" t="s">
        <v>5051</v>
      </c>
      <c r="M761" s="10" t="s">
        <v>5054</v>
      </c>
      <c r="N761" s="11" t="s">
        <v>5059</v>
      </c>
      <c r="O761" s="12" t="s">
        <v>5051</v>
      </c>
      <c r="Q761" s="9" t="s">
        <v>5051</v>
      </c>
      <c r="R761" s="12" t="s">
        <v>5051</v>
      </c>
      <c r="S761" s="21"/>
      <c r="T761" s="21"/>
      <c r="V761" s="9" t="str" cm="1">
        <f t="array" ref="V761">IFERROR(INDEX(Tableau1[EquipmentCode],MATCH(1,(Tableau1[System]=S761)*(Tableau1[Position]=T761)*(Tableau1[Description]=U761),0)),"")</f>
        <v/>
      </c>
      <c r="W761" s="9" t="s">
        <v>5051</v>
      </c>
      <c r="Y761" s="15" t="str">
        <f>IF(X761=Feuil1!$F$2,Feuil1!$E$2,IF('903'!X761=Feuil1!$F$3,Feuil1!$E$3,IF('903'!X761=Feuil1!$F$4,Feuil1!$E$4,IF('903'!X761=Feuil1!$F$5,Feuil1!$E$5,IF('903'!X761=Feuil1!$F$6,Feuil1!$E$6,IF('903'!X761=Feuil1!$F$7,Feuil1!$E$7," "))))))</f>
        <v xml:space="preserve"> </v>
      </c>
    </row>
    <row r="762" spans="1:25" x14ac:dyDescent="0.3">
      <c r="A762" t="s">
        <v>27</v>
      </c>
      <c r="B762" t="s">
        <v>3697</v>
      </c>
      <c r="C762" t="s">
        <v>3698</v>
      </c>
      <c r="D762" t="s">
        <v>26</v>
      </c>
      <c r="E762" t="s">
        <v>3699</v>
      </c>
      <c r="F762" t="s">
        <v>3699</v>
      </c>
      <c r="G762" t="s">
        <v>3700</v>
      </c>
      <c r="H762" s="30" t="s">
        <v>3701</v>
      </c>
      <c r="J762" s="31" t="s">
        <v>40</v>
      </c>
      <c r="L762" s="8" t="s">
        <v>5051</v>
      </c>
      <c r="M762" s="10" t="s">
        <v>5054</v>
      </c>
      <c r="N762" s="11" t="s">
        <v>5059</v>
      </c>
      <c r="O762" s="12" t="s">
        <v>5051</v>
      </c>
      <c r="Q762" s="9" t="s">
        <v>5051</v>
      </c>
      <c r="R762" s="12" t="s">
        <v>5051</v>
      </c>
      <c r="S762" s="21"/>
      <c r="T762" s="21"/>
      <c r="V762" s="9" t="str" cm="1">
        <f t="array" ref="V762">IFERROR(INDEX(Tableau1[EquipmentCode],MATCH(1,(Tableau1[System]=S762)*(Tableau1[Position]=T762)*(Tableau1[Description]=U762),0)),"")</f>
        <v/>
      </c>
      <c r="W762" s="9" t="s">
        <v>5051</v>
      </c>
      <c r="Y762" s="15" t="str">
        <f>IF(X762=Feuil1!$F$2,Feuil1!$E$2,IF('903'!X762=Feuil1!$F$3,Feuil1!$E$3,IF('903'!X762=Feuil1!$F$4,Feuil1!$E$4,IF('903'!X762=Feuil1!$F$5,Feuil1!$E$5,IF('903'!X762=Feuil1!$F$6,Feuil1!$E$6,IF('903'!X762=Feuil1!$F$7,Feuil1!$E$7," "))))))</f>
        <v xml:space="preserve"> </v>
      </c>
    </row>
    <row r="763" spans="1:25" x14ac:dyDescent="0.3">
      <c r="A763" t="s">
        <v>27</v>
      </c>
      <c r="B763" t="s">
        <v>3707</v>
      </c>
      <c r="C763" t="s">
        <v>3708</v>
      </c>
      <c r="D763" t="s">
        <v>26</v>
      </c>
      <c r="E763" t="s">
        <v>3709</v>
      </c>
      <c r="F763" t="s">
        <v>3709</v>
      </c>
      <c r="G763" t="s">
        <v>3710</v>
      </c>
      <c r="H763" s="30" t="s">
        <v>3711</v>
      </c>
      <c r="I763" s="31">
        <v>4531</v>
      </c>
      <c r="J763" s="31" t="s">
        <v>34</v>
      </c>
      <c r="K763" s="8" t="s">
        <v>5045</v>
      </c>
      <c r="L763" s="8" t="s">
        <v>5051</v>
      </c>
      <c r="M763" s="10" t="s">
        <v>5054</v>
      </c>
      <c r="N763" s="11" t="s">
        <v>5059</v>
      </c>
      <c r="O763" s="12" t="s">
        <v>5051</v>
      </c>
      <c r="P763" s="13" t="s">
        <v>5069</v>
      </c>
      <c r="Q763" s="9" t="s">
        <v>5051</v>
      </c>
      <c r="R763" s="12" t="str">
        <f>IF(P763=Feuil1!$A$2,Feuil1!$B$2,IF('903'!P763=Feuil1!$A$3,Feuil1!$B$3,IF('903'!P763=Feuil1!$A$4,Feuil1!$B$4,IF('903'!P763=Feuil1!$A$5,Feuil1!$B$5,IF('903'!P763=Feuil1!$A$6,Feuil1!$B$6,IF('903'!P763=Feuil1!$A$7,Feuil1!$B$7,IF('903'!P763=Feuil1!$A$8,Feuil1!$B$8," ")))))))</f>
        <v>TECHNIK</v>
      </c>
      <c r="S763" s="21"/>
      <c r="T763" s="21"/>
      <c r="V763" s="9" t="str" cm="1">
        <f t="array" ref="V763">IFERROR(INDEX(Tableau1[EquipmentCode],MATCH(1,(Tableau1[System]=S763)*(Tableau1[Position]=T763)*(Tableau1[Description]=U763),0)),"")</f>
        <v/>
      </c>
      <c r="W763" s="9" t="s">
        <v>5051</v>
      </c>
      <c r="X763" s="9" t="s">
        <v>5083</v>
      </c>
      <c r="Y763" s="15" t="str">
        <f>IF(X763=Feuil1!$F$2,Feuil1!$E$2,IF('903'!X763=Feuil1!$F$3,Feuil1!$E$3,IF('903'!X763=Feuil1!$F$4,Feuil1!$E$4,IF('903'!X763=Feuil1!$F$5,Feuil1!$E$5,IF('903'!X763=Feuil1!$F$6,Feuil1!$E$6,IF('903'!X763=Feuil1!$F$7,Feuil1!$E$7," "))))))</f>
        <v>N</v>
      </c>
    </row>
    <row r="764" spans="1:25" x14ac:dyDescent="0.3">
      <c r="A764" t="s">
        <v>27</v>
      </c>
      <c r="B764" t="s">
        <v>3857</v>
      </c>
      <c r="C764" t="s">
        <v>3858</v>
      </c>
      <c r="D764" t="s">
        <v>26</v>
      </c>
      <c r="E764" t="s">
        <v>3859</v>
      </c>
      <c r="F764" t="s">
        <v>3859</v>
      </c>
      <c r="G764" t="s">
        <v>3860</v>
      </c>
      <c r="H764" s="30" t="s">
        <v>3861</v>
      </c>
      <c r="I764" s="31">
        <v>4520</v>
      </c>
      <c r="J764" s="31" t="s">
        <v>34</v>
      </c>
      <c r="K764" s="8" t="s">
        <v>5045</v>
      </c>
      <c r="L764" s="8" t="s">
        <v>5051</v>
      </c>
      <c r="M764" s="10" t="s">
        <v>5054</v>
      </c>
      <c r="N764" s="11" t="s">
        <v>5059</v>
      </c>
      <c r="O764" s="12" t="s">
        <v>5051</v>
      </c>
      <c r="P764" s="13" t="s">
        <v>5069</v>
      </c>
      <c r="Q764" s="9" t="s">
        <v>5051</v>
      </c>
      <c r="R764" s="12" t="str">
        <f>IF(P764=Feuil1!$A$2,Feuil1!$B$2,IF('903'!P764=Feuil1!$A$3,Feuil1!$B$3,IF('903'!P764=Feuil1!$A$4,Feuil1!$B$4,IF('903'!P764=Feuil1!$A$5,Feuil1!$B$5,IF('903'!P764=Feuil1!$A$6,Feuil1!$B$6,IF('903'!P764=Feuil1!$A$7,Feuil1!$B$7,IF('903'!P764=Feuil1!$A$8,Feuil1!$B$8," ")))))))</f>
        <v>TECHNIK</v>
      </c>
      <c r="S764" s="21"/>
      <c r="T764" s="21"/>
      <c r="V764" s="9" t="str" cm="1">
        <f t="array" ref="V764">IFERROR(INDEX(Tableau1[EquipmentCode],MATCH(1,(Tableau1[System]=S764)*(Tableau1[Position]=T764)*(Tableau1[Description]=U764),0)),"")</f>
        <v/>
      </c>
      <c r="W764" s="9" t="s">
        <v>5051</v>
      </c>
      <c r="X764" s="9" t="s">
        <v>5083</v>
      </c>
      <c r="Y764" s="15" t="str">
        <f>IF(X764=Feuil1!$F$2,Feuil1!$E$2,IF('903'!X764=Feuil1!$F$3,Feuil1!$E$3,IF('903'!X764=Feuil1!$F$4,Feuil1!$E$4,IF('903'!X764=Feuil1!$F$5,Feuil1!$E$5,IF('903'!X764=Feuil1!$F$6,Feuil1!$E$6,IF('903'!X764=Feuil1!$F$7,Feuil1!$E$7," "))))))</f>
        <v>N</v>
      </c>
    </row>
    <row r="765" spans="1:25" x14ac:dyDescent="0.3">
      <c r="A765" t="s">
        <v>27</v>
      </c>
      <c r="B765" t="s">
        <v>3742</v>
      </c>
      <c r="C765" t="s">
        <v>3743</v>
      </c>
      <c r="D765" t="s">
        <v>26</v>
      </c>
      <c r="E765" t="s">
        <v>3744</v>
      </c>
      <c r="F765" t="s">
        <v>3744</v>
      </c>
      <c r="G765" t="s">
        <v>3745</v>
      </c>
      <c r="H765" s="30" t="s">
        <v>3746</v>
      </c>
      <c r="J765" s="31" t="s">
        <v>40</v>
      </c>
      <c r="L765" s="8" t="s">
        <v>5051</v>
      </c>
      <c r="M765" s="10" t="s">
        <v>5054</v>
      </c>
      <c r="N765" s="11" t="s">
        <v>5059</v>
      </c>
      <c r="O765" s="12" t="s">
        <v>5051</v>
      </c>
      <c r="Q765" s="9" t="s">
        <v>5051</v>
      </c>
      <c r="R765" s="12" t="s">
        <v>5051</v>
      </c>
      <c r="S765" s="21"/>
      <c r="T765" s="21"/>
      <c r="V765" s="9" t="str" cm="1">
        <f t="array" ref="V765">IFERROR(INDEX(Tableau1[EquipmentCode],MATCH(1,(Tableau1[System]=S765)*(Tableau1[Position]=T765)*(Tableau1[Description]=U765),0)),"")</f>
        <v/>
      </c>
      <c r="W765" s="9" t="s">
        <v>5051</v>
      </c>
      <c r="Y765" s="15" t="str">
        <f>IF(X765=Feuil1!$F$2,Feuil1!$E$2,IF('903'!X765=Feuil1!$F$3,Feuil1!$E$3,IF('903'!X765=Feuil1!$F$4,Feuil1!$E$4,IF('903'!X765=Feuil1!$F$5,Feuil1!$E$5,IF('903'!X765=Feuil1!$F$6,Feuil1!$E$6,IF('903'!X765=Feuil1!$F$7,Feuil1!$E$7," "))))))</f>
        <v xml:space="preserve"> </v>
      </c>
    </row>
    <row r="766" spans="1:25" x14ac:dyDescent="0.3">
      <c r="A766" t="s">
        <v>27</v>
      </c>
      <c r="B766" t="s">
        <v>3747</v>
      </c>
      <c r="C766" t="s">
        <v>3748</v>
      </c>
      <c r="D766" t="s">
        <v>26</v>
      </c>
      <c r="E766" t="s">
        <v>3749</v>
      </c>
      <c r="F766" t="s">
        <v>3749</v>
      </c>
      <c r="G766" t="s">
        <v>3750</v>
      </c>
      <c r="H766" s="30" t="s">
        <v>3751</v>
      </c>
      <c r="J766" s="31" t="s">
        <v>40</v>
      </c>
      <c r="L766" s="8" t="s">
        <v>5051</v>
      </c>
      <c r="M766" s="10" t="s">
        <v>5054</v>
      </c>
      <c r="N766" s="11" t="s">
        <v>5059</v>
      </c>
      <c r="O766" s="12" t="s">
        <v>5051</v>
      </c>
      <c r="Q766" s="9" t="s">
        <v>5051</v>
      </c>
      <c r="R766" s="12" t="s">
        <v>5051</v>
      </c>
      <c r="S766" s="21"/>
      <c r="T766" s="21"/>
      <c r="V766" s="9" t="str" cm="1">
        <f t="array" ref="V766">IFERROR(INDEX(Tableau1[EquipmentCode],MATCH(1,(Tableau1[System]=S766)*(Tableau1[Position]=T766)*(Tableau1[Description]=U766),0)),"")</f>
        <v/>
      </c>
      <c r="W766" s="9" t="s">
        <v>5051</v>
      </c>
      <c r="Y766" s="15" t="str">
        <f>IF(X766=Feuil1!$F$2,Feuil1!$E$2,IF('903'!X766=Feuil1!$F$3,Feuil1!$E$3,IF('903'!X766=Feuil1!$F$4,Feuil1!$E$4,IF('903'!X766=Feuil1!$F$5,Feuil1!$E$5,IF('903'!X766=Feuil1!$F$6,Feuil1!$E$6,IF('903'!X766=Feuil1!$F$7,Feuil1!$E$7," "))))))</f>
        <v xml:space="preserve"> </v>
      </c>
    </row>
    <row r="767" spans="1:25" x14ac:dyDescent="0.3">
      <c r="A767" t="s">
        <v>27</v>
      </c>
      <c r="B767" t="s">
        <v>3787</v>
      </c>
      <c r="C767" t="s">
        <v>3788</v>
      </c>
      <c r="D767" t="s">
        <v>26</v>
      </c>
      <c r="E767" t="s">
        <v>3789</v>
      </c>
      <c r="F767" t="s">
        <v>3789</v>
      </c>
      <c r="G767" t="s">
        <v>3790</v>
      </c>
      <c r="H767" s="30" t="s">
        <v>3791</v>
      </c>
      <c r="J767" s="31" t="s">
        <v>40</v>
      </c>
      <c r="L767" s="8" t="s">
        <v>5051</v>
      </c>
      <c r="M767" s="10" t="s">
        <v>5054</v>
      </c>
      <c r="N767" s="11" t="s">
        <v>5059</v>
      </c>
      <c r="O767" s="12" t="s">
        <v>5051</v>
      </c>
      <c r="Q767" s="9" t="s">
        <v>5051</v>
      </c>
      <c r="R767" s="12" t="s">
        <v>5051</v>
      </c>
      <c r="S767" s="21"/>
      <c r="T767" s="21"/>
      <c r="V767" s="9" t="str" cm="1">
        <f t="array" ref="V767">IFERROR(INDEX(Tableau1[EquipmentCode],MATCH(1,(Tableau1[System]=S767)*(Tableau1[Position]=T767)*(Tableau1[Description]=U767),0)),"")</f>
        <v/>
      </c>
      <c r="W767" s="9" t="s">
        <v>5051</v>
      </c>
      <c r="Y767" s="15" t="str">
        <f>IF(X767=Feuil1!$F$2,Feuil1!$E$2,IF('903'!X767=Feuil1!$F$3,Feuil1!$E$3,IF('903'!X767=Feuil1!$F$4,Feuil1!$E$4,IF('903'!X767=Feuil1!$F$5,Feuil1!$E$5,IF('903'!X767=Feuil1!$F$6,Feuil1!$E$6,IF('903'!X767=Feuil1!$F$7,Feuil1!$E$7," "))))))</f>
        <v xml:space="preserve"> </v>
      </c>
    </row>
    <row r="768" spans="1:25" x14ac:dyDescent="0.3">
      <c r="A768" t="s">
        <v>27</v>
      </c>
      <c r="B768" t="s">
        <v>3782</v>
      </c>
      <c r="C768" t="s">
        <v>3783</v>
      </c>
      <c r="D768" t="s">
        <v>26</v>
      </c>
      <c r="E768" t="s">
        <v>3784</v>
      </c>
      <c r="F768" t="s">
        <v>3784</v>
      </c>
      <c r="G768" t="s">
        <v>3785</v>
      </c>
      <c r="H768" s="30" t="s">
        <v>3786</v>
      </c>
      <c r="J768" s="31" t="s">
        <v>40</v>
      </c>
      <c r="L768" s="8" t="s">
        <v>5051</v>
      </c>
      <c r="M768" s="10" t="s">
        <v>5054</v>
      </c>
      <c r="N768" s="11" t="s">
        <v>5059</v>
      </c>
      <c r="O768" s="12" t="s">
        <v>5051</v>
      </c>
      <c r="Q768" s="9" t="s">
        <v>5051</v>
      </c>
      <c r="R768" s="12" t="s">
        <v>5051</v>
      </c>
      <c r="S768" s="21"/>
      <c r="T768" s="21"/>
      <c r="V768" s="9" t="str" cm="1">
        <f t="array" ref="V768">IFERROR(INDEX(Tableau1[EquipmentCode],MATCH(1,(Tableau1[System]=S768)*(Tableau1[Position]=T768)*(Tableau1[Description]=U768),0)),"")</f>
        <v/>
      </c>
      <c r="W768" s="9" t="s">
        <v>5051</v>
      </c>
      <c r="Y768" s="15" t="str">
        <f>IF(X768=Feuil1!$F$2,Feuil1!$E$2,IF('903'!X768=Feuil1!$F$3,Feuil1!$E$3,IF('903'!X768=Feuil1!$F$4,Feuil1!$E$4,IF('903'!X768=Feuil1!$F$5,Feuil1!$E$5,IF('903'!X768=Feuil1!$F$6,Feuil1!$E$6,IF('903'!X768=Feuil1!$F$7,Feuil1!$E$7," "))))))</f>
        <v xml:space="preserve"> </v>
      </c>
    </row>
    <row r="769" spans="1:25" x14ac:dyDescent="0.3">
      <c r="A769" t="s">
        <v>27</v>
      </c>
      <c r="B769" t="s">
        <v>3887</v>
      </c>
      <c r="C769" t="s">
        <v>3888</v>
      </c>
      <c r="D769" t="s">
        <v>26</v>
      </c>
      <c r="E769" t="s">
        <v>3889</v>
      </c>
      <c r="F769" t="s">
        <v>3889</v>
      </c>
      <c r="G769" t="s">
        <v>3890</v>
      </c>
      <c r="H769" s="30" t="s">
        <v>3891</v>
      </c>
      <c r="I769" s="31">
        <v>4516</v>
      </c>
      <c r="J769" s="31" t="s">
        <v>34</v>
      </c>
      <c r="K769" s="8" t="s">
        <v>5046</v>
      </c>
      <c r="L769" s="8" t="s">
        <v>5051</v>
      </c>
      <c r="M769" s="10" t="s">
        <v>5054</v>
      </c>
      <c r="N769" s="11" t="s">
        <v>5059</v>
      </c>
      <c r="O769" s="12" t="s">
        <v>5051</v>
      </c>
      <c r="P769" s="13" t="s">
        <v>5069</v>
      </c>
      <c r="Q769" s="9" t="s">
        <v>5051</v>
      </c>
      <c r="R769" s="12" t="str">
        <f>IF(P769=Feuil1!$A$2,Feuil1!$B$2,IF('903'!P769=Feuil1!$A$3,Feuil1!$B$3,IF('903'!P769=Feuil1!$A$4,Feuil1!$B$4,IF('903'!P769=Feuil1!$A$5,Feuil1!$B$5,IF('903'!P769=Feuil1!$A$6,Feuil1!$B$6,IF('903'!P769=Feuil1!$A$7,Feuil1!$B$7,IF('903'!P769=Feuil1!$A$8,Feuil1!$B$8," ")))))))</f>
        <v>TECHNIK</v>
      </c>
      <c r="S769" s="21"/>
      <c r="T769" s="21"/>
      <c r="V769" s="9" t="str" cm="1">
        <f t="array" ref="V769">IFERROR(INDEX(Tableau1[EquipmentCode],MATCH(1,(Tableau1[System]=S769)*(Tableau1[Position]=T769)*(Tableau1[Description]=U769),0)),"")</f>
        <v/>
      </c>
      <c r="W769" s="9" t="s">
        <v>5051</v>
      </c>
      <c r="X769" s="9" t="s">
        <v>5079</v>
      </c>
      <c r="Y769" s="15" t="str">
        <f>IF(X769=Feuil1!$F$2,Feuil1!$E$2,IF('903'!X769=Feuil1!$F$3,Feuil1!$E$3,IF('903'!X769=Feuil1!$F$4,Feuil1!$E$4,IF('903'!X769=Feuil1!$F$5,Feuil1!$E$5,IF('903'!X769=Feuil1!$F$6,Feuil1!$E$6,IF('903'!X769=Feuil1!$F$7,Feuil1!$E$7," "))))))</f>
        <v>A</v>
      </c>
    </row>
    <row r="770" spans="1:25" x14ac:dyDescent="0.3">
      <c r="A770" t="s">
        <v>27</v>
      </c>
      <c r="B770" t="s">
        <v>3727</v>
      </c>
      <c r="C770" t="s">
        <v>3728</v>
      </c>
      <c r="D770" t="s">
        <v>26</v>
      </c>
      <c r="E770" t="s">
        <v>3729</v>
      </c>
      <c r="F770" t="s">
        <v>3729</v>
      </c>
      <c r="G770" t="s">
        <v>3730</v>
      </c>
      <c r="H770" s="30" t="s">
        <v>3731</v>
      </c>
      <c r="J770" s="31" t="s">
        <v>40</v>
      </c>
      <c r="L770" s="8" t="s">
        <v>5051</v>
      </c>
      <c r="M770" s="10" t="s">
        <v>5054</v>
      </c>
      <c r="N770" s="11" t="s">
        <v>5059</v>
      </c>
      <c r="O770" s="12" t="s">
        <v>5051</v>
      </c>
      <c r="Q770" s="9" t="s">
        <v>5051</v>
      </c>
      <c r="R770" s="12" t="s">
        <v>5051</v>
      </c>
      <c r="S770" s="21"/>
      <c r="T770" s="21"/>
      <c r="V770" s="9" t="str" cm="1">
        <f t="array" ref="V770">IFERROR(INDEX(Tableau1[EquipmentCode],MATCH(1,(Tableau1[System]=S770)*(Tableau1[Position]=T770)*(Tableau1[Description]=U770),0)),"")</f>
        <v/>
      </c>
      <c r="W770" s="9" t="s">
        <v>5051</v>
      </c>
      <c r="Y770" s="15" t="str">
        <f>IF(X770=Feuil1!$F$2,Feuil1!$E$2,IF('903'!X770=Feuil1!$F$3,Feuil1!$E$3,IF('903'!X770=Feuil1!$F$4,Feuil1!$E$4,IF('903'!X770=Feuil1!$F$5,Feuil1!$E$5,IF('903'!X770=Feuil1!$F$6,Feuil1!$E$6,IF('903'!X770=Feuil1!$F$7,Feuil1!$E$7," "))))))</f>
        <v xml:space="preserve"> </v>
      </c>
    </row>
    <row r="771" spans="1:25" x14ac:dyDescent="0.3">
      <c r="A771" t="s">
        <v>27</v>
      </c>
      <c r="B771" t="s">
        <v>3762</v>
      </c>
      <c r="C771" t="s">
        <v>3763</v>
      </c>
      <c r="D771" t="s">
        <v>26</v>
      </c>
      <c r="E771" t="s">
        <v>3764</v>
      </c>
      <c r="F771" t="s">
        <v>3764</v>
      </c>
      <c r="G771" t="s">
        <v>3765</v>
      </c>
      <c r="H771" s="30" t="s">
        <v>3766</v>
      </c>
      <c r="I771" s="31">
        <v>4508</v>
      </c>
      <c r="J771" s="31" t="s">
        <v>34</v>
      </c>
      <c r="K771" s="8" t="s">
        <v>5045</v>
      </c>
      <c r="L771" s="8" t="s">
        <v>5051</v>
      </c>
      <c r="M771" s="10" t="s">
        <v>5054</v>
      </c>
      <c r="N771" s="11" t="s">
        <v>5059</v>
      </c>
      <c r="O771" s="12" t="s">
        <v>5051</v>
      </c>
      <c r="P771" s="13" t="s">
        <v>5069</v>
      </c>
      <c r="Q771" s="9" t="s">
        <v>5051</v>
      </c>
      <c r="R771" s="12" t="str">
        <f>IF(P771=Feuil1!$A$2,Feuil1!$B$2,IF('903'!P771=Feuil1!$A$3,Feuil1!$B$3,IF('903'!P771=Feuil1!$A$4,Feuil1!$B$4,IF('903'!P771=Feuil1!$A$5,Feuil1!$B$5,IF('903'!P771=Feuil1!$A$6,Feuil1!$B$6,IF('903'!P771=Feuil1!$A$7,Feuil1!$B$7,IF('903'!P771=Feuil1!$A$8,Feuil1!$B$8," ")))))))</f>
        <v>TECHNIK</v>
      </c>
      <c r="S771" s="21"/>
      <c r="T771" s="21"/>
      <c r="V771" s="9" t="str" cm="1">
        <f t="array" ref="V771">IFERROR(INDEX(Tableau1[EquipmentCode],MATCH(1,(Tableau1[System]=S771)*(Tableau1[Position]=T771)*(Tableau1[Description]=U771),0)),"")</f>
        <v/>
      </c>
      <c r="W771" s="9" t="s">
        <v>5051</v>
      </c>
      <c r="X771" s="9" t="s">
        <v>5083</v>
      </c>
      <c r="Y771" s="15" t="str">
        <f>IF(X771=Feuil1!$F$2,Feuil1!$E$2,IF('903'!X771=Feuil1!$F$3,Feuil1!$E$3,IF('903'!X771=Feuil1!$F$4,Feuil1!$E$4,IF('903'!X771=Feuil1!$F$5,Feuil1!$E$5,IF('903'!X771=Feuil1!$F$6,Feuil1!$E$6,IF('903'!X771=Feuil1!$F$7,Feuil1!$E$7," "))))))</f>
        <v>N</v>
      </c>
    </row>
    <row r="772" spans="1:25" x14ac:dyDescent="0.3">
      <c r="A772" t="s">
        <v>27</v>
      </c>
      <c r="B772" t="s">
        <v>3882</v>
      </c>
      <c r="C772" t="s">
        <v>3883</v>
      </c>
      <c r="D772" t="s">
        <v>26</v>
      </c>
      <c r="E772" t="s">
        <v>3884</v>
      </c>
      <c r="F772" t="s">
        <v>3884</v>
      </c>
      <c r="G772" t="s">
        <v>3885</v>
      </c>
      <c r="H772" s="30" t="s">
        <v>3886</v>
      </c>
      <c r="I772" s="31">
        <v>4526</v>
      </c>
      <c r="J772" s="31" t="s">
        <v>34</v>
      </c>
      <c r="K772" s="8" t="s">
        <v>5046</v>
      </c>
      <c r="L772" s="8" t="s">
        <v>5051</v>
      </c>
      <c r="M772" s="10" t="s">
        <v>5054</v>
      </c>
      <c r="N772" s="11" t="s">
        <v>5059</v>
      </c>
      <c r="O772" s="12" t="s">
        <v>5051</v>
      </c>
      <c r="P772" s="13" t="s">
        <v>5069</v>
      </c>
      <c r="Q772" s="9" t="s">
        <v>5051</v>
      </c>
      <c r="R772" s="12" t="str">
        <f>IF(P772=Feuil1!$A$2,Feuil1!$B$2,IF('903'!P772=Feuil1!$A$3,Feuil1!$B$3,IF('903'!P772=Feuil1!$A$4,Feuil1!$B$4,IF('903'!P772=Feuil1!$A$5,Feuil1!$B$5,IF('903'!P772=Feuil1!$A$6,Feuil1!$B$6,IF('903'!P772=Feuil1!$A$7,Feuil1!$B$7,IF('903'!P772=Feuil1!$A$8,Feuil1!$B$8," ")))))))</f>
        <v>TECHNIK</v>
      </c>
      <c r="S772" s="21"/>
      <c r="T772" s="21"/>
      <c r="V772" s="9" t="str" cm="1">
        <f t="array" ref="V772">IFERROR(INDEX(Tableau1[EquipmentCode],MATCH(1,(Tableau1[System]=S772)*(Tableau1[Position]=T772)*(Tableau1[Description]=U772),0)),"")</f>
        <v/>
      </c>
      <c r="W772" s="9" t="s">
        <v>5051</v>
      </c>
      <c r="X772" s="9" t="s">
        <v>5079</v>
      </c>
      <c r="Y772" s="15" t="str">
        <f>IF(X772=Feuil1!$F$2,Feuil1!$E$2,IF('903'!X772=Feuil1!$F$3,Feuil1!$E$3,IF('903'!X772=Feuil1!$F$4,Feuil1!$E$4,IF('903'!X772=Feuil1!$F$5,Feuil1!$E$5,IF('903'!X772=Feuil1!$F$6,Feuil1!$E$6,IF('903'!X772=Feuil1!$F$7,Feuil1!$E$7," "))))))</f>
        <v>A</v>
      </c>
    </row>
    <row r="773" spans="1:25" x14ac:dyDescent="0.3">
      <c r="A773" t="s">
        <v>27</v>
      </c>
      <c r="B773" t="s">
        <v>3832</v>
      </c>
      <c r="C773" t="s">
        <v>3833</v>
      </c>
      <c r="D773" t="s">
        <v>26</v>
      </c>
      <c r="E773" t="s">
        <v>3834</v>
      </c>
      <c r="F773" t="s">
        <v>3834</v>
      </c>
      <c r="G773" t="s">
        <v>3835</v>
      </c>
      <c r="H773" s="30" t="s">
        <v>3836</v>
      </c>
      <c r="J773" s="31" t="s">
        <v>40</v>
      </c>
      <c r="L773" s="8" t="s">
        <v>5051</v>
      </c>
      <c r="M773" s="10" t="s">
        <v>5054</v>
      </c>
      <c r="N773" s="11" t="s">
        <v>5059</v>
      </c>
      <c r="O773" s="12" t="s">
        <v>5051</v>
      </c>
      <c r="Q773" s="9" t="s">
        <v>5051</v>
      </c>
      <c r="R773" s="12" t="s">
        <v>5051</v>
      </c>
      <c r="S773" s="21"/>
      <c r="T773" s="21"/>
      <c r="V773" s="9" t="str" cm="1">
        <f t="array" ref="V773">IFERROR(INDEX(Tableau1[EquipmentCode],MATCH(1,(Tableau1[System]=S773)*(Tableau1[Position]=T773)*(Tableau1[Description]=U773),0)),"")</f>
        <v/>
      </c>
      <c r="W773" s="9" t="s">
        <v>5051</v>
      </c>
      <c r="Y773" s="15" t="str">
        <f>IF(X773=Feuil1!$F$2,Feuil1!$E$2,IF('903'!X773=Feuil1!$F$3,Feuil1!$E$3,IF('903'!X773=Feuil1!$F$4,Feuil1!$E$4,IF('903'!X773=Feuil1!$F$5,Feuil1!$E$5,IF('903'!X773=Feuil1!$F$6,Feuil1!$E$6,IF('903'!X773=Feuil1!$F$7,Feuil1!$E$7," "))))))</f>
        <v xml:space="preserve"> </v>
      </c>
    </row>
    <row r="774" spans="1:25" x14ac:dyDescent="0.3">
      <c r="A774" t="s">
        <v>27</v>
      </c>
      <c r="B774" t="s">
        <v>3847</v>
      </c>
      <c r="C774" t="s">
        <v>3848</v>
      </c>
      <c r="D774" t="s">
        <v>26</v>
      </c>
      <c r="E774" t="s">
        <v>3849</v>
      </c>
      <c r="F774" t="s">
        <v>3849</v>
      </c>
      <c r="G774" t="s">
        <v>3850</v>
      </c>
      <c r="H774" s="30" t="s">
        <v>3851</v>
      </c>
      <c r="J774" s="31" t="s">
        <v>40</v>
      </c>
      <c r="L774" s="8" t="s">
        <v>5051</v>
      </c>
      <c r="M774" s="10" t="s">
        <v>5054</v>
      </c>
      <c r="N774" s="11" t="s">
        <v>5059</v>
      </c>
      <c r="O774" s="12" t="s">
        <v>5051</v>
      </c>
      <c r="Q774" s="9" t="s">
        <v>5051</v>
      </c>
      <c r="R774" s="12" t="s">
        <v>5051</v>
      </c>
      <c r="S774" s="21"/>
      <c r="T774" s="21"/>
      <c r="V774" s="9" t="str" cm="1">
        <f t="array" ref="V774">IFERROR(INDEX(Tableau1[EquipmentCode],MATCH(1,(Tableau1[System]=S774)*(Tableau1[Position]=T774)*(Tableau1[Description]=U774),0)),"")</f>
        <v/>
      </c>
      <c r="W774" s="9" t="s">
        <v>5051</v>
      </c>
      <c r="Y774" s="15" t="str">
        <f>IF(X774=Feuil1!$F$2,Feuil1!$E$2,IF('903'!X774=Feuil1!$F$3,Feuil1!$E$3,IF('903'!X774=Feuil1!$F$4,Feuil1!$E$4,IF('903'!X774=Feuil1!$F$5,Feuil1!$E$5,IF('903'!X774=Feuil1!$F$6,Feuil1!$E$6,IF('903'!X774=Feuil1!$F$7,Feuil1!$E$7," "))))))</f>
        <v xml:space="preserve"> </v>
      </c>
    </row>
    <row r="775" spans="1:25" x14ac:dyDescent="0.3">
      <c r="A775" t="s">
        <v>27</v>
      </c>
      <c r="B775" t="s">
        <v>3792</v>
      </c>
      <c r="C775" t="s">
        <v>3793</v>
      </c>
      <c r="D775" t="s">
        <v>26</v>
      </c>
      <c r="E775" t="s">
        <v>3794</v>
      </c>
      <c r="F775" t="s">
        <v>3794</v>
      </c>
      <c r="G775" t="s">
        <v>3795</v>
      </c>
      <c r="H775" s="30" t="s">
        <v>3796</v>
      </c>
      <c r="J775" s="31" t="s">
        <v>40</v>
      </c>
      <c r="L775" s="8" t="s">
        <v>5051</v>
      </c>
      <c r="M775" s="10" t="s">
        <v>5054</v>
      </c>
      <c r="N775" s="11" t="s">
        <v>5059</v>
      </c>
      <c r="O775" s="12" t="s">
        <v>5051</v>
      </c>
      <c r="Q775" s="9" t="s">
        <v>5051</v>
      </c>
      <c r="R775" s="12" t="s">
        <v>5051</v>
      </c>
      <c r="S775" s="21"/>
      <c r="T775" s="21"/>
      <c r="V775" s="9" t="str" cm="1">
        <f t="array" ref="V775">IFERROR(INDEX(Tableau1[EquipmentCode],MATCH(1,(Tableau1[System]=S775)*(Tableau1[Position]=T775)*(Tableau1[Description]=U775),0)),"")</f>
        <v/>
      </c>
      <c r="W775" s="9" t="s">
        <v>5051</v>
      </c>
      <c r="Y775" s="15" t="str">
        <f>IF(X775=Feuil1!$F$2,Feuil1!$E$2,IF('903'!X775=Feuil1!$F$3,Feuil1!$E$3,IF('903'!X775=Feuil1!$F$4,Feuil1!$E$4,IF('903'!X775=Feuil1!$F$5,Feuil1!$E$5,IF('903'!X775=Feuil1!$F$6,Feuil1!$E$6,IF('903'!X775=Feuil1!$F$7,Feuil1!$E$7," "))))))</f>
        <v xml:space="preserve"> </v>
      </c>
    </row>
    <row r="776" spans="1:25" x14ac:dyDescent="0.3">
      <c r="A776" t="s">
        <v>27</v>
      </c>
      <c r="B776" t="s">
        <v>3802</v>
      </c>
      <c r="C776" t="s">
        <v>3803</v>
      </c>
      <c r="D776" t="s">
        <v>26</v>
      </c>
      <c r="E776" t="s">
        <v>3804</v>
      </c>
      <c r="F776" t="s">
        <v>3804</v>
      </c>
      <c r="G776" t="s">
        <v>3805</v>
      </c>
      <c r="H776" s="30" t="s">
        <v>3806</v>
      </c>
      <c r="J776" s="31" t="s">
        <v>40</v>
      </c>
      <c r="L776" s="8" t="s">
        <v>5051</v>
      </c>
      <c r="M776" s="10" t="s">
        <v>5054</v>
      </c>
      <c r="N776" s="11" t="s">
        <v>5059</v>
      </c>
      <c r="O776" s="12" t="s">
        <v>5051</v>
      </c>
      <c r="Q776" s="9" t="s">
        <v>5051</v>
      </c>
      <c r="R776" s="12" t="s">
        <v>5051</v>
      </c>
      <c r="S776" s="21"/>
      <c r="T776" s="21"/>
      <c r="V776" s="9" t="str" cm="1">
        <f t="array" ref="V776">IFERROR(INDEX(Tableau1[EquipmentCode],MATCH(1,(Tableau1[System]=S776)*(Tableau1[Position]=T776)*(Tableau1[Description]=U776),0)),"")</f>
        <v/>
      </c>
      <c r="W776" s="9" t="s">
        <v>5051</v>
      </c>
      <c r="Y776" s="15" t="str">
        <f>IF(X776=Feuil1!$F$2,Feuil1!$E$2,IF('903'!X776=Feuil1!$F$3,Feuil1!$E$3,IF('903'!X776=Feuil1!$F$4,Feuil1!$E$4,IF('903'!X776=Feuil1!$F$5,Feuil1!$E$5,IF('903'!X776=Feuil1!$F$6,Feuil1!$E$6,IF('903'!X776=Feuil1!$F$7,Feuil1!$E$7," "))))))</f>
        <v xml:space="preserve"> </v>
      </c>
    </row>
    <row r="777" spans="1:25" x14ac:dyDescent="0.3">
      <c r="A777" t="s">
        <v>27</v>
      </c>
      <c r="B777" t="s">
        <v>3797</v>
      </c>
      <c r="C777" t="s">
        <v>3798</v>
      </c>
      <c r="D777" t="s">
        <v>26</v>
      </c>
      <c r="E777" t="s">
        <v>3799</v>
      </c>
      <c r="F777" t="s">
        <v>3799</v>
      </c>
      <c r="G777" t="s">
        <v>3800</v>
      </c>
      <c r="H777" s="30" t="s">
        <v>3801</v>
      </c>
      <c r="J777" s="31" t="s">
        <v>40</v>
      </c>
      <c r="L777" s="8" t="s">
        <v>5051</v>
      </c>
      <c r="M777" s="10" t="s">
        <v>5054</v>
      </c>
      <c r="N777" s="11" t="s">
        <v>5059</v>
      </c>
      <c r="O777" s="12" t="s">
        <v>5051</v>
      </c>
      <c r="Q777" s="9" t="s">
        <v>5051</v>
      </c>
      <c r="R777" s="12" t="s">
        <v>5051</v>
      </c>
      <c r="S777" s="21"/>
      <c r="T777" s="21"/>
      <c r="V777" s="9" t="str" cm="1">
        <f t="array" ref="V777">IFERROR(INDEX(Tableau1[EquipmentCode],MATCH(1,(Tableau1[System]=S777)*(Tableau1[Position]=T777)*(Tableau1[Description]=U777),0)),"")</f>
        <v/>
      </c>
      <c r="W777" s="9" t="s">
        <v>5051</v>
      </c>
      <c r="Y777" s="15" t="str">
        <f>IF(X777=Feuil1!$F$2,Feuil1!$E$2,IF('903'!X777=Feuil1!$F$3,Feuil1!$E$3,IF('903'!X777=Feuil1!$F$4,Feuil1!$E$4,IF('903'!X777=Feuil1!$F$5,Feuil1!$E$5,IF('903'!X777=Feuil1!$F$6,Feuil1!$E$6,IF('903'!X777=Feuil1!$F$7,Feuil1!$E$7," "))))))</f>
        <v xml:space="preserve"> </v>
      </c>
    </row>
    <row r="778" spans="1:25" x14ac:dyDescent="0.3">
      <c r="A778" t="s">
        <v>27</v>
      </c>
      <c r="B778" t="s">
        <v>3812</v>
      </c>
      <c r="C778" t="s">
        <v>3813</v>
      </c>
      <c r="D778" t="s">
        <v>26</v>
      </c>
      <c r="E778" t="s">
        <v>3814</v>
      </c>
      <c r="F778" t="s">
        <v>3814</v>
      </c>
      <c r="G778" t="s">
        <v>3815</v>
      </c>
      <c r="H778" s="30" t="s">
        <v>3816</v>
      </c>
      <c r="I778" s="31">
        <v>4503</v>
      </c>
      <c r="J778" s="31" t="s">
        <v>34</v>
      </c>
      <c r="K778" s="8" t="s">
        <v>5045</v>
      </c>
      <c r="L778" s="8" t="s">
        <v>5051</v>
      </c>
      <c r="M778" s="10" t="s">
        <v>5054</v>
      </c>
      <c r="N778" s="11" t="s">
        <v>5059</v>
      </c>
      <c r="O778" s="12" t="s">
        <v>5051</v>
      </c>
      <c r="P778" s="13" t="s">
        <v>5069</v>
      </c>
      <c r="Q778" s="9" t="s">
        <v>5051</v>
      </c>
      <c r="R778" s="12" t="str">
        <f>IF(P778=Feuil1!$A$2,Feuil1!$B$2,IF('903'!P778=Feuil1!$A$3,Feuil1!$B$3,IF('903'!P778=Feuil1!$A$4,Feuil1!$B$4,IF('903'!P778=Feuil1!$A$5,Feuil1!$B$5,IF('903'!P778=Feuil1!$A$6,Feuil1!$B$6,IF('903'!P778=Feuil1!$A$7,Feuil1!$B$7,IF('903'!P778=Feuil1!$A$8,Feuil1!$B$8," ")))))))</f>
        <v>TECHNIK</v>
      </c>
      <c r="S778" s="21"/>
      <c r="T778" s="21"/>
      <c r="V778" s="9" t="str" cm="1">
        <f t="array" ref="V778">IFERROR(INDEX(Tableau1[EquipmentCode],MATCH(1,(Tableau1[System]=S778)*(Tableau1[Position]=T778)*(Tableau1[Description]=U778),0)),"")</f>
        <v/>
      </c>
      <c r="W778" s="9" t="s">
        <v>5051</v>
      </c>
      <c r="X778" s="9" t="s">
        <v>5083</v>
      </c>
      <c r="Y778" s="15" t="str">
        <f>IF(X778=Feuil1!$F$2,Feuil1!$E$2,IF('903'!X778=Feuil1!$F$3,Feuil1!$E$3,IF('903'!X778=Feuil1!$F$4,Feuil1!$E$4,IF('903'!X778=Feuil1!$F$5,Feuil1!$E$5,IF('903'!X778=Feuil1!$F$6,Feuil1!$E$6,IF('903'!X778=Feuil1!$F$7,Feuil1!$E$7," "))))))</f>
        <v>N</v>
      </c>
    </row>
    <row r="779" spans="1:25" x14ac:dyDescent="0.3">
      <c r="A779" t="s">
        <v>27</v>
      </c>
      <c r="B779" t="s">
        <v>3837</v>
      </c>
      <c r="C779" t="s">
        <v>3838</v>
      </c>
      <c r="D779" t="s">
        <v>26</v>
      </c>
      <c r="E779" t="s">
        <v>3839</v>
      </c>
      <c r="F779" t="s">
        <v>3839</v>
      </c>
      <c r="G779" t="s">
        <v>3840</v>
      </c>
      <c r="H779" s="30" t="s">
        <v>3841</v>
      </c>
      <c r="J779" s="31" t="s">
        <v>40</v>
      </c>
      <c r="L779" s="8" t="s">
        <v>5051</v>
      </c>
      <c r="M779" s="10" t="s">
        <v>5054</v>
      </c>
      <c r="N779" s="11" t="s">
        <v>5059</v>
      </c>
      <c r="O779" s="12" t="s">
        <v>5051</v>
      </c>
      <c r="Q779" s="9" t="s">
        <v>5051</v>
      </c>
      <c r="R779" s="12" t="s">
        <v>5051</v>
      </c>
      <c r="S779" s="21"/>
      <c r="T779" s="21"/>
      <c r="V779" s="9" t="str" cm="1">
        <f t="array" ref="V779">IFERROR(INDEX(Tableau1[EquipmentCode],MATCH(1,(Tableau1[System]=S779)*(Tableau1[Position]=T779)*(Tableau1[Description]=U779),0)),"")</f>
        <v/>
      </c>
      <c r="W779" s="9" t="s">
        <v>5051</v>
      </c>
      <c r="Y779" s="15" t="str">
        <f>IF(X779=Feuil1!$F$2,Feuil1!$E$2,IF('903'!X779=Feuil1!$F$3,Feuil1!$E$3,IF('903'!X779=Feuil1!$F$4,Feuil1!$E$4,IF('903'!X779=Feuil1!$F$5,Feuil1!$E$5,IF('903'!X779=Feuil1!$F$6,Feuil1!$E$6,IF('903'!X779=Feuil1!$F$7,Feuil1!$E$7," "))))))</f>
        <v xml:space="preserve"> </v>
      </c>
    </row>
    <row r="780" spans="1:25" x14ac:dyDescent="0.3">
      <c r="A780" t="s">
        <v>27</v>
      </c>
      <c r="B780" t="s">
        <v>3842</v>
      </c>
      <c r="C780" t="s">
        <v>3843</v>
      </c>
      <c r="D780" t="s">
        <v>26</v>
      </c>
      <c r="E780" t="s">
        <v>3844</v>
      </c>
      <c r="F780" t="s">
        <v>3844</v>
      </c>
      <c r="G780" t="s">
        <v>3845</v>
      </c>
      <c r="H780" s="30" t="s">
        <v>3846</v>
      </c>
      <c r="I780" s="31">
        <v>4504</v>
      </c>
      <c r="J780" s="31" t="s">
        <v>34</v>
      </c>
      <c r="K780" s="8" t="s">
        <v>5046</v>
      </c>
      <c r="L780" s="8" t="s">
        <v>5051</v>
      </c>
      <c r="M780" s="10" t="s">
        <v>5054</v>
      </c>
      <c r="N780" s="11" t="s">
        <v>5059</v>
      </c>
      <c r="O780" s="12" t="s">
        <v>5051</v>
      </c>
      <c r="P780" s="13" t="s">
        <v>5069</v>
      </c>
      <c r="Q780" s="9" t="s">
        <v>5051</v>
      </c>
      <c r="R780" s="12" t="str">
        <f>IF(P780=Feuil1!$A$2,Feuil1!$B$2,IF('903'!P780=Feuil1!$A$3,Feuil1!$B$3,IF('903'!P780=Feuil1!$A$4,Feuil1!$B$4,IF('903'!P780=Feuil1!$A$5,Feuil1!$B$5,IF('903'!P780=Feuil1!$A$6,Feuil1!$B$6,IF('903'!P780=Feuil1!$A$7,Feuil1!$B$7,IF('903'!P780=Feuil1!$A$8,Feuil1!$B$8," ")))))))</f>
        <v>TECHNIK</v>
      </c>
      <c r="S780" s="21"/>
      <c r="T780" s="21"/>
      <c r="V780" s="9" t="str" cm="1">
        <f t="array" ref="V780">IFERROR(INDEX(Tableau1[EquipmentCode],MATCH(1,(Tableau1[System]=S780)*(Tableau1[Position]=T780)*(Tableau1[Description]=U780),0)),"")</f>
        <v/>
      </c>
      <c r="W780" s="9" t="s">
        <v>5051</v>
      </c>
      <c r="X780" s="9" t="s">
        <v>5079</v>
      </c>
      <c r="Y780" s="15" t="str">
        <f>IF(X780=Feuil1!$F$2,Feuil1!$E$2,IF('903'!X780=Feuil1!$F$3,Feuil1!$E$3,IF('903'!X780=Feuil1!$F$4,Feuil1!$E$4,IF('903'!X780=Feuil1!$F$5,Feuil1!$E$5,IF('903'!X780=Feuil1!$F$6,Feuil1!$E$6,IF('903'!X780=Feuil1!$F$7,Feuil1!$E$7," "))))))</f>
        <v>A</v>
      </c>
    </row>
    <row r="781" spans="1:25" x14ac:dyDescent="0.3">
      <c r="A781" t="s">
        <v>27</v>
      </c>
      <c r="B781" t="s">
        <v>3822</v>
      </c>
      <c r="C781" t="s">
        <v>3823</v>
      </c>
      <c r="D781" t="s">
        <v>26</v>
      </c>
      <c r="E781" t="s">
        <v>3824</v>
      </c>
      <c r="F781" t="s">
        <v>3824</v>
      </c>
      <c r="G781" t="s">
        <v>3825</v>
      </c>
      <c r="H781" s="30" t="s">
        <v>3826</v>
      </c>
      <c r="I781" s="31">
        <v>4501</v>
      </c>
      <c r="J781" s="31" t="s">
        <v>34</v>
      </c>
      <c r="K781" s="8" t="s">
        <v>5045</v>
      </c>
      <c r="L781" s="8" t="s">
        <v>5051</v>
      </c>
      <c r="M781" s="10" t="s">
        <v>5054</v>
      </c>
      <c r="N781" s="11" t="s">
        <v>5059</v>
      </c>
      <c r="O781" s="12" t="s">
        <v>5051</v>
      </c>
      <c r="P781" s="13" t="s">
        <v>5069</v>
      </c>
      <c r="Q781" s="9" t="s">
        <v>5051</v>
      </c>
      <c r="R781" s="12" t="str">
        <f>IF(P781=Feuil1!$A$2,Feuil1!$B$2,IF('903'!P781=Feuil1!$A$3,Feuil1!$B$3,IF('903'!P781=Feuil1!$A$4,Feuil1!$B$4,IF('903'!P781=Feuil1!$A$5,Feuil1!$B$5,IF('903'!P781=Feuil1!$A$6,Feuil1!$B$6,IF('903'!P781=Feuil1!$A$7,Feuil1!$B$7,IF('903'!P781=Feuil1!$A$8,Feuil1!$B$8," ")))))))</f>
        <v>TECHNIK</v>
      </c>
      <c r="S781" s="21"/>
      <c r="T781" s="21"/>
      <c r="V781" s="9" t="str" cm="1">
        <f t="array" ref="V781">IFERROR(INDEX(Tableau1[EquipmentCode],MATCH(1,(Tableau1[System]=S781)*(Tableau1[Position]=T781)*(Tableau1[Description]=U781),0)),"")</f>
        <v/>
      </c>
      <c r="W781" s="9" t="s">
        <v>5051</v>
      </c>
      <c r="X781" s="9" t="s">
        <v>5083</v>
      </c>
      <c r="Y781" s="15" t="str">
        <f>IF(X781=Feuil1!$F$2,Feuil1!$E$2,IF('903'!X781=Feuil1!$F$3,Feuil1!$E$3,IF('903'!X781=Feuil1!$F$4,Feuil1!$E$4,IF('903'!X781=Feuil1!$F$5,Feuil1!$E$5,IF('903'!X781=Feuil1!$F$6,Feuil1!$E$6,IF('903'!X781=Feuil1!$F$7,Feuil1!$E$7," "))))))</f>
        <v>N</v>
      </c>
    </row>
    <row r="782" spans="1:25" x14ac:dyDescent="0.3">
      <c r="A782" t="s">
        <v>27</v>
      </c>
      <c r="B782" t="s">
        <v>3807</v>
      </c>
      <c r="C782" t="s">
        <v>3808</v>
      </c>
      <c r="D782" t="s">
        <v>26</v>
      </c>
      <c r="E782" t="s">
        <v>3809</v>
      </c>
      <c r="F782" t="s">
        <v>3809</v>
      </c>
      <c r="G782" t="s">
        <v>3810</v>
      </c>
      <c r="H782" s="30" t="s">
        <v>3811</v>
      </c>
      <c r="I782" s="31">
        <v>4502</v>
      </c>
      <c r="J782" s="31" t="s">
        <v>34</v>
      </c>
      <c r="K782" s="8" t="s">
        <v>5045</v>
      </c>
      <c r="L782" s="8" t="s">
        <v>5051</v>
      </c>
      <c r="M782" s="10" t="s">
        <v>5054</v>
      </c>
      <c r="N782" s="11" t="s">
        <v>5059</v>
      </c>
      <c r="O782" s="12" t="s">
        <v>5051</v>
      </c>
      <c r="P782" s="13" t="s">
        <v>5069</v>
      </c>
      <c r="Q782" s="9" t="s">
        <v>5051</v>
      </c>
      <c r="R782" s="12" t="str">
        <f>IF(P782=Feuil1!$A$2,Feuil1!$B$2,IF('903'!P782=Feuil1!$A$3,Feuil1!$B$3,IF('903'!P782=Feuil1!$A$4,Feuil1!$B$4,IF('903'!P782=Feuil1!$A$5,Feuil1!$B$5,IF('903'!P782=Feuil1!$A$6,Feuil1!$B$6,IF('903'!P782=Feuil1!$A$7,Feuil1!$B$7,IF('903'!P782=Feuil1!$A$8,Feuil1!$B$8," ")))))))</f>
        <v>TECHNIK</v>
      </c>
      <c r="S782" s="21"/>
      <c r="T782" s="21"/>
      <c r="V782" s="9" t="str" cm="1">
        <f t="array" ref="V782">IFERROR(INDEX(Tableau1[EquipmentCode],MATCH(1,(Tableau1[System]=S782)*(Tableau1[Position]=T782)*(Tableau1[Description]=U782),0)),"")</f>
        <v/>
      </c>
      <c r="W782" s="9" t="s">
        <v>5051</v>
      </c>
      <c r="X782" s="9" t="s">
        <v>5083</v>
      </c>
      <c r="Y782" s="15" t="str">
        <f>IF(X782=Feuil1!$F$2,Feuil1!$E$2,IF('903'!X782=Feuil1!$F$3,Feuil1!$E$3,IF('903'!X782=Feuil1!$F$4,Feuil1!$E$4,IF('903'!X782=Feuil1!$F$5,Feuil1!$E$5,IF('903'!X782=Feuil1!$F$6,Feuil1!$E$6,IF('903'!X782=Feuil1!$F$7,Feuil1!$E$7," "))))))</f>
        <v>N</v>
      </c>
    </row>
    <row r="783" spans="1:25" x14ac:dyDescent="0.3">
      <c r="A783" t="s">
        <v>27</v>
      </c>
      <c r="B783" t="s">
        <v>3817</v>
      </c>
      <c r="C783" t="s">
        <v>3818</v>
      </c>
      <c r="D783" t="s">
        <v>26</v>
      </c>
      <c r="E783" t="s">
        <v>3819</v>
      </c>
      <c r="F783" t="s">
        <v>3819</v>
      </c>
      <c r="G783" t="s">
        <v>3820</v>
      </c>
      <c r="H783" s="30" t="s">
        <v>3821</v>
      </c>
      <c r="I783" s="31">
        <v>4500</v>
      </c>
      <c r="J783" s="31" t="s">
        <v>34</v>
      </c>
      <c r="K783" s="8" t="s">
        <v>5045</v>
      </c>
      <c r="L783" s="8" t="s">
        <v>5051</v>
      </c>
      <c r="M783" s="10" t="s">
        <v>5054</v>
      </c>
      <c r="N783" s="11" t="s">
        <v>5059</v>
      </c>
      <c r="O783" s="12" t="s">
        <v>5051</v>
      </c>
      <c r="P783" s="13" t="s">
        <v>5069</v>
      </c>
      <c r="Q783" s="9" t="s">
        <v>5051</v>
      </c>
      <c r="R783" s="12" t="str">
        <f>IF(P783=Feuil1!$A$2,Feuil1!$B$2,IF('903'!P783=Feuil1!$A$3,Feuil1!$B$3,IF('903'!P783=Feuil1!$A$4,Feuil1!$B$4,IF('903'!P783=Feuil1!$A$5,Feuil1!$B$5,IF('903'!P783=Feuil1!$A$6,Feuil1!$B$6,IF('903'!P783=Feuil1!$A$7,Feuil1!$B$7,IF('903'!P783=Feuil1!$A$8,Feuil1!$B$8," ")))))))</f>
        <v>TECHNIK</v>
      </c>
      <c r="S783" s="21"/>
      <c r="T783" s="21"/>
      <c r="V783" s="9" t="str" cm="1">
        <f t="array" ref="V783">IFERROR(INDEX(Tableau1[EquipmentCode],MATCH(1,(Tableau1[System]=S783)*(Tableau1[Position]=T783)*(Tableau1[Description]=U783),0)),"")</f>
        <v/>
      </c>
      <c r="W783" s="9" t="s">
        <v>5051</v>
      </c>
      <c r="X783" s="9" t="s">
        <v>5083</v>
      </c>
      <c r="Y783" s="15" t="str">
        <f>IF(X783=Feuil1!$F$2,Feuil1!$E$2,IF('903'!X783=Feuil1!$F$3,Feuil1!$E$3,IF('903'!X783=Feuil1!$F$4,Feuil1!$E$4,IF('903'!X783=Feuil1!$F$5,Feuil1!$E$5,IF('903'!X783=Feuil1!$F$6,Feuil1!$E$6,IF('903'!X783=Feuil1!$F$7,Feuil1!$E$7," "))))))</f>
        <v>N</v>
      </c>
    </row>
    <row r="784" spans="1:25" x14ac:dyDescent="0.3">
      <c r="A784" t="s">
        <v>27</v>
      </c>
      <c r="B784" t="s">
        <v>3827</v>
      </c>
      <c r="C784" t="s">
        <v>3828</v>
      </c>
      <c r="D784" t="s">
        <v>26</v>
      </c>
      <c r="E784" t="s">
        <v>3829</v>
      </c>
      <c r="F784" t="s">
        <v>3829</v>
      </c>
      <c r="G784" t="s">
        <v>3830</v>
      </c>
      <c r="H784" s="30" t="s">
        <v>3831</v>
      </c>
      <c r="I784" s="31">
        <v>4506</v>
      </c>
      <c r="J784" s="31" t="s">
        <v>34</v>
      </c>
      <c r="K784" s="8" t="s">
        <v>5046</v>
      </c>
      <c r="L784" s="8" t="s">
        <v>5051</v>
      </c>
      <c r="M784" s="10" t="s">
        <v>5054</v>
      </c>
      <c r="N784" s="11" t="s">
        <v>5059</v>
      </c>
      <c r="O784" s="12" t="s">
        <v>5051</v>
      </c>
      <c r="P784" s="13" t="s">
        <v>5069</v>
      </c>
      <c r="Q784" s="9" t="s">
        <v>5051</v>
      </c>
      <c r="R784" s="12" t="str">
        <f>IF(P784=Feuil1!$A$2,Feuil1!$B$2,IF('903'!P784=Feuil1!$A$3,Feuil1!$B$3,IF('903'!P784=Feuil1!$A$4,Feuil1!$B$4,IF('903'!P784=Feuil1!$A$5,Feuil1!$B$5,IF('903'!P784=Feuil1!$A$6,Feuil1!$B$6,IF('903'!P784=Feuil1!$A$7,Feuil1!$B$7,IF('903'!P784=Feuil1!$A$8,Feuil1!$B$8," ")))))))</f>
        <v>TECHNIK</v>
      </c>
      <c r="S784" s="21"/>
      <c r="T784" s="21"/>
      <c r="V784" s="9" t="str" cm="1">
        <f t="array" ref="V784">IFERROR(INDEX(Tableau1[EquipmentCode],MATCH(1,(Tableau1[System]=S784)*(Tableau1[Position]=T784)*(Tableau1[Description]=U784),0)),"")</f>
        <v/>
      </c>
      <c r="W784" s="9" t="s">
        <v>5051</v>
      </c>
      <c r="X784" s="9" t="s">
        <v>5079</v>
      </c>
      <c r="Y784" s="15" t="str">
        <f>IF(X784=Feuil1!$F$2,Feuil1!$E$2,IF('903'!X784=Feuil1!$F$3,Feuil1!$E$3,IF('903'!X784=Feuil1!$F$4,Feuil1!$E$4,IF('903'!X784=Feuil1!$F$5,Feuil1!$E$5,IF('903'!X784=Feuil1!$F$6,Feuil1!$E$6,IF('903'!X784=Feuil1!$F$7,Feuil1!$E$7," "))))))</f>
        <v>A</v>
      </c>
    </row>
    <row r="785" spans="1:25" x14ac:dyDescent="0.3">
      <c r="A785" t="s">
        <v>27</v>
      </c>
      <c r="B785" t="s">
        <v>3862</v>
      </c>
      <c r="C785" t="s">
        <v>3863</v>
      </c>
      <c r="D785" t="s">
        <v>26</v>
      </c>
      <c r="E785" t="s">
        <v>3864</v>
      </c>
      <c r="F785" t="s">
        <v>3864</v>
      </c>
      <c r="G785" t="s">
        <v>3865</v>
      </c>
      <c r="H785" s="30" t="s">
        <v>3866</v>
      </c>
      <c r="I785" s="31">
        <v>4515</v>
      </c>
      <c r="J785" s="31" t="s">
        <v>34</v>
      </c>
      <c r="K785" s="8" t="s">
        <v>5045</v>
      </c>
      <c r="L785" s="8" t="s">
        <v>5051</v>
      </c>
      <c r="M785" s="10" t="s">
        <v>5054</v>
      </c>
      <c r="N785" s="11" t="s">
        <v>5059</v>
      </c>
      <c r="O785" s="12" t="s">
        <v>5051</v>
      </c>
      <c r="P785" s="13" t="s">
        <v>5069</v>
      </c>
      <c r="Q785" s="9" t="s">
        <v>5051</v>
      </c>
      <c r="R785" s="12" t="str">
        <f>IF(P785=Feuil1!$A$2,Feuil1!$B$2,IF('903'!P785=Feuil1!$A$3,Feuil1!$B$3,IF('903'!P785=Feuil1!$A$4,Feuil1!$B$4,IF('903'!P785=Feuil1!$A$5,Feuil1!$B$5,IF('903'!P785=Feuil1!$A$6,Feuil1!$B$6,IF('903'!P785=Feuil1!$A$7,Feuil1!$B$7,IF('903'!P785=Feuil1!$A$8,Feuil1!$B$8," ")))))))</f>
        <v>TECHNIK</v>
      </c>
      <c r="S785" s="21"/>
      <c r="T785" s="21"/>
      <c r="V785" s="9" t="str" cm="1">
        <f t="array" ref="V785">IFERROR(INDEX(Tableau1[EquipmentCode],MATCH(1,(Tableau1[System]=S785)*(Tableau1[Position]=T785)*(Tableau1[Description]=U785),0)),"")</f>
        <v/>
      </c>
      <c r="W785" s="9" t="s">
        <v>5051</v>
      </c>
      <c r="X785" s="9" t="s">
        <v>5083</v>
      </c>
      <c r="Y785" s="15" t="str">
        <f>IF(X785=Feuil1!$F$2,Feuil1!$E$2,IF('903'!X785=Feuil1!$F$3,Feuil1!$E$3,IF('903'!X785=Feuil1!$F$4,Feuil1!$E$4,IF('903'!X785=Feuil1!$F$5,Feuil1!$E$5,IF('903'!X785=Feuil1!$F$6,Feuil1!$E$6,IF('903'!X785=Feuil1!$F$7,Feuil1!$E$7," "))))))</f>
        <v>N</v>
      </c>
    </row>
    <row r="786" spans="1:25" x14ac:dyDescent="0.3">
      <c r="A786" t="s">
        <v>27</v>
      </c>
      <c r="B786" t="s">
        <v>3852</v>
      </c>
      <c r="C786" t="s">
        <v>3853</v>
      </c>
      <c r="D786" t="s">
        <v>26</v>
      </c>
      <c r="E786" t="s">
        <v>3854</v>
      </c>
      <c r="F786" t="s">
        <v>3854</v>
      </c>
      <c r="G786" t="s">
        <v>3855</v>
      </c>
      <c r="H786" s="30" t="s">
        <v>3856</v>
      </c>
      <c r="J786" s="31" t="s">
        <v>40</v>
      </c>
      <c r="L786" s="8" t="s">
        <v>5051</v>
      </c>
      <c r="M786" s="10" t="s">
        <v>5054</v>
      </c>
      <c r="N786" s="11" t="s">
        <v>5059</v>
      </c>
      <c r="O786" s="12" t="s">
        <v>5051</v>
      </c>
      <c r="Q786" s="9" t="s">
        <v>5051</v>
      </c>
      <c r="R786" s="12" t="s">
        <v>5051</v>
      </c>
      <c r="S786" s="21"/>
      <c r="T786" s="21"/>
      <c r="V786" s="9" t="str" cm="1">
        <f t="array" ref="V786">IFERROR(INDEX(Tableau1[EquipmentCode],MATCH(1,(Tableau1[System]=S786)*(Tableau1[Position]=T786)*(Tableau1[Description]=U786),0)),"")</f>
        <v/>
      </c>
      <c r="W786" s="9" t="s">
        <v>5051</v>
      </c>
      <c r="Y786" s="15" t="str">
        <f>IF(X786=Feuil1!$F$2,Feuil1!$E$2,IF('903'!X786=Feuil1!$F$3,Feuil1!$E$3,IF('903'!X786=Feuil1!$F$4,Feuil1!$E$4,IF('903'!X786=Feuil1!$F$5,Feuil1!$E$5,IF('903'!X786=Feuil1!$F$6,Feuil1!$E$6,IF('903'!X786=Feuil1!$F$7,Feuil1!$E$7," "))))))</f>
        <v xml:space="preserve"> </v>
      </c>
    </row>
    <row r="787" spans="1:25" x14ac:dyDescent="0.3">
      <c r="A787" t="s">
        <v>27</v>
      </c>
      <c r="B787" t="s">
        <v>3702</v>
      </c>
      <c r="C787" t="s">
        <v>3703</v>
      </c>
      <c r="D787" t="s">
        <v>26</v>
      </c>
      <c r="E787" t="s">
        <v>3704</v>
      </c>
      <c r="F787" t="s">
        <v>3704</v>
      </c>
      <c r="G787" t="s">
        <v>3705</v>
      </c>
      <c r="H787" s="30" t="s">
        <v>3706</v>
      </c>
      <c r="J787" s="31" t="s">
        <v>40</v>
      </c>
      <c r="L787" s="8" t="s">
        <v>5051</v>
      </c>
      <c r="M787" s="10" t="s">
        <v>5054</v>
      </c>
      <c r="N787" s="11" t="s">
        <v>5059</v>
      </c>
      <c r="O787" s="12" t="s">
        <v>5051</v>
      </c>
      <c r="Q787" s="9" t="s">
        <v>5051</v>
      </c>
      <c r="R787" s="12" t="s">
        <v>5051</v>
      </c>
      <c r="S787" s="21"/>
      <c r="T787" s="21"/>
      <c r="V787" s="9" t="str" cm="1">
        <f t="array" ref="V787">IFERROR(INDEX(Tableau1[EquipmentCode],MATCH(1,(Tableau1[System]=S787)*(Tableau1[Position]=T787)*(Tableau1[Description]=U787),0)),"")</f>
        <v/>
      </c>
      <c r="W787" s="9" t="s">
        <v>5051</v>
      </c>
      <c r="Y787" s="15" t="str">
        <f>IF(X787=Feuil1!$F$2,Feuil1!$E$2,IF('903'!X787=Feuil1!$F$3,Feuil1!$E$3,IF('903'!X787=Feuil1!$F$4,Feuil1!$E$4,IF('903'!X787=Feuil1!$F$5,Feuil1!$E$5,IF('903'!X787=Feuil1!$F$6,Feuil1!$E$6,IF('903'!X787=Feuil1!$F$7,Feuil1!$E$7," "))))))</f>
        <v xml:space="preserve"> </v>
      </c>
    </row>
    <row r="788" spans="1:25" x14ac:dyDescent="0.3">
      <c r="A788" t="s">
        <v>27</v>
      </c>
      <c r="B788" t="s">
        <v>3892</v>
      </c>
      <c r="C788" t="s">
        <v>3893</v>
      </c>
      <c r="D788" t="s">
        <v>26</v>
      </c>
      <c r="E788" t="s">
        <v>3894</v>
      </c>
      <c r="F788" t="s">
        <v>3894</v>
      </c>
      <c r="G788" t="s">
        <v>3895</v>
      </c>
      <c r="H788" s="30" t="s">
        <v>3896</v>
      </c>
      <c r="I788" s="31">
        <v>4505</v>
      </c>
      <c r="J788" s="31" t="s">
        <v>34</v>
      </c>
      <c r="K788" s="8" t="s">
        <v>5045</v>
      </c>
      <c r="L788" s="8" t="s">
        <v>5051</v>
      </c>
      <c r="M788" s="10" t="s">
        <v>5054</v>
      </c>
      <c r="N788" s="11" t="s">
        <v>5059</v>
      </c>
      <c r="O788" s="12" t="s">
        <v>5051</v>
      </c>
      <c r="P788" s="13" t="s">
        <v>5069</v>
      </c>
      <c r="Q788" s="9" t="s">
        <v>5051</v>
      </c>
      <c r="R788" s="12" t="str">
        <f>IF(P788=Feuil1!$A$2,Feuil1!$B$2,IF('903'!P788=Feuil1!$A$3,Feuil1!$B$3,IF('903'!P788=Feuil1!$A$4,Feuil1!$B$4,IF('903'!P788=Feuil1!$A$5,Feuil1!$B$5,IF('903'!P788=Feuil1!$A$6,Feuil1!$B$6,IF('903'!P788=Feuil1!$A$7,Feuil1!$B$7,IF('903'!P788=Feuil1!$A$8,Feuil1!$B$8," ")))))))</f>
        <v>TECHNIK</v>
      </c>
      <c r="S788" s="21"/>
      <c r="T788" s="21"/>
      <c r="V788" s="9" t="str" cm="1">
        <f t="array" ref="V788">IFERROR(INDEX(Tableau1[EquipmentCode],MATCH(1,(Tableau1[System]=S788)*(Tableau1[Position]=T788)*(Tableau1[Description]=U788),0)),"")</f>
        <v/>
      </c>
      <c r="W788" s="9" t="s">
        <v>5051</v>
      </c>
      <c r="X788" s="9" t="s">
        <v>5083</v>
      </c>
      <c r="Y788" s="15" t="str">
        <f>IF(X788=Feuil1!$F$2,Feuil1!$E$2,IF('903'!X788=Feuil1!$F$3,Feuil1!$E$3,IF('903'!X788=Feuil1!$F$4,Feuil1!$E$4,IF('903'!X788=Feuil1!$F$5,Feuil1!$E$5,IF('903'!X788=Feuil1!$F$6,Feuil1!$E$6,IF('903'!X788=Feuil1!$F$7,Feuil1!$E$7," "))))))</f>
        <v>N</v>
      </c>
    </row>
    <row r="789" spans="1:25" x14ac:dyDescent="0.3">
      <c r="A789" t="s">
        <v>27</v>
      </c>
      <c r="B789" t="s">
        <v>3752</v>
      </c>
      <c r="C789" t="s">
        <v>3753</v>
      </c>
      <c r="D789" t="s">
        <v>26</v>
      </c>
      <c r="E789" t="s">
        <v>3754</v>
      </c>
      <c r="F789" t="s">
        <v>3754</v>
      </c>
      <c r="G789" t="s">
        <v>3755</v>
      </c>
      <c r="H789" s="30" t="s">
        <v>3756</v>
      </c>
      <c r="J789" s="31" t="s">
        <v>40</v>
      </c>
      <c r="L789" s="8" t="s">
        <v>5051</v>
      </c>
      <c r="M789" s="10" t="s">
        <v>5054</v>
      </c>
      <c r="N789" s="11" t="s">
        <v>5059</v>
      </c>
      <c r="O789" s="12" t="s">
        <v>5051</v>
      </c>
      <c r="Q789" s="9" t="s">
        <v>5051</v>
      </c>
      <c r="R789" s="12" t="s">
        <v>5051</v>
      </c>
      <c r="S789" s="21"/>
      <c r="T789" s="21"/>
      <c r="V789" s="9" t="str" cm="1">
        <f t="array" ref="V789">IFERROR(INDEX(Tableau1[EquipmentCode],MATCH(1,(Tableau1[System]=S789)*(Tableau1[Position]=T789)*(Tableau1[Description]=U789),0)),"")</f>
        <v/>
      </c>
      <c r="W789" s="9" t="s">
        <v>5051</v>
      </c>
      <c r="Y789" s="15" t="str">
        <f>IF(X789=Feuil1!$F$2,Feuil1!$E$2,IF('903'!X789=Feuil1!$F$3,Feuil1!$E$3,IF('903'!X789=Feuil1!$F$4,Feuil1!$E$4,IF('903'!X789=Feuil1!$F$5,Feuil1!$E$5,IF('903'!X789=Feuil1!$F$6,Feuil1!$E$6,IF('903'!X789=Feuil1!$F$7,Feuil1!$E$7," "))))))</f>
        <v xml:space="preserve"> </v>
      </c>
    </row>
    <row r="790" spans="1:25" x14ac:dyDescent="0.3">
      <c r="A790" t="s">
        <v>27</v>
      </c>
      <c r="B790" t="s">
        <v>3757</v>
      </c>
      <c r="C790" t="s">
        <v>3758</v>
      </c>
      <c r="D790" t="s">
        <v>26</v>
      </c>
      <c r="E790" t="s">
        <v>3759</v>
      </c>
      <c r="F790" t="s">
        <v>3759</v>
      </c>
      <c r="G790" t="s">
        <v>3760</v>
      </c>
      <c r="H790" s="30" t="s">
        <v>3761</v>
      </c>
      <c r="J790" s="31" t="s">
        <v>40</v>
      </c>
      <c r="L790" s="8" t="s">
        <v>5051</v>
      </c>
      <c r="M790" s="10" t="s">
        <v>5054</v>
      </c>
      <c r="N790" s="11" t="s">
        <v>5059</v>
      </c>
      <c r="O790" s="12" t="s">
        <v>5051</v>
      </c>
      <c r="Q790" s="9" t="s">
        <v>5051</v>
      </c>
      <c r="R790" s="12" t="s">
        <v>5051</v>
      </c>
      <c r="S790" s="21"/>
      <c r="T790" s="21"/>
      <c r="V790" s="9" t="str" cm="1">
        <f t="array" ref="V790">IFERROR(INDEX(Tableau1[EquipmentCode],MATCH(1,(Tableau1[System]=S790)*(Tableau1[Position]=T790)*(Tableau1[Description]=U790),0)),"")</f>
        <v/>
      </c>
      <c r="W790" s="9" t="s">
        <v>5051</v>
      </c>
      <c r="Y790" s="15" t="str">
        <f>IF(X790=Feuil1!$F$2,Feuil1!$E$2,IF('903'!X790=Feuil1!$F$3,Feuil1!$E$3,IF('903'!X790=Feuil1!$F$4,Feuil1!$E$4,IF('903'!X790=Feuil1!$F$5,Feuil1!$E$5,IF('903'!X790=Feuil1!$F$6,Feuil1!$E$6,IF('903'!X790=Feuil1!$F$7,Feuil1!$E$7," "))))))</f>
        <v xml:space="preserve"> </v>
      </c>
    </row>
    <row r="791" spans="1:25" x14ac:dyDescent="0.3">
      <c r="A791" t="s">
        <v>27</v>
      </c>
      <c r="B791" t="s">
        <v>3777</v>
      </c>
      <c r="C791" t="s">
        <v>3778</v>
      </c>
      <c r="D791" t="s">
        <v>26</v>
      </c>
      <c r="E791" t="s">
        <v>3779</v>
      </c>
      <c r="F791" t="s">
        <v>3779</v>
      </c>
      <c r="G791" t="s">
        <v>3780</v>
      </c>
      <c r="H791" s="30" t="s">
        <v>3781</v>
      </c>
      <c r="J791" s="31" t="s">
        <v>40</v>
      </c>
      <c r="L791" s="8" t="s">
        <v>5051</v>
      </c>
      <c r="M791" s="10" t="s">
        <v>5054</v>
      </c>
      <c r="N791" s="11" t="s">
        <v>5059</v>
      </c>
      <c r="O791" s="12" t="s">
        <v>5051</v>
      </c>
      <c r="Q791" s="9" t="s">
        <v>5051</v>
      </c>
      <c r="R791" s="12" t="s">
        <v>5051</v>
      </c>
      <c r="S791" s="21"/>
      <c r="T791" s="21"/>
      <c r="V791" s="9" t="str" cm="1">
        <f t="array" ref="V791">IFERROR(INDEX(Tableau1[EquipmentCode],MATCH(1,(Tableau1[System]=S791)*(Tableau1[Position]=T791)*(Tableau1[Description]=U791),0)),"")</f>
        <v/>
      </c>
      <c r="W791" s="9" t="s">
        <v>5051</v>
      </c>
      <c r="Y791" s="15" t="str">
        <f>IF(X791=Feuil1!$F$2,Feuil1!$E$2,IF('903'!X791=Feuil1!$F$3,Feuil1!$E$3,IF('903'!X791=Feuil1!$F$4,Feuil1!$E$4,IF('903'!X791=Feuil1!$F$5,Feuil1!$E$5,IF('903'!X791=Feuil1!$F$6,Feuil1!$E$6,IF('903'!X791=Feuil1!$F$7,Feuil1!$E$7," "))))))</f>
        <v xml:space="preserve"> </v>
      </c>
    </row>
    <row r="792" spans="1:25" x14ac:dyDescent="0.3">
      <c r="A792" t="s">
        <v>27</v>
      </c>
      <c r="B792" t="s">
        <v>3937</v>
      </c>
      <c r="C792" t="s">
        <v>3938</v>
      </c>
      <c r="D792" t="s">
        <v>26</v>
      </c>
      <c r="E792" t="s">
        <v>3939</v>
      </c>
      <c r="F792" t="s">
        <v>3939</v>
      </c>
      <c r="G792" t="s">
        <v>3940</v>
      </c>
      <c r="H792" s="30" t="s">
        <v>3941</v>
      </c>
      <c r="I792" s="31">
        <v>505</v>
      </c>
      <c r="J792" s="31" t="s">
        <v>34</v>
      </c>
      <c r="K792" s="8" t="s">
        <v>5045</v>
      </c>
      <c r="L792" s="8" t="s">
        <v>5051</v>
      </c>
      <c r="M792" s="10" t="s">
        <v>5054</v>
      </c>
      <c r="N792" s="11" t="s">
        <v>5059</v>
      </c>
      <c r="O792" s="12" t="s">
        <v>5051</v>
      </c>
      <c r="P792" s="13" t="s">
        <v>5069</v>
      </c>
      <c r="Q792" s="9" t="s">
        <v>5051</v>
      </c>
      <c r="R792" s="12" t="str">
        <f>IF(P792=Feuil1!$A$2,Feuil1!$B$2,IF('903'!P792=Feuil1!$A$3,Feuil1!$B$3,IF('903'!P792=Feuil1!$A$4,Feuil1!$B$4,IF('903'!P792=Feuil1!$A$5,Feuil1!$B$5,IF('903'!P792=Feuil1!$A$6,Feuil1!$B$6,IF('903'!P792=Feuil1!$A$7,Feuil1!$B$7,IF('903'!P792=Feuil1!$A$8,Feuil1!$B$8," ")))))))</f>
        <v>TECHNIK</v>
      </c>
      <c r="S792" s="21"/>
      <c r="T792" s="21"/>
      <c r="V792" s="9" t="str" cm="1">
        <f t="array" ref="V792">IFERROR(INDEX(Tableau1[EquipmentCode],MATCH(1,(Tableau1[System]=S792)*(Tableau1[Position]=T792)*(Tableau1[Description]=U792),0)),"")</f>
        <v/>
      </c>
      <c r="W792" s="9" t="s">
        <v>5051</v>
      </c>
      <c r="X792" s="9" t="s">
        <v>5083</v>
      </c>
      <c r="Y792" s="15" t="str">
        <f>IF(X792=Feuil1!$F$2,Feuil1!$E$2,IF('903'!X792=Feuil1!$F$3,Feuil1!$E$3,IF('903'!X792=Feuil1!$F$4,Feuil1!$E$4,IF('903'!X792=Feuil1!$F$5,Feuil1!$E$5,IF('903'!X792=Feuil1!$F$6,Feuil1!$E$6,IF('903'!X792=Feuil1!$F$7,Feuil1!$E$7," "))))))</f>
        <v>N</v>
      </c>
    </row>
    <row r="793" spans="1:25" x14ac:dyDescent="0.3">
      <c r="A793" t="s">
        <v>27</v>
      </c>
      <c r="B793" t="s">
        <v>3912</v>
      </c>
      <c r="C793" t="s">
        <v>3913</v>
      </c>
      <c r="D793" t="s">
        <v>26</v>
      </c>
      <c r="E793" t="s">
        <v>3914</v>
      </c>
      <c r="F793" t="s">
        <v>3914</v>
      </c>
      <c r="G793" t="s">
        <v>3915</v>
      </c>
      <c r="H793" s="30" t="s">
        <v>3916</v>
      </c>
      <c r="I793" s="31">
        <v>574</v>
      </c>
      <c r="J793" s="31" t="s">
        <v>34</v>
      </c>
      <c r="K793" s="8" t="s">
        <v>5045</v>
      </c>
      <c r="L793" s="8" t="s">
        <v>5051</v>
      </c>
      <c r="M793" s="10" t="s">
        <v>5054</v>
      </c>
      <c r="N793" s="11" t="s">
        <v>5059</v>
      </c>
      <c r="O793" s="12" t="s">
        <v>5051</v>
      </c>
      <c r="P793" s="13" t="s">
        <v>5069</v>
      </c>
      <c r="Q793" s="9" t="s">
        <v>5051</v>
      </c>
      <c r="R793" s="12" t="str">
        <f>IF(P793=Feuil1!$A$2,Feuil1!$B$2,IF('903'!P793=Feuil1!$A$3,Feuil1!$B$3,IF('903'!P793=Feuil1!$A$4,Feuil1!$B$4,IF('903'!P793=Feuil1!$A$5,Feuil1!$B$5,IF('903'!P793=Feuil1!$A$6,Feuil1!$B$6,IF('903'!P793=Feuil1!$A$7,Feuil1!$B$7,IF('903'!P793=Feuil1!$A$8,Feuil1!$B$8," ")))))))</f>
        <v>TECHNIK</v>
      </c>
      <c r="S793" s="21"/>
      <c r="T793" s="21"/>
      <c r="V793" s="9" t="str" cm="1">
        <f t="array" ref="V793">IFERROR(INDEX(Tableau1[EquipmentCode],MATCH(1,(Tableau1[System]=S793)*(Tableau1[Position]=T793)*(Tableau1[Description]=U793),0)),"")</f>
        <v/>
      </c>
      <c r="W793" s="9" t="s">
        <v>5051</v>
      </c>
      <c r="X793" s="9" t="s">
        <v>5083</v>
      </c>
      <c r="Y793" s="15" t="str">
        <f>IF(X793=Feuil1!$F$2,Feuil1!$E$2,IF('903'!X793=Feuil1!$F$3,Feuil1!$E$3,IF('903'!X793=Feuil1!$F$4,Feuil1!$E$4,IF('903'!X793=Feuil1!$F$5,Feuil1!$E$5,IF('903'!X793=Feuil1!$F$6,Feuil1!$E$6,IF('903'!X793=Feuil1!$F$7,Feuil1!$E$7," "))))))</f>
        <v>N</v>
      </c>
    </row>
    <row r="794" spans="1:25" x14ac:dyDescent="0.3">
      <c r="A794" t="s">
        <v>27</v>
      </c>
      <c r="B794" t="s">
        <v>3907</v>
      </c>
      <c r="C794" t="s">
        <v>3908</v>
      </c>
      <c r="D794" t="s">
        <v>26</v>
      </c>
      <c r="E794" t="s">
        <v>3909</v>
      </c>
      <c r="F794" t="s">
        <v>3909</v>
      </c>
      <c r="G794" t="s">
        <v>3910</v>
      </c>
      <c r="H794" s="30" t="s">
        <v>3911</v>
      </c>
      <c r="I794" s="31">
        <v>570</v>
      </c>
      <c r="J794" s="31" t="s">
        <v>34</v>
      </c>
      <c r="K794" s="8" t="s">
        <v>5045</v>
      </c>
      <c r="L794" s="8" t="s">
        <v>5051</v>
      </c>
      <c r="M794" s="10" t="s">
        <v>5054</v>
      </c>
      <c r="N794" s="11" t="s">
        <v>5059</v>
      </c>
      <c r="O794" s="12" t="s">
        <v>5051</v>
      </c>
      <c r="P794" s="13" t="s">
        <v>5069</v>
      </c>
      <c r="Q794" s="9" t="s">
        <v>5051</v>
      </c>
      <c r="R794" s="12" t="str">
        <f>IF(P794=Feuil1!$A$2,Feuil1!$B$2,IF('903'!P794=Feuil1!$A$3,Feuil1!$B$3,IF('903'!P794=Feuil1!$A$4,Feuil1!$B$4,IF('903'!P794=Feuil1!$A$5,Feuil1!$B$5,IF('903'!P794=Feuil1!$A$6,Feuil1!$B$6,IF('903'!P794=Feuil1!$A$7,Feuil1!$B$7,IF('903'!P794=Feuil1!$A$8,Feuil1!$B$8," ")))))))</f>
        <v>TECHNIK</v>
      </c>
      <c r="S794" s="21"/>
      <c r="T794" s="21"/>
      <c r="V794" s="9" t="str" cm="1">
        <f t="array" ref="V794">IFERROR(INDEX(Tableau1[EquipmentCode],MATCH(1,(Tableau1[System]=S794)*(Tableau1[Position]=T794)*(Tableau1[Description]=U794),0)),"")</f>
        <v/>
      </c>
      <c r="W794" s="9" t="s">
        <v>5051</v>
      </c>
      <c r="X794" s="9" t="s">
        <v>5083</v>
      </c>
      <c r="Y794" s="15" t="str">
        <f>IF(X794=Feuil1!$F$2,Feuil1!$E$2,IF('903'!X794=Feuil1!$F$3,Feuil1!$E$3,IF('903'!X794=Feuil1!$F$4,Feuil1!$E$4,IF('903'!X794=Feuil1!$F$5,Feuil1!$E$5,IF('903'!X794=Feuil1!$F$6,Feuil1!$E$6,IF('903'!X794=Feuil1!$F$7,Feuil1!$E$7," "))))))</f>
        <v>N</v>
      </c>
    </row>
    <row r="795" spans="1:25" x14ac:dyDescent="0.3">
      <c r="A795" t="s">
        <v>27</v>
      </c>
      <c r="B795" t="s">
        <v>4158</v>
      </c>
      <c r="C795" t="s">
        <v>4159</v>
      </c>
      <c r="D795" t="s">
        <v>26</v>
      </c>
      <c r="E795" t="s">
        <v>4160</v>
      </c>
      <c r="F795" t="s">
        <v>4160</v>
      </c>
      <c r="G795" t="s">
        <v>4161</v>
      </c>
      <c r="H795" s="30" t="s">
        <v>4162</v>
      </c>
      <c r="I795" s="31">
        <v>516</v>
      </c>
      <c r="J795" s="31" t="s">
        <v>34</v>
      </c>
      <c r="K795" s="8" t="s">
        <v>5045</v>
      </c>
      <c r="L795" s="8" t="s">
        <v>5051</v>
      </c>
      <c r="M795" s="10" t="s">
        <v>5054</v>
      </c>
      <c r="N795" s="11" t="s">
        <v>5059</v>
      </c>
      <c r="O795" s="12" t="s">
        <v>5051</v>
      </c>
      <c r="P795" s="13" t="s">
        <v>5069</v>
      </c>
      <c r="Q795" s="9" t="s">
        <v>5051</v>
      </c>
      <c r="R795" s="12" t="str">
        <f>IF(P795=Feuil1!$A$2,Feuil1!$B$2,IF('903'!P795=Feuil1!$A$3,Feuil1!$B$3,IF('903'!P795=Feuil1!$A$4,Feuil1!$B$4,IF('903'!P795=Feuil1!$A$5,Feuil1!$B$5,IF('903'!P795=Feuil1!$A$6,Feuil1!$B$6,IF('903'!P795=Feuil1!$A$7,Feuil1!$B$7,IF('903'!P795=Feuil1!$A$8,Feuil1!$B$8," ")))))))</f>
        <v>TECHNIK</v>
      </c>
      <c r="S795" s="21"/>
      <c r="T795" s="21"/>
      <c r="V795" s="9" t="str" cm="1">
        <f t="array" ref="V795">IFERROR(INDEX(Tableau1[EquipmentCode],MATCH(1,(Tableau1[System]=S795)*(Tableau1[Position]=T795)*(Tableau1[Description]=U795),0)),"")</f>
        <v/>
      </c>
      <c r="W795" s="9" t="s">
        <v>5051</v>
      </c>
      <c r="X795" s="9" t="s">
        <v>5083</v>
      </c>
      <c r="Y795" s="15" t="str">
        <f>IF(X795=Feuil1!$F$2,Feuil1!$E$2,IF('903'!X795=Feuil1!$F$3,Feuil1!$E$3,IF('903'!X795=Feuil1!$F$4,Feuil1!$E$4,IF('903'!X795=Feuil1!$F$5,Feuil1!$E$5,IF('903'!X795=Feuil1!$F$6,Feuil1!$E$6,IF('903'!X795=Feuil1!$F$7,Feuil1!$E$7," "))))))</f>
        <v>N</v>
      </c>
    </row>
    <row r="796" spans="1:25" x14ac:dyDescent="0.3">
      <c r="A796" t="s">
        <v>27</v>
      </c>
      <c r="B796" t="s">
        <v>4163</v>
      </c>
      <c r="C796" t="s">
        <v>4164</v>
      </c>
      <c r="D796" t="s">
        <v>26</v>
      </c>
      <c r="E796" t="s">
        <v>4165</v>
      </c>
      <c r="F796" t="s">
        <v>4165</v>
      </c>
      <c r="G796" t="s">
        <v>4166</v>
      </c>
      <c r="H796" s="30" t="s">
        <v>4167</v>
      </c>
      <c r="I796" s="31">
        <v>521</v>
      </c>
      <c r="J796" s="31" t="s">
        <v>34</v>
      </c>
      <c r="K796" s="8" t="s">
        <v>5045</v>
      </c>
      <c r="L796" s="8" t="s">
        <v>5051</v>
      </c>
      <c r="M796" s="10" t="s">
        <v>5054</v>
      </c>
      <c r="N796" s="11" t="s">
        <v>5059</v>
      </c>
      <c r="O796" s="12" t="s">
        <v>5051</v>
      </c>
      <c r="P796" s="13" t="s">
        <v>5069</v>
      </c>
      <c r="Q796" s="9" t="s">
        <v>5051</v>
      </c>
      <c r="R796" s="12" t="str">
        <f>IF(P796=Feuil1!$A$2,Feuil1!$B$2,IF('903'!P796=Feuil1!$A$3,Feuil1!$B$3,IF('903'!P796=Feuil1!$A$4,Feuil1!$B$4,IF('903'!P796=Feuil1!$A$5,Feuil1!$B$5,IF('903'!P796=Feuil1!$A$6,Feuil1!$B$6,IF('903'!P796=Feuil1!$A$7,Feuil1!$B$7,IF('903'!P796=Feuil1!$A$8,Feuil1!$B$8," ")))))))</f>
        <v>TECHNIK</v>
      </c>
      <c r="S796" s="21"/>
      <c r="T796" s="21"/>
      <c r="V796" s="9" t="str" cm="1">
        <f t="array" ref="V796">IFERROR(INDEX(Tableau1[EquipmentCode],MATCH(1,(Tableau1[System]=S796)*(Tableau1[Position]=T796)*(Tableau1[Description]=U796),0)),"")</f>
        <v/>
      </c>
      <c r="W796" s="9" t="s">
        <v>5051</v>
      </c>
      <c r="X796" s="9" t="s">
        <v>5083</v>
      </c>
      <c r="Y796" s="15" t="str">
        <f>IF(X796=Feuil1!$F$2,Feuil1!$E$2,IF('903'!X796=Feuil1!$F$3,Feuil1!$E$3,IF('903'!X796=Feuil1!$F$4,Feuil1!$E$4,IF('903'!X796=Feuil1!$F$5,Feuil1!$E$5,IF('903'!X796=Feuil1!$F$6,Feuil1!$E$6,IF('903'!X796=Feuil1!$F$7,Feuil1!$E$7," "))))))</f>
        <v>N</v>
      </c>
    </row>
    <row r="797" spans="1:25" x14ac:dyDescent="0.3">
      <c r="A797" t="s">
        <v>27</v>
      </c>
      <c r="B797" t="s">
        <v>4168</v>
      </c>
      <c r="C797" t="s">
        <v>4169</v>
      </c>
      <c r="D797" t="s">
        <v>26</v>
      </c>
      <c r="E797" t="s">
        <v>4170</v>
      </c>
      <c r="F797" t="s">
        <v>4170</v>
      </c>
      <c r="G797" t="s">
        <v>4171</v>
      </c>
      <c r="H797" s="30" t="s">
        <v>4172</v>
      </c>
      <c r="I797" s="31">
        <v>537</v>
      </c>
      <c r="J797" s="31" t="s">
        <v>34</v>
      </c>
      <c r="K797" s="8" t="s">
        <v>5045</v>
      </c>
      <c r="L797" s="8" t="s">
        <v>5051</v>
      </c>
      <c r="M797" s="10" t="s">
        <v>5054</v>
      </c>
      <c r="N797" s="11" t="s">
        <v>5059</v>
      </c>
      <c r="O797" s="12" t="s">
        <v>5051</v>
      </c>
      <c r="P797" s="13" t="s">
        <v>5069</v>
      </c>
      <c r="Q797" s="9" t="s">
        <v>5051</v>
      </c>
      <c r="R797" s="12" t="str">
        <f>IF(P797=Feuil1!$A$2,Feuil1!$B$2,IF('903'!P797=Feuil1!$A$3,Feuil1!$B$3,IF('903'!P797=Feuil1!$A$4,Feuil1!$B$4,IF('903'!P797=Feuil1!$A$5,Feuil1!$B$5,IF('903'!P797=Feuil1!$A$6,Feuil1!$B$6,IF('903'!P797=Feuil1!$A$7,Feuil1!$B$7,IF('903'!P797=Feuil1!$A$8,Feuil1!$B$8," ")))))))</f>
        <v>TECHNIK</v>
      </c>
      <c r="S797" s="21"/>
      <c r="T797" s="21"/>
      <c r="V797" s="9" t="str" cm="1">
        <f t="array" ref="V797">IFERROR(INDEX(Tableau1[EquipmentCode],MATCH(1,(Tableau1[System]=S797)*(Tableau1[Position]=T797)*(Tableau1[Description]=U797),0)),"")</f>
        <v/>
      </c>
      <c r="W797" s="9" t="s">
        <v>5051</v>
      </c>
      <c r="X797" s="9" t="s">
        <v>5083</v>
      </c>
      <c r="Y797" s="15" t="str">
        <f>IF(X797=Feuil1!$F$2,Feuil1!$E$2,IF('903'!X797=Feuil1!$F$3,Feuil1!$E$3,IF('903'!X797=Feuil1!$F$4,Feuil1!$E$4,IF('903'!X797=Feuil1!$F$5,Feuil1!$E$5,IF('903'!X797=Feuil1!$F$6,Feuil1!$E$6,IF('903'!X797=Feuil1!$F$7,Feuil1!$E$7," "))))))</f>
        <v>N</v>
      </c>
    </row>
    <row r="798" spans="1:25" x14ac:dyDescent="0.3">
      <c r="A798" t="s">
        <v>27</v>
      </c>
      <c r="B798" t="s">
        <v>4173</v>
      </c>
      <c r="C798" t="s">
        <v>4174</v>
      </c>
      <c r="D798" t="s">
        <v>26</v>
      </c>
      <c r="E798" t="s">
        <v>4175</v>
      </c>
      <c r="F798" t="s">
        <v>4175</v>
      </c>
      <c r="G798" t="s">
        <v>4176</v>
      </c>
      <c r="H798" s="30" t="s">
        <v>4177</v>
      </c>
      <c r="I798" s="31">
        <v>538</v>
      </c>
      <c r="J798" s="31" t="s">
        <v>34</v>
      </c>
      <c r="K798" s="8" t="s">
        <v>5045</v>
      </c>
      <c r="L798" s="8" t="s">
        <v>5051</v>
      </c>
      <c r="M798" s="10" t="s">
        <v>5054</v>
      </c>
      <c r="N798" s="11" t="s">
        <v>5059</v>
      </c>
      <c r="O798" s="12" t="s">
        <v>5051</v>
      </c>
      <c r="P798" s="13" t="s">
        <v>5069</v>
      </c>
      <c r="Q798" s="9" t="s">
        <v>5051</v>
      </c>
      <c r="R798" s="12" t="str">
        <f>IF(P798=Feuil1!$A$2,Feuil1!$B$2,IF('903'!P798=Feuil1!$A$3,Feuil1!$B$3,IF('903'!P798=Feuil1!$A$4,Feuil1!$B$4,IF('903'!P798=Feuil1!$A$5,Feuil1!$B$5,IF('903'!P798=Feuil1!$A$6,Feuil1!$B$6,IF('903'!P798=Feuil1!$A$7,Feuil1!$B$7,IF('903'!P798=Feuil1!$A$8,Feuil1!$B$8," ")))))))</f>
        <v>TECHNIK</v>
      </c>
      <c r="S798" s="21"/>
      <c r="T798" s="21"/>
      <c r="V798" s="9" t="str" cm="1">
        <f t="array" ref="V798">IFERROR(INDEX(Tableau1[EquipmentCode],MATCH(1,(Tableau1[System]=S798)*(Tableau1[Position]=T798)*(Tableau1[Description]=U798),0)),"")</f>
        <v/>
      </c>
      <c r="W798" s="9" t="s">
        <v>5051</v>
      </c>
      <c r="X798" s="9" t="s">
        <v>5083</v>
      </c>
      <c r="Y798" s="15" t="str">
        <f>IF(X798=Feuil1!$F$2,Feuil1!$E$2,IF('903'!X798=Feuil1!$F$3,Feuil1!$E$3,IF('903'!X798=Feuil1!$F$4,Feuil1!$E$4,IF('903'!X798=Feuil1!$F$5,Feuil1!$E$5,IF('903'!X798=Feuil1!$F$6,Feuil1!$E$6,IF('903'!X798=Feuil1!$F$7,Feuil1!$E$7," "))))))</f>
        <v>N</v>
      </c>
    </row>
    <row r="799" spans="1:25" x14ac:dyDescent="0.3">
      <c r="A799" t="s">
        <v>27</v>
      </c>
      <c r="B799" t="s">
        <v>4178</v>
      </c>
      <c r="C799" t="s">
        <v>4179</v>
      </c>
      <c r="D799" t="s">
        <v>26</v>
      </c>
      <c r="E799" t="s">
        <v>4180</v>
      </c>
      <c r="F799" t="s">
        <v>4180</v>
      </c>
      <c r="G799" t="s">
        <v>4181</v>
      </c>
      <c r="H799" s="30" t="s">
        <v>4182</v>
      </c>
      <c r="I799" s="31">
        <v>535</v>
      </c>
      <c r="J799" s="31" t="s">
        <v>34</v>
      </c>
      <c r="K799" s="8" t="s">
        <v>5045</v>
      </c>
      <c r="L799" s="8" t="s">
        <v>5051</v>
      </c>
      <c r="M799" s="10" t="s">
        <v>5054</v>
      </c>
      <c r="N799" s="11" t="s">
        <v>5059</v>
      </c>
      <c r="O799" s="12" t="s">
        <v>5051</v>
      </c>
      <c r="P799" s="13" t="s">
        <v>5069</v>
      </c>
      <c r="Q799" s="9" t="s">
        <v>5051</v>
      </c>
      <c r="R799" s="12" t="str">
        <f>IF(P799=Feuil1!$A$2,Feuil1!$B$2,IF('903'!P799=Feuil1!$A$3,Feuil1!$B$3,IF('903'!P799=Feuil1!$A$4,Feuil1!$B$4,IF('903'!P799=Feuil1!$A$5,Feuil1!$B$5,IF('903'!P799=Feuil1!$A$6,Feuil1!$B$6,IF('903'!P799=Feuil1!$A$7,Feuil1!$B$7,IF('903'!P799=Feuil1!$A$8,Feuil1!$B$8," ")))))))</f>
        <v>TECHNIK</v>
      </c>
      <c r="S799" s="21"/>
      <c r="T799" s="21"/>
      <c r="V799" s="9" t="str" cm="1">
        <f t="array" ref="V799">IFERROR(INDEX(Tableau1[EquipmentCode],MATCH(1,(Tableau1[System]=S799)*(Tableau1[Position]=T799)*(Tableau1[Description]=U799),0)),"")</f>
        <v/>
      </c>
      <c r="W799" s="9" t="s">
        <v>5051</v>
      </c>
      <c r="X799" s="9" t="s">
        <v>5083</v>
      </c>
      <c r="Y799" s="15" t="str">
        <f>IF(X799=Feuil1!$F$2,Feuil1!$E$2,IF('903'!X799=Feuil1!$F$3,Feuil1!$E$3,IF('903'!X799=Feuil1!$F$4,Feuil1!$E$4,IF('903'!X799=Feuil1!$F$5,Feuil1!$E$5,IF('903'!X799=Feuil1!$F$6,Feuil1!$E$6,IF('903'!X799=Feuil1!$F$7,Feuil1!$E$7," "))))))</f>
        <v>N</v>
      </c>
    </row>
    <row r="800" spans="1:25" x14ac:dyDescent="0.3">
      <c r="A800" t="s">
        <v>27</v>
      </c>
      <c r="B800" t="s">
        <v>4183</v>
      </c>
      <c r="C800" t="s">
        <v>4184</v>
      </c>
      <c r="D800" t="s">
        <v>26</v>
      </c>
      <c r="E800" t="s">
        <v>4185</v>
      </c>
      <c r="F800" t="s">
        <v>4185</v>
      </c>
      <c r="G800" t="s">
        <v>4186</v>
      </c>
      <c r="H800" s="30" t="s">
        <v>4187</v>
      </c>
      <c r="I800" s="31">
        <v>536</v>
      </c>
      <c r="J800" s="31" t="s">
        <v>34</v>
      </c>
      <c r="K800" s="8" t="s">
        <v>5045</v>
      </c>
      <c r="L800" s="8" t="s">
        <v>5051</v>
      </c>
      <c r="M800" s="10" t="s">
        <v>5054</v>
      </c>
      <c r="N800" s="11" t="s">
        <v>5059</v>
      </c>
      <c r="O800" s="12" t="s">
        <v>5051</v>
      </c>
      <c r="P800" s="13" t="s">
        <v>5069</v>
      </c>
      <c r="Q800" s="9" t="s">
        <v>5051</v>
      </c>
      <c r="R800" s="12" t="str">
        <f>IF(P800=Feuil1!$A$2,Feuil1!$B$2,IF('903'!P800=Feuil1!$A$3,Feuil1!$B$3,IF('903'!P800=Feuil1!$A$4,Feuil1!$B$4,IF('903'!P800=Feuil1!$A$5,Feuil1!$B$5,IF('903'!P800=Feuil1!$A$6,Feuil1!$B$6,IF('903'!P800=Feuil1!$A$7,Feuil1!$B$7,IF('903'!P800=Feuil1!$A$8,Feuil1!$B$8," ")))))))</f>
        <v>TECHNIK</v>
      </c>
      <c r="S800" s="21"/>
      <c r="T800" s="21"/>
      <c r="V800" s="9" t="str" cm="1">
        <f t="array" ref="V800">IFERROR(INDEX(Tableau1[EquipmentCode],MATCH(1,(Tableau1[System]=S800)*(Tableau1[Position]=T800)*(Tableau1[Description]=U800),0)),"")</f>
        <v/>
      </c>
      <c r="W800" s="9" t="s">
        <v>5051</v>
      </c>
      <c r="X800" s="9" t="s">
        <v>5083</v>
      </c>
      <c r="Y800" s="15" t="str">
        <f>IF(X800=Feuil1!$F$2,Feuil1!$E$2,IF('903'!X800=Feuil1!$F$3,Feuil1!$E$3,IF('903'!X800=Feuil1!$F$4,Feuil1!$E$4,IF('903'!X800=Feuil1!$F$5,Feuil1!$E$5,IF('903'!X800=Feuil1!$F$6,Feuil1!$E$6,IF('903'!X800=Feuil1!$F$7,Feuil1!$E$7," "))))))</f>
        <v>N</v>
      </c>
    </row>
    <row r="801" spans="1:25" x14ac:dyDescent="0.3">
      <c r="A801" t="s">
        <v>27</v>
      </c>
      <c r="B801" t="s">
        <v>4188</v>
      </c>
      <c r="C801" t="s">
        <v>4189</v>
      </c>
      <c r="D801" t="s">
        <v>26</v>
      </c>
      <c r="E801" t="s">
        <v>4190</v>
      </c>
      <c r="F801" t="s">
        <v>4190</v>
      </c>
      <c r="G801" t="s">
        <v>4191</v>
      </c>
      <c r="H801" s="30" t="s">
        <v>4192</v>
      </c>
      <c r="I801" s="31">
        <v>522</v>
      </c>
      <c r="J801" s="31" t="s">
        <v>34</v>
      </c>
      <c r="K801" s="8" t="s">
        <v>5045</v>
      </c>
      <c r="L801" s="8" t="s">
        <v>5051</v>
      </c>
      <c r="M801" s="10" t="s">
        <v>5054</v>
      </c>
      <c r="N801" s="11" t="s">
        <v>5059</v>
      </c>
      <c r="O801" s="12" t="s">
        <v>5051</v>
      </c>
      <c r="P801" s="13" t="s">
        <v>5069</v>
      </c>
      <c r="Q801" s="9" t="s">
        <v>5051</v>
      </c>
      <c r="R801" s="12" t="str">
        <f>IF(P801=Feuil1!$A$2,Feuil1!$B$2,IF('903'!P801=Feuil1!$A$3,Feuil1!$B$3,IF('903'!P801=Feuil1!$A$4,Feuil1!$B$4,IF('903'!P801=Feuil1!$A$5,Feuil1!$B$5,IF('903'!P801=Feuil1!$A$6,Feuil1!$B$6,IF('903'!P801=Feuil1!$A$7,Feuil1!$B$7,IF('903'!P801=Feuil1!$A$8,Feuil1!$B$8," ")))))))</f>
        <v>TECHNIK</v>
      </c>
      <c r="S801" s="21"/>
      <c r="T801" s="21"/>
      <c r="V801" s="9" t="str" cm="1">
        <f t="array" ref="V801">IFERROR(INDEX(Tableau1[EquipmentCode],MATCH(1,(Tableau1[System]=S801)*(Tableau1[Position]=T801)*(Tableau1[Description]=U801),0)),"")</f>
        <v/>
      </c>
      <c r="W801" s="9" t="s">
        <v>5051</v>
      </c>
      <c r="X801" s="9" t="s">
        <v>5083</v>
      </c>
      <c r="Y801" s="15" t="str">
        <f>IF(X801=Feuil1!$F$2,Feuil1!$E$2,IF('903'!X801=Feuil1!$F$3,Feuil1!$E$3,IF('903'!X801=Feuil1!$F$4,Feuil1!$E$4,IF('903'!X801=Feuil1!$F$5,Feuil1!$E$5,IF('903'!X801=Feuil1!$F$6,Feuil1!$E$6,IF('903'!X801=Feuil1!$F$7,Feuil1!$E$7," "))))))</f>
        <v>N</v>
      </c>
    </row>
    <row r="802" spans="1:25" x14ac:dyDescent="0.3">
      <c r="A802" t="s">
        <v>27</v>
      </c>
      <c r="B802" t="s">
        <v>4193</v>
      </c>
      <c r="C802" t="s">
        <v>4194</v>
      </c>
      <c r="D802" t="s">
        <v>26</v>
      </c>
      <c r="E802" t="s">
        <v>4195</v>
      </c>
      <c r="F802" t="s">
        <v>4195</v>
      </c>
      <c r="G802" t="s">
        <v>4196</v>
      </c>
      <c r="H802" s="30" t="s">
        <v>4197</v>
      </c>
      <c r="I802" s="31">
        <v>539</v>
      </c>
      <c r="J802" s="31" t="s">
        <v>34</v>
      </c>
      <c r="K802" s="8" t="s">
        <v>5045</v>
      </c>
      <c r="L802" s="8" t="s">
        <v>5051</v>
      </c>
      <c r="M802" s="10" t="s">
        <v>5054</v>
      </c>
      <c r="N802" s="11" t="s">
        <v>5059</v>
      </c>
      <c r="O802" s="12" t="s">
        <v>5051</v>
      </c>
      <c r="P802" s="13" t="s">
        <v>5069</v>
      </c>
      <c r="Q802" s="9" t="s">
        <v>5051</v>
      </c>
      <c r="R802" s="12" t="str">
        <f>IF(P802=Feuil1!$A$2,Feuil1!$B$2,IF('903'!P802=Feuil1!$A$3,Feuil1!$B$3,IF('903'!P802=Feuil1!$A$4,Feuil1!$B$4,IF('903'!P802=Feuil1!$A$5,Feuil1!$B$5,IF('903'!P802=Feuil1!$A$6,Feuil1!$B$6,IF('903'!P802=Feuil1!$A$7,Feuil1!$B$7,IF('903'!P802=Feuil1!$A$8,Feuil1!$B$8," ")))))))</f>
        <v>TECHNIK</v>
      </c>
      <c r="S802" s="21"/>
      <c r="T802" s="21"/>
      <c r="V802" s="9" t="str" cm="1">
        <f t="array" ref="V802">IFERROR(INDEX(Tableau1[EquipmentCode],MATCH(1,(Tableau1[System]=S802)*(Tableau1[Position]=T802)*(Tableau1[Description]=U802),0)),"")</f>
        <v/>
      </c>
      <c r="W802" s="9" t="s">
        <v>5051</v>
      </c>
      <c r="X802" s="9" t="s">
        <v>5083</v>
      </c>
      <c r="Y802" s="15" t="str">
        <f>IF(X802=Feuil1!$F$2,Feuil1!$E$2,IF('903'!X802=Feuil1!$F$3,Feuil1!$E$3,IF('903'!X802=Feuil1!$F$4,Feuil1!$E$4,IF('903'!X802=Feuil1!$F$5,Feuil1!$E$5,IF('903'!X802=Feuil1!$F$6,Feuil1!$E$6,IF('903'!X802=Feuil1!$F$7,Feuil1!$E$7," "))))))</f>
        <v>N</v>
      </c>
    </row>
    <row r="803" spans="1:25" x14ac:dyDescent="0.3">
      <c r="A803" t="s">
        <v>27</v>
      </c>
      <c r="B803" t="s">
        <v>4198</v>
      </c>
      <c r="C803" t="s">
        <v>4199</v>
      </c>
      <c r="D803" t="s">
        <v>26</v>
      </c>
      <c r="E803" t="s">
        <v>4200</v>
      </c>
      <c r="F803" t="s">
        <v>4200</v>
      </c>
      <c r="G803" t="s">
        <v>4201</v>
      </c>
      <c r="H803" s="30" t="s">
        <v>4202</v>
      </c>
      <c r="I803" s="31">
        <v>523</v>
      </c>
      <c r="J803" s="31" t="s">
        <v>34</v>
      </c>
      <c r="K803" s="8" t="s">
        <v>5045</v>
      </c>
      <c r="L803" s="8" t="s">
        <v>5051</v>
      </c>
      <c r="M803" s="10" t="s">
        <v>5054</v>
      </c>
      <c r="N803" s="11" t="s">
        <v>5059</v>
      </c>
      <c r="O803" s="12" t="s">
        <v>5051</v>
      </c>
      <c r="P803" s="13" t="s">
        <v>5069</v>
      </c>
      <c r="Q803" s="9" t="s">
        <v>5051</v>
      </c>
      <c r="R803" s="12" t="str">
        <f>IF(P803=Feuil1!$A$2,Feuil1!$B$2,IF('903'!P803=Feuil1!$A$3,Feuil1!$B$3,IF('903'!P803=Feuil1!$A$4,Feuil1!$B$4,IF('903'!P803=Feuil1!$A$5,Feuil1!$B$5,IF('903'!P803=Feuil1!$A$6,Feuil1!$B$6,IF('903'!P803=Feuil1!$A$7,Feuil1!$B$7,IF('903'!P803=Feuil1!$A$8,Feuil1!$B$8," ")))))))</f>
        <v>TECHNIK</v>
      </c>
      <c r="S803" s="21"/>
      <c r="T803" s="21"/>
      <c r="V803" s="9" t="str" cm="1">
        <f t="array" ref="V803">IFERROR(INDEX(Tableau1[EquipmentCode],MATCH(1,(Tableau1[System]=S803)*(Tableau1[Position]=T803)*(Tableau1[Description]=U803),0)),"")</f>
        <v/>
      </c>
      <c r="W803" s="9" t="s">
        <v>5051</v>
      </c>
      <c r="X803" s="9" t="s">
        <v>5083</v>
      </c>
      <c r="Y803" s="15" t="str">
        <f>IF(X803=Feuil1!$F$2,Feuil1!$E$2,IF('903'!X803=Feuil1!$F$3,Feuil1!$E$3,IF('903'!X803=Feuil1!$F$4,Feuil1!$E$4,IF('903'!X803=Feuil1!$F$5,Feuil1!$E$5,IF('903'!X803=Feuil1!$F$6,Feuil1!$E$6,IF('903'!X803=Feuil1!$F$7,Feuil1!$E$7," "))))))</f>
        <v>N</v>
      </c>
    </row>
    <row r="804" spans="1:25" x14ac:dyDescent="0.3">
      <c r="A804" t="s">
        <v>27</v>
      </c>
      <c r="B804" t="s">
        <v>3922</v>
      </c>
      <c r="C804" t="s">
        <v>3923</v>
      </c>
      <c r="D804" t="s">
        <v>26</v>
      </c>
      <c r="E804" t="s">
        <v>3924</v>
      </c>
      <c r="F804" t="s">
        <v>3924</v>
      </c>
      <c r="G804" t="s">
        <v>3925</v>
      </c>
      <c r="H804" s="30" t="s">
        <v>3926</v>
      </c>
      <c r="I804" s="31">
        <v>515</v>
      </c>
      <c r="J804" s="31" t="s">
        <v>34</v>
      </c>
      <c r="K804" s="8" t="s">
        <v>5046</v>
      </c>
      <c r="L804" s="8" t="s">
        <v>5051</v>
      </c>
      <c r="M804" s="10" t="s">
        <v>5054</v>
      </c>
      <c r="N804" s="11" t="s">
        <v>5059</v>
      </c>
      <c r="O804" s="12" t="s">
        <v>5051</v>
      </c>
      <c r="P804" s="13" t="s">
        <v>5069</v>
      </c>
      <c r="Q804" s="9" t="s">
        <v>5051</v>
      </c>
      <c r="R804" s="12" t="str">
        <f>IF(P804=Feuil1!$A$2,Feuil1!$B$2,IF('903'!P804=Feuil1!$A$3,Feuil1!$B$3,IF('903'!P804=Feuil1!$A$4,Feuil1!$B$4,IF('903'!P804=Feuil1!$A$5,Feuil1!$B$5,IF('903'!P804=Feuil1!$A$6,Feuil1!$B$6,IF('903'!P804=Feuil1!$A$7,Feuil1!$B$7,IF('903'!P804=Feuil1!$A$8,Feuil1!$B$8," ")))))))</f>
        <v>TECHNIK</v>
      </c>
      <c r="S804" s="21"/>
      <c r="T804" s="21"/>
      <c r="V804" s="9" t="str" cm="1">
        <f t="array" ref="V804">IFERROR(INDEX(Tableau1[EquipmentCode],MATCH(1,(Tableau1[System]=S804)*(Tableau1[Position]=T804)*(Tableau1[Description]=U804),0)),"")</f>
        <v/>
      </c>
      <c r="W804" s="9" t="s">
        <v>5051</v>
      </c>
      <c r="X804" s="9" t="s">
        <v>5079</v>
      </c>
      <c r="Y804" s="15" t="str">
        <f>IF(X804=Feuil1!$F$2,Feuil1!$E$2,IF('903'!X804=Feuil1!$F$3,Feuil1!$E$3,IF('903'!X804=Feuil1!$F$4,Feuil1!$E$4,IF('903'!X804=Feuil1!$F$5,Feuil1!$E$5,IF('903'!X804=Feuil1!$F$6,Feuil1!$E$6,IF('903'!X804=Feuil1!$F$7,Feuil1!$E$7," "))))))</f>
        <v>A</v>
      </c>
    </row>
    <row r="805" spans="1:25" x14ac:dyDescent="0.3">
      <c r="A805" t="s">
        <v>27</v>
      </c>
      <c r="B805" t="s">
        <v>3965</v>
      </c>
      <c r="C805" t="s">
        <v>3966</v>
      </c>
      <c r="D805" t="s">
        <v>26</v>
      </c>
      <c r="E805" t="s">
        <v>3967</v>
      </c>
      <c r="F805" t="s">
        <v>3967</v>
      </c>
      <c r="G805" t="s">
        <v>3968</v>
      </c>
      <c r="H805" s="30" t="s">
        <v>3969</v>
      </c>
      <c r="I805" s="31">
        <v>533</v>
      </c>
      <c r="J805" s="31" t="s">
        <v>34</v>
      </c>
      <c r="K805" s="8" t="s">
        <v>5045</v>
      </c>
      <c r="L805" s="8" t="s">
        <v>5051</v>
      </c>
      <c r="M805" s="10" t="s">
        <v>5054</v>
      </c>
      <c r="N805" s="11" t="s">
        <v>5059</v>
      </c>
      <c r="O805" s="12" t="s">
        <v>5051</v>
      </c>
      <c r="P805" s="13" t="s">
        <v>5069</v>
      </c>
      <c r="Q805" s="9" t="s">
        <v>5051</v>
      </c>
      <c r="R805" s="12" t="str">
        <f>IF(P805=Feuil1!$A$2,Feuil1!$B$2,IF('903'!P805=Feuil1!$A$3,Feuil1!$B$3,IF('903'!P805=Feuil1!$A$4,Feuil1!$B$4,IF('903'!P805=Feuil1!$A$5,Feuil1!$B$5,IF('903'!P805=Feuil1!$A$6,Feuil1!$B$6,IF('903'!P805=Feuil1!$A$7,Feuil1!$B$7,IF('903'!P805=Feuil1!$A$8,Feuil1!$B$8," ")))))))</f>
        <v>TECHNIK</v>
      </c>
      <c r="S805" s="21"/>
      <c r="T805" s="21"/>
      <c r="V805" s="9" t="str" cm="1">
        <f t="array" ref="V805">IFERROR(INDEX(Tableau1[EquipmentCode],MATCH(1,(Tableau1[System]=S805)*(Tableau1[Position]=T805)*(Tableau1[Description]=U805),0)),"")</f>
        <v/>
      </c>
      <c r="W805" s="9" t="s">
        <v>5051</v>
      </c>
      <c r="X805" s="9" t="s">
        <v>5083</v>
      </c>
      <c r="Y805" s="15" t="str">
        <f>IF(X805=Feuil1!$F$2,Feuil1!$E$2,IF('903'!X805=Feuil1!$F$3,Feuil1!$E$3,IF('903'!X805=Feuil1!$F$4,Feuil1!$E$4,IF('903'!X805=Feuil1!$F$5,Feuil1!$E$5,IF('903'!X805=Feuil1!$F$6,Feuil1!$E$6,IF('903'!X805=Feuil1!$F$7,Feuil1!$E$7," "))))))</f>
        <v>N</v>
      </c>
    </row>
    <row r="806" spans="1:25" x14ac:dyDescent="0.3">
      <c r="A806" t="s">
        <v>27</v>
      </c>
      <c r="B806" t="s">
        <v>3970</v>
      </c>
      <c r="C806" t="s">
        <v>3971</v>
      </c>
      <c r="D806" t="s">
        <v>26</v>
      </c>
      <c r="E806" t="s">
        <v>3972</v>
      </c>
      <c r="F806" t="s">
        <v>3972</v>
      </c>
      <c r="G806" t="s">
        <v>3973</v>
      </c>
      <c r="H806" s="30" t="s">
        <v>3974</v>
      </c>
      <c r="I806" s="31">
        <v>571</v>
      </c>
      <c r="J806" s="31" t="s">
        <v>34</v>
      </c>
      <c r="K806" s="8" t="s">
        <v>5045</v>
      </c>
      <c r="L806" s="8" t="s">
        <v>5051</v>
      </c>
      <c r="M806" s="10" t="s">
        <v>5054</v>
      </c>
      <c r="N806" s="11" t="s">
        <v>5059</v>
      </c>
      <c r="O806" s="12" t="s">
        <v>5051</v>
      </c>
      <c r="P806" s="13" t="s">
        <v>5069</v>
      </c>
      <c r="Q806" s="9" t="s">
        <v>5051</v>
      </c>
      <c r="R806" s="12" t="str">
        <f>IF(P806=Feuil1!$A$2,Feuil1!$B$2,IF('903'!P806=Feuil1!$A$3,Feuil1!$B$3,IF('903'!P806=Feuil1!$A$4,Feuil1!$B$4,IF('903'!P806=Feuil1!$A$5,Feuil1!$B$5,IF('903'!P806=Feuil1!$A$6,Feuil1!$B$6,IF('903'!P806=Feuil1!$A$7,Feuil1!$B$7,IF('903'!P806=Feuil1!$A$8,Feuil1!$B$8," ")))))))</f>
        <v>TECHNIK</v>
      </c>
      <c r="S806" s="21"/>
      <c r="T806" s="21"/>
      <c r="V806" s="9" t="str" cm="1">
        <f t="array" ref="V806">IFERROR(INDEX(Tableau1[EquipmentCode],MATCH(1,(Tableau1[System]=S806)*(Tableau1[Position]=T806)*(Tableau1[Description]=U806),0)),"")</f>
        <v/>
      </c>
      <c r="W806" s="9" t="s">
        <v>5051</v>
      </c>
      <c r="X806" s="9" t="s">
        <v>5083</v>
      </c>
      <c r="Y806" s="15" t="str">
        <f>IF(X806=Feuil1!$F$2,Feuil1!$E$2,IF('903'!X806=Feuil1!$F$3,Feuil1!$E$3,IF('903'!X806=Feuil1!$F$4,Feuil1!$E$4,IF('903'!X806=Feuil1!$F$5,Feuil1!$E$5,IF('903'!X806=Feuil1!$F$6,Feuil1!$E$6,IF('903'!X806=Feuil1!$F$7,Feuil1!$E$7," "))))))</f>
        <v>N</v>
      </c>
    </row>
    <row r="807" spans="1:25" x14ac:dyDescent="0.3">
      <c r="A807" t="s">
        <v>27</v>
      </c>
      <c r="B807" t="s">
        <v>3975</v>
      </c>
      <c r="C807" t="s">
        <v>3976</v>
      </c>
      <c r="D807" t="s">
        <v>26</v>
      </c>
      <c r="E807" t="s">
        <v>3977</v>
      </c>
      <c r="F807" t="s">
        <v>3977</v>
      </c>
      <c r="G807" t="s">
        <v>3978</v>
      </c>
      <c r="H807" s="30" t="s">
        <v>3979</v>
      </c>
      <c r="I807" s="31">
        <v>10516</v>
      </c>
      <c r="J807" s="31" t="s">
        <v>34</v>
      </c>
      <c r="K807" s="8" t="s">
        <v>5045</v>
      </c>
      <c r="L807" s="8" t="s">
        <v>5051</v>
      </c>
      <c r="M807" s="10" t="s">
        <v>5054</v>
      </c>
      <c r="N807" s="11" t="s">
        <v>5059</v>
      </c>
      <c r="O807" s="12" t="s">
        <v>5051</v>
      </c>
      <c r="P807" s="13" t="s">
        <v>5069</v>
      </c>
      <c r="Q807" s="9" t="s">
        <v>5051</v>
      </c>
      <c r="R807" s="12" t="str">
        <f>IF(P807=Feuil1!$A$2,Feuil1!$B$2,IF('903'!P807=Feuil1!$A$3,Feuil1!$B$3,IF('903'!P807=Feuil1!$A$4,Feuil1!$B$4,IF('903'!P807=Feuil1!$A$5,Feuil1!$B$5,IF('903'!P807=Feuil1!$A$6,Feuil1!$B$6,IF('903'!P807=Feuil1!$A$7,Feuil1!$B$7,IF('903'!P807=Feuil1!$A$8,Feuil1!$B$8," ")))))))</f>
        <v>TECHNIK</v>
      </c>
      <c r="S807" s="21"/>
      <c r="T807" s="21"/>
      <c r="V807" s="9" t="str" cm="1">
        <f t="array" ref="V807">IFERROR(INDEX(Tableau1[EquipmentCode],MATCH(1,(Tableau1[System]=S807)*(Tableau1[Position]=T807)*(Tableau1[Description]=U807),0)),"")</f>
        <v/>
      </c>
      <c r="W807" s="9" t="s">
        <v>5051</v>
      </c>
      <c r="X807" s="9" t="s">
        <v>5083</v>
      </c>
      <c r="Y807" s="15" t="str">
        <f>IF(X807=Feuil1!$F$2,Feuil1!$E$2,IF('903'!X807=Feuil1!$F$3,Feuil1!$E$3,IF('903'!X807=Feuil1!$F$4,Feuil1!$E$4,IF('903'!X807=Feuil1!$F$5,Feuil1!$E$5,IF('903'!X807=Feuil1!$F$6,Feuil1!$E$6,IF('903'!X807=Feuil1!$F$7,Feuil1!$E$7," "))))))</f>
        <v>N</v>
      </c>
    </row>
    <row r="808" spans="1:25" x14ac:dyDescent="0.3">
      <c r="A808" t="s">
        <v>27</v>
      </c>
      <c r="B808" t="s">
        <v>3980</v>
      </c>
      <c r="C808" t="s">
        <v>3981</v>
      </c>
      <c r="D808" t="s">
        <v>26</v>
      </c>
      <c r="E808" t="s">
        <v>3982</v>
      </c>
      <c r="F808" t="s">
        <v>3982</v>
      </c>
      <c r="G808" t="s">
        <v>3983</v>
      </c>
      <c r="H808" s="30" t="s">
        <v>3984</v>
      </c>
      <c r="I808" s="31">
        <v>10517</v>
      </c>
      <c r="J808" s="31" t="s">
        <v>34</v>
      </c>
      <c r="K808" s="8" t="s">
        <v>5045</v>
      </c>
      <c r="L808" s="8" t="s">
        <v>5051</v>
      </c>
      <c r="M808" s="10" t="s">
        <v>5054</v>
      </c>
      <c r="N808" s="11" t="s">
        <v>5059</v>
      </c>
      <c r="O808" s="12" t="s">
        <v>5051</v>
      </c>
      <c r="P808" s="13" t="s">
        <v>5069</v>
      </c>
      <c r="Q808" s="9" t="s">
        <v>5051</v>
      </c>
      <c r="R808" s="12" t="str">
        <f>IF(P808=Feuil1!$A$2,Feuil1!$B$2,IF('903'!P808=Feuil1!$A$3,Feuil1!$B$3,IF('903'!P808=Feuil1!$A$4,Feuil1!$B$4,IF('903'!P808=Feuil1!$A$5,Feuil1!$B$5,IF('903'!P808=Feuil1!$A$6,Feuil1!$B$6,IF('903'!P808=Feuil1!$A$7,Feuil1!$B$7,IF('903'!P808=Feuil1!$A$8,Feuil1!$B$8," ")))))))</f>
        <v>TECHNIK</v>
      </c>
      <c r="S808" s="21"/>
      <c r="T808" s="21"/>
      <c r="V808" s="9" t="str" cm="1">
        <f t="array" ref="V808">IFERROR(INDEX(Tableau1[EquipmentCode],MATCH(1,(Tableau1[System]=S808)*(Tableau1[Position]=T808)*(Tableau1[Description]=U808),0)),"")</f>
        <v/>
      </c>
      <c r="W808" s="9" t="s">
        <v>5051</v>
      </c>
      <c r="X808" s="9" t="s">
        <v>5083</v>
      </c>
      <c r="Y808" s="15" t="str">
        <f>IF(X808=Feuil1!$F$2,Feuil1!$E$2,IF('903'!X808=Feuil1!$F$3,Feuil1!$E$3,IF('903'!X808=Feuil1!$F$4,Feuil1!$E$4,IF('903'!X808=Feuil1!$F$5,Feuil1!$E$5,IF('903'!X808=Feuil1!$F$6,Feuil1!$E$6,IF('903'!X808=Feuil1!$F$7,Feuil1!$E$7," "))))))</f>
        <v>N</v>
      </c>
    </row>
    <row r="809" spans="1:25" x14ac:dyDescent="0.3">
      <c r="A809" t="s">
        <v>27</v>
      </c>
      <c r="B809" t="s">
        <v>4233</v>
      </c>
      <c r="C809" t="s">
        <v>4234</v>
      </c>
      <c r="D809" t="s">
        <v>26</v>
      </c>
      <c r="E809" t="s">
        <v>4235</v>
      </c>
      <c r="F809" t="s">
        <v>4235</v>
      </c>
      <c r="G809" t="s">
        <v>4236</v>
      </c>
      <c r="H809" s="30" t="s">
        <v>4237</v>
      </c>
      <c r="I809" s="31">
        <v>534</v>
      </c>
      <c r="J809" s="31" t="s">
        <v>34</v>
      </c>
      <c r="K809" s="8" t="s">
        <v>5046</v>
      </c>
      <c r="L809" s="8" t="s">
        <v>5051</v>
      </c>
      <c r="M809" s="10" t="s">
        <v>5054</v>
      </c>
      <c r="N809" s="11" t="s">
        <v>5059</v>
      </c>
      <c r="O809" s="12" t="s">
        <v>5051</v>
      </c>
      <c r="P809" s="13" t="s">
        <v>5069</v>
      </c>
      <c r="Q809" s="9" t="s">
        <v>5051</v>
      </c>
      <c r="R809" s="12" t="str">
        <f>IF(P809=Feuil1!$A$2,Feuil1!$B$2,IF('903'!P809=Feuil1!$A$3,Feuil1!$B$3,IF('903'!P809=Feuil1!$A$4,Feuil1!$B$4,IF('903'!P809=Feuil1!$A$5,Feuil1!$B$5,IF('903'!P809=Feuil1!$A$6,Feuil1!$B$6,IF('903'!P809=Feuil1!$A$7,Feuil1!$B$7,IF('903'!P809=Feuil1!$A$8,Feuil1!$B$8," ")))))))</f>
        <v>TECHNIK</v>
      </c>
      <c r="S809" s="21"/>
      <c r="T809" s="21"/>
      <c r="V809" s="9" t="str" cm="1">
        <f t="array" ref="V809">IFERROR(INDEX(Tableau1[EquipmentCode],MATCH(1,(Tableau1[System]=S809)*(Tableau1[Position]=T809)*(Tableau1[Description]=U809),0)),"")</f>
        <v/>
      </c>
      <c r="W809" s="9" t="s">
        <v>5051</v>
      </c>
      <c r="X809" s="9" t="s">
        <v>5079</v>
      </c>
      <c r="Y809" s="15" t="str">
        <f>IF(X809=Feuil1!$F$2,Feuil1!$E$2,IF('903'!X809=Feuil1!$F$3,Feuil1!$E$3,IF('903'!X809=Feuil1!$F$4,Feuil1!$E$4,IF('903'!X809=Feuil1!$F$5,Feuil1!$E$5,IF('903'!X809=Feuil1!$F$6,Feuil1!$E$6,IF('903'!X809=Feuil1!$F$7,Feuil1!$E$7," "))))))</f>
        <v>A</v>
      </c>
    </row>
    <row r="810" spans="1:25" x14ac:dyDescent="0.3">
      <c r="A810" t="s">
        <v>27</v>
      </c>
      <c r="B810" t="s">
        <v>4138</v>
      </c>
      <c r="C810" t="s">
        <v>4139</v>
      </c>
      <c r="D810" t="s">
        <v>26</v>
      </c>
      <c r="E810" t="s">
        <v>4140</v>
      </c>
      <c r="F810" t="s">
        <v>4140</v>
      </c>
      <c r="G810" t="s">
        <v>4141</v>
      </c>
      <c r="H810" s="30" t="s">
        <v>4142</v>
      </c>
      <c r="J810" s="31" t="s">
        <v>40</v>
      </c>
      <c r="L810" s="8" t="s">
        <v>5051</v>
      </c>
      <c r="M810" s="10" t="s">
        <v>5054</v>
      </c>
      <c r="N810" s="11" t="s">
        <v>5059</v>
      </c>
      <c r="O810" s="12" t="s">
        <v>5051</v>
      </c>
      <c r="Q810" s="9" t="s">
        <v>5051</v>
      </c>
      <c r="R810" s="12" t="s">
        <v>5051</v>
      </c>
      <c r="S810" s="21"/>
      <c r="T810" s="21"/>
      <c r="V810" s="9" t="str" cm="1">
        <f t="array" ref="V810">IFERROR(INDEX(Tableau1[EquipmentCode],MATCH(1,(Tableau1[System]=S810)*(Tableau1[Position]=T810)*(Tableau1[Description]=U810),0)),"")</f>
        <v/>
      </c>
      <c r="W810" s="9" t="s">
        <v>5051</v>
      </c>
      <c r="Y810" s="15" t="str">
        <f>IF(X810=Feuil1!$F$2,Feuil1!$E$2,IF('903'!X810=Feuil1!$F$3,Feuil1!$E$3,IF('903'!X810=Feuil1!$F$4,Feuil1!$E$4,IF('903'!X810=Feuil1!$F$5,Feuil1!$E$5,IF('903'!X810=Feuil1!$F$6,Feuil1!$E$6,IF('903'!X810=Feuil1!$F$7,Feuil1!$E$7," "))))))</f>
        <v xml:space="preserve"> </v>
      </c>
    </row>
    <row r="811" spans="1:25" x14ac:dyDescent="0.3">
      <c r="A811" t="s">
        <v>27</v>
      </c>
      <c r="B811" t="s">
        <v>3927</v>
      </c>
      <c r="C811" t="s">
        <v>3928</v>
      </c>
      <c r="D811" t="s">
        <v>26</v>
      </c>
      <c r="E811" t="s">
        <v>3929</v>
      </c>
      <c r="F811" t="s">
        <v>3929</v>
      </c>
      <c r="G811" t="s">
        <v>3930</v>
      </c>
      <c r="H811" s="30" t="s">
        <v>3931</v>
      </c>
      <c r="I811" s="31">
        <v>520</v>
      </c>
      <c r="J811" s="31" t="s">
        <v>34</v>
      </c>
      <c r="K811" s="8" t="s">
        <v>5045</v>
      </c>
      <c r="L811" s="8" t="s">
        <v>5051</v>
      </c>
      <c r="M811" s="10" t="s">
        <v>5054</v>
      </c>
      <c r="N811" s="11" t="s">
        <v>5059</v>
      </c>
      <c r="O811" s="12" t="s">
        <v>5051</v>
      </c>
      <c r="P811" s="13" t="s">
        <v>5069</v>
      </c>
      <c r="Q811" s="9" t="s">
        <v>5051</v>
      </c>
      <c r="R811" s="12" t="str">
        <f>IF(P811=Feuil1!$A$2,Feuil1!$B$2,IF('903'!P811=Feuil1!$A$3,Feuil1!$B$3,IF('903'!P811=Feuil1!$A$4,Feuil1!$B$4,IF('903'!P811=Feuil1!$A$5,Feuil1!$B$5,IF('903'!P811=Feuil1!$A$6,Feuil1!$B$6,IF('903'!P811=Feuil1!$A$7,Feuil1!$B$7,IF('903'!P811=Feuil1!$A$8,Feuil1!$B$8," ")))))))</f>
        <v>TECHNIK</v>
      </c>
      <c r="S811" s="21"/>
      <c r="T811" s="21"/>
      <c r="V811" s="9" t="str" cm="1">
        <f t="array" ref="V811">IFERROR(INDEX(Tableau1[EquipmentCode],MATCH(1,(Tableau1[System]=S811)*(Tableau1[Position]=T811)*(Tableau1[Description]=U811),0)),"")</f>
        <v/>
      </c>
      <c r="W811" s="9" t="s">
        <v>5051</v>
      </c>
      <c r="X811" s="9" t="s">
        <v>5083</v>
      </c>
      <c r="Y811" s="15" t="str">
        <f>IF(X811=Feuil1!$F$2,Feuil1!$E$2,IF('903'!X811=Feuil1!$F$3,Feuil1!$E$3,IF('903'!X811=Feuil1!$F$4,Feuil1!$E$4,IF('903'!X811=Feuil1!$F$5,Feuil1!$E$5,IF('903'!X811=Feuil1!$F$6,Feuil1!$E$6,IF('903'!X811=Feuil1!$F$7,Feuil1!$E$7," "))))))</f>
        <v>N</v>
      </c>
    </row>
    <row r="812" spans="1:25" x14ac:dyDescent="0.3">
      <c r="A812" t="s">
        <v>27</v>
      </c>
      <c r="B812" t="s">
        <v>4143</v>
      </c>
      <c r="C812" t="s">
        <v>4144</v>
      </c>
      <c r="D812" t="s">
        <v>26</v>
      </c>
      <c r="E812" t="s">
        <v>4145</v>
      </c>
      <c r="F812" t="s">
        <v>4145</v>
      </c>
      <c r="G812" t="s">
        <v>4146</v>
      </c>
      <c r="H812" s="30" t="s">
        <v>4147</v>
      </c>
      <c r="I812" s="31">
        <v>524</v>
      </c>
      <c r="J812" s="31" t="s">
        <v>34</v>
      </c>
      <c r="K812" s="8" t="s">
        <v>5045</v>
      </c>
      <c r="L812" s="8" t="s">
        <v>5051</v>
      </c>
      <c r="M812" s="10" t="s">
        <v>5054</v>
      </c>
      <c r="N812" s="11" t="s">
        <v>5059</v>
      </c>
      <c r="O812" s="12" t="s">
        <v>5051</v>
      </c>
      <c r="P812" s="13" t="s">
        <v>5069</v>
      </c>
      <c r="Q812" s="9" t="s">
        <v>5051</v>
      </c>
      <c r="R812" s="12" t="str">
        <f>IF(P812=Feuil1!$A$2,Feuil1!$B$2,IF('903'!P812=Feuil1!$A$3,Feuil1!$B$3,IF('903'!P812=Feuil1!$A$4,Feuil1!$B$4,IF('903'!P812=Feuil1!$A$5,Feuil1!$B$5,IF('903'!P812=Feuil1!$A$6,Feuil1!$B$6,IF('903'!P812=Feuil1!$A$7,Feuil1!$B$7,IF('903'!P812=Feuil1!$A$8,Feuil1!$B$8," ")))))))</f>
        <v>TECHNIK</v>
      </c>
      <c r="S812" s="21"/>
      <c r="T812" s="21"/>
      <c r="V812" s="9" t="str" cm="1">
        <f t="array" ref="V812">IFERROR(INDEX(Tableau1[EquipmentCode],MATCH(1,(Tableau1[System]=S812)*(Tableau1[Position]=T812)*(Tableau1[Description]=U812),0)),"")</f>
        <v/>
      </c>
      <c r="W812" s="9" t="s">
        <v>5051</v>
      </c>
      <c r="X812" s="9" t="s">
        <v>5083</v>
      </c>
      <c r="Y812" s="15" t="str">
        <f>IF(X812=Feuil1!$F$2,Feuil1!$E$2,IF('903'!X812=Feuil1!$F$3,Feuil1!$E$3,IF('903'!X812=Feuil1!$F$4,Feuil1!$E$4,IF('903'!X812=Feuil1!$F$5,Feuil1!$E$5,IF('903'!X812=Feuil1!$F$6,Feuil1!$E$6,IF('903'!X812=Feuil1!$F$7,Feuil1!$E$7," "))))))</f>
        <v>N</v>
      </c>
    </row>
    <row r="813" spans="1:25" x14ac:dyDescent="0.3">
      <c r="A813" t="s">
        <v>27</v>
      </c>
      <c r="B813" t="s">
        <v>4075</v>
      </c>
      <c r="C813" t="s">
        <v>4076</v>
      </c>
      <c r="D813" t="s">
        <v>26</v>
      </c>
      <c r="E813" t="s">
        <v>4077</v>
      </c>
      <c r="F813" t="s">
        <v>4077</v>
      </c>
      <c r="G813" t="s">
        <v>4078</v>
      </c>
      <c r="H813" s="30" t="s">
        <v>4079</v>
      </c>
      <c r="J813" s="31" t="s">
        <v>40</v>
      </c>
      <c r="L813" s="8" t="s">
        <v>5051</v>
      </c>
      <c r="M813" s="10" t="s">
        <v>5054</v>
      </c>
      <c r="N813" s="11" t="s">
        <v>5059</v>
      </c>
      <c r="O813" s="12" t="s">
        <v>5051</v>
      </c>
      <c r="Q813" s="9" t="s">
        <v>5051</v>
      </c>
      <c r="R813" s="12" t="s">
        <v>5051</v>
      </c>
      <c r="S813" s="21"/>
      <c r="T813" s="21"/>
      <c r="V813" s="9" t="str" cm="1">
        <f t="array" ref="V813">IFERROR(INDEX(Tableau1[EquipmentCode],MATCH(1,(Tableau1[System]=S813)*(Tableau1[Position]=T813)*(Tableau1[Description]=U813),0)),"")</f>
        <v/>
      </c>
      <c r="W813" s="9" t="s">
        <v>5051</v>
      </c>
      <c r="Y813" s="15" t="str">
        <f>IF(X813=Feuil1!$F$2,Feuil1!$E$2,IF('903'!X813=Feuil1!$F$3,Feuil1!$E$3,IF('903'!X813=Feuil1!$F$4,Feuil1!$E$4,IF('903'!X813=Feuil1!$F$5,Feuil1!$E$5,IF('903'!X813=Feuil1!$F$6,Feuil1!$E$6,IF('903'!X813=Feuil1!$F$7,Feuil1!$E$7," "))))))</f>
        <v xml:space="preserve"> </v>
      </c>
    </row>
    <row r="814" spans="1:25" x14ac:dyDescent="0.3">
      <c r="A814" t="s">
        <v>27</v>
      </c>
      <c r="B814" t="s">
        <v>4218</v>
      </c>
      <c r="C814" t="s">
        <v>4219</v>
      </c>
      <c r="D814" t="s">
        <v>26</v>
      </c>
      <c r="E814" t="s">
        <v>4220</v>
      </c>
      <c r="F814" t="s">
        <v>4220</v>
      </c>
      <c r="G814" t="s">
        <v>4221</v>
      </c>
      <c r="H814" s="30" t="s">
        <v>4222</v>
      </c>
      <c r="J814" s="31" t="s">
        <v>40</v>
      </c>
      <c r="L814" s="8" t="s">
        <v>5051</v>
      </c>
      <c r="M814" s="10" t="s">
        <v>5054</v>
      </c>
      <c r="N814" s="11" t="s">
        <v>5059</v>
      </c>
      <c r="O814" s="12" t="s">
        <v>5051</v>
      </c>
      <c r="Q814" s="9" t="s">
        <v>5051</v>
      </c>
      <c r="R814" s="12" t="s">
        <v>5051</v>
      </c>
      <c r="S814" s="21"/>
      <c r="T814" s="21"/>
      <c r="V814" s="9" t="str" cm="1">
        <f t="array" ref="V814">IFERROR(INDEX(Tableau1[EquipmentCode],MATCH(1,(Tableau1[System]=S814)*(Tableau1[Position]=T814)*(Tableau1[Description]=U814),0)),"")</f>
        <v/>
      </c>
      <c r="W814" s="9" t="s">
        <v>5051</v>
      </c>
      <c r="Y814" s="15" t="str">
        <f>IF(X814=Feuil1!$F$2,Feuil1!$E$2,IF('903'!X814=Feuil1!$F$3,Feuil1!$E$3,IF('903'!X814=Feuil1!$F$4,Feuil1!$E$4,IF('903'!X814=Feuil1!$F$5,Feuil1!$E$5,IF('903'!X814=Feuil1!$F$6,Feuil1!$E$6,IF('903'!X814=Feuil1!$F$7,Feuil1!$E$7," "))))))</f>
        <v xml:space="preserve"> </v>
      </c>
    </row>
    <row r="815" spans="1:25" x14ac:dyDescent="0.3">
      <c r="A815" t="s">
        <v>27</v>
      </c>
      <c r="B815" t="s">
        <v>4090</v>
      </c>
      <c r="C815" t="s">
        <v>4091</v>
      </c>
      <c r="D815" t="s">
        <v>26</v>
      </c>
      <c r="E815" t="s">
        <v>4092</v>
      </c>
      <c r="F815" t="s">
        <v>4092</v>
      </c>
      <c r="G815" t="s">
        <v>4093</v>
      </c>
      <c r="H815" s="30" t="s">
        <v>4094</v>
      </c>
      <c r="J815" s="31" t="s">
        <v>40</v>
      </c>
      <c r="L815" s="8" t="s">
        <v>5051</v>
      </c>
      <c r="M815" s="10" t="s">
        <v>5054</v>
      </c>
      <c r="N815" s="11" t="s">
        <v>5059</v>
      </c>
      <c r="O815" s="12" t="s">
        <v>5051</v>
      </c>
      <c r="Q815" s="9" t="s">
        <v>5051</v>
      </c>
      <c r="R815" s="12" t="s">
        <v>5051</v>
      </c>
      <c r="S815" s="21"/>
      <c r="T815" s="21"/>
      <c r="V815" s="9" t="str" cm="1">
        <f t="array" ref="V815">IFERROR(INDEX(Tableau1[EquipmentCode],MATCH(1,(Tableau1[System]=S815)*(Tableau1[Position]=T815)*(Tableau1[Description]=U815),0)),"")</f>
        <v/>
      </c>
      <c r="W815" s="9" t="s">
        <v>5051</v>
      </c>
      <c r="Y815" s="15" t="str">
        <f>IF(X815=Feuil1!$F$2,Feuil1!$E$2,IF('903'!X815=Feuil1!$F$3,Feuil1!$E$3,IF('903'!X815=Feuil1!$F$4,Feuil1!$E$4,IF('903'!X815=Feuil1!$F$5,Feuil1!$E$5,IF('903'!X815=Feuil1!$F$6,Feuil1!$E$6,IF('903'!X815=Feuil1!$F$7,Feuil1!$E$7," "))))))</f>
        <v xml:space="preserve"> </v>
      </c>
    </row>
    <row r="816" spans="1:25" x14ac:dyDescent="0.3">
      <c r="A816" t="s">
        <v>27</v>
      </c>
      <c r="B816" t="s">
        <v>4095</v>
      </c>
      <c r="C816" t="s">
        <v>4096</v>
      </c>
      <c r="D816" t="s">
        <v>26</v>
      </c>
      <c r="E816" t="s">
        <v>4092</v>
      </c>
      <c r="F816" t="s">
        <v>4092</v>
      </c>
      <c r="G816" t="s">
        <v>4093</v>
      </c>
      <c r="H816" s="30" t="s">
        <v>4094</v>
      </c>
      <c r="J816" s="31" t="s">
        <v>40</v>
      </c>
      <c r="L816" s="8" t="s">
        <v>5051</v>
      </c>
      <c r="M816" s="10" t="s">
        <v>5054</v>
      </c>
      <c r="N816" s="11" t="s">
        <v>5059</v>
      </c>
      <c r="O816" s="12" t="s">
        <v>5051</v>
      </c>
      <c r="Q816" s="9" t="s">
        <v>5051</v>
      </c>
      <c r="R816" s="12" t="s">
        <v>5051</v>
      </c>
      <c r="S816" s="21"/>
      <c r="T816" s="21"/>
      <c r="V816" s="9" t="str" cm="1">
        <f t="array" ref="V816">IFERROR(INDEX(Tableau1[EquipmentCode],MATCH(1,(Tableau1[System]=S816)*(Tableau1[Position]=T816)*(Tableau1[Description]=U816),0)),"")</f>
        <v/>
      </c>
      <c r="W816" s="9" t="s">
        <v>5051</v>
      </c>
      <c r="Y816" s="15" t="str">
        <f>IF(X816=Feuil1!$F$2,Feuil1!$E$2,IF('903'!X816=Feuil1!$F$3,Feuil1!$E$3,IF('903'!X816=Feuil1!$F$4,Feuil1!$E$4,IF('903'!X816=Feuil1!$F$5,Feuil1!$E$5,IF('903'!X816=Feuil1!$F$6,Feuil1!$E$6,IF('903'!X816=Feuil1!$F$7,Feuil1!$E$7," "))))))</f>
        <v xml:space="preserve"> </v>
      </c>
    </row>
    <row r="817" spans="1:25" x14ac:dyDescent="0.3">
      <c r="A817" t="s">
        <v>27</v>
      </c>
      <c r="B817" t="s">
        <v>4097</v>
      </c>
      <c r="C817" t="s">
        <v>4098</v>
      </c>
      <c r="D817" t="s">
        <v>26</v>
      </c>
      <c r="E817" t="s">
        <v>4092</v>
      </c>
      <c r="F817" t="s">
        <v>4092</v>
      </c>
      <c r="G817" t="s">
        <v>4093</v>
      </c>
      <c r="H817" s="30" t="s">
        <v>4094</v>
      </c>
      <c r="J817" s="31" t="s">
        <v>40</v>
      </c>
      <c r="L817" s="8" t="s">
        <v>5051</v>
      </c>
      <c r="M817" s="10" t="s">
        <v>5054</v>
      </c>
      <c r="N817" s="11" t="s">
        <v>5059</v>
      </c>
      <c r="O817" s="12" t="s">
        <v>5051</v>
      </c>
      <c r="Q817" s="9" t="s">
        <v>5051</v>
      </c>
      <c r="R817" s="12" t="s">
        <v>5051</v>
      </c>
      <c r="S817" s="21"/>
      <c r="T817" s="21"/>
      <c r="V817" s="9" t="str" cm="1">
        <f t="array" ref="V817">IFERROR(INDEX(Tableau1[EquipmentCode],MATCH(1,(Tableau1[System]=S817)*(Tableau1[Position]=T817)*(Tableau1[Description]=U817),0)),"")</f>
        <v/>
      </c>
      <c r="W817" s="9" t="s">
        <v>5051</v>
      </c>
      <c r="Y817" s="15" t="str">
        <f>IF(X817=Feuil1!$F$2,Feuil1!$E$2,IF('903'!X817=Feuil1!$F$3,Feuil1!$E$3,IF('903'!X817=Feuil1!$F$4,Feuil1!$E$4,IF('903'!X817=Feuil1!$F$5,Feuil1!$E$5,IF('903'!X817=Feuil1!$F$6,Feuil1!$E$6,IF('903'!X817=Feuil1!$F$7,Feuil1!$E$7," "))))))</f>
        <v xml:space="preserve"> </v>
      </c>
    </row>
    <row r="818" spans="1:25" x14ac:dyDescent="0.3">
      <c r="A818" t="s">
        <v>27</v>
      </c>
      <c r="B818" t="s">
        <v>4099</v>
      </c>
      <c r="C818" t="s">
        <v>4100</v>
      </c>
      <c r="D818" t="s">
        <v>26</v>
      </c>
      <c r="E818" t="s">
        <v>4092</v>
      </c>
      <c r="F818" t="s">
        <v>4092</v>
      </c>
      <c r="G818" t="s">
        <v>4093</v>
      </c>
      <c r="H818" s="30" t="s">
        <v>4094</v>
      </c>
      <c r="J818" s="31" t="s">
        <v>40</v>
      </c>
      <c r="L818" s="8" t="s">
        <v>5051</v>
      </c>
      <c r="M818" s="10" t="s">
        <v>5054</v>
      </c>
      <c r="N818" s="11" t="s">
        <v>5059</v>
      </c>
      <c r="O818" s="12" t="s">
        <v>5051</v>
      </c>
      <c r="Q818" s="9" t="s">
        <v>5051</v>
      </c>
      <c r="R818" s="12" t="s">
        <v>5051</v>
      </c>
      <c r="S818" s="21"/>
      <c r="T818" s="21"/>
      <c r="V818" s="9" t="str" cm="1">
        <f t="array" ref="V818">IFERROR(INDEX(Tableau1[EquipmentCode],MATCH(1,(Tableau1[System]=S818)*(Tableau1[Position]=T818)*(Tableau1[Description]=U818),0)),"")</f>
        <v/>
      </c>
      <c r="W818" s="9" t="s">
        <v>5051</v>
      </c>
      <c r="Y818" s="15" t="str">
        <f>IF(X818=Feuil1!$F$2,Feuil1!$E$2,IF('903'!X818=Feuil1!$F$3,Feuil1!$E$3,IF('903'!X818=Feuil1!$F$4,Feuil1!$E$4,IF('903'!X818=Feuil1!$F$5,Feuil1!$E$5,IF('903'!X818=Feuil1!$F$6,Feuil1!$E$6,IF('903'!X818=Feuil1!$F$7,Feuil1!$E$7," "))))))</f>
        <v xml:space="preserve"> </v>
      </c>
    </row>
    <row r="819" spans="1:25" x14ac:dyDescent="0.3">
      <c r="A819" t="s">
        <v>27</v>
      </c>
      <c r="B819" t="s">
        <v>4253</v>
      </c>
      <c r="C819" t="s">
        <v>4254</v>
      </c>
      <c r="D819" t="s">
        <v>26</v>
      </c>
      <c r="E819" t="s">
        <v>4255</v>
      </c>
      <c r="F819" t="s">
        <v>4255</v>
      </c>
      <c r="G819" t="s">
        <v>4256</v>
      </c>
      <c r="H819" s="30" t="s">
        <v>4257</v>
      </c>
      <c r="J819" s="31" t="s">
        <v>40</v>
      </c>
      <c r="L819" s="8" t="s">
        <v>5051</v>
      </c>
      <c r="M819" s="10" t="s">
        <v>5054</v>
      </c>
      <c r="N819" s="11" t="s">
        <v>5059</v>
      </c>
      <c r="O819" s="12" t="s">
        <v>5051</v>
      </c>
      <c r="Q819" s="9" t="s">
        <v>5051</v>
      </c>
      <c r="R819" s="12" t="s">
        <v>5051</v>
      </c>
      <c r="S819" s="21"/>
      <c r="T819" s="21"/>
      <c r="V819" s="9" t="str" cm="1">
        <f t="array" ref="V819">IFERROR(INDEX(Tableau1[EquipmentCode],MATCH(1,(Tableau1[System]=S819)*(Tableau1[Position]=T819)*(Tableau1[Description]=U819),0)),"")</f>
        <v/>
      </c>
      <c r="W819" s="9" t="s">
        <v>5051</v>
      </c>
      <c r="Y819" s="15" t="str">
        <f>IF(X819=Feuil1!$F$2,Feuil1!$E$2,IF('903'!X819=Feuil1!$F$3,Feuil1!$E$3,IF('903'!X819=Feuil1!$F$4,Feuil1!$E$4,IF('903'!X819=Feuil1!$F$5,Feuil1!$E$5,IF('903'!X819=Feuil1!$F$6,Feuil1!$E$6,IF('903'!X819=Feuil1!$F$7,Feuil1!$E$7," "))))))</f>
        <v xml:space="preserve"> </v>
      </c>
    </row>
    <row r="820" spans="1:25" x14ac:dyDescent="0.3">
      <c r="A820" t="s">
        <v>27</v>
      </c>
      <c r="B820" t="s">
        <v>4203</v>
      </c>
      <c r="C820" t="s">
        <v>4204</v>
      </c>
      <c r="D820" t="s">
        <v>26</v>
      </c>
      <c r="E820" t="s">
        <v>4205</v>
      </c>
      <c r="F820" t="s">
        <v>4205</v>
      </c>
      <c r="G820" t="s">
        <v>4206</v>
      </c>
      <c r="H820" s="30" t="s">
        <v>4207</v>
      </c>
      <c r="I820" s="31">
        <v>527</v>
      </c>
      <c r="J820" s="31" t="s">
        <v>34</v>
      </c>
      <c r="K820" s="8" t="s">
        <v>5046</v>
      </c>
      <c r="L820" s="8" t="s">
        <v>5051</v>
      </c>
      <c r="M820" s="10" t="s">
        <v>5054</v>
      </c>
      <c r="N820" s="11" t="s">
        <v>5059</v>
      </c>
      <c r="O820" s="12" t="s">
        <v>5051</v>
      </c>
      <c r="P820" s="13" t="s">
        <v>5069</v>
      </c>
      <c r="Q820" s="9" t="s">
        <v>5051</v>
      </c>
      <c r="R820" s="12" t="str">
        <f>IF(P820=Feuil1!$A$2,Feuil1!$B$2,IF('903'!P820=Feuil1!$A$3,Feuil1!$B$3,IF('903'!P820=Feuil1!$A$4,Feuil1!$B$4,IF('903'!P820=Feuil1!$A$5,Feuil1!$B$5,IF('903'!P820=Feuil1!$A$6,Feuil1!$B$6,IF('903'!P820=Feuil1!$A$7,Feuil1!$B$7,IF('903'!P820=Feuil1!$A$8,Feuil1!$B$8," ")))))))</f>
        <v>TECHNIK</v>
      </c>
      <c r="S820" s="21"/>
      <c r="T820" s="21"/>
      <c r="V820" s="9" t="str" cm="1">
        <f t="array" ref="V820">IFERROR(INDEX(Tableau1[EquipmentCode],MATCH(1,(Tableau1[System]=S820)*(Tableau1[Position]=T820)*(Tableau1[Description]=U820),0)),"")</f>
        <v/>
      </c>
      <c r="W820" s="9" t="s">
        <v>5051</v>
      </c>
      <c r="X820" s="9" t="s">
        <v>5080</v>
      </c>
      <c r="Y820" s="15" t="str">
        <f>IF(X820=Feuil1!$F$2,Feuil1!$E$2,IF('903'!X820=Feuil1!$F$3,Feuil1!$E$3,IF('903'!X820=Feuil1!$F$4,Feuil1!$E$4,IF('903'!X820=Feuil1!$F$5,Feuil1!$E$5,IF('903'!X820=Feuil1!$F$6,Feuil1!$E$6,IF('903'!X820=Feuil1!$F$7,Feuil1!$E$7," "))))))</f>
        <v>B</v>
      </c>
    </row>
    <row r="821" spans="1:25" x14ac:dyDescent="0.3">
      <c r="A821" t="s">
        <v>27</v>
      </c>
      <c r="B821" t="s">
        <v>4005</v>
      </c>
      <c r="C821" t="s">
        <v>4006</v>
      </c>
      <c r="D821" t="s">
        <v>26</v>
      </c>
      <c r="E821" t="s">
        <v>4007</v>
      </c>
      <c r="F821" t="s">
        <v>4007</v>
      </c>
      <c r="G821" t="s">
        <v>4008</v>
      </c>
      <c r="H821" s="30" t="s">
        <v>4009</v>
      </c>
      <c r="J821" s="31" t="s">
        <v>40</v>
      </c>
      <c r="L821" s="8" t="s">
        <v>5051</v>
      </c>
      <c r="M821" s="10" t="s">
        <v>5054</v>
      </c>
      <c r="N821" s="11" t="s">
        <v>5059</v>
      </c>
      <c r="O821" s="12" t="s">
        <v>5051</v>
      </c>
      <c r="Q821" s="9" t="s">
        <v>5051</v>
      </c>
      <c r="R821" s="12" t="s">
        <v>5051</v>
      </c>
      <c r="S821" s="21"/>
      <c r="T821" s="21"/>
      <c r="V821" s="9" t="str" cm="1">
        <f t="array" ref="V821">IFERROR(INDEX(Tableau1[EquipmentCode],MATCH(1,(Tableau1[System]=S821)*(Tableau1[Position]=T821)*(Tableau1[Description]=U821),0)),"")</f>
        <v/>
      </c>
      <c r="W821" s="9" t="s">
        <v>5051</v>
      </c>
      <c r="Y821" s="15" t="str">
        <f>IF(X821=Feuil1!$F$2,Feuil1!$E$2,IF('903'!X821=Feuil1!$F$3,Feuil1!$E$3,IF('903'!X821=Feuil1!$F$4,Feuil1!$E$4,IF('903'!X821=Feuil1!$F$5,Feuil1!$E$5,IF('903'!X821=Feuil1!$F$6,Feuil1!$E$6,IF('903'!X821=Feuil1!$F$7,Feuil1!$E$7," "))))))</f>
        <v xml:space="preserve"> </v>
      </c>
    </row>
    <row r="822" spans="1:25" x14ac:dyDescent="0.3">
      <c r="A822" t="s">
        <v>27</v>
      </c>
      <c r="B822" t="s">
        <v>4000</v>
      </c>
      <c r="C822" t="s">
        <v>4001</v>
      </c>
      <c r="D822" t="s">
        <v>26</v>
      </c>
      <c r="E822" t="s">
        <v>4002</v>
      </c>
      <c r="F822" t="s">
        <v>4002</v>
      </c>
      <c r="G822" t="s">
        <v>4003</v>
      </c>
      <c r="H822" s="30" t="s">
        <v>4004</v>
      </c>
      <c r="I822" s="31">
        <v>528</v>
      </c>
      <c r="J822" s="31" t="s">
        <v>34</v>
      </c>
      <c r="K822" s="8" t="s">
        <v>5045</v>
      </c>
      <c r="L822" s="8" t="s">
        <v>5051</v>
      </c>
      <c r="M822" s="10" t="s">
        <v>5054</v>
      </c>
      <c r="N822" s="11" t="s">
        <v>5059</v>
      </c>
      <c r="O822" s="12" t="s">
        <v>5051</v>
      </c>
      <c r="P822" s="13" t="s">
        <v>5069</v>
      </c>
      <c r="Q822" s="9" t="s">
        <v>5051</v>
      </c>
      <c r="R822" s="12" t="str">
        <f>IF(P822=Feuil1!$A$2,Feuil1!$B$2,IF('903'!P822=Feuil1!$A$3,Feuil1!$B$3,IF('903'!P822=Feuil1!$A$4,Feuil1!$B$4,IF('903'!P822=Feuil1!$A$5,Feuil1!$B$5,IF('903'!P822=Feuil1!$A$6,Feuil1!$B$6,IF('903'!P822=Feuil1!$A$7,Feuil1!$B$7,IF('903'!P822=Feuil1!$A$8,Feuil1!$B$8," ")))))))</f>
        <v>TECHNIK</v>
      </c>
      <c r="S822" s="21"/>
      <c r="T822" s="21"/>
      <c r="V822" s="9" t="str" cm="1">
        <f t="array" ref="V822">IFERROR(INDEX(Tableau1[EquipmentCode],MATCH(1,(Tableau1[System]=S822)*(Tableau1[Position]=T822)*(Tableau1[Description]=U822),0)),"")</f>
        <v/>
      </c>
      <c r="W822" s="9" t="s">
        <v>5051</v>
      </c>
      <c r="X822" s="9" t="s">
        <v>5083</v>
      </c>
      <c r="Y822" s="15" t="str">
        <f>IF(X822=Feuil1!$F$2,Feuil1!$E$2,IF('903'!X822=Feuil1!$F$3,Feuil1!$E$3,IF('903'!X822=Feuil1!$F$4,Feuil1!$E$4,IF('903'!X822=Feuil1!$F$5,Feuil1!$E$5,IF('903'!X822=Feuil1!$F$6,Feuil1!$E$6,IF('903'!X822=Feuil1!$F$7,Feuil1!$E$7," "))))))</f>
        <v>N</v>
      </c>
    </row>
    <row r="823" spans="1:25" x14ac:dyDescent="0.3">
      <c r="A823" t="s">
        <v>27</v>
      </c>
      <c r="B823" t="s">
        <v>4030</v>
      </c>
      <c r="C823" t="s">
        <v>4031</v>
      </c>
      <c r="D823" t="s">
        <v>26</v>
      </c>
      <c r="E823" t="s">
        <v>4032</v>
      </c>
      <c r="F823" t="s">
        <v>4032</v>
      </c>
      <c r="G823" t="s">
        <v>4033</v>
      </c>
      <c r="H823" s="30" t="s">
        <v>4034</v>
      </c>
      <c r="I823" s="31">
        <v>578</v>
      </c>
      <c r="J823" s="31" t="s">
        <v>34</v>
      </c>
      <c r="K823" s="8" t="s">
        <v>5045</v>
      </c>
      <c r="L823" s="8" t="s">
        <v>5051</v>
      </c>
      <c r="M823" s="10" t="s">
        <v>5054</v>
      </c>
      <c r="N823" s="11" t="s">
        <v>5059</v>
      </c>
      <c r="O823" s="12" t="s">
        <v>5051</v>
      </c>
      <c r="P823" s="13" t="s">
        <v>5069</v>
      </c>
      <c r="Q823" s="9" t="s">
        <v>5051</v>
      </c>
      <c r="R823" s="12" t="str">
        <f>IF(P823=Feuil1!$A$2,Feuil1!$B$2,IF('903'!P823=Feuil1!$A$3,Feuil1!$B$3,IF('903'!P823=Feuil1!$A$4,Feuil1!$B$4,IF('903'!P823=Feuil1!$A$5,Feuil1!$B$5,IF('903'!P823=Feuil1!$A$6,Feuil1!$B$6,IF('903'!P823=Feuil1!$A$7,Feuil1!$B$7,IF('903'!P823=Feuil1!$A$8,Feuil1!$B$8," ")))))))</f>
        <v>TECHNIK</v>
      </c>
      <c r="S823" s="21"/>
      <c r="T823" s="21"/>
      <c r="V823" s="9" t="str" cm="1">
        <f t="array" ref="V823">IFERROR(INDEX(Tableau1[EquipmentCode],MATCH(1,(Tableau1[System]=S823)*(Tableau1[Position]=T823)*(Tableau1[Description]=U823),0)),"")</f>
        <v/>
      </c>
      <c r="W823" s="9" t="s">
        <v>5051</v>
      </c>
      <c r="X823" s="9" t="s">
        <v>5083</v>
      </c>
      <c r="Y823" s="15" t="str">
        <f>IF(X823=Feuil1!$F$2,Feuil1!$E$2,IF('903'!X823=Feuil1!$F$3,Feuil1!$E$3,IF('903'!X823=Feuil1!$F$4,Feuil1!$E$4,IF('903'!X823=Feuil1!$F$5,Feuil1!$E$5,IF('903'!X823=Feuil1!$F$6,Feuil1!$E$6,IF('903'!X823=Feuil1!$F$7,Feuil1!$E$7," "))))))</f>
        <v>N</v>
      </c>
    </row>
    <row r="824" spans="1:25" x14ac:dyDescent="0.3">
      <c r="A824" t="s">
        <v>27</v>
      </c>
      <c r="B824" t="s">
        <v>3990</v>
      </c>
      <c r="C824" t="s">
        <v>3991</v>
      </c>
      <c r="D824" t="s">
        <v>26</v>
      </c>
      <c r="E824" t="s">
        <v>3992</v>
      </c>
      <c r="F824" t="s">
        <v>3992</v>
      </c>
      <c r="G824" t="s">
        <v>3993</v>
      </c>
      <c r="H824" s="30" t="s">
        <v>3994</v>
      </c>
      <c r="J824" s="31" t="s">
        <v>40</v>
      </c>
      <c r="L824" s="8" t="s">
        <v>5051</v>
      </c>
      <c r="M824" s="10" t="s">
        <v>5054</v>
      </c>
      <c r="N824" s="11" t="s">
        <v>5059</v>
      </c>
      <c r="O824" s="12" t="s">
        <v>5051</v>
      </c>
      <c r="Q824" s="9" t="s">
        <v>5051</v>
      </c>
      <c r="R824" s="12" t="s">
        <v>5051</v>
      </c>
      <c r="S824" s="21"/>
      <c r="T824" s="21"/>
      <c r="V824" s="9" t="str" cm="1">
        <f t="array" ref="V824">IFERROR(INDEX(Tableau1[EquipmentCode],MATCH(1,(Tableau1[System]=S824)*(Tableau1[Position]=T824)*(Tableau1[Description]=U824),0)),"")</f>
        <v/>
      </c>
      <c r="W824" s="9" t="s">
        <v>5051</v>
      </c>
      <c r="Y824" s="15" t="str">
        <f>IF(X824=Feuil1!$F$2,Feuil1!$E$2,IF('903'!X824=Feuil1!$F$3,Feuil1!$E$3,IF('903'!X824=Feuil1!$F$4,Feuil1!$E$4,IF('903'!X824=Feuil1!$F$5,Feuil1!$E$5,IF('903'!X824=Feuil1!$F$6,Feuil1!$E$6,IF('903'!X824=Feuil1!$F$7,Feuil1!$E$7," "))))))</f>
        <v xml:space="preserve"> </v>
      </c>
    </row>
    <row r="825" spans="1:25" x14ac:dyDescent="0.3">
      <c r="A825" t="s">
        <v>27</v>
      </c>
      <c r="B825" t="s">
        <v>4060</v>
      </c>
      <c r="C825" t="s">
        <v>4061</v>
      </c>
      <c r="D825" t="s">
        <v>26</v>
      </c>
      <c r="E825" t="s">
        <v>4062</v>
      </c>
      <c r="F825" t="s">
        <v>4062</v>
      </c>
      <c r="G825" t="s">
        <v>4063</v>
      </c>
      <c r="H825" s="30" t="s">
        <v>4064</v>
      </c>
      <c r="I825" s="31">
        <v>575</v>
      </c>
      <c r="J825" s="31" t="s">
        <v>34</v>
      </c>
      <c r="K825" s="8" t="s">
        <v>5045</v>
      </c>
      <c r="L825" s="8" t="s">
        <v>5051</v>
      </c>
      <c r="M825" s="10" t="s">
        <v>5054</v>
      </c>
      <c r="N825" s="11" t="s">
        <v>5059</v>
      </c>
      <c r="O825" s="12" t="s">
        <v>5051</v>
      </c>
      <c r="P825" s="13" t="s">
        <v>5069</v>
      </c>
      <c r="Q825" s="9" t="s">
        <v>5051</v>
      </c>
      <c r="R825" s="12" t="str">
        <f>IF(P825=Feuil1!$A$2,Feuil1!$B$2,IF('903'!P825=Feuil1!$A$3,Feuil1!$B$3,IF('903'!P825=Feuil1!$A$4,Feuil1!$B$4,IF('903'!P825=Feuil1!$A$5,Feuil1!$B$5,IF('903'!P825=Feuil1!$A$6,Feuil1!$B$6,IF('903'!P825=Feuil1!$A$7,Feuil1!$B$7,IF('903'!P825=Feuil1!$A$8,Feuil1!$B$8," ")))))))</f>
        <v>TECHNIK</v>
      </c>
      <c r="S825" s="21"/>
      <c r="T825" s="21"/>
      <c r="V825" s="9" t="str" cm="1">
        <f t="array" ref="V825">IFERROR(INDEX(Tableau1[EquipmentCode],MATCH(1,(Tableau1[System]=S825)*(Tableau1[Position]=T825)*(Tableau1[Description]=U825),0)),"")</f>
        <v/>
      </c>
      <c r="W825" s="9" t="s">
        <v>5051</v>
      </c>
      <c r="X825" s="9" t="s">
        <v>5083</v>
      </c>
      <c r="Y825" s="15" t="str">
        <f>IF(X825=Feuil1!$F$2,Feuil1!$E$2,IF('903'!X825=Feuil1!$F$3,Feuil1!$E$3,IF('903'!X825=Feuil1!$F$4,Feuil1!$E$4,IF('903'!X825=Feuil1!$F$5,Feuil1!$E$5,IF('903'!X825=Feuil1!$F$6,Feuil1!$E$6,IF('903'!X825=Feuil1!$F$7,Feuil1!$E$7," "))))))</f>
        <v>N</v>
      </c>
    </row>
    <row r="826" spans="1:25" x14ac:dyDescent="0.3">
      <c r="A826" t="s">
        <v>27</v>
      </c>
      <c r="B826" t="s">
        <v>4040</v>
      </c>
      <c r="C826" t="s">
        <v>4041</v>
      </c>
      <c r="D826" t="s">
        <v>26</v>
      </c>
      <c r="E826" t="s">
        <v>4042</v>
      </c>
      <c r="F826" t="s">
        <v>4042</v>
      </c>
      <c r="G826" t="s">
        <v>4043</v>
      </c>
      <c r="H826" s="30" t="s">
        <v>4044</v>
      </c>
      <c r="I826" s="31">
        <v>10514</v>
      </c>
      <c r="J826" s="31" t="s">
        <v>413</v>
      </c>
      <c r="L826" s="8" t="s">
        <v>5051</v>
      </c>
      <c r="M826" s="10" t="s">
        <v>5054</v>
      </c>
      <c r="N826" s="11" t="s">
        <v>5059</v>
      </c>
      <c r="O826" s="12" t="s">
        <v>5051</v>
      </c>
      <c r="Q826" s="9" t="s">
        <v>5051</v>
      </c>
      <c r="R826" s="12" t="s">
        <v>5051</v>
      </c>
      <c r="S826" s="21"/>
      <c r="T826" s="21"/>
      <c r="V826" s="9" t="str" cm="1">
        <f t="array" ref="V826">IFERROR(INDEX(Tableau1[EquipmentCode],MATCH(1,(Tableau1[System]=S826)*(Tableau1[Position]=T826)*(Tableau1[Description]=U826),0)),"")</f>
        <v/>
      </c>
      <c r="W826" s="9" t="s">
        <v>5051</v>
      </c>
      <c r="Y826" s="15" t="str">
        <f>IF(X826=Feuil1!$F$2,Feuil1!$E$2,IF('903'!X826=Feuil1!$F$3,Feuil1!$E$3,IF('903'!X826=Feuil1!$F$4,Feuil1!$E$4,IF('903'!X826=Feuil1!$F$5,Feuil1!$E$5,IF('903'!X826=Feuil1!$F$6,Feuil1!$E$6,IF('903'!X826=Feuil1!$F$7,Feuil1!$E$7," "))))))</f>
        <v xml:space="preserve"> </v>
      </c>
    </row>
    <row r="827" spans="1:25" x14ac:dyDescent="0.3">
      <c r="A827" t="s">
        <v>27</v>
      </c>
      <c r="B827" t="s">
        <v>4085</v>
      </c>
      <c r="C827" t="s">
        <v>4086</v>
      </c>
      <c r="D827" t="s">
        <v>26</v>
      </c>
      <c r="E827" t="s">
        <v>4087</v>
      </c>
      <c r="F827" t="s">
        <v>4087</v>
      </c>
      <c r="G827" t="s">
        <v>4088</v>
      </c>
      <c r="H827" s="30" t="s">
        <v>4089</v>
      </c>
      <c r="I827" s="31">
        <v>513</v>
      </c>
      <c r="J827" s="31" t="s">
        <v>34</v>
      </c>
      <c r="K827" s="8" t="s">
        <v>5046</v>
      </c>
      <c r="L827" s="8" t="s">
        <v>5051</v>
      </c>
      <c r="M827" s="10" t="s">
        <v>5054</v>
      </c>
      <c r="N827" s="11" t="s">
        <v>5059</v>
      </c>
      <c r="O827" s="12" t="s">
        <v>5051</v>
      </c>
      <c r="P827" s="13" t="s">
        <v>5069</v>
      </c>
      <c r="Q827" s="9" t="s">
        <v>5051</v>
      </c>
      <c r="R827" s="12" t="str">
        <f>IF(P827=Feuil1!$A$2,Feuil1!$B$2,IF('903'!P827=Feuil1!$A$3,Feuil1!$B$3,IF('903'!P827=Feuil1!$A$4,Feuil1!$B$4,IF('903'!P827=Feuil1!$A$5,Feuil1!$B$5,IF('903'!P827=Feuil1!$A$6,Feuil1!$B$6,IF('903'!P827=Feuil1!$A$7,Feuil1!$B$7,IF('903'!P827=Feuil1!$A$8,Feuil1!$B$8," ")))))))</f>
        <v>TECHNIK</v>
      </c>
      <c r="S827" s="21"/>
      <c r="T827" s="21"/>
      <c r="V827" s="9" t="str" cm="1">
        <f t="array" ref="V827">IFERROR(INDEX(Tableau1[EquipmentCode],MATCH(1,(Tableau1[System]=S827)*(Tableau1[Position]=T827)*(Tableau1[Description]=U827),0)),"")</f>
        <v/>
      </c>
      <c r="W827" s="9" t="s">
        <v>5051</v>
      </c>
      <c r="X827" s="9" t="s">
        <v>5079</v>
      </c>
      <c r="Y827" s="15" t="str">
        <f>IF(X827=Feuil1!$F$2,Feuil1!$E$2,IF('903'!X827=Feuil1!$F$3,Feuil1!$E$3,IF('903'!X827=Feuil1!$F$4,Feuil1!$E$4,IF('903'!X827=Feuil1!$F$5,Feuil1!$E$5,IF('903'!X827=Feuil1!$F$6,Feuil1!$E$6,IF('903'!X827=Feuil1!$F$7,Feuil1!$E$7," "))))))</f>
        <v>A</v>
      </c>
    </row>
    <row r="828" spans="1:25" x14ac:dyDescent="0.3">
      <c r="A828" t="s">
        <v>27</v>
      </c>
      <c r="B828" t="s">
        <v>4238</v>
      </c>
      <c r="C828" t="s">
        <v>4239</v>
      </c>
      <c r="D828" t="s">
        <v>26</v>
      </c>
      <c r="E828" t="s">
        <v>4240</v>
      </c>
      <c r="F828" t="s">
        <v>4240</v>
      </c>
      <c r="G828" t="s">
        <v>4241</v>
      </c>
      <c r="H828" s="30" t="s">
        <v>4242</v>
      </c>
      <c r="I828" s="31">
        <v>507</v>
      </c>
      <c r="J828" s="31" t="s">
        <v>34</v>
      </c>
      <c r="K828" s="8" t="s">
        <v>5045</v>
      </c>
      <c r="L828" s="8" t="s">
        <v>5051</v>
      </c>
      <c r="M828" s="10" t="s">
        <v>5054</v>
      </c>
      <c r="N828" s="11" t="s">
        <v>5059</v>
      </c>
      <c r="O828" s="12" t="s">
        <v>5051</v>
      </c>
      <c r="P828" s="13" t="s">
        <v>5069</v>
      </c>
      <c r="Q828" s="9" t="s">
        <v>5051</v>
      </c>
      <c r="R828" s="12" t="str">
        <f>IF(P828=Feuil1!$A$2,Feuil1!$B$2,IF('903'!P828=Feuil1!$A$3,Feuil1!$B$3,IF('903'!P828=Feuil1!$A$4,Feuil1!$B$4,IF('903'!P828=Feuil1!$A$5,Feuil1!$B$5,IF('903'!P828=Feuil1!$A$6,Feuil1!$B$6,IF('903'!P828=Feuil1!$A$7,Feuil1!$B$7,IF('903'!P828=Feuil1!$A$8,Feuil1!$B$8," ")))))))</f>
        <v>TECHNIK</v>
      </c>
      <c r="S828" s="21"/>
      <c r="T828" s="21"/>
      <c r="V828" s="9" t="str" cm="1">
        <f t="array" ref="V828">IFERROR(INDEX(Tableau1[EquipmentCode],MATCH(1,(Tableau1[System]=S828)*(Tableau1[Position]=T828)*(Tableau1[Description]=U828),0)),"")</f>
        <v/>
      </c>
      <c r="W828" s="9" t="s">
        <v>5051</v>
      </c>
      <c r="X828" s="9" t="s">
        <v>5083</v>
      </c>
      <c r="Y828" s="15" t="str">
        <f>IF(X828=Feuil1!$F$2,Feuil1!$E$2,IF('903'!X828=Feuil1!$F$3,Feuil1!$E$3,IF('903'!X828=Feuil1!$F$4,Feuil1!$E$4,IF('903'!X828=Feuil1!$F$5,Feuil1!$E$5,IF('903'!X828=Feuil1!$F$6,Feuil1!$E$6,IF('903'!X828=Feuil1!$F$7,Feuil1!$E$7," "))))))</f>
        <v>N</v>
      </c>
    </row>
    <row r="829" spans="1:25" x14ac:dyDescent="0.3">
      <c r="A829" t="s">
        <v>27</v>
      </c>
      <c r="B829" t="s">
        <v>4248</v>
      </c>
      <c r="C829" t="s">
        <v>4249</v>
      </c>
      <c r="D829" t="s">
        <v>26</v>
      </c>
      <c r="E829" t="s">
        <v>4250</v>
      </c>
      <c r="F829" t="s">
        <v>4250</v>
      </c>
      <c r="G829" t="s">
        <v>4251</v>
      </c>
      <c r="H829" s="30" t="s">
        <v>4252</v>
      </c>
      <c r="J829" s="31" t="s">
        <v>40</v>
      </c>
      <c r="L829" s="8" t="s">
        <v>5051</v>
      </c>
      <c r="M829" s="10" t="s">
        <v>5054</v>
      </c>
      <c r="N829" s="11" t="s">
        <v>5059</v>
      </c>
      <c r="O829" s="12" t="s">
        <v>5051</v>
      </c>
      <c r="Q829" s="9" t="s">
        <v>5051</v>
      </c>
      <c r="R829" s="12" t="s">
        <v>5051</v>
      </c>
      <c r="S829" s="21"/>
      <c r="T829" s="21"/>
      <c r="V829" s="9" t="str" cm="1">
        <f t="array" ref="V829">IFERROR(INDEX(Tableau1[EquipmentCode],MATCH(1,(Tableau1[System]=S829)*(Tableau1[Position]=T829)*(Tableau1[Description]=U829),0)),"")</f>
        <v/>
      </c>
      <c r="W829" s="9" t="s">
        <v>5051</v>
      </c>
      <c r="Y829" s="15" t="str">
        <f>IF(X829=Feuil1!$F$2,Feuil1!$E$2,IF('903'!X829=Feuil1!$F$3,Feuil1!$E$3,IF('903'!X829=Feuil1!$F$4,Feuil1!$E$4,IF('903'!X829=Feuil1!$F$5,Feuil1!$E$5,IF('903'!X829=Feuil1!$F$6,Feuil1!$E$6,IF('903'!X829=Feuil1!$F$7,Feuil1!$E$7," "))))))</f>
        <v xml:space="preserve"> </v>
      </c>
    </row>
    <row r="830" spans="1:25" x14ac:dyDescent="0.3">
      <c r="A830" t="s">
        <v>27</v>
      </c>
      <c r="B830" t="s">
        <v>4243</v>
      </c>
      <c r="C830" t="s">
        <v>4244</v>
      </c>
      <c r="D830" t="s">
        <v>26</v>
      </c>
      <c r="E830" t="s">
        <v>4245</v>
      </c>
      <c r="F830" t="s">
        <v>4245</v>
      </c>
      <c r="G830" t="s">
        <v>4246</v>
      </c>
      <c r="H830" s="30" t="s">
        <v>4247</v>
      </c>
      <c r="J830" s="31" t="s">
        <v>40</v>
      </c>
      <c r="L830" s="8" t="s">
        <v>5051</v>
      </c>
      <c r="M830" s="10" t="s">
        <v>5054</v>
      </c>
      <c r="N830" s="11" t="s">
        <v>5059</v>
      </c>
      <c r="O830" s="12" t="s">
        <v>5051</v>
      </c>
      <c r="Q830" s="9" t="s">
        <v>5051</v>
      </c>
      <c r="R830" s="12" t="s">
        <v>5051</v>
      </c>
      <c r="S830" s="21"/>
      <c r="T830" s="21"/>
      <c r="V830" s="9" t="str" cm="1">
        <f t="array" ref="V830">IFERROR(INDEX(Tableau1[EquipmentCode],MATCH(1,(Tableau1[System]=S830)*(Tableau1[Position]=T830)*(Tableau1[Description]=U830),0)),"")</f>
        <v/>
      </c>
      <c r="W830" s="9" t="s">
        <v>5051</v>
      </c>
      <c r="Y830" s="15" t="str">
        <f>IF(X830=Feuil1!$F$2,Feuil1!$E$2,IF('903'!X830=Feuil1!$F$3,Feuil1!$E$3,IF('903'!X830=Feuil1!$F$4,Feuil1!$E$4,IF('903'!X830=Feuil1!$F$5,Feuil1!$E$5,IF('903'!X830=Feuil1!$F$6,Feuil1!$E$6,IF('903'!X830=Feuil1!$F$7,Feuil1!$E$7," "))))))</f>
        <v xml:space="preserve"> </v>
      </c>
    </row>
    <row r="831" spans="1:25" x14ac:dyDescent="0.3">
      <c r="A831" t="s">
        <v>27</v>
      </c>
      <c r="B831" t="s">
        <v>4045</v>
      </c>
      <c r="C831" t="s">
        <v>4046</v>
      </c>
      <c r="D831" t="s">
        <v>26</v>
      </c>
      <c r="E831" t="s">
        <v>4047</v>
      </c>
      <c r="F831" t="s">
        <v>4047</v>
      </c>
      <c r="G831" t="s">
        <v>4048</v>
      </c>
      <c r="H831" s="30" t="s">
        <v>4049</v>
      </c>
      <c r="I831" s="31">
        <v>510</v>
      </c>
      <c r="J831" s="31" t="s">
        <v>34</v>
      </c>
      <c r="K831" s="8" t="s">
        <v>5045</v>
      </c>
      <c r="L831" s="8" t="s">
        <v>5051</v>
      </c>
      <c r="M831" s="10" t="s">
        <v>5054</v>
      </c>
      <c r="N831" s="11" t="s">
        <v>5059</v>
      </c>
      <c r="O831" s="12" t="s">
        <v>5051</v>
      </c>
      <c r="P831" s="13" t="s">
        <v>5069</v>
      </c>
      <c r="Q831" s="9" t="s">
        <v>5051</v>
      </c>
      <c r="R831" s="12" t="str">
        <f>IF(P831=Feuil1!$A$2,Feuil1!$B$2,IF('903'!P831=Feuil1!$A$3,Feuil1!$B$3,IF('903'!P831=Feuil1!$A$4,Feuil1!$B$4,IF('903'!P831=Feuil1!$A$5,Feuil1!$B$5,IF('903'!P831=Feuil1!$A$6,Feuil1!$B$6,IF('903'!P831=Feuil1!$A$7,Feuil1!$B$7,IF('903'!P831=Feuil1!$A$8,Feuil1!$B$8," ")))))))</f>
        <v>TECHNIK</v>
      </c>
      <c r="S831" s="21"/>
      <c r="T831" s="21"/>
      <c r="V831" s="9" t="str" cm="1">
        <f t="array" ref="V831">IFERROR(INDEX(Tableau1[EquipmentCode],MATCH(1,(Tableau1[System]=S831)*(Tableau1[Position]=T831)*(Tableau1[Description]=U831),0)),"")</f>
        <v/>
      </c>
      <c r="W831" s="9" t="s">
        <v>5051</v>
      </c>
      <c r="X831" s="9" t="s">
        <v>5083</v>
      </c>
      <c r="Y831" s="15" t="str">
        <f>IF(X831=Feuil1!$F$2,Feuil1!$E$2,IF('903'!X831=Feuil1!$F$3,Feuil1!$E$3,IF('903'!X831=Feuil1!$F$4,Feuil1!$E$4,IF('903'!X831=Feuil1!$F$5,Feuil1!$E$5,IF('903'!X831=Feuil1!$F$6,Feuil1!$E$6,IF('903'!X831=Feuil1!$F$7,Feuil1!$E$7," "))))))</f>
        <v>N</v>
      </c>
    </row>
    <row r="832" spans="1:25" x14ac:dyDescent="0.3">
      <c r="A832" t="s">
        <v>27</v>
      </c>
      <c r="B832" t="s">
        <v>3942</v>
      </c>
      <c r="C832" t="s">
        <v>3943</v>
      </c>
      <c r="D832" t="s">
        <v>26</v>
      </c>
      <c r="E832" t="s">
        <v>3944</v>
      </c>
      <c r="F832" t="s">
        <v>3944</v>
      </c>
      <c r="G832" t="s">
        <v>3945</v>
      </c>
      <c r="H832" s="30" t="s">
        <v>3946</v>
      </c>
      <c r="I832" s="31">
        <v>517</v>
      </c>
      <c r="J832" s="31" t="s">
        <v>413</v>
      </c>
      <c r="L832" s="8" t="s">
        <v>5051</v>
      </c>
      <c r="M832" s="10" t="s">
        <v>5054</v>
      </c>
      <c r="N832" s="11" t="s">
        <v>5059</v>
      </c>
      <c r="O832" s="12" t="s">
        <v>5051</v>
      </c>
      <c r="Q832" s="9" t="s">
        <v>5051</v>
      </c>
      <c r="R832" s="12" t="s">
        <v>5051</v>
      </c>
      <c r="S832" s="21"/>
      <c r="T832" s="21"/>
      <c r="V832" s="9" t="str" cm="1">
        <f t="array" ref="V832">IFERROR(INDEX(Tableau1[EquipmentCode],MATCH(1,(Tableau1[System]=S832)*(Tableau1[Position]=T832)*(Tableau1[Description]=U832),0)),"")</f>
        <v/>
      </c>
      <c r="W832" s="9" t="s">
        <v>5051</v>
      </c>
      <c r="Y832" s="15" t="str">
        <f>IF(X832=Feuil1!$F$2,Feuil1!$E$2,IF('903'!X832=Feuil1!$F$3,Feuil1!$E$3,IF('903'!X832=Feuil1!$F$4,Feuil1!$E$4,IF('903'!X832=Feuil1!$F$5,Feuil1!$E$5,IF('903'!X832=Feuil1!$F$6,Feuil1!$E$6,IF('903'!X832=Feuil1!$F$7,Feuil1!$E$7," "))))))</f>
        <v xml:space="preserve"> </v>
      </c>
    </row>
    <row r="833" spans="1:25" x14ac:dyDescent="0.3">
      <c r="A833" t="s">
        <v>27</v>
      </c>
      <c r="B833" t="s">
        <v>3947</v>
      </c>
      <c r="C833" t="s">
        <v>3948</v>
      </c>
      <c r="D833" t="s">
        <v>26</v>
      </c>
      <c r="E833" t="s">
        <v>3949</v>
      </c>
      <c r="F833" t="s">
        <v>3949</v>
      </c>
      <c r="G833" t="s">
        <v>3950</v>
      </c>
      <c r="H833" s="30" t="s">
        <v>3951</v>
      </c>
      <c r="I833" s="31">
        <v>512</v>
      </c>
      <c r="J833" s="31" t="s">
        <v>413</v>
      </c>
      <c r="L833" s="8" t="s">
        <v>5051</v>
      </c>
      <c r="M833" s="10" t="s">
        <v>5054</v>
      </c>
      <c r="N833" s="11" t="s">
        <v>5059</v>
      </c>
      <c r="O833" s="12" t="s">
        <v>5051</v>
      </c>
      <c r="Q833" s="9" t="s">
        <v>5051</v>
      </c>
      <c r="R833" s="12" t="s">
        <v>5051</v>
      </c>
      <c r="S833" s="21"/>
      <c r="T833" s="21"/>
      <c r="V833" s="9" t="str" cm="1">
        <f t="array" ref="V833">IFERROR(INDEX(Tableau1[EquipmentCode],MATCH(1,(Tableau1[System]=S833)*(Tableau1[Position]=T833)*(Tableau1[Description]=U833),0)),"")</f>
        <v/>
      </c>
      <c r="W833" s="9" t="s">
        <v>5051</v>
      </c>
      <c r="Y833" s="15" t="str">
        <f>IF(X833=Feuil1!$F$2,Feuil1!$E$2,IF('903'!X833=Feuil1!$F$3,Feuil1!$E$3,IF('903'!X833=Feuil1!$F$4,Feuil1!$E$4,IF('903'!X833=Feuil1!$F$5,Feuil1!$E$5,IF('903'!X833=Feuil1!$F$6,Feuil1!$E$6,IF('903'!X833=Feuil1!$F$7,Feuil1!$E$7," "))))))</f>
        <v xml:space="preserve"> </v>
      </c>
    </row>
    <row r="834" spans="1:25" x14ac:dyDescent="0.3">
      <c r="A834" t="s">
        <v>27</v>
      </c>
      <c r="B834" t="s">
        <v>3985</v>
      </c>
      <c r="C834" t="s">
        <v>3986</v>
      </c>
      <c r="D834" t="s">
        <v>26</v>
      </c>
      <c r="E834" t="s">
        <v>3987</v>
      </c>
      <c r="F834" t="s">
        <v>3987</v>
      </c>
      <c r="G834" t="s">
        <v>3988</v>
      </c>
      <c r="H834" s="30" t="s">
        <v>3989</v>
      </c>
      <c r="I834" s="31">
        <v>518</v>
      </c>
      <c r="J834" s="31" t="s">
        <v>34</v>
      </c>
      <c r="K834" s="8" t="s">
        <v>5045</v>
      </c>
      <c r="L834" s="8" t="s">
        <v>5051</v>
      </c>
      <c r="M834" s="10" t="s">
        <v>5054</v>
      </c>
      <c r="N834" s="11" t="s">
        <v>5059</v>
      </c>
      <c r="O834" s="12" t="s">
        <v>5051</v>
      </c>
      <c r="P834" s="13" t="s">
        <v>5069</v>
      </c>
      <c r="Q834" s="9" t="s">
        <v>5051</v>
      </c>
      <c r="R834" s="12" t="str">
        <f>IF(P834=Feuil1!$A$2,Feuil1!$B$2,IF('903'!P834=Feuil1!$A$3,Feuil1!$B$3,IF('903'!P834=Feuil1!$A$4,Feuil1!$B$4,IF('903'!P834=Feuil1!$A$5,Feuil1!$B$5,IF('903'!P834=Feuil1!$A$6,Feuil1!$B$6,IF('903'!P834=Feuil1!$A$7,Feuil1!$B$7,IF('903'!P834=Feuil1!$A$8,Feuil1!$B$8," ")))))))</f>
        <v>TECHNIK</v>
      </c>
      <c r="S834" s="21"/>
      <c r="T834" s="21"/>
      <c r="V834" s="9" t="str" cm="1">
        <f t="array" ref="V834">IFERROR(INDEX(Tableau1[EquipmentCode],MATCH(1,(Tableau1[System]=S834)*(Tableau1[Position]=T834)*(Tableau1[Description]=U834),0)),"")</f>
        <v/>
      </c>
      <c r="W834" s="9" t="s">
        <v>5051</v>
      </c>
      <c r="X834" s="9" t="s">
        <v>5083</v>
      </c>
      <c r="Y834" s="15" t="str">
        <f>IF(X834=Feuil1!$F$2,Feuil1!$E$2,IF('903'!X834=Feuil1!$F$3,Feuil1!$E$3,IF('903'!X834=Feuil1!$F$4,Feuil1!$E$4,IF('903'!X834=Feuil1!$F$5,Feuil1!$E$5,IF('903'!X834=Feuil1!$F$6,Feuil1!$E$6,IF('903'!X834=Feuil1!$F$7,Feuil1!$E$7," "))))))</f>
        <v>N</v>
      </c>
    </row>
    <row r="835" spans="1:25" x14ac:dyDescent="0.3">
      <c r="A835" t="s">
        <v>27</v>
      </c>
      <c r="B835" t="s">
        <v>4228</v>
      </c>
      <c r="C835" t="s">
        <v>4229</v>
      </c>
      <c r="D835" t="s">
        <v>26</v>
      </c>
      <c r="E835" t="s">
        <v>4230</v>
      </c>
      <c r="F835" t="s">
        <v>4230</v>
      </c>
      <c r="G835" t="s">
        <v>4231</v>
      </c>
      <c r="H835" s="30" t="s">
        <v>4232</v>
      </c>
      <c r="I835" s="31">
        <v>511</v>
      </c>
      <c r="J835" s="31" t="s">
        <v>34</v>
      </c>
      <c r="K835" s="8" t="s">
        <v>5046</v>
      </c>
      <c r="L835" s="8" t="s">
        <v>5051</v>
      </c>
      <c r="M835" s="10" t="s">
        <v>5054</v>
      </c>
      <c r="N835" s="11" t="s">
        <v>5059</v>
      </c>
      <c r="O835" s="12" t="s">
        <v>5051</v>
      </c>
      <c r="P835" s="13" t="s">
        <v>5069</v>
      </c>
      <c r="Q835" s="9" t="s">
        <v>5051</v>
      </c>
      <c r="R835" s="12" t="str">
        <f>IF(P835=Feuil1!$A$2,Feuil1!$B$2,IF('903'!P835=Feuil1!$A$3,Feuil1!$B$3,IF('903'!P835=Feuil1!$A$4,Feuil1!$B$4,IF('903'!P835=Feuil1!$A$5,Feuil1!$B$5,IF('903'!P835=Feuil1!$A$6,Feuil1!$B$6,IF('903'!P835=Feuil1!$A$7,Feuil1!$B$7,IF('903'!P835=Feuil1!$A$8,Feuil1!$B$8," ")))))))</f>
        <v>TECHNIK</v>
      </c>
      <c r="S835" s="21"/>
      <c r="T835" s="21"/>
      <c r="V835" s="9" t="str" cm="1">
        <f t="array" ref="V835">IFERROR(INDEX(Tableau1[EquipmentCode],MATCH(1,(Tableau1[System]=S835)*(Tableau1[Position]=T835)*(Tableau1[Description]=U835),0)),"")</f>
        <v/>
      </c>
      <c r="W835" s="9" t="s">
        <v>5051</v>
      </c>
      <c r="X835" s="9" t="s">
        <v>5079</v>
      </c>
      <c r="Y835" s="15" t="str">
        <f>IF(X835=Feuil1!$F$2,Feuil1!$E$2,IF('903'!X835=Feuil1!$F$3,Feuil1!$E$3,IF('903'!X835=Feuil1!$F$4,Feuil1!$E$4,IF('903'!X835=Feuil1!$F$5,Feuil1!$E$5,IF('903'!X835=Feuil1!$F$6,Feuil1!$E$6,IF('903'!X835=Feuil1!$F$7,Feuil1!$E$7," "))))))</f>
        <v>A</v>
      </c>
    </row>
    <row r="836" spans="1:25" x14ac:dyDescent="0.3">
      <c r="A836" t="s">
        <v>27</v>
      </c>
      <c r="B836" t="s">
        <v>4065</v>
      </c>
      <c r="C836" t="s">
        <v>4066</v>
      </c>
      <c r="D836" t="s">
        <v>26</v>
      </c>
      <c r="E836" t="s">
        <v>4067</v>
      </c>
      <c r="F836" t="s">
        <v>4067</v>
      </c>
      <c r="G836" t="s">
        <v>4068</v>
      </c>
      <c r="H836" s="30" t="s">
        <v>4069</v>
      </c>
      <c r="J836" s="31" t="s">
        <v>40</v>
      </c>
      <c r="L836" s="8" t="s">
        <v>5051</v>
      </c>
      <c r="M836" s="10" t="s">
        <v>5054</v>
      </c>
      <c r="N836" s="11" t="s">
        <v>5059</v>
      </c>
      <c r="O836" s="12" t="s">
        <v>5051</v>
      </c>
      <c r="Q836" s="9" t="s">
        <v>5051</v>
      </c>
      <c r="R836" s="12" t="s">
        <v>5051</v>
      </c>
      <c r="S836" s="21"/>
      <c r="T836" s="21"/>
      <c r="V836" s="9" t="str" cm="1">
        <f t="array" ref="V836">IFERROR(INDEX(Tableau1[EquipmentCode],MATCH(1,(Tableau1[System]=S836)*(Tableau1[Position]=T836)*(Tableau1[Description]=U836),0)),"")</f>
        <v/>
      </c>
      <c r="W836" s="9" t="s">
        <v>5051</v>
      </c>
      <c r="Y836" s="15" t="str">
        <f>IF(X836=Feuil1!$F$2,Feuil1!$E$2,IF('903'!X836=Feuil1!$F$3,Feuil1!$E$3,IF('903'!X836=Feuil1!$F$4,Feuil1!$E$4,IF('903'!X836=Feuil1!$F$5,Feuil1!$E$5,IF('903'!X836=Feuil1!$F$6,Feuil1!$E$6,IF('903'!X836=Feuil1!$F$7,Feuil1!$E$7," "))))))</f>
        <v xml:space="preserve"> </v>
      </c>
    </row>
    <row r="837" spans="1:25" x14ac:dyDescent="0.3">
      <c r="A837" t="s">
        <v>27</v>
      </c>
      <c r="B837" t="s">
        <v>4050</v>
      </c>
      <c r="C837" t="s">
        <v>4051</v>
      </c>
      <c r="D837" t="s">
        <v>26</v>
      </c>
      <c r="E837" t="s">
        <v>4052</v>
      </c>
      <c r="F837" t="s">
        <v>4052</v>
      </c>
      <c r="G837" t="s">
        <v>4053</v>
      </c>
      <c r="H837" s="30" t="s">
        <v>4054</v>
      </c>
      <c r="J837" s="31" t="s">
        <v>40</v>
      </c>
      <c r="L837" s="8" t="s">
        <v>5051</v>
      </c>
      <c r="M837" s="10" t="s">
        <v>5054</v>
      </c>
      <c r="N837" s="11" t="s">
        <v>5059</v>
      </c>
      <c r="O837" s="12" t="s">
        <v>5051</v>
      </c>
      <c r="Q837" s="9" t="s">
        <v>5051</v>
      </c>
      <c r="R837" s="12" t="s">
        <v>5051</v>
      </c>
      <c r="S837" s="21"/>
      <c r="T837" s="21"/>
      <c r="V837" s="9" t="str" cm="1">
        <f t="array" ref="V837">IFERROR(INDEX(Tableau1[EquipmentCode],MATCH(1,(Tableau1[System]=S837)*(Tableau1[Position]=T837)*(Tableau1[Description]=U837),0)),"")</f>
        <v/>
      </c>
      <c r="W837" s="9" t="s">
        <v>5051</v>
      </c>
      <c r="Y837" s="15" t="str">
        <f>IF(X837=Feuil1!$F$2,Feuil1!$E$2,IF('903'!X837=Feuil1!$F$3,Feuil1!$E$3,IF('903'!X837=Feuil1!$F$4,Feuil1!$E$4,IF('903'!X837=Feuil1!$F$5,Feuil1!$E$5,IF('903'!X837=Feuil1!$F$6,Feuil1!$E$6,IF('903'!X837=Feuil1!$F$7,Feuil1!$E$7," "))))))</f>
        <v xml:space="preserve"> </v>
      </c>
    </row>
    <row r="838" spans="1:25" x14ac:dyDescent="0.3">
      <c r="A838" t="s">
        <v>27</v>
      </c>
      <c r="B838" t="s">
        <v>4070</v>
      </c>
      <c r="C838" t="s">
        <v>4071</v>
      </c>
      <c r="D838" t="s">
        <v>26</v>
      </c>
      <c r="E838" t="s">
        <v>4072</v>
      </c>
      <c r="F838" t="s">
        <v>4072</v>
      </c>
      <c r="G838" t="s">
        <v>4073</v>
      </c>
      <c r="H838" s="30" t="s">
        <v>4074</v>
      </c>
      <c r="I838" s="31">
        <v>509</v>
      </c>
      <c r="J838" s="31" t="s">
        <v>34</v>
      </c>
      <c r="K838" s="8" t="s">
        <v>5045</v>
      </c>
      <c r="L838" s="8" t="s">
        <v>5051</v>
      </c>
      <c r="M838" s="10" t="s">
        <v>5054</v>
      </c>
      <c r="N838" s="11" t="s">
        <v>5059</v>
      </c>
      <c r="O838" s="12" t="s">
        <v>5051</v>
      </c>
      <c r="P838" s="13" t="s">
        <v>5069</v>
      </c>
      <c r="Q838" s="9" t="s">
        <v>5051</v>
      </c>
      <c r="R838" s="12" t="str">
        <f>IF(P838=Feuil1!$A$2,Feuil1!$B$2,IF('903'!P838=Feuil1!$A$3,Feuil1!$B$3,IF('903'!P838=Feuil1!$A$4,Feuil1!$B$4,IF('903'!P838=Feuil1!$A$5,Feuil1!$B$5,IF('903'!P838=Feuil1!$A$6,Feuil1!$B$6,IF('903'!P838=Feuil1!$A$7,Feuil1!$B$7,IF('903'!P838=Feuil1!$A$8,Feuil1!$B$8," ")))))))</f>
        <v>TECHNIK</v>
      </c>
      <c r="S838" s="21"/>
      <c r="T838" s="21"/>
      <c r="V838" s="9" t="str" cm="1">
        <f t="array" ref="V838">IFERROR(INDEX(Tableau1[EquipmentCode],MATCH(1,(Tableau1[System]=S838)*(Tableau1[Position]=T838)*(Tableau1[Description]=U838),0)),"")</f>
        <v/>
      </c>
      <c r="W838" s="9" t="s">
        <v>5051</v>
      </c>
      <c r="X838" s="9" t="s">
        <v>5083</v>
      </c>
      <c r="Y838" s="15" t="str">
        <f>IF(X838=Feuil1!$F$2,Feuil1!$E$2,IF('903'!X838=Feuil1!$F$3,Feuil1!$E$3,IF('903'!X838=Feuil1!$F$4,Feuil1!$E$4,IF('903'!X838=Feuil1!$F$5,Feuil1!$E$5,IF('903'!X838=Feuil1!$F$6,Feuil1!$E$6,IF('903'!X838=Feuil1!$F$7,Feuil1!$E$7," "))))))</f>
        <v>N</v>
      </c>
    </row>
    <row r="839" spans="1:25" x14ac:dyDescent="0.3">
      <c r="A839" t="s">
        <v>27</v>
      </c>
      <c r="B839" t="s">
        <v>4223</v>
      </c>
      <c r="C839" t="s">
        <v>4224</v>
      </c>
      <c r="D839" t="s">
        <v>26</v>
      </c>
      <c r="E839" t="s">
        <v>4225</v>
      </c>
      <c r="F839" t="s">
        <v>4225</v>
      </c>
      <c r="G839" t="s">
        <v>4226</v>
      </c>
      <c r="H839" s="30" t="s">
        <v>4227</v>
      </c>
      <c r="J839" s="31" t="s">
        <v>40</v>
      </c>
      <c r="L839" s="8" t="s">
        <v>5051</v>
      </c>
      <c r="M839" s="10" t="s">
        <v>5054</v>
      </c>
      <c r="N839" s="11" t="s">
        <v>5059</v>
      </c>
      <c r="O839" s="12" t="s">
        <v>5051</v>
      </c>
      <c r="Q839" s="9" t="s">
        <v>5051</v>
      </c>
      <c r="R839" s="12" t="s">
        <v>5051</v>
      </c>
      <c r="S839" s="21"/>
      <c r="T839" s="21"/>
      <c r="V839" s="9" t="str" cm="1">
        <f t="array" ref="V839">IFERROR(INDEX(Tableau1[EquipmentCode],MATCH(1,(Tableau1[System]=S839)*(Tableau1[Position]=T839)*(Tableau1[Description]=U839),0)),"")</f>
        <v/>
      </c>
      <c r="W839" s="9" t="s">
        <v>5051</v>
      </c>
      <c r="Y839" s="15" t="str">
        <f>IF(X839=Feuil1!$F$2,Feuil1!$E$2,IF('903'!X839=Feuil1!$F$3,Feuil1!$E$3,IF('903'!X839=Feuil1!$F$4,Feuil1!$E$4,IF('903'!X839=Feuil1!$F$5,Feuil1!$E$5,IF('903'!X839=Feuil1!$F$6,Feuil1!$E$6,IF('903'!X839=Feuil1!$F$7,Feuil1!$E$7," "))))))</f>
        <v xml:space="preserve"> </v>
      </c>
    </row>
    <row r="840" spans="1:25" x14ac:dyDescent="0.3">
      <c r="A840" t="s">
        <v>27</v>
      </c>
      <c r="B840" t="s">
        <v>3952</v>
      </c>
      <c r="C840" t="s">
        <v>3953</v>
      </c>
      <c r="D840" t="s">
        <v>26</v>
      </c>
      <c r="E840" t="s">
        <v>3954</v>
      </c>
      <c r="F840" t="s">
        <v>3954</v>
      </c>
      <c r="G840" t="s">
        <v>3955</v>
      </c>
      <c r="H840" s="30" t="s">
        <v>3956</v>
      </c>
      <c r="J840" s="31" t="s">
        <v>40</v>
      </c>
      <c r="L840" s="8" t="s">
        <v>5051</v>
      </c>
      <c r="M840" s="10" t="s">
        <v>5054</v>
      </c>
      <c r="N840" s="11" t="s">
        <v>5059</v>
      </c>
      <c r="O840" s="12" t="s">
        <v>5051</v>
      </c>
      <c r="Q840" s="9" t="s">
        <v>5051</v>
      </c>
      <c r="R840" s="12" t="s">
        <v>5051</v>
      </c>
      <c r="S840" s="21"/>
      <c r="T840" s="21"/>
      <c r="V840" s="9" t="str" cm="1">
        <f t="array" ref="V840">IFERROR(INDEX(Tableau1[EquipmentCode],MATCH(1,(Tableau1[System]=S840)*(Tableau1[Position]=T840)*(Tableau1[Description]=U840),0)),"")</f>
        <v/>
      </c>
      <c r="W840" s="9" t="s">
        <v>5051</v>
      </c>
      <c r="Y840" s="15" t="str">
        <f>IF(X840=Feuil1!$F$2,Feuil1!$E$2,IF('903'!X840=Feuil1!$F$3,Feuil1!$E$3,IF('903'!X840=Feuil1!$F$4,Feuil1!$E$4,IF('903'!X840=Feuil1!$F$5,Feuil1!$E$5,IF('903'!X840=Feuil1!$F$6,Feuil1!$E$6,IF('903'!X840=Feuil1!$F$7,Feuil1!$E$7," "))))))</f>
        <v xml:space="preserve"> </v>
      </c>
    </row>
    <row r="841" spans="1:25" x14ac:dyDescent="0.3">
      <c r="A841" t="s">
        <v>27</v>
      </c>
      <c r="B841" t="s">
        <v>3957</v>
      </c>
      <c r="C841" t="s">
        <v>3958</v>
      </c>
      <c r="D841" t="s">
        <v>26</v>
      </c>
      <c r="E841" t="s">
        <v>3954</v>
      </c>
      <c r="F841" t="s">
        <v>3954</v>
      </c>
      <c r="G841" t="s">
        <v>3959</v>
      </c>
      <c r="H841" s="30" t="s">
        <v>3956</v>
      </c>
      <c r="J841" s="31" t="s">
        <v>40</v>
      </c>
      <c r="L841" s="8" t="s">
        <v>5051</v>
      </c>
      <c r="M841" s="10" t="s">
        <v>5054</v>
      </c>
      <c r="N841" s="11" t="s">
        <v>5059</v>
      </c>
      <c r="O841" s="12" t="s">
        <v>5051</v>
      </c>
      <c r="Q841" s="9" t="s">
        <v>5051</v>
      </c>
      <c r="R841" s="12" t="s">
        <v>5051</v>
      </c>
      <c r="S841" s="21"/>
      <c r="T841" s="21"/>
      <c r="V841" s="9" t="str" cm="1">
        <f t="array" ref="V841">IFERROR(INDEX(Tableau1[EquipmentCode],MATCH(1,(Tableau1[System]=S841)*(Tableau1[Position]=T841)*(Tableau1[Description]=U841),0)),"")</f>
        <v/>
      </c>
      <c r="W841" s="9" t="s">
        <v>5051</v>
      </c>
      <c r="Y841" s="15" t="str">
        <f>IF(X841=Feuil1!$F$2,Feuil1!$E$2,IF('903'!X841=Feuil1!$F$3,Feuil1!$E$3,IF('903'!X841=Feuil1!$F$4,Feuil1!$E$4,IF('903'!X841=Feuil1!$F$5,Feuil1!$E$5,IF('903'!X841=Feuil1!$F$6,Feuil1!$E$6,IF('903'!X841=Feuil1!$F$7,Feuil1!$E$7," "))))))</f>
        <v xml:space="preserve"> </v>
      </c>
    </row>
    <row r="842" spans="1:25" x14ac:dyDescent="0.3">
      <c r="A842" t="s">
        <v>27</v>
      </c>
      <c r="B842" t="s">
        <v>4208</v>
      </c>
      <c r="C842" t="s">
        <v>4209</v>
      </c>
      <c r="D842" t="s">
        <v>26</v>
      </c>
      <c r="E842" t="s">
        <v>4210</v>
      </c>
      <c r="F842" t="s">
        <v>4210</v>
      </c>
      <c r="G842" t="s">
        <v>4211</v>
      </c>
      <c r="H842" s="30" t="s">
        <v>4212</v>
      </c>
      <c r="I842" s="31">
        <v>506</v>
      </c>
      <c r="J842" s="31" t="s">
        <v>34</v>
      </c>
      <c r="K842" s="8" t="s">
        <v>5046</v>
      </c>
      <c r="L842" s="8" t="s">
        <v>5051</v>
      </c>
      <c r="M842" s="10" t="s">
        <v>5054</v>
      </c>
      <c r="N842" s="11" t="s">
        <v>5059</v>
      </c>
      <c r="O842" s="12" t="s">
        <v>5051</v>
      </c>
      <c r="P842" s="13" t="s">
        <v>5069</v>
      </c>
      <c r="Q842" s="9" t="s">
        <v>5051</v>
      </c>
      <c r="R842" s="12" t="str">
        <f>IF(P842=Feuil1!$A$2,Feuil1!$B$2,IF('903'!P842=Feuil1!$A$3,Feuil1!$B$3,IF('903'!P842=Feuil1!$A$4,Feuil1!$B$4,IF('903'!P842=Feuil1!$A$5,Feuil1!$B$5,IF('903'!P842=Feuil1!$A$6,Feuil1!$B$6,IF('903'!P842=Feuil1!$A$7,Feuil1!$B$7,IF('903'!P842=Feuil1!$A$8,Feuil1!$B$8," ")))))))</f>
        <v>TECHNIK</v>
      </c>
      <c r="S842" s="21"/>
      <c r="T842" s="21"/>
      <c r="V842" s="9" t="str" cm="1">
        <f t="array" ref="V842">IFERROR(INDEX(Tableau1[EquipmentCode],MATCH(1,(Tableau1[System]=S842)*(Tableau1[Position]=T842)*(Tableau1[Description]=U842),0)),"")</f>
        <v/>
      </c>
      <c r="W842" s="9" t="s">
        <v>5051</v>
      </c>
      <c r="X842" s="9" t="s">
        <v>5080</v>
      </c>
      <c r="Y842" s="15" t="str">
        <f>IF(X842=Feuil1!$F$2,Feuil1!$E$2,IF('903'!X842=Feuil1!$F$3,Feuil1!$E$3,IF('903'!X842=Feuil1!$F$4,Feuil1!$E$4,IF('903'!X842=Feuil1!$F$5,Feuil1!$E$5,IF('903'!X842=Feuil1!$F$6,Feuil1!$E$6,IF('903'!X842=Feuil1!$F$7,Feuil1!$E$7," "))))))</f>
        <v>B</v>
      </c>
    </row>
    <row r="843" spans="1:25" x14ac:dyDescent="0.3">
      <c r="A843" t="s">
        <v>27</v>
      </c>
      <c r="B843" t="s">
        <v>4101</v>
      </c>
      <c r="C843" t="s">
        <v>4102</v>
      </c>
      <c r="D843" t="s">
        <v>26</v>
      </c>
      <c r="E843" t="s">
        <v>4103</v>
      </c>
      <c r="F843" t="s">
        <v>4103</v>
      </c>
      <c r="G843" t="s">
        <v>4104</v>
      </c>
      <c r="H843" s="30" t="s">
        <v>4105</v>
      </c>
      <c r="J843" s="31" t="s">
        <v>40</v>
      </c>
      <c r="L843" s="8" t="s">
        <v>5051</v>
      </c>
      <c r="M843" s="10" t="s">
        <v>5054</v>
      </c>
      <c r="N843" s="11" t="s">
        <v>5059</v>
      </c>
      <c r="O843" s="12" t="s">
        <v>5051</v>
      </c>
      <c r="Q843" s="9" t="s">
        <v>5051</v>
      </c>
      <c r="R843" s="12" t="s">
        <v>5051</v>
      </c>
      <c r="S843" s="21"/>
      <c r="T843" s="21"/>
      <c r="V843" s="9" t="str" cm="1">
        <f t="array" ref="V843">IFERROR(INDEX(Tableau1[EquipmentCode],MATCH(1,(Tableau1[System]=S843)*(Tableau1[Position]=T843)*(Tableau1[Description]=U843),0)),"")</f>
        <v/>
      </c>
      <c r="W843" s="9" t="s">
        <v>5051</v>
      </c>
      <c r="Y843" s="15" t="str">
        <f>IF(X843=Feuil1!$F$2,Feuil1!$E$2,IF('903'!X843=Feuil1!$F$3,Feuil1!$E$3,IF('903'!X843=Feuil1!$F$4,Feuil1!$E$4,IF('903'!X843=Feuil1!$F$5,Feuil1!$E$5,IF('903'!X843=Feuil1!$F$6,Feuil1!$E$6,IF('903'!X843=Feuil1!$F$7,Feuil1!$E$7," "))))))</f>
        <v xml:space="preserve"> </v>
      </c>
    </row>
    <row r="844" spans="1:25" x14ac:dyDescent="0.3">
      <c r="A844" t="s">
        <v>27</v>
      </c>
      <c r="B844" t="s">
        <v>4133</v>
      </c>
      <c r="C844" t="s">
        <v>4134</v>
      </c>
      <c r="D844" t="s">
        <v>26</v>
      </c>
      <c r="E844" t="s">
        <v>4135</v>
      </c>
      <c r="F844" t="s">
        <v>4135</v>
      </c>
      <c r="G844" t="s">
        <v>4136</v>
      </c>
      <c r="H844" s="30" t="s">
        <v>4137</v>
      </c>
      <c r="J844" s="31" t="s">
        <v>40</v>
      </c>
      <c r="L844" s="8" t="s">
        <v>5051</v>
      </c>
      <c r="M844" s="10" t="s">
        <v>5054</v>
      </c>
      <c r="N844" s="11" t="s">
        <v>5059</v>
      </c>
      <c r="O844" s="12" t="s">
        <v>5051</v>
      </c>
      <c r="Q844" s="9" t="s">
        <v>5051</v>
      </c>
      <c r="R844" s="12" t="s">
        <v>5051</v>
      </c>
      <c r="S844" s="21"/>
      <c r="T844" s="21"/>
      <c r="V844" s="9" t="str" cm="1">
        <f t="array" ref="V844">IFERROR(INDEX(Tableau1[EquipmentCode],MATCH(1,(Tableau1[System]=S844)*(Tableau1[Position]=T844)*(Tableau1[Description]=U844),0)),"")</f>
        <v/>
      </c>
      <c r="W844" s="9" t="s">
        <v>5051</v>
      </c>
      <c r="Y844" s="15" t="str">
        <f>IF(X844=Feuil1!$F$2,Feuil1!$E$2,IF('903'!X844=Feuil1!$F$3,Feuil1!$E$3,IF('903'!X844=Feuil1!$F$4,Feuil1!$E$4,IF('903'!X844=Feuil1!$F$5,Feuil1!$E$5,IF('903'!X844=Feuil1!$F$6,Feuil1!$E$6,IF('903'!X844=Feuil1!$F$7,Feuil1!$E$7," "))))))</f>
        <v xml:space="preserve"> </v>
      </c>
    </row>
    <row r="845" spans="1:25" x14ac:dyDescent="0.3">
      <c r="A845" t="s">
        <v>27</v>
      </c>
      <c r="B845" t="s">
        <v>4055</v>
      </c>
      <c r="C845" t="s">
        <v>4056</v>
      </c>
      <c r="D845" t="s">
        <v>26</v>
      </c>
      <c r="E845" t="s">
        <v>4057</v>
      </c>
      <c r="F845" t="s">
        <v>4057</v>
      </c>
      <c r="G845" t="s">
        <v>4058</v>
      </c>
      <c r="H845" s="30" t="s">
        <v>4059</v>
      </c>
      <c r="J845" s="31" t="s">
        <v>40</v>
      </c>
      <c r="L845" s="8" t="s">
        <v>5051</v>
      </c>
      <c r="M845" s="10" t="s">
        <v>5054</v>
      </c>
      <c r="N845" s="11" t="s">
        <v>5059</v>
      </c>
      <c r="O845" s="12" t="s">
        <v>5051</v>
      </c>
      <c r="Q845" s="9" t="s">
        <v>5051</v>
      </c>
      <c r="R845" s="12" t="s">
        <v>5051</v>
      </c>
      <c r="S845" s="21"/>
      <c r="T845" s="21"/>
      <c r="V845" s="9" t="str" cm="1">
        <f t="array" ref="V845">IFERROR(INDEX(Tableau1[EquipmentCode],MATCH(1,(Tableau1[System]=S845)*(Tableau1[Position]=T845)*(Tableau1[Description]=U845),0)),"")</f>
        <v/>
      </c>
      <c r="W845" s="9" t="s">
        <v>5051</v>
      </c>
      <c r="Y845" s="15" t="str">
        <f>IF(X845=Feuil1!$F$2,Feuil1!$E$2,IF('903'!X845=Feuil1!$F$3,Feuil1!$E$3,IF('903'!X845=Feuil1!$F$4,Feuil1!$E$4,IF('903'!X845=Feuil1!$F$5,Feuil1!$E$5,IF('903'!X845=Feuil1!$F$6,Feuil1!$E$6,IF('903'!X845=Feuil1!$F$7,Feuil1!$E$7," "))))))</f>
        <v xml:space="preserve"> </v>
      </c>
    </row>
    <row r="846" spans="1:25" x14ac:dyDescent="0.3">
      <c r="A846" t="s">
        <v>27</v>
      </c>
      <c r="B846" t="s">
        <v>4020</v>
      </c>
      <c r="C846" t="s">
        <v>4021</v>
      </c>
      <c r="D846" t="s">
        <v>26</v>
      </c>
      <c r="E846" t="s">
        <v>4022</v>
      </c>
      <c r="F846" t="s">
        <v>4022</v>
      </c>
      <c r="G846" t="s">
        <v>4023</v>
      </c>
      <c r="H846" s="30" t="s">
        <v>4024</v>
      </c>
      <c r="I846" s="31">
        <v>568</v>
      </c>
      <c r="J846" s="31" t="s">
        <v>413</v>
      </c>
      <c r="L846" s="8" t="s">
        <v>5051</v>
      </c>
      <c r="M846" s="10" t="s">
        <v>5054</v>
      </c>
      <c r="N846" s="11" t="s">
        <v>5059</v>
      </c>
      <c r="O846" s="12" t="s">
        <v>5051</v>
      </c>
      <c r="Q846" s="9" t="s">
        <v>5051</v>
      </c>
      <c r="R846" s="12" t="s">
        <v>5051</v>
      </c>
      <c r="S846" s="21"/>
      <c r="T846" s="21"/>
      <c r="V846" s="9" t="str" cm="1">
        <f t="array" ref="V846">IFERROR(INDEX(Tableau1[EquipmentCode],MATCH(1,(Tableau1[System]=S846)*(Tableau1[Position]=T846)*(Tableau1[Description]=U846),0)),"")</f>
        <v/>
      </c>
      <c r="W846" s="9" t="s">
        <v>5051</v>
      </c>
      <c r="Y846" s="15" t="str">
        <f>IF(X846=Feuil1!$F$2,Feuil1!$E$2,IF('903'!X846=Feuil1!$F$3,Feuil1!$E$3,IF('903'!X846=Feuil1!$F$4,Feuil1!$E$4,IF('903'!X846=Feuil1!$F$5,Feuil1!$E$5,IF('903'!X846=Feuil1!$F$6,Feuil1!$E$6,IF('903'!X846=Feuil1!$F$7,Feuil1!$E$7," "))))))</f>
        <v xml:space="preserve"> </v>
      </c>
    </row>
    <row r="847" spans="1:25" x14ac:dyDescent="0.3">
      <c r="A847" t="s">
        <v>27</v>
      </c>
      <c r="B847" t="s">
        <v>4025</v>
      </c>
      <c r="C847" t="s">
        <v>4026</v>
      </c>
      <c r="D847" t="s">
        <v>26</v>
      </c>
      <c r="E847" t="s">
        <v>4027</v>
      </c>
      <c r="F847" t="s">
        <v>4027</v>
      </c>
      <c r="G847" t="s">
        <v>4028</v>
      </c>
      <c r="H847" s="30" t="s">
        <v>4029</v>
      </c>
      <c r="I847" s="31">
        <v>572</v>
      </c>
      <c r="J847" s="31" t="s">
        <v>413</v>
      </c>
      <c r="L847" s="8" t="s">
        <v>5051</v>
      </c>
      <c r="M847" s="10" t="s">
        <v>5054</v>
      </c>
      <c r="N847" s="11" t="s">
        <v>5059</v>
      </c>
      <c r="O847" s="12" t="s">
        <v>5051</v>
      </c>
      <c r="Q847" s="9" t="s">
        <v>5051</v>
      </c>
      <c r="R847" s="12" t="s">
        <v>5051</v>
      </c>
      <c r="S847" s="21"/>
      <c r="T847" s="21"/>
      <c r="V847" s="9" t="str" cm="1">
        <f t="array" ref="V847">IFERROR(INDEX(Tableau1[EquipmentCode],MATCH(1,(Tableau1[System]=S847)*(Tableau1[Position]=T847)*(Tableau1[Description]=U847),0)),"")</f>
        <v/>
      </c>
      <c r="W847" s="9" t="s">
        <v>5051</v>
      </c>
      <c r="Y847" s="15" t="str">
        <f>IF(X847=Feuil1!$F$2,Feuil1!$E$2,IF('903'!X847=Feuil1!$F$3,Feuil1!$E$3,IF('903'!X847=Feuil1!$F$4,Feuil1!$E$4,IF('903'!X847=Feuil1!$F$5,Feuil1!$E$5,IF('903'!X847=Feuil1!$F$6,Feuil1!$E$6,IF('903'!X847=Feuil1!$F$7,Feuil1!$E$7," "))))))</f>
        <v xml:space="preserve"> </v>
      </c>
    </row>
    <row r="848" spans="1:25" x14ac:dyDescent="0.3">
      <c r="A848" t="s">
        <v>27</v>
      </c>
      <c r="B848" t="s">
        <v>4121</v>
      </c>
      <c r="C848" t="s">
        <v>4122</v>
      </c>
      <c r="D848" t="s">
        <v>26</v>
      </c>
      <c r="E848" t="s">
        <v>4123</v>
      </c>
      <c r="F848" t="s">
        <v>4123</v>
      </c>
      <c r="G848" t="s">
        <v>4124</v>
      </c>
      <c r="H848" s="30" t="s">
        <v>4125</v>
      </c>
      <c r="I848" s="31">
        <v>502</v>
      </c>
      <c r="J848" s="31" t="s">
        <v>34</v>
      </c>
      <c r="K848" s="8" t="s">
        <v>5045</v>
      </c>
      <c r="L848" s="8" t="s">
        <v>5051</v>
      </c>
      <c r="M848" s="10" t="s">
        <v>5054</v>
      </c>
      <c r="N848" s="11" t="s">
        <v>5059</v>
      </c>
      <c r="O848" s="12" t="s">
        <v>5051</v>
      </c>
      <c r="P848" s="13" t="s">
        <v>5069</v>
      </c>
      <c r="Q848" s="9" t="s">
        <v>5051</v>
      </c>
      <c r="R848" s="12" t="str">
        <f>IF(P848=Feuil1!$A$2,Feuil1!$B$2,IF('903'!P848=Feuil1!$A$3,Feuil1!$B$3,IF('903'!P848=Feuil1!$A$4,Feuil1!$B$4,IF('903'!P848=Feuil1!$A$5,Feuil1!$B$5,IF('903'!P848=Feuil1!$A$6,Feuil1!$B$6,IF('903'!P848=Feuil1!$A$7,Feuil1!$B$7,IF('903'!P848=Feuil1!$A$8,Feuil1!$B$8," ")))))))</f>
        <v>TECHNIK</v>
      </c>
      <c r="S848" s="21"/>
      <c r="T848" s="21"/>
      <c r="V848" s="9" t="str" cm="1">
        <f t="array" ref="V848">IFERROR(INDEX(Tableau1[EquipmentCode],MATCH(1,(Tableau1[System]=S848)*(Tableau1[Position]=T848)*(Tableau1[Description]=U848),0)),"")</f>
        <v/>
      </c>
      <c r="W848" s="9" t="s">
        <v>5051</v>
      </c>
      <c r="X848" s="9" t="s">
        <v>5083</v>
      </c>
      <c r="Y848" s="15" t="str">
        <f>IF(X848=Feuil1!$F$2,Feuil1!$E$2,IF('903'!X848=Feuil1!$F$3,Feuil1!$E$3,IF('903'!X848=Feuil1!$F$4,Feuil1!$E$4,IF('903'!X848=Feuil1!$F$5,Feuil1!$E$5,IF('903'!X848=Feuil1!$F$6,Feuil1!$E$6,IF('903'!X848=Feuil1!$F$7,Feuil1!$E$7," "))))))</f>
        <v>N</v>
      </c>
    </row>
    <row r="849" spans="1:25" x14ac:dyDescent="0.3">
      <c r="A849" t="s">
        <v>27</v>
      </c>
      <c r="B849" t="s">
        <v>4126</v>
      </c>
      <c r="C849" t="s">
        <v>4127</v>
      </c>
      <c r="D849" t="s">
        <v>26</v>
      </c>
      <c r="E849" t="s">
        <v>4123</v>
      </c>
      <c r="F849" t="s">
        <v>4123</v>
      </c>
      <c r="G849" t="s">
        <v>4124</v>
      </c>
      <c r="H849" s="30" t="s">
        <v>4125</v>
      </c>
      <c r="I849" s="31">
        <v>501</v>
      </c>
      <c r="J849" s="31" t="s">
        <v>34</v>
      </c>
      <c r="K849" s="8" t="s">
        <v>5045</v>
      </c>
      <c r="L849" s="8" t="s">
        <v>5051</v>
      </c>
      <c r="M849" s="10" t="s">
        <v>5054</v>
      </c>
      <c r="N849" s="11" t="s">
        <v>5059</v>
      </c>
      <c r="O849" s="12" t="s">
        <v>5051</v>
      </c>
      <c r="P849" s="13" t="s">
        <v>5069</v>
      </c>
      <c r="Q849" s="9" t="s">
        <v>5051</v>
      </c>
      <c r="R849" s="12" t="str">
        <f>IF(P849=Feuil1!$A$2,Feuil1!$B$2,IF('903'!P849=Feuil1!$A$3,Feuil1!$B$3,IF('903'!P849=Feuil1!$A$4,Feuil1!$B$4,IF('903'!P849=Feuil1!$A$5,Feuil1!$B$5,IF('903'!P849=Feuil1!$A$6,Feuil1!$B$6,IF('903'!P849=Feuil1!$A$7,Feuil1!$B$7,IF('903'!P849=Feuil1!$A$8,Feuil1!$B$8," ")))))))</f>
        <v>TECHNIK</v>
      </c>
      <c r="S849" s="21"/>
      <c r="T849" s="21"/>
      <c r="V849" s="9" t="str" cm="1">
        <f t="array" ref="V849">IFERROR(INDEX(Tableau1[EquipmentCode],MATCH(1,(Tableau1[System]=S849)*(Tableau1[Position]=T849)*(Tableau1[Description]=U849),0)),"")</f>
        <v/>
      </c>
      <c r="W849" s="9" t="s">
        <v>5051</v>
      </c>
      <c r="X849" s="9" t="s">
        <v>5083</v>
      </c>
      <c r="Y849" s="15" t="str">
        <f>IF(X849=Feuil1!$F$2,Feuil1!$E$2,IF('903'!X849=Feuil1!$F$3,Feuil1!$E$3,IF('903'!X849=Feuil1!$F$4,Feuil1!$E$4,IF('903'!X849=Feuil1!$F$5,Feuil1!$E$5,IF('903'!X849=Feuil1!$F$6,Feuil1!$E$6,IF('903'!X849=Feuil1!$F$7,Feuil1!$E$7," "))))))</f>
        <v>N</v>
      </c>
    </row>
    <row r="850" spans="1:25" x14ac:dyDescent="0.3">
      <c r="A850" t="s">
        <v>27</v>
      </c>
      <c r="B850" t="s">
        <v>4111</v>
      </c>
      <c r="C850" t="s">
        <v>4112</v>
      </c>
      <c r="D850" t="s">
        <v>26</v>
      </c>
      <c r="E850" t="s">
        <v>4113</v>
      </c>
      <c r="F850" t="s">
        <v>4113</v>
      </c>
      <c r="G850" t="s">
        <v>4114</v>
      </c>
      <c r="H850" s="30" t="s">
        <v>4115</v>
      </c>
      <c r="I850" s="31">
        <v>562</v>
      </c>
      <c r="J850" s="31" t="s">
        <v>413</v>
      </c>
      <c r="L850" s="8" t="s">
        <v>5051</v>
      </c>
      <c r="M850" s="10" t="s">
        <v>5054</v>
      </c>
      <c r="N850" s="11" t="s">
        <v>5059</v>
      </c>
      <c r="O850" s="12" t="s">
        <v>5051</v>
      </c>
      <c r="Q850" s="9" t="s">
        <v>5051</v>
      </c>
      <c r="R850" s="12" t="s">
        <v>5051</v>
      </c>
      <c r="S850" s="21"/>
      <c r="T850" s="21"/>
      <c r="V850" s="9" t="str" cm="1">
        <f t="array" ref="V850">IFERROR(INDEX(Tableau1[EquipmentCode],MATCH(1,(Tableau1[System]=S850)*(Tableau1[Position]=T850)*(Tableau1[Description]=U850),0)),"")</f>
        <v/>
      </c>
      <c r="W850" s="9" t="s">
        <v>5051</v>
      </c>
      <c r="Y850" s="15" t="str">
        <f>IF(X850=Feuil1!$F$2,Feuil1!$E$2,IF('903'!X850=Feuil1!$F$3,Feuil1!$E$3,IF('903'!X850=Feuil1!$F$4,Feuil1!$E$4,IF('903'!X850=Feuil1!$F$5,Feuil1!$E$5,IF('903'!X850=Feuil1!$F$6,Feuil1!$E$6,IF('903'!X850=Feuil1!$F$7,Feuil1!$E$7," "))))))</f>
        <v xml:space="preserve"> </v>
      </c>
    </row>
    <row r="851" spans="1:25" x14ac:dyDescent="0.3">
      <c r="A851" t="s">
        <v>27</v>
      </c>
      <c r="B851" t="s">
        <v>4128</v>
      </c>
      <c r="C851" t="s">
        <v>4129</v>
      </c>
      <c r="D851" t="s">
        <v>26</v>
      </c>
      <c r="E851" t="s">
        <v>4130</v>
      </c>
      <c r="F851" t="s">
        <v>4130</v>
      </c>
      <c r="G851" t="s">
        <v>4131</v>
      </c>
      <c r="H851" s="30" t="s">
        <v>4132</v>
      </c>
      <c r="I851" s="31">
        <v>560</v>
      </c>
      <c r="J851" s="31" t="s">
        <v>34</v>
      </c>
      <c r="K851" s="8" t="s">
        <v>5046</v>
      </c>
      <c r="L851" s="8" t="s">
        <v>5051</v>
      </c>
      <c r="M851" s="10" t="s">
        <v>5054</v>
      </c>
      <c r="N851" s="11" t="s">
        <v>5059</v>
      </c>
      <c r="O851" s="12" t="s">
        <v>5051</v>
      </c>
      <c r="P851" s="13" t="s">
        <v>5069</v>
      </c>
      <c r="Q851" s="9" t="s">
        <v>5051</v>
      </c>
      <c r="R851" s="12" t="str">
        <f>IF(P851=Feuil1!$A$2,Feuil1!$B$2,IF('903'!P851=Feuil1!$A$3,Feuil1!$B$3,IF('903'!P851=Feuil1!$A$4,Feuil1!$B$4,IF('903'!P851=Feuil1!$A$5,Feuil1!$B$5,IF('903'!P851=Feuil1!$A$6,Feuil1!$B$6,IF('903'!P851=Feuil1!$A$7,Feuil1!$B$7,IF('903'!P851=Feuil1!$A$8,Feuil1!$B$8," ")))))))</f>
        <v>TECHNIK</v>
      </c>
      <c r="S851" s="21"/>
      <c r="T851" s="21"/>
      <c r="V851" s="9" t="str" cm="1">
        <f t="array" ref="V851">IFERROR(INDEX(Tableau1[EquipmentCode],MATCH(1,(Tableau1[System]=S851)*(Tableau1[Position]=T851)*(Tableau1[Description]=U851),0)),"")</f>
        <v/>
      </c>
      <c r="W851" s="9" t="s">
        <v>5051</v>
      </c>
      <c r="X851" s="9" t="s">
        <v>5079</v>
      </c>
      <c r="Y851" s="15" t="str">
        <f>IF(X851=Feuil1!$F$2,Feuil1!$E$2,IF('903'!X851=Feuil1!$F$3,Feuil1!$E$3,IF('903'!X851=Feuil1!$F$4,Feuil1!$E$4,IF('903'!X851=Feuil1!$F$5,Feuil1!$E$5,IF('903'!X851=Feuil1!$F$6,Feuil1!$E$6,IF('903'!X851=Feuil1!$F$7,Feuil1!$E$7," "))))))</f>
        <v>A</v>
      </c>
    </row>
    <row r="852" spans="1:25" x14ac:dyDescent="0.3">
      <c r="A852" t="s">
        <v>27</v>
      </c>
      <c r="B852" t="s">
        <v>4116</v>
      </c>
      <c r="C852" t="s">
        <v>4117</v>
      </c>
      <c r="D852" t="s">
        <v>26</v>
      </c>
      <c r="E852" t="s">
        <v>4118</v>
      </c>
      <c r="F852" t="s">
        <v>4118</v>
      </c>
      <c r="G852" t="s">
        <v>4119</v>
      </c>
      <c r="H852" s="30" t="s">
        <v>4120</v>
      </c>
      <c r="I852" s="31">
        <v>561</v>
      </c>
      <c r="J852" s="31" t="s">
        <v>34</v>
      </c>
      <c r="K852" s="8" t="s">
        <v>5045</v>
      </c>
      <c r="L852" s="8" t="s">
        <v>5051</v>
      </c>
      <c r="M852" s="10" t="s">
        <v>5054</v>
      </c>
      <c r="N852" s="11" t="s">
        <v>5059</v>
      </c>
      <c r="O852" s="12" t="s">
        <v>5051</v>
      </c>
      <c r="P852" s="13" t="s">
        <v>5069</v>
      </c>
      <c r="Q852" s="9" t="s">
        <v>5051</v>
      </c>
      <c r="R852" s="12" t="str">
        <f>IF(P852=Feuil1!$A$2,Feuil1!$B$2,IF('903'!P852=Feuil1!$A$3,Feuil1!$B$3,IF('903'!P852=Feuil1!$A$4,Feuil1!$B$4,IF('903'!P852=Feuil1!$A$5,Feuil1!$B$5,IF('903'!P852=Feuil1!$A$6,Feuil1!$B$6,IF('903'!P852=Feuil1!$A$7,Feuil1!$B$7,IF('903'!P852=Feuil1!$A$8,Feuil1!$B$8," ")))))))</f>
        <v>TECHNIK</v>
      </c>
      <c r="S852" s="21"/>
      <c r="T852" s="21"/>
      <c r="V852" s="9" t="str" cm="1">
        <f t="array" ref="V852">IFERROR(INDEX(Tableau1[EquipmentCode],MATCH(1,(Tableau1[System]=S852)*(Tableau1[Position]=T852)*(Tableau1[Description]=U852),0)),"")</f>
        <v/>
      </c>
      <c r="W852" s="9" t="s">
        <v>5051</v>
      </c>
      <c r="X852" s="9" t="s">
        <v>5083</v>
      </c>
      <c r="Y852" s="15" t="str">
        <f>IF(X852=Feuil1!$F$2,Feuil1!$E$2,IF('903'!X852=Feuil1!$F$3,Feuil1!$E$3,IF('903'!X852=Feuil1!$F$4,Feuil1!$E$4,IF('903'!X852=Feuil1!$F$5,Feuil1!$E$5,IF('903'!X852=Feuil1!$F$6,Feuil1!$E$6,IF('903'!X852=Feuil1!$F$7,Feuil1!$E$7," "))))))</f>
        <v>N</v>
      </c>
    </row>
    <row r="853" spans="1:25" x14ac:dyDescent="0.3">
      <c r="A853" t="s">
        <v>27</v>
      </c>
      <c r="B853" t="s">
        <v>4035</v>
      </c>
      <c r="C853" t="s">
        <v>4036</v>
      </c>
      <c r="D853" t="s">
        <v>26</v>
      </c>
      <c r="E853" t="s">
        <v>4037</v>
      </c>
      <c r="F853" t="s">
        <v>4037</v>
      </c>
      <c r="G853" t="s">
        <v>4038</v>
      </c>
      <c r="H853" s="30" t="s">
        <v>4039</v>
      </c>
      <c r="I853" s="31">
        <v>503</v>
      </c>
      <c r="J853" s="31" t="s">
        <v>34</v>
      </c>
      <c r="K853" s="8" t="s">
        <v>5045</v>
      </c>
      <c r="L853" s="8" t="s">
        <v>5051</v>
      </c>
      <c r="M853" s="10" t="s">
        <v>5054</v>
      </c>
      <c r="N853" s="11" t="s">
        <v>5059</v>
      </c>
      <c r="O853" s="12" t="s">
        <v>5051</v>
      </c>
      <c r="P853" s="13" t="s">
        <v>5069</v>
      </c>
      <c r="Q853" s="9" t="s">
        <v>5051</v>
      </c>
      <c r="R853" s="12" t="str">
        <f>IF(P853=Feuil1!$A$2,Feuil1!$B$2,IF('903'!P853=Feuil1!$A$3,Feuil1!$B$3,IF('903'!P853=Feuil1!$A$4,Feuil1!$B$4,IF('903'!P853=Feuil1!$A$5,Feuil1!$B$5,IF('903'!P853=Feuil1!$A$6,Feuil1!$B$6,IF('903'!P853=Feuil1!$A$7,Feuil1!$B$7,IF('903'!P853=Feuil1!$A$8,Feuil1!$B$8," ")))))))</f>
        <v>TECHNIK</v>
      </c>
      <c r="S853" s="21"/>
      <c r="T853" s="21"/>
      <c r="V853" s="9" t="str" cm="1">
        <f t="array" ref="V853">IFERROR(INDEX(Tableau1[EquipmentCode],MATCH(1,(Tableau1[System]=S853)*(Tableau1[Position]=T853)*(Tableau1[Description]=U853),0)),"")</f>
        <v/>
      </c>
      <c r="W853" s="9" t="s">
        <v>5051</v>
      </c>
      <c r="X853" s="9" t="s">
        <v>5083</v>
      </c>
      <c r="Y853" s="15" t="str">
        <f>IF(X853=Feuil1!$F$2,Feuil1!$E$2,IF('903'!X853=Feuil1!$F$3,Feuil1!$E$3,IF('903'!X853=Feuil1!$F$4,Feuil1!$E$4,IF('903'!X853=Feuil1!$F$5,Feuil1!$E$5,IF('903'!X853=Feuil1!$F$6,Feuil1!$E$6,IF('903'!X853=Feuil1!$F$7,Feuil1!$E$7," "))))))</f>
        <v>N</v>
      </c>
    </row>
    <row r="854" spans="1:25" x14ac:dyDescent="0.3">
      <c r="A854" t="s">
        <v>27</v>
      </c>
      <c r="B854" t="s">
        <v>4106</v>
      </c>
      <c r="C854" t="s">
        <v>4107</v>
      </c>
      <c r="D854" t="s">
        <v>26</v>
      </c>
      <c r="E854" t="s">
        <v>4108</v>
      </c>
      <c r="F854" t="s">
        <v>4108</v>
      </c>
      <c r="G854" t="s">
        <v>4109</v>
      </c>
      <c r="H854" s="30" t="s">
        <v>4110</v>
      </c>
      <c r="J854" s="31" t="s">
        <v>40</v>
      </c>
      <c r="L854" s="8" t="s">
        <v>5051</v>
      </c>
      <c r="M854" s="10" t="s">
        <v>5054</v>
      </c>
      <c r="N854" s="11" t="s">
        <v>5059</v>
      </c>
      <c r="O854" s="12" t="s">
        <v>5051</v>
      </c>
      <c r="Q854" s="9" t="s">
        <v>5051</v>
      </c>
      <c r="R854" s="12" t="s">
        <v>5051</v>
      </c>
      <c r="S854" s="21"/>
      <c r="T854" s="21"/>
      <c r="V854" s="9" t="str" cm="1">
        <f t="array" ref="V854">IFERROR(INDEX(Tableau1[EquipmentCode],MATCH(1,(Tableau1[System]=S854)*(Tableau1[Position]=T854)*(Tableau1[Description]=U854),0)),"")</f>
        <v/>
      </c>
      <c r="W854" s="9" t="s">
        <v>5051</v>
      </c>
      <c r="Y854" s="15" t="str">
        <f>IF(X854=Feuil1!$F$2,Feuil1!$E$2,IF('903'!X854=Feuil1!$F$3,Feuil1!$E$3,IF('903'!X854=Feuil1!$F$4,Feuil1!$E$4,IF('903'!X854=Feuil1!$F$5,Feuil1!$E$5,IF('903'!X854=Feuil1!$F$6,Feuil1!$E$6,IF('903'!X854=Feuil1!$F$7,Feuil1!$E$7," "))))))</f>
        <v xml:space="preserve"> </v>
      </c>
    </row>
    <row r="855" spans="1:25" x14ac:dyDescent="0.3">
      <c r="A855" t="s">
        <v>27</v>
      </c>
      <c r="B855" t="s">
        <v>4080</v>
      </c>
      <c r="C855" t="s">
        <v>4081</v>
      </c>
      <c r="D855" t="s">
        <v>26</v>
      </c>
      <c r="E855" t="s">
        <v>4082</v>
      </c>
      <c r="F855" t="s">
        <v>4082</v>
      </c>
      <c r="G855" t="s">
        <v>4083</v>
      </c>
      <c r="H855" s="30" t="s">
        <v>4084</v>
      </c>
      <c r="J855" s="31" t="s">
        <v>40</v>
      </c>
      <c r="L855" s="8" t="s">
        <v>5051</v>
      </c>
      <c r="M855" s="10" t="s">
        <v>5054</v>
      </c>
      <c r="N855" s="11" t="s">
        <v>5059</v>
      </c>
      <c r="O855" s="12" t="s">
        <v>5051</v>
      </c>
      <c r="Q855" s="9" t="s">
        <v>5051</v>
      </c>
      <c r="R855" s="12" t="s">
        <v>5051</v>
      </c>
      <c r="S855" s="21"/>
      <c r="T855" s="21"/>
      <c r="V855" s="9" t="str" cm="1">
        <f t="array" ref="V855">IFERROR(INDEX(Tableau1[EquipmentCode],MATCH(1,(Tableau1[System]=S855)*(Tableau1[Position]=T855)*(Tableau1[Description]=U855),0)),"")</f>
        <v/>
      </c>
      <c r="W855" s="9" t="s">
        <v>5051</v>
      </c>
      <c r="Y855" s="15" t="str">
        <f>IF(X855=Feuil1!$F$2,Feuil1!$E$2,IF('903'!X855=Feuil1!$F$3,Feuil1!$E$3,IF('903'!X855=Feuil1!$F$4,Feuil1!$E$4,IF('903'!X855=Feuil1!$F$5,Feuil1!$E$5,IF('903'!X855=Feuil1!$F$6,Feuil1!$E$6,IF('903'!X855=Feuil1!$F$7,Feuil1!$E$7," "))))))</f>
        <v xml:space="preserve"> </v>
      </c>
    </row>
    <row r="856" spans="1:25" x14ac:dyDescent="0.3">
      <c r="A856" t="s">
        <v>27</v>
      </c>
      <c r="B856" t="s">
        <v>4153</v>
      </c>
      <c r="C856" t="s">
        <v>4154</v>
      </c>
      <c r="D856" t="s">
        <v>26</v>
      </c>
      <c r="E856" t="s">
        <v>4155</v>
      </c>
      <c r="F856" t="s">
        <v>4155</v>
      </c>
      <c r="G856" t="s">
        <v>4156</v>
      </c>
      <c r="H856" s="30" t="s">
        <v>4157</v>
      </c>
      <c r="I856" s="31">
        <v>519</v>
      </c>
      <c r="J856" s="31" t="s">
        <v>34</v>
      </c>
      <c r="K856" s="8" t="s">
        <v>5045</v>
      </c>
      <c r="L856" s="8" t="s">
        <v>5051</v>
      </c>
      <c r="M856" s="10" t="s">
        <v>5054</v>
      </c>
      <c r="N856" s="11" t="s">
        <v>5059</v>
      </c>
      <c r="O856" s="12" t="s">
        <v>5051</v>
      </c>
      <c r="P856" s="13" t="s">
        <v>5069</v>
      </c>
      <c r="Q856" s="9" t="s">
        <v>5051</v>
      </c>
      <c r="R856" s="12" t="str">
        <f>IF(P856=Feuil1!$A$2,Feuil1!$B$2,IF('903'!P856=Feuil1!$A$3,Feuil1!$B$3,IF('903'!P856=Feuil1!$A$4,Feuil1!$B$4,IF('903'!P856=Feuil1!$A$5,Feuil1!$B$5,IF('903'!P856=Feuil1!$A$6,Feuil1!$B$6,IF('903'!P856=Feuil1!$A$7,Feuil1!$B$7,IF('903'!P856=Feuil1!$A$8,Feuil1!$B$8," ")))))))</f>
        <v>TECHNIK</v>
      </c>
      <c r="S856" s="21"/>
      <c r="T856" s="21"/>
      <c r="V856" s="9" t="str" cm="1">
        <f t="array" ref="V856">IFERROR(INDEX(Tableau1[EquipmentCode],MATCH(1,(Tableau1[System]=S856)*(Tableau1[Position]=T856)*(Tableau1[Description]=U856),0)),"")</f>
        <v/>
      </c>
      <c r="W856" s="9" t="s">
        <v>5051</v>
      </c>
      <c r="X856" s="9" t="s">
        <v>5083</v>
      </c>
      <c r="Y856" s="15" t="str">
        <f>IF(X856=Feuil1!$F$2,Feuil1!$E$2,IF('903'!X856=Feuil1!$F$3,Feuil1!$E$3,IF('903'!X856=Feuil1!$F$4,Feuil1!$E$4,IF('903'!X856=Feuil1!$F$5,Feuil1!$E$5,IF('903'!X856=Feuil1!$F$6,Feuil1!$E$6,IF('903'!X856=Feuil1!$F$7,Feuil1!$E$7," "))))))</f>
        <v>N</v>
      </c>
    </row>
    <row r="857" spans="1:25" x14ac:dyDescent="0.3">
      <c r="A857" t="s">
        <v>27</v>
      </c>
      <c r="B857" t="s">
        <v>3932</v>
      </c>
      <c r="C857" t="s">
        <v>3933</v>
      </c>
      <c r="D857" t="s">
        <v>26</v>
      </c>
      <c r="E857" t="s">
        <v>3934</v>
      </c>
      <c r="F857" t="s">
        <v>3934</v>
      </c>
      <c r="G857" t="s">
        <v>3935</v>
      </c>
      <c r="H857" s="30" t="s">
        <v>3936</v>
      </c>
      <c r="I857" s="31">
        <v>10512</v>
      </c>
      <c r="J857" s="31" t="s">
        <v>34</v>
      </c>
      <c r="K857" s="8" t="s">
        <v>5045</v>
      </c>
      <c r="L857" s="8" t="s">
        <v>5051</v>
      </c>
      <c r="M857" s="10" t="s">
        <v>5054</v>
      </c>
      <c r="N857" s="11" t="s">
        <v>5059</v>
      </c>
      <c r="O857" s="12" t="s">
        <v>5051</v>
      </c>
      <c r="P857" s="13" t="s">
        <v>5069</v>
      </c>
      <c r="Q857" s="9" t="s">
        <v>5051</v>
      </c>
      <c r="R857" s="12" t="str">
        <f>IF(P857=Feuil1!$A$2,Feuil1!$B$2,IF('903'!P857=Feuil1!$A$3,Feuil1!$B$3,IF('903'!P857=Feuil1!$A$4,Feuil1!$B$4,IF('903'!P857=Feuil1!$A$5,Feuil1!$B$5,IF('903'!P857=Feuil1!$A$6,Feuil1!$B$6,IF('903'!P857=Feuil1!$A$7,Feuil1!$B$7,IF('903'!P857=Feuil1!$A$8,Feuil1!$B$8," ")))))))</f>
        <v>TECHNIK</v>
      </c>
      <c r="S857" s="21"/>
      <c r="T857" s="21"/>
      <c r="V857" s="9" t="str" cm="1">
        <f t="array" ref="V857">IFERROR(INDEX(Tableau1[EquipmentCode],MATCH(1,(Tableau1[System]=S857)*(Tableau1[Position]=T857)*(Tableau1[Description]=U857),0)),"")</f>
        <v/>
      </c>
      <c r="W857" s="9" t="s">
        <v>5051</v>
      </c>
      <c r="X857" s="9" t="s">
        <v>5083</v>
      </c>
      <c r="Y857" s="15" t="str">
        <f>IF(X857=Feuil1!$F$2,Feuil1!$E$2,IF('903'!X857=Feuil1!$F$3,Feuil1!$E$3,IF('903'!X857=Feuil1!$F$4,Feuil1!$E$4,IF('903'!X857=Feuil1!$F$5,Feuil1!$E$5,IF('903'!X857=Feuil1!$F$6,Feuil1!$E$6,IF('903'!X857=Feuil1!$F$7,Feuil1!$E$7," "))))))</f>
        <v>N</v>
      </c>
    </row>
    <row r="858" spans="1:25" x14ac:dyDescent="0.3">
      <c r="A858" t="s">
        <v>27</v>
      </c>
      <c r="B858" t="s">
        <v>4148</v>
      </c>
      <c r="C858" t="s">
        <v>4149</v>
      </c>
      <c r="D858" t="s">
        <v>26</v>
      </c>
      <c r="E858" t="s">
        <v>4150</v>
      </c>
      <c r="F858" t="s">
        <v>4150</v>
      </c>
      <c r="G858" t="s">
        <v>4151</v>
      </c>
      <c r="H858" s="30" t="s">
        <v>4152</v>
      </c>
      <c r="I858" s="31">
        <v>10505</v>
      </c>
      <c r="J858" s="31" t="s">
        <v>34</v>
      </c>
      <c r="K858" s="8" t="s">
        <v>5046</v>
      </c>
      <c r="L858" s="8" t="s">
        <v>5051</v>
      </c>
      <c r="M858" s="10" t="s">
        <v>5054</v>
      </c>
      <c r="N858" s="11" t="s">
        <v>5059</v>
      </c>
      <c r="O858" s="12" t="s">
        <v>5051</v>
      </c>
      <c r="P858" s="13" t="s">
        <v>5069</v>
      </c>
      <c r="Q858" s="9" t="s">
        <v>5051</v>
      </c>
      <c r="R858" s="12" t="str">
        <f>IF(P858=Feuil1!$A$2,Feuil1!$B$2,IF('903'!P858=Feuil1!$A$3,Feuil1!$B$3,IF('903'!P858=Feuil1!$A$4,Feuil1!$B$4,IF('903'!P858=Feuil1!$A$5,Feuil1!$B$5,IF('903'!P858=Feuil1!$A$6,Feuil1!$B$6,IF('903'!P858=Feuil1!$A$7,Feuil1!$B$7,IF('903'!P858=Feuil1!$A$8,Feuil1!$B$8," ")))))))</f>
        <v>TECHNIK</v>
      </c>
      <c r="S858" s="21"/>
      <c r="T858" s="21"/>
      <c r="V858" s="9" t="str" cm="1">
        <f t="array" ref="V858">IFERROR(INDEX(Tableau1[EquipmentCode],MATCH(1,(Tableau1[System]=S858)*(Tableau1[Position]=T858)*(Tableau1[Description]=U858),0)),"")</f>
        <v/>
      </c>
      <c r="W858" s="9" t="s">
        <v>5051</v>
      </c>
      <c r="X858" s="9" t="s">
        <v>5079</v>
      </c>
      <c r="Y858" s="15" t="str">
        <f>IF(X858=Feuil1!$F$2,Feuil1!$E$2,IF('903'!X858=Feuil1!$F$3,Feuil1!$E$3,IF('903'!X858=Feuil1!$F$4,Feuil1!$E$4,IF('903'!X858=Feuil1!$F$5,Feuil1!$E$5,IF('903'!X858=Feuil1!$F$6,Feuil1!$E$6,IF('903'!X858=Feuil1!$F$7,Feuil1!$E$7," "))))))</f>
        <v>A</v>
      </c>
    </row>
    <row r="859" spans="1:25" x14ac:dyDescent="0.3">
      <c r="A859" t="s">
        <v>27</v>
      </c>
      <c r="B859" t="s">
        <v>4258</v>
      </c>
      <c r="C859" t="s">
        <v>4259</v>
      </c>
      <c r="D859" t="s">
        <v>26</v>
      </c>
      <c r="E859" t="s">
        <v>4260</v>
      </c>
      <c r="F859" t="s">
        <v>4260</v>
      </c>
      <c r="G859" t="s">
        <v>4261</v>
      </c>
      <c r="H859" s="30" t="s">
        <v>4262</v>
      </c>
      <c r="J859" s="31" t="s">
        <v>40</v>
      </c>
      <c r="L859" s="8" t="s">
        <v>5051</v>
      </c>
      <c r="M859" s="10" t="s">
        <v>5054</v>
      </c>
      <c r="N859" s="11" t="s">
        <v>5059</v>
      </c>
      <c r="O859" s="12" t="s">
        <v>5051</v>
      </c>
      <c r="Q859" s="9" t="s">
        <v>5051</v>
      </c>
      <c r="R859" s="12" t="s">
        <v>5051</v>
      </c>
      <c r="S859" s="21"/>
      <c r="T859" s="21"/>
      <c r="V859" s="9" t="str" cm="1">
        <f t="array" ref="V859">IFERROR(INDEX(Tableau1[EquipmentCode],MATCH(1,(Tableau1[System]=S859)*(Tableau1[Position]=T859)*(Tableau1[Description]=U859),0)),"")</f>
        <v/>
      </c>
      <c r="W859" s="9" t="s">
        <v>5051</v>
      </c>
      <c r="Y859" s="15" t="str">
        <f>IF(X859=Feuil1!$F$2,Feuil1!$E$2,IF('903'!X859=Feuil1!$F$3,Feuil1!$E$3,IF('903'!X859=Feuil1!$F$4,Feuil1!$E$4,IF('903'!X859=Feuil1!$F$5,Feuil1!$E$5,IF('903'!X859=Feuil1!$F$6,Feuil1!$E$6,IF('903'!X859=Feuil1!$F$7,Feuil1!$E$7," "))))))</f>
        <v xml:space="preserve"> </v>
      </c>
    </row>
    <row r="860" spans="1:25" x14ac:dyDescent="0.3">
      <c r="A860" t="s">
        <v>27</v>
      </c>
      <c r="B860" t="s">
        <v>3917</v>
      </c>
      <c r="C860" t="s">
        <v>3918</v>
      </c>
      <c r="D860" t="s">
        <v>26</v>
      </c>
      <c r="E860" t="s">
        <v>3919</v>
      </c>
      <c r="F860" t="s">
        <v>3919</v>
      </c>
      <c r="G860" t="s">
        <v>3920</v>
      </c>
      <c r="H860" s="30" t="s">
        <v>3921</v>
      </c>
      <c r="I860" s="31">
        <v>576</v>
      </c>
      <c r="J860" s="31" t="s">
        <v>34</v>
      </c>
      <c r="K860" s="8" t="s">
        <v>5045</v>
      </c>
      <c r="L860" s="8" t="s">
        <v>5051</v>
      </c>
      <c r="M860" s="10" t="s">
        <v>5054</v>
      </c>
      <c r="N860" s="11" t="s">
        <v>5059</v>
      </c>
      <c r="O860" s="12" t="s">
        <v>5051</v>
      </c>
      <c r="P860" s="13" t="s">
        <v>5069</v>
      </c>
      <c r="Q860" s="9" t="s">
        <v>5051</v>
      </c>
      <c r="R860" s="12" t="str">
        <f>IF(P860=Feuil1!$A$2,Feuil1!$B$2,IF('903'!P860=Feuil1!$A$3,Feuil1!$B$3,IF('903'!P860=Feuil1!$A$4,Feuil1!$B$4,IF('903'!P860=Feuil1!$A$5,Feuil1!$B$5,IF('903'!P860=Feuil1!$A$6,Feuil1!$B$6,IF('903'!P860=Feuil1!$A$7,Feuil1!$B$7,IF('903'!P860=Feuil1!$A$8,Feuil1!$B$8," ")))))))</f>
        <v>TECHNIK</v>
      </c>
      <c r="S860" s="21"/>
      <c r="T860" s="21"/>
      <c r="V860" s="9" t="str" cm="1">
        <f t="array" ref="V860">IFERROR(INDEX(Tableau1[EquipmentCode],MATCH(1,(Tableau1[System]=S860)*(Tableau1[Position]=T860)*(Tableau1[Description]=U860),0)),"")</f>
        <v/>
      </c>
      <c r="W860" s="9" t="s">
        <v>5051</v>
      </c>
      <c r="X860" s="9" t="s">
        <v>5083</v>
      </c>
      <c r="Y860" s="15" t="str">
        <f>IF(X860=Feuil1!$F$2,Feuil1!$E$2,IF('903'!X860=Feuil1!$F$3,Feuil1!$E$3,IF('903'!X860=Feuil1!$F$4,Feuil1!$E$4,IF('903'!X860=Feuil1!$F$5,Feuil1!$E$5,IF('903'!X860=Feuil1!$F$6,Feuil1!$E$6,IF('903'!X860=Feuil1!$F$7,Feuil1!$E$7," "))))))</f>
        <v>N</v>
      </c>
    </row>
    <row r="861" spans="1:25" x14ac:dyDescent="0.3">
      <c r="A861" t="s">
        <v>27</v>
      </c>
      <c r="B861" t="s">
        <v>4213</v>
      </c>
      <c r="C861" t="s">
        <v>4214</v>
      </c>
      <c r="D861" t="s">
        <v>26</v>
      </c>
      <c r="E861" t="s">
        <v>4215</v>
      </c>
      <c r="F861" t="s">
        <v>4215</v>
      </c>
      <c r="G861" t="s">
        <v>4216</v>
      </c>
      <c r="H861" s="30" t="s">
        <v>4217</v>
      </c>
      <c r="I861" s="31">
        <v>579</v>
      </c>
      <c r="J861" s="31" t="s">
        <v>34</v>
      </c>
      <c r="K861" s="8" t="s">
        <v>5046</v>
      </c>
      <c r="L861" s="8" t="s">
        <v>5051</v>
      </c>
      <c r="M861" s="10" t="s">
        <v>5054</v>
      </c>
      <c r="N861" s="11" t="s">
        <v>5059</v>
      </c>
      <c r="O861" s="12" t="s">
        <v>5051</v>
      </c>
      <c r="P861" s="13" t="s">
        <v>5069</v>
      </c>
      <c r="Q861" s="9" t="s">
        <v>5051</v>
      </c>
      <c r="R861" s="12" t="str">
        <f>IF(P861=Feuil1!$A$2,Feuil1!$B$2,IF('903'!P861=Feuil1!$A$3,Feuil1!$B$3,IF('903'!P861=Feuil1!$A$4,Feuil1!$B$4,IF('903'!P861=Feuil1!$A$5,Feuil1!$B$5,IF('903'!P861=Feuil1!$A$6,Feuil1!$B$6,IF('903'!P861=Feuil1!$A$7,Feuil1!$B$7,IF('903'!P861=Feuil1!$A$8,Feuil1!$B$8," ")))))))</f>
        <v>TECHNIK</v>
      </c>
      <c r="S861" s="21"/>
      <c r="T861" s="21"/>
      <c r="V861" s="9" t="str" cm="1">
        <f t="array" ref="V861">IFERROR(INDEX(Tableau1[EquipmentCode],MATCH(1,(Tableau1[System]=S861)*(Tableau1[Position]=T861)*(Tableau1[Description]=U861),0)),"")</f>
        <v/>
      </c>
      <c r="W861" s="9" t="s">
        <v>5051</v>
      </c>
      <c r="X861" s="9" t="s">
        <v>5079</v>
      </c>
      <c r="Y861" s="15" t="str">
        <f>IF(X861=Feuil1!$F$2,Feuil1!$E$2,IF('903'!X861=Feuil1!$F$3,Feuil1!$E$3,IF('903'!X861=Feuil1!$F$4,Feuil1!$E$4,IF('903'!X861=Feuil1!$F$5,Feuil1!$E$5,IF('903'!X861=Feuil1!$F$6,Feuil1!$E$6,IF('903'!X861=Feuil1!$F$7,Feuil1!$E$7," "))))))</f>
        <v>A</v>
      </c>
    </row>
    <row r="862" spans="1:25" x14ac:dyDescent="0.3">
      <c r="A862" t="s">
        <v>27</v>
      </c>
      <c r="B862" t="s">
        <v>3960</v>
      </c>
      <c r="C862" t="s">
        <v>3961</v>
      </c>
      <c r="D862" t="s">
        <v>26</v>
      </c>
      <c r="E862" t="s">
        <v>3962</v>
      </c>
      <c r="F862" t="s">
        <v>3962</v>
      </c>
      <c r="G862" t="s">
        <v>3963</v>
      </c>
      <c r="H862" s="30" t="s">
        <v>3964</v>
      </c>
      <c r="J862" s="31" t="s">
        <v>40</v>
      </c>
      <c r="L862" s="8" t="s">
        <v>5051</v>
      </c>
      <c r="M862" s="10" t="s">
        <v>5054</v>
      </c>
      <c r="N862" s="11" t="s">
        <v>5059</v>
      </c>
      <c r="O862" s="12" t="s">
        <v>5051</v>
      </c>
      <c r="Q862" s="9" t="s">
        <v>5051</v>
      </c>
      <c r="R862" s="12" t="s">
        <v>5051</v>
      </c>
      <c r="S862" s="21"/>
      <c r="T862" s="21"/>
      <c r="V862" s="9" t="str" cm="1">
        <f t="array" ref="V862">IFERROR(INDEX(Tableau1[EquipmentCode],MATCH(1,(Tableau1[System]=S862)*(Tableau1[Position]=T862)*(Tableau1[Description]=U862),0)),"")</f>
        <v/>
      </c>
      <c r="W862" s="9" t="s">
        <v>5051</v>
      </c>
      <c r="Y862" s="15" t="str">
        <f>IF(X862=Feuil1!$F$2,Feuil1!$E$2,IF('903'!X862=Feuil1!$F$3,Feuil1!$E$3,IF('903'!X862=Feuil1!$F$4,Feuil1!$E$4,IF('903'!X862=Feuil1!$F$5,Feuil1!$E$5,IF('903'!X862=Feuil1!$F$6,Feuil1!$E$6,IF('903'!X862=Feuil1!$F$7,Feuil1!$E$7," "))))))</f>
        <v xml:space="preserve"> </v>
      </c>
    </row>
    <row r="863" spans="1:25" x14ac:dyDescent="0.3">
      <c r="A863" t="s">
        <v>27</v>
      </c>
      <c r="B863" t="s">
        <v>3902</v>
      </c>
      <c r="C863" t="s">
        <v>3903</v>
      </c>
      <c r="D863" t="s">
        <v>26</v>
      </c>
      <c r="E863" t="s">
        <v>3904</v>
      </c>
      <c r="F863" t="s">
        <v>3904</v>
      </c>
      <c r="G863" t="s">
        <v>3905</v>
      </c>
      <c r="H863" s="30" t="s">
        <v>3906</v>
      </c>
      <c r="I863" s="31">
        <v>500</v>
      </c>
      <c r="J863" s="31" t="s">
        <v>34</v>
      </c>
      <c r="K863" s="8" t="s">
        <v>5045</v>
      </c>
      <c r="L863" s="8" t="s">
        <v>5051</v>
      </c>
      <c r="M863" s="10" t="s">
        <v>5054</v>
      </c>
      <c r="N863" s="11" t="s">
        <v>5059</v>
      </c>
      <c r="O863" s="12" t="s">
        <v>5051</v>
      </c>
      <c r="P863" s="13" t="s">
        <v>5069</v>
      </c>
      <c r="Q863" s="9" t="s">
        <v>5051</v>
      </c>
      <c r="R863" s="12" t="str">
        <f>IF(P863=Feuil1!$A$2,Feuil1!$B$2,IF('903'!P863=Feuil1!$A$3,Feuil1!$B$3,IF('903'!P863=Feuil1!$A$4,Feuil1!$B$4,IF('903'!P863=Feuil1!$A$5,Feuil1!$B$5,IF('903'!P863=Feuil1!$A$6,Feuil1!$B$6,IF('903'!P863=Feuil1!$A$7,Feuil1!$B$7,IF('903'!P863=Feuil1!$A$8,Feuil1!$B$8," ")))))))</f>
        <v>TECHNIK</v>
      </c>
      <c r="S863" s="21"/>
      <c r="T863" s="21"/>
      <c r="V863" s="9" t="str" cm="1">
        <f t="array" ref="V863">IFERROR(INDEX(Tableau1[EquipmentCode],MATCH(1,(Tableau1[System]=S863)*(Tableau1[Position]=T863)*(Tableau1[Description]=U863),0)),"")</f>
        <v/>
      </c>
      <c r="W863" s="9" t="s">
        <v>5051</v>
      </c>
      <c r="X863" s="9" t="s">
        <v>5083</v>
      </c>
      <c r="Y863" s="15" t="str">
        <f>IF(X863=Feuil1!$F$2,Feuil1!$E$2,IF('903'!X863=Feuil1!$F$3,Feuil1!$E$3,IF('903'!X863=Feuil1!$F$4,Feuil1!$E$4,IF('903'!X863=Feuil1!$F$5,Feuil1!$E$5,IF('903'!X863=Feuil1!$F$6,Feuil1!$E$6,IF('903'!X863=Feuil1!$F$7,Feuil1!$E$7," "))))))</f>
        <v>N</v>
      </c>
    </row>
    <row r="864" spans="1:25" x14ac:dyDescent="0.3">
      <c r="A864" t="s">
        <v>27</v>
      </c>
      <c r="B864" t="s">
        <v>4010</v>
      </c>
      <c r="C864" t="s">
        <v>4011</v>
      </c>
      <c r="D864" t="s">
        <v>26</v>
      </c>
      <c r="E864" t="s">
        <v>4012</v>
      </c>
      <c r="F864" t="s">
        <v>4012</v>
      </c>
      <c r="G864" t="s">
        <v>4013</v>
      </c>
      <c r="H864" s="30" t="s">
        <v>4014</v>
      </c>
      <c r="I864" s="31">
        <v>569</v>
      </c>
      <c r="J864" s="31" t="s">
        <v>413</v>
      </c>
      <c r="L864" s="8" t="s">
        <v>5051</v>
      </c>
      <c r="M864" s="10" t="s">
        <v>5054</v>
      </c>
      <c r="N864" s="11" t="s">
        <v>5059</v>
      </c>
      <c r="O864" s="12" t="s">
        <v>5051</v>
      </c>
      <c r="Q864" s="9" t="s">
        <v>5051</v>
      </c>
      <c r="R864" s="12" t="s">
        <v>5051</v>
      </c>
      <c r="S864" s="21"/>
      <c r="T864" s="21"/>
      <c r="V864" s="9" t="str" cm="1">
        <f t="array" ref="V864">IFERROR(INDEX(Tableau1[EquipmentCode],MATCH(1,(Tableau1[System]=S864)*(Tableau1[Position]=T864)*(Tableau1[Description]=U864),0)),"")</f>
        <v/>
      </c>
      <c r="W864" s="9" t="s">
        <v>5051</v>
      </c>
      <c r="Y864" s="15" t="str">
        <f>IF(X864=Feuil1!$F$2,Feuil1!$E$2,IF('903'!X864=Feuil1!$F$3,Feuil1!$E$3,IF('903'!X864=Feuil1!$F$4,Feuil1!$E$4,IF('903'!X864=Feuil1!$F$5,Feuil1!$E$5,IF('903'!X864=Feuil1!$F$6,Feuil1!$E$6,IF('903'!X864=Feuil1!$F$7,Feuil1!$E$7," "))))))</f>
        <v xml:space="preserve"> </v>
      </c>
    </row>
    <row r="865" spans="1:25" x14ac:dyDescent="0.3">
      <c r="A865" t="s">
        <v>27</v>
      </c>
      <c r="B865" t="s">
        <v>4015</v>
      </c>
      <c r="C865" t="s">
        <v>4016</v>
      </c>
      <c r="D865" t="s">
        <v>26</v>
      </c>
      <c r="E865" t="s">
        <v>4017</v>
      </c>
      <c r="F865" t="s">
        <v>4017</v>
      </c>
      <c r="G865" t="s">
        <v>4018</v>
      </c>
      <c r="H865" s="30" t="s">
        <v>4019</v>
      </c>
      <c r="I865" s="31">
        <v>573</v>
      </c>
      <c r="J865" s="31" t="s">
        <v>413</v>
      </c>
      <c r="L865" s="8" t="s">
        <v>5051</v>
      </c>
      <c r="M865" s="10" t="s">
        <v>5054</v>
      </c>
      <c r="N865" s="11" t="s">
        <v>5059</v>
      </c>
      <c r="O865" s="12" t="s">
        <v>5051</v>
      </c>
      <c r="Q865" s="9" t="s">
        <v>5051</v>
      </c>
      <c r="R865" s="12" t="s">
        <v>5051</v>
      </c>
      <c r="S865" s="21"/>
      <c r="T865" s="21"/>
      <c r="V865" s="9" t="str" cm="1">
        <f t="array" ref="V865">IFERROR(INDEX(Tableau1[EquipmentCode],MATCH(1,(Tableau1[System]=S865)*(Tableau1[Position]=T865)*(Tableau1[Description]=U865),0)),"")</f>
        <v/>
      </c>
      <c r="W865" s="9" t="s">
        <v>5051</v>
      </c>
      <c r="Y865" s="15" t="str">
        <f>IF(X865=Feuil1!$F$2,Feuil1!$E$2,IF('903'!X865=Feuil1!$F$3,Feuil1!$E$3,IF('903'!X865=Feuil1!$F$4,Feuil1!$E$4,IF('903'!X865=Feuil1!$F$5,Feuil1!$E$5,IF('903'!X865=Feuil1!$F$6,Feuil1!$E$6,IF('903'!X865=Feuil1!$F$7,Feuil1!$E$7," "))))))</f>
        <v xml:space="preserve"> </v>
      </c>
    </row>
    <row r="866" spans="1:25" x14ac:dyDescent="0.3">
      <c r="A866" t="s">
        <v>27</v>
      </c>
      <c r="B866" t="s">
        <v>3995</v>
      </c>
      <c r="C866" t="s">
        <v>3996</v>
      </c>
      <c r="D866" t="s">
        <v>26</v>
      </c>
      <c r="E866" t="s">
        <v>3997</v>
      </c>
      <c r="F866" t="s">
        <v>3997</v>
      </c>
      <c r="G866" t="s">
        <v>3998</v>
      </c>
      <c r="H866" s="30" t="s">
        <v>3999</v>
      </c>
      <c r="J866" s="31" t="s">
        <v>40</v>
      </c>
      <c r="L866" s="8" t="s">
        <v>5051</v>
      </c>
      <c r="M866" s="10" t="s">
        <v>5054</v>
      </c>
      <c r="N866" s="11" t="s">
        <v>5059</v>
      </c>
      <c r="O866" s="12" t="s">
        <v>5051</v>
      </c>
      <c r="Q866" s="9" t="s">
        <v>5051</v>
      </c>
      <c r="R866" s="12" t="s">
        <v>5051</v>
      </c>
      <c r="S866" s="21"/>
      <c r="T866" s="21"/>
      <c r="V866" s="9" t="str" cm="1">
        <f t="array" ref="V866">IFERROR(INDEX(Tableau1[EquipmentCode],MATCH(1,(Tableau1[System]=S866)*(Tableau1[Position]=T866)*(Tableau1[Description]=U866),0)),"")</f>
        <v/>
      </c>
      <c r="W866" s="9" t="s">
        <v>5051</v>
      </c>
      <c r="Y866" s="15" t="str">
        <f>IF(X866=Feuil1!$F$2,Feuil1!$E$2,IF('903'!X866=Feuil1!$F$3,Feuil1!$E$3,IF('903'!X866=Feuil1!$F$4,Feuil1!$E$4,IF('903'!X866=Feuil1!$F$5,Feuil1!$E$5,IF('903'!X866=Feuil1!$F$6,Feuil1!$E$6,IF('903'!X866=Feuil1!$F$7,Feuil1!$E$7," "))))))</f>
        <v xml:space="preserve"> </v>
      </c>
    </row>
    <row r="867" spans="1:25" x14ac:dyDescent="0.3">
      <c r="A867" t="s">
        <v>27</v>
      </c>
      <c r="B867" t="s">
        <v>4443</v>
      </c>
      <c r="C867" t="s">
        <v>4444</v>
      </c>
      <c r="D867" t="s">
        <v>26</v>
      </c>
      <c r="E867" t="s">
        <v>4445</v>
      </c>
      <c r="F867" t="s">
        <v>4445</v>
      </c>
      <c r="G867" t="s">
        <v>4446</v>
      </c>
      <c r="H867" s="30" t="s">
        <v>4447</v>
      </c>
      <c r="J867" s="31" t="s">
        <v>40</v>
      </c>
      <c r="L867" s="8" t="s">
        <v>5051</v>
      </c>
      <c r="M867" s="10" t="s">
        <v>5054</v>
      </c>
      <c r="N867" s="11" t="s">
        <v>5059</v>
      </c>
      <c r="O867" s="12" t="s">
        <v>5051</v>
      </c>
      <c r="Q867" s="9" t="s">
        <v>5051</v>
      </c>
      <c r="R867" s="12" t="s">
        <v>5051</v>
      </c>
      <c r="S867" s="21"/>
      <c r="T867" s="21"/>
      <c r="V867" s="9" t="str" cm="1">
        <f t="array" ref="V867">IFERROR(INDEX(Tableau1[EquipmentCode],MATCH(1,(Tableau1[System]=S867)*(Tableau1[Position]=T867)*(Tableau1[Description]=U867),0)),"")</f>
        <v/>
      </c>
      <c r="W867" s="9" t="s">
        <v>5051</v>
      </c>
      <c r="Y867" s="15" t="str">
        <f>IF(X867=Feuil1!$F$2,Feuil1!$E$2,IF('903'!X867=Feuil1!$F$3,Feuil1!$E$3,IF('903'!X867=Feuil1!$F$4,Feuil1!$E$4,IF('903'!X867=Feuil1!$F$5,Feuil1!$E$5,IF('903'!X867=Feuil1!$F$6,Feuil1!$E$6,IF('903'!X867=Feuil1!$F$7,Feuil1!$E$7," "))))))</f>
        <v xml:space="preserve"> </v>
      </c>
    </row>
    <row r="868" spans="1:25" x14ac:dyDescent="0.3">
      <c r="A868" t="s">
        <v>27</v>
      </c>
      <c r="B868" t="s">
        <v>4308</v>
      </c>
      <c r="C868" t="s">
        <v>4309</v>
      </c>
      <c r="D868" t="s">
        <v>26</v>
      </c>
      <c r="E868" t="s">
        <v>4310</v>
      </c>
      <c r="F868" t="s">
        <v>4310</v>
      </c>
      <c r="G868" t="s">
        <v>4311</v>
      </c>
      <c r="H868" s="30" t="s">
        <v>4312</v>
      </c>
      <c r="I868" s="31">
        <v>1005</v>
      </c>
      <c r="J868" s="31" t="s">
        <v>34</v>
      </c>
      <c r="K868" s="8" t="s">
        <v>5045</v>
      </c>
      <c r="L868" s="8" t="s">
        <v>5051</v>
      </c>
      <c r="M868" s="10" t="s">
        <v>5054</v>
      </c>
      <c r="N868" s="11" t="s">
        <v>5059</v>
      </c>
      <c r="O868" s="12" t="s">
        <v>5051</v>
      </c>
      <c r="P868" s="13" t="s">
        <v>5069</v>
      </c>
      <c r="Q868" s="9" t="s">
        <v>5051</v>
      </c>
      <c r="R868" s="12" t="str">
        <f>IF(P868=Feuil1!$A$2,Feuil1!$B$2,IF('903'!P868=Feuil1!$A$3,Feuil1!$B$3,IF('903'!P868=Feuil1!$A$4,Feuil1!$B$4,IF('903'!P868=Feuil1!$A$5,Feuil1!$B$5,IF('903'!P868=Feuil1!$A$6,Feuil1!$B$6,IF('903'!P868=Feuil1!$A$7,Feuil1!$B$7,IF('903'!P868=Feuil1!$A$8,Feuil1!$B$8," ")))))))</f>
        <v>TECHNIK</v>
      </c>
      <c r="S868" s="21"/>
      <c r="T868" s="21"/>
      <c r="V868" s="9" t="str" cm="1">
        <f t="array" ref="V868">IFERROR(INDEX(Tableau1[EquipmentCode],MATCH(1,(Tableau1[System]=S868)*(Tableau1[Position]=T868)*(Tableau1[Description]=U868),0)),"")</f>
        <v/>
      </c>
      <c r="W868" s="9" t="s">
        <v>5051</v>
      </c>
      <c r="X868" s="9" t="s">
        <v>5083</v>
      </c>
      <c r="Y868" s="15" t="str">
        <f>IF(X868=Feuil1!$F$2,Feuil1!$E$2,IF('903'!X868=Feuil1!$F$3,Feuil1!$E$3,IF('903'!X868=Feuil1!$F$4,Feuil1!$E$4,IF('903'!X868=Feuil1!$F$5,Feuil1!$E$5,IF('903'!X868=Feuil1!$F$6,Feuil1!$E$6,IF('903'!X868=Feuil1!$F$7,Feuil1!$E$7," "))))))</f>
        <v>N</v>
      </c>
    </row>
    <row r="869" spans="1:25" x14ac:dyDescent="0.3">
      <c r="A869" t="s">
        <v>27</v>
      </c>
      <c r="B869" t="s">
        <v>4278</v>
      </c>
      <c r="C869" t="s">
        <v>4279</v>
      </c>
      <c r="D869" t="s">
        <v>26</v>
      </c>
      <c r="E869" t="s">
        <v>4280</v>
      </c>
      <c r="F869" t="s">
        <v>4280</v>
      </c>
      <c r="G869" t="s">
        <v>4281</v>
      </c>
      <c r="H869" s="30" t="s">
        <v>4282</v>
      </c>
      <c r="I869" s="31">
        <v>1074</v>
      </c>
      <c r="J869" s="31" t="s">
        <v>34</v>
      </c>
      <c r="K869" s="8" t="s">
        <v>5045</v>
      </c>
      <c r="L869" s="8" t="s">
        <v>5051</v>
      </c>
      <c r="M869" s="10" t="s">
        <v>5054</v>
      </c>
      <c r="N869" s="11" t="s">
        <v>5059</v>
      </c>
      <c r="O869" s="12" t="s">
        <v>5051</v>
      </c>
      <c r="P869" s="13" t="s">
        <v>5069</v>
      </c>
      <c r="Q869" s="9" t="s">
        <v>5051</v>
      </c>
      <c r="R869" s="12" t="str">
        <f>IF(P869=Feuil1!$A$2,Feuil1!$B$2,IF('903'!P869=Feuil1!$A$3,Feuil1!$B$3,IF('903'!P869=Feuil1!$A$4,Feuil1!$B$4,IF('903'!P869=Feuil1!$A$5,Feuil1!$B$5,IF('903'!P869=Feuil1!$A$6,Feuil1!$B$6,IF('903'!P869=Feuil1!$A$7,Feuil1!$B$7,IF('903'!P869=Feuil1!$A$8,Feuil1!$B$8," ")))))))</f>
        <v>TECHNIK</v>
      </c>
      <c r="S869" s="21"/>
      <c r="T869" s="21"/>
      <c r="V869" s="9" t="str" cm="1">
        <f t="array" ref="V869">IFERROR(INDEX(Tableau1[EquipmentCode],MATCH(1,(Tableau1[System]=S869)*(Tableau1[Position]=T869)*(Tableau1[Description]=U869),0)),"")</f>
        <v/>
      </c>
      <c r="W869" s="9" t="s">
        <v>5051</v>
      </c>
      <c r="X869" s="9" t="s">
        <v>5083</v>
      </c>
      <c r="Y869" s="15" t="str">
        <f>IF(X869=Feuil1!$F$2,Feuil1!$E$2,IF('903'!X869=Feuil1!$F$3,Feuil1!$E$3,IF('903'!X869=Feuil1!$F$4,Feuil1!$E$4,IF('903'!X869=Feuil1!$F$5,Feuil1!$E$5,IF('903'!X869=Feuil1!$F$6,Feuil1!$E$6,IF('903'!X869=Feuil1!$F$7,Feuil1!$E$7," "))))))</f>
        <v>N</v>
      </c>
    </row>
    <row r="870" spans="1:25" x14ac:dyDescent="0.3">
      <c r="A870" t="s">
        <v>27</v>
      </c>
      <c r="B870" t="s">
        <v>4273</v>
      </c>
      <c r="C870" t="s">
        <v>4274</v>
      </c>
      <c r="D870" t="s">
        <v>26</v>
      </c>
      <c r="E870" t="s">
        <v>4275</v>
      </c>
      <c r="F870" t="s">
        <v>4275</v>
      </c>
      <c r="G870" t="s">
        <v>4276</v>
      </c>
      <c r="H870" s="30" t="s">
        <v>4277</v>
      </c>
      <c r="I870" s="31">
        <v>1070</v>
      </c>
      <c r="J870" s="31" t="s">
        <v>34</v>
      </c>
      <c r="K870" s="8" t="s">
        <v>5045</v>
      </c>
      <c r="L870" s="8" t="s">
        <v>5051</v>
      </c>
      <c r="M870" s="10" t="s">
        <v>5054</v>
      </c>
      <c r="N870" s="11" t="s">
        <v>5059</v>
      </c>
      <c r="O870" s="12" t="s">
        <v>5051</v>
      </c>
      <c r="P870" s="13" t="s">
        <v>5069</v>
      </c>
      <c r="Q870" s="9" t="s">
        <v>5051</v>
      </c>
      <c r="R870" s="12" t="str">
        <f>IF(P870=Feuil1!$A$2,Feuil1!$B$2,IF('903'!P870=Feuil1!$A$3,Feuil1!$B$3,IF('903'!P870=Feuil1!$A$4,Feuil1!$B$4,IF('903'!P870=Feuil1!$A$5,Feuil1!$B$5,IF('903'!P870=Feuil1!$A$6,Feuil1!$B$6,IF('903'!P870=Feuil1!$A$7,Feuil1!$B$7,IF('903'!P870=Feuil1!$A$8,Feuil1!$B$8," ")))))))</f>
        <v>TECHNIK</v>
      </c>
      <c r="S870" s="21"/>
      <c r="T870" s="21"/>
      <c r="V870" s="9" t="str" cm="1">
        <f t="array" ref="V870">IFERROR(INDEX(Tableau1[EquipmentCode],MATCH(1,(Tableau1[System]=S870)*(Tableau1[Position]=T870)*(Tableau1[Description]=U870),0)),"")</f>
        <v/>
      </c>
      <c r="W870" s="9" t="s">
        <v>5051</v>
      </c>
      <c r="X870" s="9" t="s">
        <v>5083</v>
      </c>
      <c r="Y870" s="15" t="str">
        <f>IF(X870=Feuil1!$F$2,Feuil1!$E$2,IF('903'!X870=Feuil1!$F$3,Feuil1!$E$3,IF('903'!X870=Feuil1!$F$4,Feuil1!$E$4,IF('903'!X870=Feuil1!$F$5,Feuil1!$E$5,IF('903'!X870=Feuil1!$F$6,Feuil1!$E$6,IF('903'!X870=Feuil1!$F$7,Feuil1!$E$7," "))))))</f>
        <v>N</v>
      </c>
    </row>
    <row r="871" spans="1:25" x14ac:dyDescent="0.3">
      <c r="A871" t="s">
        <v>27</v>
      </c>
      <c r="B871" t="s">
        <v>4574</v>
      </c>
      <c r="C871" t="s">
        <v>4575</v>
      </c>
      <c r="D871" t="s">
        <v>26</v>
      </c>
      <c r="E871" t="s">
        <v>4576</v>
      </c>
      <c r="F871" t="s">
        <v>4576</v>
      </c>
      <c r="G871" t="s">
        <v>4577</v>
      </c>
      <c r="H871" s="30" t="s">
        <v>4578</v>
      </c>
      <c r="I871" s="31">
        <v>1021</v>
      </c>
      <c r="J871" s="31" t="s">
        <v>34</v>
      </c>
      <c r="K871" s="8" t="s">
        <v>5045</v>
      </c>
      <c r="L871" s="8" t="s">
        <v>5051</v>
      </c>
      <c r="M871" s="10" t="s">
        <v>5054</v>
      </c>
      <c r="N871" s="11" t="s">
        <v>5059</v>
      </c>
      <c r="O871" s="12" t="s">
        <v>5051</v>
      </c>
      <c r="P871" s="13" t="s">
        <v>5069</v>
      </c>
      <c r="Q871" s="9" t="s">
        <v>5051</v>
      </c>
      <c r="R871" s="12" t="str">
        <f>IF(P871=Feuil1!$A$2,Feuil1!$B$2,IF('903'!P871=Feuil1!$A$3,Feuil1!$B$3,IF('903'!P871=Feuil1!$A$4,Feuil1!$B$4,IF('903'!P871=Feuil1!$A$5,Feuil1!$B$5,IF('903'!P871=Feuil1!$A$6,Feuil1!$B$6,IF('903'!P871=Feuil1!$A$7,Feuil1!$B$7,IF('903'!P871=Feuil1!$A$8,Feuil1!$B$8," ")))))))</f>
        <v>TECHNIK</v>
      </c>
      <c r="S871" s="21"/>
      <c r="T871" s="21"/>
      <c r="V871" s="9" t="str" cm="1">
        <f t="array" ref="V871">IFERROR(INDEX(Tableau1[EquipmentCode],MATCH(1,(Tableau1[System]=S871)*(Tableau1[Position]=T871)*(Tableau1[Description]=U871),0)),"")</f>
        <v/>
      </c>
      <c r="W871" s="9" t="s">
        <v>5051</v>
      </c>
      <c r="X871" s="9" t="s">
        <v>5083</v>
      </c>
      <c r="Y871" s="15" t="str">
        <f>IF(X871=Feuil1!$F$2,Feuil1!$E$2,IF('903'!X871=Feuil1!$F$3,Feuil1!$E$3,IF('903'!X871=Feuil1!$F$4,Feuil1!$E$4,IF('903'!X871=Feuil1!$F$5,Feuil1!$E$5,IF('903'!X871=Feuil1!$F$6,Feuil1!$E$6,IF('903'!X871=Feuil1!$F$7,Feuil1!$E$7," "))))))</f>
        <v>N</v>
      </c>
    </row>
    <row r="872" spans="1:25" x14ac:dyDescent="0.3">
      <c r="A872" t="s">
        <v>27</v>
      </c>
      <c r="B872" t="s">
        <v>4579</v>
      </c>
      <c r="C872" t="s">
        <v>4580</v>
      </c>
      <c r="D872" t="s">
        <v>26</v>
      </c>
      <c r="E872" t="s">
        <v>4581</v>
      </c>
      <c r="F872" t="s">
        <v>4581</v>
      </c>
      <c r="G872" t="s">
        <v>4582</v>
      </c>
      <c r="H872" s="30" t="s">
        <v>4583</v>
      </c>
      <c r="I872" s="31">
        <v>1037</v>
      </c>
      <c r="J872" s="31" t="s">
        <v>34</v>
      </c>
      <c r="K872" s="8" t="s">
        <v>5045</v>
      </c>
      <c r="L872" s="8" t="s">
        <v>5051</v>
      </c>
      <c r="M872" s="10" t="s">
        <v>5054</v>
      </c>
      <c r="N872" s="11" t="s">
        <v>5059</v>
      </c>
      <c r="O872" s="12" t="s">
        <v>5051</v>
      </c>
      <c r="P872" s="13" t="s">
        <v>5069</v>
      </c>
      <c r="Q872" s="9" t="s">
        <v>5051</v>
      </c>
      <c r="R872" s="12" t="str">
        <f>IF(P872=Feuil1!$A$2,Feuil1!$B$2,IF('903'!P872=Feuil1!$A$3,Feuil1!$B$3,IF('903'!P872=Feuil1!$A$4,Feuil1!$B$4,IF('903'!P872=Feuil1!$A$5,Feuil1!$B$5,IF('903'!P872=Feuil1!$A$6,Feuil1!$B$6,IF('903'!P872=Feuil1!$A$7,Feuil1!$B$7,IF('903'!P872=Feuil1!$A$8,Feuil1!$B$8," ")))))))</f>
        <v>TECHNIK</v>
      </c>
      <c r="S872" s="21"/>
      <c r="T872" s="21"/>
      <c r="V872" s="9" t="str" cm="1">
        <f t="array" ref="V872">IFERROR(INDEX(Tableau1[EquipmentCode],MATCH(1,(Tableau1[System]=S872)*(Tableau1[Position]=T872)*(Tableau1[Description]=U872),0)),"")</f>
        <v/>
      </c>
      <c r="W872" s="9" t="s">
        <v>5051</v>
      </c>
      <c r="X872" s="9" t="s">
        <v>5083</v>
      </c>
      <c r="Y872" s="15" t="str">
        <f>IF(X872=Feuil1!$F$2,Feuil1!$E$2,IF('903'!X872=Feuil1!$F$3,Feuil1!$E$3,IF('903'!X872=Feuil1!$F$4,Feuil1!$E$4,IF('903'!X872=Feuil1!$F$5,Feuil1!$E$5,IF('903'!X872=Feuil1!$F$6,Feuil1!$E$6,IF('903'!X872=Feuil1!$F$7,Feuil1!$E$7," "))))))</f>
        <v>N</v>
      </c>
    </row>
    <row r="873" spans="1:25" x14ac:dyDescent="0.3">
      <c r="A873" t="s">
        <v>27</v>
      </c>
      <c r="B873" t="s">
        <v>4584</v>
      </c>
      <c r="C873" t="s">
        <v>4585</v>
      </c>
      <c r="D873" t="s">
        <v>26</v>
      </c>
      <c r="E873" t="s">
        <v>4586</v>
      </c>
      <c r="F873" t="s">
        <v>4586</v>
      </c>
      <c r="G873" t="s">
        <v>4587</v>
      </c>
      <c r="H873" s="30" t="s">
        <v>4588</v>
      </c>
      <c r="I873" s="31">
        <v>1038</v>
      </c>
      <c r="J873" s="31" t="s">
        <v>34</v>
      </c>
      <c r="K873" s="8" t="s">
        <v>5045</v>
      </c>
      <c r="L873" s="8" t="s">
        <v>5051</v>
      </c>
      <c r="M873" s="10" t="s">
        <v>5054</v>
      </c>
      <c r="N873" s="11" t="s">
        <v>5059</v>
      </c>
      <c r="O873" s="12" t="s">
        <v>5051</v>
      </c>
      <c r="P873" s="13" t="s">
        <v>5069</v>
      </c>
      <c r="Q873" s="9" t="s">
        <v>5051</v>
      </c>
      <c r="R873" s="12" t="str">
        <f>IF(P873=Feuil1!$A$2,Feuil1!$B$2,IF('903'!P873=Feuil1!$A$3,Feuil1!$B$3,IF('903'!P873=Feuil1!$A$4,Feuil1!$B$4,IF('903'!P873=Feuil1!$A$5,Feuil1!$B$5,IF('903'!P873=Feuil1!$A$6,Feuil1!$B$6,IF('903'!P873=Feuil1!$A$7,Feuil1!$B$7,IF('903'!P873=Feuil1!$A$8,Feuil1!$B$8," ")))))))</f>
        <v>TECHNIK</v>
      </c>
      <c r="S873" s="21"/>
      <c r="T873" s="21"/>
      <c r="V873" s="9" t="str" cm="1">
        <f t="array" ref="V873">IFERROR(INDEX(Tableau1[EquipmentCode],MATCH(1,(Tableau1[System]=S873)*(Tableau1[Position]=T873)*(Tableau1[Description]=U873),0)),"")</f>
        <v/>
      </c>
      <c r="W873" s="9" t="s">
        <v>5051</v>
      </c>
      <c r="X873" s="9" t="s">
        <v>5083</v>
      </c>
      <c r="Y873" s="15" t="str">
        <f>IF(X873=Feuil1!$F$2,Feuil1!$E$2,IF('903'!X873=Feuil1!$F$3,Feuil1!$E$3,IF('903'!X873=Feuil1!$F$4,Feuil1!$E$4,IF('903'!X873=Feuil1!$F$5,Feuil1!$E$5,IF('903'!X873=Feuil1!$F$6,Feuil1!$E$6,IF('903'!X873=Feuil1!$F$7,Feuil1!$E$7," "))))))</f>
        <v>N</v>
      </c>
    </row>
    <row r="874" spans="1:25" x14ac:dyDescent="0.3">
      <c r="A874" t="s">
        <v>27</v>
      </c>
      <c r="B874" t="s">
        <v>4589</v>
      </c>
      <c r="C874" t="s">
        <v>4590</v>
      </c>
      <c r="D874" t="s">
        <v>26</v>
      </c>
      <c r="E874" t="s">
        <v>4591</v>
      </c>
      <c r="F874" t="s">
        <v>4591</v>
      </c>
      <c r="G874" t="s">
        <v>4592</v>
      </c>
      <c r="H874" s="30" t="s">
        <v>4593</v>
      </c>
      <c r="I874" s="31">
        <v>1035</v>
      </c>
      <c r="J874" s="31" t="s">
        <v>34</v>
      </c>
      <c r="K874" s="8" t="s">
        <v>5045</v>
      </c>
      <c r="L874" s="8" t="s">
        <v>5051</v>
      </c>
      <c r="M874" s="10" t="s">
        <v>5054</v>
      </c>
      <c r="N874" s="11" t="s">
        <v>5059</v>
      </c>
      <c r="O874" s="12" t="s">
        <v>5051</v>
      </c>
      <c r="P874" s="13" t="s">
        <v>5069</v>
      </c>
      <c r="Q874" s="9" t="s">
        <v>5051</v>
      </c>
      <c r="R874" s="12" t="str">
        <f>IF(P874=Feuil1!$A$2,Feuil1!$B$2,IF('903'!P874=Feuil1!$A$3,Feuil1!$B$3,IF('903'!P874=Feuil1!$A$4,Feuil1!$B$4,IF('903'!P874=Feuil1!$A$5,Feuil1!$B$5,IF('903'!P874=Feuil1!$A$6,Feuil1!$B$6,IF('903'!P874=Feuil1!$A$7,Feuil1!$B$7,IF('903'!P874=Feuil1!$A$8,Feuil1!$B$8," ")))))))</f>
        <v>TECHNIK</v>
      </c>
      <c r="S874" s="21"/>
      <c r="T874" s="21"/>
      <c r="V874" s="9" t="str" cm="1">
        <f t="array" ref="V874">IFERROR(INDEX(Tableau1[EquipmentCode],MATCH(1,(Tableau1[System]=S874)*(Tableau1[Position]=T874)*(Tableau1[Description]=U874),0)),"")</f>
        <v/>
      </c>
      <c r="W874" s="9" t="s">
        <v>5051</v>
      </c>
      <c r="X874" s="9" t="s">
        <v>5083</v>
      </c>
      <c r="Y874" s="15" t="str">
        <f>IF(X874=Feuil1!$F$2,Feuil1!$E$2,IF('903'!X874=Feuil1!$F$3,Feuil1!$E$3,IF('903'!X874=Feuil1!$F$4,Feuil1!$E$4,IF('903'!X874=Feuil1!$F$5,Feuil1!$E$5,IF('903'!X874=Feuil1!$F$6,Feuil1!$E$6,IF('903'!X874=Feuil1!$F$7,Feuil1!$E$7," "))))))</f>
        <v>N</v>
      </c>
    </row>
    <row r="875" spans="1:25" x14ac:dyDescent="0.3">
      <c r="A875" t="s">
        <v>27</v>
      </c>
      <c r="B875" t="s">
        <v>4594</v>
      </c>
      <c r="C875" t="s">
        <v>4595</v>
      </c>
      <c r="D875" t="s">
        <v>26</v>
      </c>
      <c r="E875" t="s">
        <v>4596</v>
      </c>
      <c r="F875" t="s">
        <v>4596</v>
      </c>
      <c r="G875" t="s">
        <v>4597</v>
      </c>
      <c r="H875" s="30" t="s">
        <v>4598</v>
      </c>
      <c r="I875" s="31">
        <v>1036</v>
      </c>
      <c r="J875" s="31" t="s">
        <v>34</v>
      </c>
      <c r="K875" s="8" t="s">
        <v>5045</v>
      </c>
      <c r="L875" s="8" t="s">
        <v>5051</v>
      </c>
      <c r="M875" s="10" t="s">
        <v>5054</v>
      </c>
      <c r="N875" s="11" t="s">
        <v>5059</v>
      </c>
      <c r="O875" s="12" t="s">
        <v>5051</v>
      </c>
      <c r="P875" s="13" t="s">
        <v>5069</v>
      </c>
      <c r="Q875" s="9" t="s">
        <v>5051</v>
      </c>
      <c r="R875" s="12" t="str">
        <f>IF(P875=Feuil1!$A$2,Feuil1!$B$2,IF('903'!P875=Feuil1!$A$3,Feuil1!$B$3,IF('903'!P875=Feuil1!$A$4,Feuil1!$B$4,IF('903'!P875=Feuil1!$A$5,Feuil1!$B$5,IF('903'!P875=Feuil1!$A$6,Feuil1!$B$6,IF('903'!P875=Feuil1!$A$7,Feuil1!$B$7,IF('903'!P875=Feuil1!$A$8,Feuil1!$B$8," ")))))))</f>
        <v>TECHNIK</v>
      </c>
      <c r="S875" s="21"/>
      <c r="T875" s="21"/>
      <c r="V875" s="9" t="str" cm="1">
        <f t="array" ref="V875">IFERROR(INDEX(Tableau1[EquipmentCode],MATCH(1,(Tableau1[System]=S875)*(Tableau1[Position]=T875)*(Tableau1[Description]=U875),0)),"")</f>
        <v/>
      </c>
      <c r="W875" s="9" t="s">
        <v>5051</v>
      </c>
      <c r="X875" s="9" t="s">
        <v>5083</v>
      </c>
      <c r="Y875" s="15" t="str">
        <f>IF(X875=Feuil1!$F$2,Feuil1!$E$2,IF('903'!X875=Feuil1!$F$3,Feuil1!$E$3,IF('903'!X875=Feuil1!$F$4,Feuil1!$E$4,IF('903'!X875=Feuil1!$F$5,Feuil1!$E$5,IF('903'!X875=Feuil1!$F$6,Feuil1!$E$6,IF('903'!X875=Feuil1!$F$7,Feuil1!$E$7," "))))))</f>
        <v>N</v>
      </c>
    </row>
    <row r="876" spans="1:25" x14ac:dyDescent="0.3">
      <c r="A876" t="s">
        <v>27</v>
      </c>
      <c r="B876" t="s">
        <v>4599</v>
      </c>
      <c r="C876" t="s">
        <v>4600</v>
      </c>
      <c r="D876" t="s">
        <v>26</v>
      </c>
      <c r="E876" t="s">
        <v>4601</v>
      </c>
      <c r="F876" t="s">
        <v>4601</v>
      </c>
      <c r="G876" t="s">
        <v>4602</v>
      </c>
      <c r="H876" s="30" t="s">
        <v>4603</v>
      </c>
      <c r="I876" s="31">
        <v>1022</v>
      </c>
      <c r="J876" s="31" t="s">
        <v>34</v>
      </c>
      <c r="K876" s="8" t="s">
        <v>5045</v>
      </c>
      <c r="L876" s="8" t="s">
        <v>5051</v>
      </c>
      <c r="M876" s="10" t="s">
        <v>5054</v>
      </c>
      <c r="N876" s="11" t="s">
        <v>5059</v>
      </c>
      <c r="O876" s="12" t="s">
        <v>5051</v>
      </c>
      <c r="P876" s="13" t="s">
        <v>5069</v>
      </c>
      <c r="Q876" s="9" t="s">
        <v>5051</v>
      </c>
      <c r="R876" s="12" t="str">
        <f>IF(P876=Feuil1!$A$2,Feuil1!$B$2,IF('903'!P876=Feuil1!$A$3,Feuil1!$B$3,IF('903'!P876=Feuil1!$A$4,Feuil1!$B$4,IF('903'!P876=Feuil1!$A$5,Feuil1!$B$5,IF('903'!P876=Feuil1!$A$6,Feuil1!$B$6,IF('903'!P876=Feuil1!$A$7,Feuil1!$B$7,IF('903'!P876=Feuil1!$A$8,Feuil1!$B$8," ")))))))</f>
        <v>TECHNIK</v>
      </c>
      <c r="S876" s="21"/>
      <c r="T876" s="21"/>
      <c r="V876" s="9" t="str" cm="1">
        <f t="array" ref="V876">IFERROR(INDEX(Tableau1[EquipmentCode],MATCH(1,(Tableau1[System]=S876)*(Tableau1[Position]=T876)*(Tableau1[Description]=U876),0)),"")</f>
        <v/>
      </c>
      <c r="W876" s="9" t="s">
        <v>5051</v>
      </c>
      <c r="X876" s="9" t="s">
        <v>5083</v>
      </c>
      <c r="Y876" s="15" t="str">
        <f>IF(X876=Feuil1!$F$2,Feuil1!$E$2,IF('903'!X876=Feuil1!$F$3,Feuil1!$E$3,IF('903'!X876=Feuil1!$F$4,Feuil1!$E$4,IF('903'!X876=Feuil1!$F$5,Feuil1!$E$5,IF('903'!X876=Feuil1!$F$6,Feuil1!$E$6,IF('903'!X876=Feuil1!$F$7,Feuil1!$E$7," "))))))</f>
        <v>N</v>
      </c>
    </row>
    <row r="877" spans="1:25" x14ac:dyDescent="0.3">
      <c r="A877" t="s">
        <v>27</v>
      </c>
      <c r="B877" t="s">
        <v>4604</v>
      </c>
      <c r="C877" t="s">
        <v>4605</v>
      </c>
      <c r="D877" t="s">
        <v>26</v>
      </c>
      <c r="E877" t="s">
        <v>4606</v>
      </c>
      <c r="F877" t="s">
        <v>4606</v>
      </c>
      <c r="G877" t="s">
        <v>4607</v>
      </c>
      <c r="H877" s="30" t="s">
        <v>4608</v>
      </c>
      <c r="I877" s="31">
        <v>1039</v>
      </c>
      <c r="J877" s="31" t="s">
        <v>34</v>
      </c>
      <c r="K877" s="8" t="s">
        <v>5045</v>
      </c>
      <c r="L877" s="8" t="s">
        <v>5051</v>
      </c>
      <c r="M877" s="10" t="s">
        <v>5054</v>
      </c>
      <c r="N877" s="11" t="s">
        <v>5059</v>
      </c>
      <c r="O877" s="12" t="s">
        <v>5051</v>
      </c>
      <c r="P877" s="13" t="s">
        <v>5069</v>
      </c>
      <c r="Q877" s="9" t="s">
        <v>5051</v>
      </c>
      <c r="R877" s="12" t="str">
        <f>IF(P877=Feuil1!$A$2,Feuil1!$B$2,IF('903'!P877=Feuil1!$A$3,Feuil1!$B$3,IF('903'!P877=Feuil1!$A$4,Feuil1!$B$4,IF('903'!P877=Feuil1!$A$5,Feuil1!$B$5,IF('903'!P877=Feuil1!$A$6,Feuil1!$B$6,IF('903'!P877=Feuil1!$A$7,Feuil1!$B$7,IF('903'!P877=Feuil1!$A$8,Feuil1!$B$8," ")))))))</f>
        <v>TECHNIK</v>
      </c>
      <c r="S877" s="21"/>
      <c r="T877" s="21"/>
      <c r="V877" s="9" t="str" cm="1">
        <f t="array" ref="V877">IFERROR(INDEX(Tableau1[EquipmentCode],MATCH(1,(Tableau1[System]=S877)*(Tableau1[Position]=T877)*(Tableau1[Description]=U877),0)),"")</f>
        <v/>
      </c>
      <c r="W877" s="9" t="s">
        <v>5051</v>
      </c>
      <c r="X877" s="9" t="s">
        <v>5083</v>
      </c>
      <c r="Y877" s="15" t="str">
        <f>IF(X877=Feuil1!$F$2,Feuil1!$E$2,IF('903'!X877=Feuil1!$F$3,Feuil1!$E$3,IF('903'!X877=Feuil1!$F$4,Feuil1!$E$4,IF('903'!X877=Feuil1!$F$5,Feuil1!$E$5,IF('903'!X877=Feuil1!$F$6,Feuil1!$E$6,IF('903'!X877=Feuil1!$F$7,Feuil1!$E$7," "))))))</f>
        <v>N</v>
      </c>
    </row>
    <row r="878" spans="1:25" x14ac:dyDescent="0.3">
      <c r="A878" t="s">
        <v>27</v>
      </c>
      <c r="B878" t="s">
        <v>4338</v>
      </c>
      <c r="C878" t="s">
        <v>4339</v>
      </c>
      <c r="D878" t="s">
        <v>26</v>
      </c>
      <c r="E878" t="s">
        <v>4340</v>
      </c>
      <c r="F878" t="s">
        <v>4340</v>
      </c>
      <c r="G878" t="s">
        <v>4341</v>
      </c>
      <c r="H878" s="30" t="s">
        <v>4342</v>
      </c>
      <c r="I878" s="31">
        <v>1054</v>
      </c>
      <c r="J878" s="31" t="s">
        <v>34</v>
      </c>
      <c r="K878" s="8" t="s">
        <v>5046</v>
      </c>
      <c r="L878" s="8" t="s">
        <v>5051</v>
      </c>
      <c r="M878" s="10" t="s">
        <v>5054</v>
      </c>
      <c r="N878" s="11" t="s">
        <v>5059</v>
      </c>
      <c r="O878" s="12" t="s">
        <v>5051</v>
      </c>
      <c r="P878" s="13" t="s">
        <v>5069</v>
      </c>
      <c r="Q878" s="9" t="s">
        <v>5051</v>
      </c>
      <c r="R878" s="12" t="str">
        <f>IF(P878=Feuil1!$A$2,Feuil1!$B$2,IF('903'!P878=Feuil1!$A$3,Feuil1!$B$3,IF('903'!P878=Feuil1!$A$4,Feuil1!$B$4,IF('903'!P878=Feuil1!$A$5,Feuil1!$B$5,IF('903'!P878=Feuil1!$A$6,Feuil1!$B$6,IF('903'!P878=Feuil1!$A$7,Feuil1!$B$7,IF('903'!P878=Feuil1!$A$8,Feuil1!$B$8," ")))))))</f>
        <v>TECHNIK</v>
      </c>
      <c r="S878" s="21"/>
      <c r="T878" s="21"/>
      <c r="V878" s="9" t="str" cm="1">
        <f t="array" ref="V878">IFERROR(INDEX(Tableau1[EquipmentCode],MATCH(1,(Tableau1[System]=S878)*(Tableau1[Position]=T878)*(Tableau1[Description]=U878),0)),"")</f>
        <v/>
      </c>
      <c r="W878" s="9" t="s">
        <v>5051</v>
      </c>
      <c r="X878" s="9" t="s">
        <v>5079</v>
      </c>
      <c r="Y878" s="15" t="str">
        <f>IF(X878=Feuil1!$F$2,Feuil1!$E$2,IF('903'!X878=Feuil1!$F$3,Feuil1!$E$3,IF('903'!X878=Feuil1!$F$4,Feuil1!$E$4,IF('903'!X878=Feuil1!$F$5,Feuil1!$E$5,IF('903'!X878=Feuil1!$F$6,Feuil1!$E$6,IF('903'!X878=Feuil1!$F$7,Feuil1!$E$7," "))))))</f>
        <v>A</v>
      </c>
    </row>
    <row r="879" spans="1:25" x14ac:dyDescent="0.3">
      <c r="A879" t="s">
        <v>27</v>
      </c>
      <c r="B879" t="s">
        <v>4288</v>
      </c>
      <c r="C879" t="s">
        <v>4289</v>
      </c>
      <c r="D879" t="s">
        <v>26</v>
      </c>
      <c r="E879" t="s">
        <v>4290</v>
      </c>
      <c r="F879" t="s">
        <v>4290</v>
      </c>
      <c r="G879" t="s">
        <v>4291</v>
      </c>
      <c r="H879" s="30" t="s">
        <v>4292</v>
      </c>
      <c r="I879" s="31">
        <v>1015</v>
      </c>
      <c r="J879" s="31" t="s">
        <v>34</v>
      </c>
      <c r="K879" s="8" t="s">
        <v>5046</v>
      </c>
      <c r="L879" s="8" t="s">
        <v>5051</v>
      </c>
      <c r="M879" s="10" t="s">
        <v>5054</v>
      </c>
      <c r="N879" s="11" t="s">
        <v>5059</v>
      </c>
      <c r="O879" s="12" t="s">
        <v>5051</v>
      </c>
      <c r="P879" s="13" t="s">
        <v>5069</v>
      </c>
      <c r="Q879" s="9" t="s">
        <v>5051</v>
      </c>
      <c r="R879" s="12" t="str">
        <f>IF(P879=Feuil1!$A$2,Feuil1!$B$2,IF('903'!P879=Feuil1!$A$3,Feuil1!$B$3,IF('903'!P879=Feuil1!$A$4,Feuil1!$B$4,IF('903'!P879=Feuil1!$A$5,Feuil1!$B$5,IF('903'!P879=Feuil1!$A$6,Feuil1!$B$6,IF('903'!P879=Feuil1!$A$7,Feuil1!$B$7,IF('903'!P879=Feuil1!$A$8,Feuil1!$B$8," ")))))))</f>
        <v>TECHNIK</v>
      </c>
      <c r="S879" s="21"/>
      <c r="T879" s="21"/>
      <c r="V879" s="9" t="str" cm="1">
        <f t="array" ref="V879">IFERROR(INDEX(Tableau1[EquipmentCode],MATCH(1,(Tableau1[System]=S879)*(Tableau1[Position]=T879)*(Tableau1[Description]=U879),0)),"")</f>
        <v/>
      </c>
      <c r="W879" s="9" t="s">
        <v>5051</v>
      </c>
      <c r="X879" s="9" t="s">
        <v>5079</v>
      </c>
      <c r="Y879" s="15" t="str">
        <f>IF(X879=Feuil1!$F$2,Feuil1!$E$2,IF('903'!X879=Feuil1!$F$3,Feuil1!$E$3,IF('903'!X879=Feuil1!$F$4,Feuil1!$E$4,IF('903'!X879=Feuil1!$F$5,Feuil1!$E$5,IF('903'!X879=Feuil1!$F$6,Feuil1!$E$6,IF('903'!X879=Feuil1!$F$7,Feuil1!$E$7," "))))))</f>
        <v>A</v>
      </c>
    </row>
    <row r="880" spans="1:25" x14ac:dyDescent="0.3">
      <c r="A880" t="s">
        <v>27</v>
      </c>
      <c r="B880" t="s">
        <v>4293</v>
      </c>
      <c r="C880" t="s">
        <v>4294</v>
      </c>
      <c r="D880" t="s">
        <v>26</v>
      </c>
      <c r="E880" t="s">
        <v>4295</v>
      </c>
      <c r="F880" t="s">
        <v>4295</v>
      </c>
      <c r="G880" t="s">
        <v>4296</v>
      </c>
      <c r="H880" s="30" t="s">
        <v>4297</v>
      </c>
      <c r="I880" s="31">
        <v>1046</v>
      </c>
      <c r="J880" s="31" t="s">
        <v>34</v>
      </c>
      <c r="K880" s="8" t="s">
        <v>5046</v>
      </c>
      <c r="L880" s="8" t="s">
        <v>5051</v>
      </c>
      <c r="M880" s="10" t="s">
        <v>5054</v>
      </c>
      <c r="N880" s="11" t="s">
        <v>5059</v>
      </c>
      <c r="O880" s="12" t="s">
        <v>5051</v>
      </c>
      <c r="P880" s="13" t="s">
        <v>5069</v>
      </c>
      <c r="Q880" s="9" t="s">
        <v>5051</v>
      </c>
      <c r="R880" s="12" t="str">
        <f>IF(P880=Feuil1!$A$2,Feuil1!$B$2,IF('903'!P880=Feuil1!$A$3,Feuil1!$B$3,IF('903'!P880=Feuil1!$A$4,Feuil1!$B$4,IF('903'!P880=Feuil1!$A$5,Feuil1!$B$5,IF('903'!P880=Feuil1!$A$6,Feuil1!$B$6,IF('903'!P880=Feuil1!$A$7,Feuil1!$B$7,IF('903'!P880=Feuil1!$A$8,Feuil1!$B$8," ")))))))</f>
        <v>TECHNIK</v>
      </c>
      <c r="S880" s="21"/>
      <c r="T880" s="21"/>
      <c r="V880" s="9" t="str" cm="1">
        <f t="array" ref="V880">IFERROR(INDEX(Tableau1[EquipmentCode],MATCH(1,(Tableau1[System]=S880)*(Tableau1[Position]=T880)*(Tableau1[Description]=U880),0)),"")</f>
        <v/>
      </c>
      <c r="W880" s="9" t="s">
        <v>5051</v>
      </c>
      <c r="X880" s="9" t="s">
        <v>5079</v>
      </c>
      <c r="Y880" s="15" t="str">
        <f>IF(X880=Feuil1!$F$2,Feuil1!$E$2,IF('903'!X880=Feuil1!$F$3,Feuil1!$E$3,IF('903'!X880=Feuil1!$F$4,Feuil1!$E$4,IF('903'!X880=Feuil1!$F$5,Feuil1!$E$5,IF('903'!X880=Feuil1!$F$6,Feuil1!$E$6,IF('903'!X880=Feuil1!$F$7,Feuil1!$E$7," "))))))</f>
        <v>A</v>
      </c>
    </row>
    <row r="881" spans="1:25" x14ac:dyDescent="0.3">
      <c r="A881" t="s">
        <v>27</v>
      </c>
      <c r="B881" t="s">
        <v>4348</v>
      </c>
      <c r="C881" t="s">
        <v>4349</v>
      </c>
      <c r="D881" t="s">
        <v>26</v>
      </c>
      <c r="E881" t="s">
        <v>4350</v>
      </c>
      <c r="F881" t="s">
        <v>4350</v>
      </c>
      <c r="G881" t="s">
        <v>4351</v>
      </c>
      <c r="H881" s="30" t="s">
        <v>4352</v>
      </c>
      <c r="I881" s="31">
        <v>1033</v>
      </c>
      <c r="J881" s="31" t="s">
        <v>34</v>
      </c>
      <c r="K881" s="8" t="s">
        <v>5045</v>
      </c>
      <c r="L881" s="8" t="s">
        <v>5051</v>
      </c>
      <c r="M881" s="10" t="s">
        <v>5054</v>
      </c>
      <c r="N881" s="11" t="s">
        <v>5059</v>
      </c>
      <c r="O881" s="12" t="s">
        <v>5051</v>
      </c>
      <c r="P881" s="13" t="s">
        <v>5069</v>
      </c>
      <c r="Q881" s="9" t="s">
        <v>5051</v>
      </c>
      <c r="R881" s="12" t="str">
        <f>IF(P881=Feuil1!$A$2,Feuil1!$B$2,IF('903'!P881=Feuil1!$A$3,Feuil1!$B$3,IF('903'!P881=Feuil1!$A$4,Feuil1!$B$4,IF('903'!P881=Feuil1!$A$5,Feuil1!$B$5,IF('903'!P881=Feuil1!$A$6,Feuil1!$B$6,IF('903'!P881=Feuil1!$A$7,Feuil1!$B$7,IF('903'!P881=Feuil1!$A$8,Feuil1!$B$8," ")))))))</f>
        <v>TECHNIK</v>
      </c>
      <c r="S881" s="21"/>
      <c r="T881" s="21"/>
      <c r="V881" s="9" t="str" cm="1">
        <f t="array" ref="V881">IFERROR(INDEX(Tableau1[EquipmentCode],MATCH(1,(Tableau1[System]=S881)*(Tableau1[Position]=T881)*(Tableau1[Description]=U881),0)),"")</f>
        <v/>
      </c>
      <c r="W881" s="9" t="s">
        <v>5051</v>
      </c>
      <c r="X881" s="9" t="s">
        <v>5083</v>
      </c>
      <c r="Y881" s="15" t="str">
        <f>IF(X881=Feuil1!$F$2,Feuil1!$E$2,IF('903'!X881=Feuil1!$F$3,Feuil1!$E$3,IF('903'!X881=Feuil1!$F$4,Feuil1!$E$4,IF('903'!X881=Feuil1!$F$5,Feuil1!$E$5,IF('903'!X881=Feuil1!$F$6,Feuil1!$E$6,IF('903'!X881=Feuil1!$F$7,Feuil1!$E$7," "))))))</f>
        <v>N</v>
      </c>
    </row>
    <row r="882" spans="1:25" x14ac:dyDescent="0.3">
      <c r="A882" t="s">
        <v>27</v>
      </c>
      <c r="B882" t="s">
        <v>4353</v>
      </c>
      <c r="C882" t="s">
        <v>4354</v>
      </c>
      <c r="D882" t="s">
        <v>26</v>
      </c>
      <c r="E882" t="s">
        <v>4355</v>
      </c>
      <c r="F882" t="s">
        <v>4355</v>
      </c>
      <c r="G882" t="s">
        <v>4356</v>
      </c>
      <c r="H882" s="30" t="s">
        <v>4357</v>
      </c>
      <c r="I882" s="31">
        <v>1071</v>
      </c>
      <c r="J882" s="31" t="s">
        <v>34</v>
      </c>
      <c r="K882" s="8" t="s">
        <v>5045</v>
      </c>
      <c r="L882" s="8" t="s">
        <v>5051</v>
      </c>
      <c r="M882" s="10" t="s">
        <v>5054</v>
      </c>
      <c r="N882" s="11" t="s">
        <v>5059</v>
      </c>
      <c r="O882" s="12" t="s">
        <v>5051</v>
      </c>
      <c r="P882" s="13" t="s">
        <v>5069</v>
      </c>
      <c r="Q882" s="9" t="s">
        <v>5051</v>
      </c>
      <c r="R882" s="12" t="str">
        <f>IF(P882=Feuil1!$A$2,Feuil1!$B$2,IF('903'!P882=Feuil1!$A$3,Feuil1!$B$3,IF('903'!P882=Feuil1!$A$4,Feuil1!$B$4,IF('903'!P882=Feuil1!$A$5,Feuil1!$B$5,IF('903'!P882=Feuil1!$A$6,Feuil1!$B$6,IF('903'!P882=Feuil1!$A$7,Feuil1!$B$7,IF('903'!P882=Feuil1!$A$8,Feuil1!$B$8," ")))))))</f>
        <v>TECHNIK</v>
      </c>
      <c r="S882" s="21"/>
      <c r="T882" s="21"/>
      <c r="V882" s="9" t="str" cm="1">
        <f t="array" ref="V882">IFERROR(INDEX(Tableau1[EquipmentCode],MATCH(1,(Tableau1[System]=S882)*(Tableau1[Position]=T882)*(Tableau1[Description]=U882),0)),"")</f>
        <v/>
      </c>
      <c r="W882" s="9" t="s">
        <v>5051</v>
      </c>
      <c r="X882" s="9" t="s">
        <v>5083</v>
      </c>
      <c r="Y882" s="15" t="str">
        <f>IF(X882=Feuil1!$F$2,Feuil1!$E$2,IF('903'!X882=Feuil1!$F$3,Feuil1!$E$3,IF('903'!X882=Feuil1!$F$4,Feuil1!$E$4,IF('903'!X882=Feuil1!$F$5,Feuil1!$E$5,IF('903'!X882=Feuil1!$F$6,Feuil1!$E$6,IF('903'!X882=Feuil1!$F$7,Feuil1!$E$7," "))))))</f>
        <v>N</v>
      </c>
    </row>
    <row r="883" spans="1:25" x14ac:dyDescent="0.3">
      <c r="A883" t="s">
        <v>27</v>
      </c>
      <c r="B883" t="s">
        <v>4358</v>
      </c>
      <c r="C883" t="s">
        <v>4359</v>
      </c>
      <c r="D883" t="s">
        <v>26</v>
      </c>
      <c r="E883" t="s">
        <v>4360</v>
      </c>
      <c r="F883" t="s">
        <v>4360</v>
      </c>
      <c r="G883" t="s">
        <v>4361</v>
      </c>
      <c r="H883" s="30" t="s">
        <v>4362</v>
      </c>
      <c r="I883" s="31">
        <v>11008</v>
      </c>
      <c r="J883" s="31" t="s">
        <v>34</v>
      </c>
      <c r="K883" s="8" t="s">
        <v>5045</v>
      </c>
      <c r="L883" s="8" t="s">
        <v>5051</v>
      </c>
      <c r="M883" s="10" t="s">
        <v>5054</v>
      </c>
      <c r="N883" s="11" t="s">
        <v>5059</v>
      </c>
      <c r="O883" s="12" t="s">
        <v>5051</v>
      </c>
      <c r="P883" s="13" t="s">
        <v>5069</v>
      </c>
      <c r="Q883" s="9" t="s">
        <v>5051</v>
      </c>
      <c r="R883" s="12" t="str">
        <f>IF(P883=Feuil1!$A$2,Feuil1!$B$2,IF('903'!P883=Feuil1!$A$3,Feuil1!$B$3,IF('903'!P883=Feuil1!$A$4,Feuil1!$B$4,IF('903'!P883=Feuil1!$A$5,Feuil1!$B$5,IF('903'!P883=Feuil1!$A$6,Feuil1!$B$6,IF('903'!P883=Feuil1!$A$7,Feuil1!$B$7,IF('903'!P883=Feuil1!$A$8,Feuil1!$B$8," ")))))))</f>
        <v>TECHNIK</v>
      </c>
      <c r="S883" s="21"/>
      <c r="T883" s="21"/>
      <c r="V883" s="9" t="str" cm="1">
        <f t="array" ref="V883">IFERROR(INDEX(Tableau1[EquipmentCode],MATCH(1,(Tableau1[System]=S883)*(Tableau1[Position]=T883)*(Tableau1[Description]=U883),0)),"")</f>
        <v/>
      </c>
      <c r="W883" s="9" t="s">
        <v>5051</v>
      </c>
      <c r="X883" s="9" t="s">
        <v>5083</v>
      </c>
      <c r="Y883" s="15" t="str">
        <f>IF(X883=Feuil1!$F$2,Feuil1!$E$2,IF('903'!X883=Feuil1!$F$3,Feuil1!$E$3,IF('903'!X883=Feuil1!$F$4,Feuil1!$E$4,IF('903'!X883=Feuil1!$F$5,Feuil1!$E$5,IF('903'!X883=Feuil1!$F$6,Feuil1!$E$6,IF('903'!X883=Feuil1!$F$7,Feuil1!$E$7," "))))))</f>
        <v>N</v>
      </c>
    </row>
    <row r="884" spans="1:25" x14ac:dyDescent="0.3">
      <c r="A884" t="s">
        <v>27</v>
      </c>
      <c r="B884" t="s">
        <v>4363</v>
      </c>
      <c r="C884" t="s">
        <v>4364</v>
      </c>
      <c r="D884" t="s">
        <v>26</v>
      </c>
      <c r="E884" t="s">
        <v>4365</v>
      </c>
      <c r="F884" t="s">
        <v>4365</v>
      </c>
      <c r="G884" t="s">
        <v>4366</v>
      </c>
      <c r="H884" s="30" t="s">
        <v>4367</v>
      </c>
      <c r="I884" s="31">
        <v>11009</v>
      </c>
      <c r="J884" s="31" t="s">
        <v>34</v>
      </c>
      <c r="K884" s="8" t="s">
        <v>5045</v>
      </c>
      <c r="L884" s="8" t="s">
        <v>5051</v>
      </c>
      <c r="M884" s="10" t="s">
        <v>5054</v>
      </c>
      <c r="N884" s="11" t="s">
        <v>5059</v>
      </c>
      <c r="O884" s="12" t="s">
        <v>5051</v>
      </c>
      <c r="P884" s="13" t="s">
        <v>5069</v>
      </c>
      <c r="Q884" s="9" t="s">
        <v>5051</v>
      </c>
      <c r="R884" s="12" t="str">
        <f>IF(P884=Feuil1!$A$2,Feuil1!$B$2,IF('903'!P884=Feuil1!$A$3,Feuil1!$B$3,IF('903'!P884=Feuil1!$A$4,Feuil1!$B$4,IF('903'!P884=Feuil1!$A$5,Feuil1!$B$5,IF('903'!P884=Feuil1!$A$6,Feuil1!$B$6,IF('903'!P884=Feuil1!$A$7,Feuil1!$B$7,IF('903'!P884=Feuil1!$A$8,Feuil1!$B$8," ")))))))</f>
        <v>TECHNIK</v>
      </c>
      <c r="S884" s="21"/>
      <c r="T884" s="21"/>
      <c r="V884" s="9" t="str" cm="1">
        <f t="array" ref="V884">IFERROR(INDEX(Tableau1[EquipmentCode],MATCH(1,(Tableau1[System]=S884)*(Tableau1[Position]=T884)*(Tableau1[Description]=U884),0)),"")</f>
        <v/>
      </c>
      <c r="W884" s="9" t="s">
        <v>5051</v>
      </c>
      <c r="X884" s="9" t="s">
        <v>5083</v>
      </c>
      <c r="Y884" s="15" t="str">
        <f>IF(X884=Feuil1!$F$2,Feuil1!$E$2,IF('903'!X884=Feuil1!$F$3,Feuil1!$E$3,IF('903'!X884=Feuil1!$F$4,Feuil1!$E$4,IF('903'!X884=Feuil1!$F$5,Feuil1!$E$5,IF('903'!X884=Feuil1!$F$6,Feuil1!$E$6,IF('903'!X884=Feuil1!$F$7,Feuil1!$E$7," "))))))</f>
        <v>N</v>
      </c>
    </row>
    <row r="885" spans="1:25" x14ac:dyDescent="0.3">
      <c r="A885" t="s">
        <v>27</v>
      </c>
      <c r="B885" t="s">
        <v>4639</v>
      </c>
      <c r="C885" t="s">
        <v>4640</v>
      </c>
      <c r="D885" t="s">
        <v>26</v>
      </c>
      <c r="E885" t="s">
        <v>4641</v>
      </c>
      <c r="F885" t="s">
        <v>4641</v>
      </c>
      <c r="G885" t="s">
        <v>4642</v>
      </c>
      <c r="H885" s="30" t="s">
        <v>4643</v>
      </c>
      <c r="I885" s="31">
        <v>1034</v>
      </c>
      <c r="J885" s="31" t="s">
        <v>34</v>
      </c>
      <c r="K885" s="8" t="s">
        <v>5046</v>
      </c>
      <c r="L885" s="8" t="s">
        <v>5051</v>
      </c>
      <c r="M885" s="10" t="s">
        <v>5054</v>
      </c>
      <c r="N885" s="11" t="s">
        <v>5059</v>
      </c>
      <c r="O885" s="12" t="s">
        <v>5051</v>
      </c>
      <c r="P885" s="13" t="s">
        <v>5069</v>
      </c>
      <c r="Q885" s="9" t="s">
        <v>5051</v>
      </c>
      <c r="R885" s="12" t="str">
        <f>IF(P885=Feuil1!$A$2,Feuil1!$B$2,IF('903'!P885=Feuil1!$A$3,Feuil1!$B$3,IF('903'!P885=Feuil1!$A$4,Feuil1!$B$4,IF('903'!P885=Feuil1!$A$5,Feuil1!$B$5,IF('903'!P885=Feuil1!$A$6,Feuil1!$B$6,IF('903'!P885=Feuil1!$A$7,Feuil1!$B$7,IF('903'!P885=Feuil1!$A$8,Feuil1!$B$8," ")))))))</f>
        <v>TECHNIK</v>
      </c>
      <c r="S885" s="21"/>
      <c r="T885" s="21"/>
      <c r="V885" s="9" t="str" cm="1">
        <f t="array" ref="V885">IFERROR(INDEX(Tableau1[EquipmentCode],MATCH(1,(Tableau1[System]=S885)*(Tableau1[Position]=T885)*(Tableau1[Description]=U885),0)),"")</f>
        <v/>
      </c>
      <c r="W885" s="9" t="s">
        <v>5051</v>
      </c>
      <c r="X885" s="9" t="s">
        <v>5079</v>
      </c>
      <c r="Y885" s="15" t="str">
        <f>IF(X885=Feuil1!$F$2,Feuil1!$E$2,IF('903'!X885=Feuil1!$F$3,Feuil1!$E$3,IF('903'!X885=Feuil1!$F$4,Feuil1!$E$4,IF('903'!X885=Feuil1!$F$5,Feuil1!$E$5,IF('903'!X885=Feuil1!$F$6,Feuil1!$E$6,IF('903'!X885=Feuil1!$F$7,Feuil1!$E$7," "))))))</f>
        <v>A</v>
      </c>
    </row>
    <row r="886" spans="1:25" x14ac:dyDescent="0.3">
      <c r="A886" t="s">
        <v>27</v>
      </c>
      <c r="B886" t="s">
        <v>4559</v>
      </c>
      <c r="C886" t="s">
        <v>4560</v>
      </c>
      <c r="D886" t="s">
        <v>26</v>
      </c>
      <c r="E886" t="s">
        <v>4561</v>
      </c>
      <c r="F886" t="s">
        <v>4561</v>
      </c>
      <c r="G886" t="s">
        <v>4562</v>
      </c>
      <c r="H886" s="30" t="s">
        <v>4563</v>
      </c>
      <c r="J886" s="31" t="s">
        <v>40</v>
      </c>
      <c r="L886" s="8" t="s">
        <v>5051</v>
      </c>
      <c r="M886" s="10" t="s">
        <v>5054</v>
      </c>
      <c r="N886" s="11" t="s">
        <v>5059</v>
      </c>
      <c r="O886" s="12" t="s">
        <v>5051</v>
      </c>
      <c r="Q886" s="9" t="s">
        <v>5051</v>
      </c>
      <c r="R886" s="12" t="s">
        <v>5051</v>
      </c>
      <c r="S886" s="21"/>
      <c r="T886" s="21"/>
      <c r="V886" s="9" t="str" cm="1">
        <f t="array" ref="V886">IFERROR(INDEX(Tableau1[EquipmentCode],MATCH(1,(Tableau1[System]=S886)*(Tableau1[Position]=T886)*(Tableau1[Description]=U886),0)),"")</f>
        <v/>
      </c>
      <c r="W886" s="9" t="s">
        <v>5051</v>
      </c>
      <c r="Y886" s="15" t="str">
        <f>IF(X886=Feuil1!$F$2,Feuil1!$E$2,IF('903'!X886=Feuil1!$F$3,Feuil1!$E$3,IF('903'!X886=Feuil1!$F$4,Feuil1!$E$4,IF('903'!X886=Feuil1!$F$5,Feuil1!$E$5,IF('903'!X886=Feuil1!$F$6,Feuil1!$E$6,IF('903'!X886=Feuil1!$F$7,Feuil1!$E$7," "))))))</f>
        <v xml:space="preserve"> </v>
      </c>
    </row>
    <row r="887" spans="1:25" x14ac:dyDescent="0.3">
      <c r="A887" t="s">
        <v>27</v>
      </c>
      <c r="B887" t="s">
        <v>4298</v>
      </c>
      <c r="C887" t="s">
        <v>4299</v>
      </c>
      <c r="D887" t="s">
        <v>26</v>
      </c>
      <c r="E887" t="s">
        <v>4300</v>
      </c>
      <c r="F887" t="s">
        <v>4300</v>
      </c>
      <c r="G887" t="s">
        <v>4301</v>
      </c>
      <c r="H887" s="30" t="s">
        <v>4302</v>
      </c>
      <c r="I887" s="31">
        <v>1020</v>
      </c>
      <c r="J887" s="31" t="s">
        <v>34</v>
      </c>
      <c r="K887" s="8" t="s">
        <v>5045</v>
      </c>
      <c r="L887" s="8" t="s">
        <v>5051</v>
      </c>
      <c r="M887" s="10" t="s">
        <v>5054</v>
      </c>
      <c r="N887" s="11" t="s">
        <v>5059</v>
      </c>
      <c r="O887" s="12" t="s">
        <v>5051</v>
      </c>
      <c r="P887" s="13" t="s">
        <v>5069</v>
      </c>
      <c r="Q887" s="9" t="s">
        <v>5051</v>
      </c>
      <c r="R887" s="12" t="str">
        <f>IF(P887=Feuil1!$A$2,Feuil1!$B$2,IF('903'!P887=Feuil1!$A$3,Feuil1!$B$3,IF('903'!P887=Feuil1!$A$4,Feuil1!$B$4,IF('903'!P887=Feuil1!$A$5,Feuil1!$B$5,IF('903'!P887=Feuil1!$A$6,Feuil1!$B$6,IF('903'!P887=Feuil1!$A$7,Feuil1!$B$7,IF('903'!P887=Feuil1!$A$8,Feuil1!$B$8," ")))))))</f>
        <v>TECHNIK</v>
      </c>
      <c r="S887" s="21"/>
      <c r="T887" s="21"/>
      <c r="V887" s="9" t="str" cm="1">
        <f t="array" ref="V887">IFERROR(INDEX(Tableau1[EquipmentCode],MATCH(1,(Tableau1[System]=S887)*(Tableau1[Position]=T887)*(Tableau1[Description]=U887),0)),"")</f>
        <v/>
      </c>
      <c r="W887" s="9" t="s">
        <v>5051</v>
      </c>
      <c r="X887" s="9" t="s">
        <v>5083</v>
      </c>
      <c r="Y887" s="15" t="str">
        <f>IF(X887=Feuil1!$F$2,Feuil1!$E$2,IF('903'!X887=Feuil1!$F$3,Feuil1!$E$3,IF('903'!X887=Feuil1!$F$4,Feuil1!$E$4,IF('903'!X887=Feuil1!$F$5,Feuil1!$E$5,IF('903'!X887=Feuil1!$F$6,Feuil1!$E$6,IF('903'!X887=Feuil1!$F$7,Feuil1!$E$7," "))))))</f>
        <v>N</v>
      </c>
    </row>
    <row r="888" spans="1:25" x14ac:dyDescent="0.3">
      <c r="A888" t="s">
        <v>27</v>
      </c>
      <c r="B888" t="s">
        <v>4564</v>
      </c>
      <c r="C888" t="s">
        <v>4565</v>
      </c>
      <c r="D888" t="s">
        <v>26</v>
      </c>
      <c r="E888" t="s">
        <v>4566</v>
      </c>
      <c r="F888" t="s">
        <v>4566</v>
      </c>
      <c r="G888" t="s">
        <v>4567</v>
      </c>
      <c r="H888" s="30" t="s">
        <v>4568</v>
      </c>
      <c r="I888" s="31">
        <v>1024</v>
      </c>
      <c r="J888" s="31" t="s">
        <v>34</v>
      </c>
      <c r="K888" s="8" t="s">
        <v>5045</v>
      </c>
      <c r="L888" s="8" t="s">
        <v>5051</v>
      </c>
      <c r="M888" s="10" t="s">
        <v>5054</v>
      </c>
      <c r="N888" s="11" t="s">
        <v>5059</v>
      </c>
      <c r="O888" s="12" t="s">
        <v>5051</v>
      </c>
      <c r="P888" s="13" t="s">
        <v>5069</v>
      </c>
      <c r="Q888" s="9" t="s">
        <v>5051</v>
      </c>
      <c r="R888" s="12" t="str">
        <f>IF(P888=Feuil1!$A$2,Feuil1!$B$2,IF('903'!P888=Feuil1!$A$3,Feuil1!$B$3,IF('903'!P888=Feuil1!$A$4,Feuil1!$B$4,IF('903'!P888=Feuil1!$A$5,Feuil1!$B$5,IF('903'!P888=Feuil1!$A$6,Feuil1!$B$6,IF('903'!P888=Feuil1!$A$7,Feuil1!$B$7,IF('903'!P888=Feuil1!$A$8,Feuil1!$B$8," ")))))))</f>
        <v>TECHNIK</v>
      </c>
      <c r="S888" s="21"/>
      <c r="T888" s="21"/>
      <c r="V888" s="9" t="str" cm="1">
        <f t="array" ref="V888">IFERROR(INDEX(Tableau1[EquipmentCode],MATCH(1,(Tableau1[System]=S888)*(Tableau1[Position]=T888)*(Tableau1[Description]=U888),0)),"")</f>
        <v/>
      </c>
      <c r="W888" s="9" t="s">
        <v>5051</v>
      </c>
      <c r="X888" s="9" t="s">
        <v>5083</v>
      </c>
      <c r="Y888" s="15" t="str">
        <f>IF(X888=Feuil1!$F$2,Feuil1!$E$2,IF('903'!X888=Feuil1!$F$3,Feuil1!$E$3,IF('903'!X888=Feuil1!$F$4,Feuil1!$E$4,IF('903'!X888=Feuil1!$F$5,Feuil1!$E$5,IF('903'!X888=Feuil1!$F$6,Feuil1!$E$6,IF('903'!X888=Feuil1!$F$7,Feuil1!$E$7," "))))))</f>
        <v>N</v>
      </c>
    </row>
    <row r="889" spans="1:25" x14ac:dyDescent="0.3">
      <c r="A889" t="s">
        <v>27</v>
      </c>
      <c r="B889" t="s">
        <v>4614</v>
      </c>
      <c r="C889" t="s">
        <v>4615</v>
      </c>
      <c r="D889" t="s">
        <v>26</v>
      </c>
      <c r="E889" t="s">
        <v>4616</v>
      </c>
      <c r="F889" t="s">
        <v>4616</v>
      </c>
      <c r="G889" t="s">
        <v>4617</v>
      </c>
      <c r="H889" s="30" t="s">
        <v>4618</v>
      </c>
      <c r="J889" s="31" t="s">
        <v>40</v>
      </c>
      <c r="L889" s="8" t="s">
        <v>5051</v>
      </c>
      <c r="M889" s="10" t="s">
        <v>5054</v>
      </c>
      <c r="N889" s="11" t="s">
        <v>5059</v>
      </c>
      <c r="O889" s="12" t="s">
        <v>5051</v>
      </c>
      <c r="Q889" s="9" t="s">
        <v>5051</v>
      </c>
      <c r="R889" s="12" t="s">
        <v>5051</v>
      </c>
      <c r="S889" s="21"/>
      <c r="T889" s="21"/>
      <c r="V889" s="9" t="str" cm="1">
        <f t="array" ref="V889">IFERROR(INDEX(Tableau1[EquipmentCode],MATCH(1,(Tableau1[System]=S889)*(Tableau1[Position]=T889)*(Tableau1[Description]=U889),0)),"")</f>
        <v/>
      </c>
      <c r="W889" s="9" t="s">
        <v>5051</v>
      </c>
      <c r="Y889" s="15" t="str">
        <f>IF(X889=Feuil1!$F$2,Feuil1!$E$2,IF('903'!X889=Feuil1!$F$3,Feuil1!$E$3,IF('903'!X889=Feuil1!$F$4,Feuil1!$E$4,IF('903'!X889=Feuil1!$F$5,Feuil1!$E$5,IF('903'!X889=Feuil1!$F$6,Feuil1!$E$6,IF('903'!X889=Feuil1!$F$7,Feuil1!$E$7," "))))))</f>
        <v xml:space="preserve"> </v>
      </c>
    </row>
    <row r="890" spans="1:25" x14ac:dyDescent="0.3">
      <c r="A890" t="s">
        <v>27</v>
      </c>
      <c r="B890" t="s">
        <v>4503</v>
      </c>
      <c r="C890" t="s">
        <v>4504</v>
      </c>
      <c r="D890" t="s">
        <v>26</v>
      </c>
      <c r="E890" t="s">
        <v>4505</v>
      </c>
      <c r="F890" t="s">
        <v>4505</v>
      </c>
      <c r="G890" t="s">
        <v>4506</v>
      </c>
      <c r="H890" s="30" t="s">
        <v>4507</v>
      </c>
      <c r="J890" s="31" t="s">
        <v>40</v>
      </c>
      <c r="L890" s="8" t="s">
        <v>5051</v>
      </c>
      <c r="M890" s="10" t="s">
        <v>5054</v>
      </c>
      <c r="N890" s="11" t="s">
        <v>5059</v>
      </c>
      <c r="O890" s="12" t="s">
        <v>5051</v>
      </c>
      <c r="Q890" s="9" t="s">
        <v>5051</v>
      </c>
      <c r="R890" s="12" t="s">
        <v>5051</v>
      </c>
      <c r="S890" s="21"/>
      <c r="T890" s="21"/>
      <c r="V890" s="9" t="str" cm="1">
        <f t="array" ref="V890">IFERROR(INDEX(Tableau1[EquipmentCode],MATCH(1,(Tableau1[System]=S890)*(Tableau1[Position]=T890)*(Tableau1[Description]=U890),0)),"")</f>
        <v/>
      </c>
      <c r="W890" s="9" t="s">
        <v>5051</v>
      </c>
      <c r="Y890" s="15" t="str">
        <f>IF(X890=Feuil1!$F$2,Feuil1!$E$2,IF('903'!X890=Feuil1!$F$3,Feuil1!$E$3,IF('903'!X890=Feuil1!$F$4,Feuil1!$E$4,IF('903'!X890=Feuil1!$F$5,Feuil1!$E$5,IF('903'!X890=Feuil1!$F$6,Feuil1!$E$6,IF('903'!X890=Feuil1!$F$7,Feuil1!$E$7," "))))))</f>
        <v xml:space="preserve"> </v>
      </c>
    </row>
    <row r="891" spans="1:25" x14ac:dyDescent="0.3">
      <c r="A891" t="s">
        <v>27</v>
      </c>
      <c r="B891" t="s">
        <v>4508</v>
      </c>
      <c r="C891" t="s">
        <v>4509</v>
      </c>
      <c r="D891" t="s">
        <v>26</v>
      </c>
      <c r="E891" t="s">
        <v>4505</v>
      </c>
      <c r="F891" t="s">
        <v>4505</v>
      </c>
      <c r="G891" t="s">
        <v>4506</v>
      </c>
      <c r="H891" s="30" t="s">
        <v>4507</v>
      </c>
      <c r="J891" s="31" t="s">
        <v>40</v>
      </c>
      <c r="L891" s="8" t="s">
        <v>5051</v>
      </c>
      <c r="M891" s="10" t="s">
        <v>5054</v>
      </c>
      <c r="N891" s="11" t="s">
        <v>5059</v>
      </c>
      <c r="O891" s="12" t="s">
        <v>5051</v>
      </c>
      <c r="Q891" s="9" t="s">
        <v>5051</v>
      </c>
      <c r="R891" s="12" t="s">
        <v>5051</v>
      </c>
      <c r="S891" s="21"/>
      <c r="T891" s="21"/>
      <c r="V891" s="9" t="str" cm="1">
        <f t="array" ref="V891">IFERROR(INDEX(Tableau1[EquipmentCode],MATCH(1,(Tableau1[System]=S891)*(Tableau1[Position]=T891)*(Tableau1[Description]=U891),0)),"")</f>
        <v/>
      </c>
      <c r="W891" s="9" t="s">
        <v>5051</v>
      </c>
      <c r="Y891" s="15" t="str">
        <f>IF(X891=Feuil1!$F$2,Feuil1!$E$2,IF('903'!X891=Feuil1!$F$3,Feuil1!$E$3,IF('903'!X891=Feuil1!$F$4,Feuil1!$E$4,IF('903'!X891=Feuil1!$F$5,Feuil1!$E$5,IF('903'!X891=Feuil1!$F$6,Feuil1!$E$6,IF('903'!X891=Feuil1!$F$7,Feuil1!$E$7," "))))))</f>
        <v xml:space="preserve"> </v>
      </c>
    </row>
    <row r="892" spans="1:25" x14ac:dyDescent="0.3">
      <c r="A892" t="s">
        <v>27</v>
      </c>
      <c r="B892" t="s">
        <v>4510</v>
      </c>
      <c r="C892" t="s">
        <v>4511</v>
      </c>
      <c r="D892" t="s">
        <v>26</v>
      </c>
      <c r="E892" t="s">
        <v>4505</v>
      </c>
      <c r="F892" t="s">
        <v>4505</v>
      </c>
      <c r="G892" t="s">
        <v>4506</v>
      </c>
      <c r="H892" s="30" t="s">
        <v>4507</v>
      </c>
      <c r="J892" s="31" t="s">
        <v>40</v>
      </c>
      <c r="L892" s="8" t="s">
        <v>5051</v>
      </c>
      <c r="M892" s="10" t="s">
        <v>5054</v>
      </c>
      <c r="N892" s="11" t="s">
        <v>5059</v>
      </c>
      <c r="O892" s="12" t="s">
        <v>5051</v>
      </c>
      <c r="Q892" s="9" t="s">
        <v>5051</v>
      </c>
      <c r="R892" s="12" t="s">
        <v>5051</v>
      </c>
      <c r="S892" s="21"/>
      <c r="T892" s="21"/>
      <c r="V892" s="9" t="str" cm="1">
        <f t="array" ref="V892">IFERROR(INDEX(Tableau1[EquipmentCode],MATCH(1,(Tableau1[System]=S892)*(Tableau1[Position]=T892)*(Tableau1[Description]=U892),0)),"")</f>
        <v/>
      </c>
      <c r="W892" s="9" t="s">
        <v>5051</v>
      </c>
      <c r="Y892" s="15" t="str">
        <f>IF(X892=Feuil1!$F$2,Feuil1!$E$2,IF('903'!X892=Feuil1!$F$3,Feuil1!$E$3,IF('903'!X892=Feuil1!$F$4,Feuil1!$E$4,IF('903'!X892=Feuil1!$F$5,Feuil1!$E$5,IF('903'!X892=Feuil1!$F$6,Feuil1!$E$6,IF('903'!X892=Feuil1!$F$7,Feuil1!$E$7," "))))))</f>
        <v xml:space="preserve"> </v>
      </c>
    </row>
    <row r="893" spans="1:25" x14ac:dyDescent="0.3">
      <c r="A893" t="s">
        <v>27</v>
      </c>
      <c r="B893" t="s">
        <v>4388</v>
      </c>
      <c r="C893" t="s">
        <v>4389</v>
      </c>
      <c r="D893" t="s">
        <v>26</v>
      </c>
      <c r="E893" t="s">
        <v>4390</v>
      </c>
      <c r="F893" t="s">
        <v>4390</v>
      </c>
      <c r="G893" t="s">
        <v>4391</v>
      </c>
      <c r="H893" s="30" t="s">
        <v>4392</v>
      </c>
      <c r="J893" s="31" t="s">
        <v>40</v>
      </c>
      <c r="L893" s="8" t="s">
        <v>5051</v>
      </c>
      <c r="M893" s="10" t="s">
        <v>5054</v>
      </c>
      <c r="N893" s="11" t="s">
        <v>5059</v>
      </c>
      <c r="O893" s="12" t="s">
        <v>5051</v>
      </c>
      <c r="Q893" s="9" t="s">
        <v>5051</v>
      </c>
      <c r="R893" s="12" t="s">
        <v>5051</v>
      </c>
      <c r="S893" s="21"/>
      <c r="T893" s="21"/>
      <c r="V893" s="9" t="str" cm="1">
        <f t="array" ref="V893">IFERROR(INDEX(Tableau1[EquipmentCode],MATCH(1,(Tableau1[System]=S893)*(Tableau1[Position]=T893)*(Tableau1[Description]=U893),0)),"")</f>
        <v/>
      </c>
      <c r="W893" s="9" t="s">
        <v>5051</v>
      </c>
      <c r="Y893" s="15" t="str">
        <f>IF(X893=Feuil1!$F$2,Feuil1!$E$2,IF('903'!X893=Feuil1!$F$3,Feuil1!$E$3,IF('903'!X893=Feuil1!$F$4,Feuil1!$E$4,IF('903'!X893=Feuil1!$F$5,Feuil1!$E$5,IF('903'!X893=Feuil1!$F$6,Feuil1!$E$6,IF('903'!X893=Feuil1!$F$7,Feuil1!$E$7," "))))))</f>
        <v xml:space="preserve"> </v>
      </c>
    </row>
    <row r="894" spans="1:25" x14ac:dyDescent="0.3">
      <c r="A894" t="s">
        <v>27</v>
      </c>
      <c r="B894" t="s">
        <v>4413</v>
      </c>
      <c r="C894" t="s">
        <v>4414</v>
      </c>
      <c r="D894" t="s">
        <v>26</v>
      </c>
      <c r="E894" t="s">
        <v>4415</v>
      </c>
      <c r="F894" t="s">
        <v>4415</v>
      </c>
      <c r="G894" t="s">
        <v>4416</v>
      </c>
      <c r="H894" s="30" t="s">
        <v>4417</v>
      </c>
      <c r="I894" s="31">
        <v>1078</v>
      </c>
      <c r="J894" s="31" t="s">
        <v>34</v>
      </c>
      <c r="K894" s="8" t="s">
        <v>5045</v>
      </c>
      <c r="L894" s="8" t="s">
        <v>5051</v>
      </c>
      <c r="M894" s="10" t="s">
        <v>5054</v>
      </c>
      <c r="N894" s="11" t="s">
        <v>5059</v>
      </c>
      <c r="O894" s="12" t="s">
        <v>5051</v>
      </c>
      <c r="P894" s="13" t="s">
        <v>5069</v>
      </c>
      <c r="Q894" s="9" t="s">
        <v>5051</v>
      </c>
      <c r="R894" s="12" t="str">
        <f>IF(P894=Feuil1!$A$2,Feuil1!$B$2,IF('903'!P894=Feuil1!$A$3,Feuil1!$B$3,IF('903'!P894=Feuil1!$A$4,Feuil1!$B$4,IF('903'!P894=Feuil1!$A$5,Feuil1!$B$5,IF('903'!P894=Feuil1!$A$6,Feuil1!$B$6,IF('903'!P894=Feuil1!$A$7,Feuil1!$B$7,IF('903'!P894=Feuil1!$A$8,Feuil1!$B$8," ")))))))</f>
        <v>TECHNIK</v>
      </c>
      <c r="S894" s="21"/>
      <c r="T894" s="21"/>
      <c r="V894" s="9" t="str" cm="1">
        <f t="array" ref="V894">IFERROR(INDEX(Tableau1[EquipmentCode],MATCH(1,(Tableau1[System]=S894)*(Tableau1[Position]=T894)*(Tableau1[Description]=U894),0)),"")</f>
        <v/>
      </c>
      <c r="W894" s="9" t="s">
        <v>5051</v>
      </c>
      <c r="X894" s="9" t="s">
        <v>5083</v>
      </c>
      <c r="Y894" s="15" t="str">
        <f>IF(X894=Feuil1!$F$2,Feuil1!$E$2,IF('903'!X894=Feuil1!$F$3,Feuil1!$E$3,IF('903'!X894=Feuil1!$F$4,Feuil1!$E$4,IF('903'!X894=Feuil1!$F$5,Feuil1!$E$5,IF('903'!X894=Feuil1!$F$6,Feuil1!$E$6,IF('903'!X894=Feuil1!$F$7,Feuil1!$E$7," "))))))</f>
        <v>N</v>
      </c>
    </row>
    <row r="895" spans="1:25" x14ac:dyDescent="0.3">
      <c r="A895" t="s">
        <v>27</v>
      </c>
      <c r="B895" t="s">
        <v>4378</v>
      </c>
      <c r="C895" t="s">
        <v>4379</v>
      </c>
      <c r="D895" t="s">
        <v>26</v>
      </c>
      <c r="E895" t="s">
        <v>4380</v>
      </c>
      <c r="F895" t="s">
        <v>4380</v>
      </c>
      <c r="G895" t="s">
        <v>4381</v>
      </c>
      <c r="H895" s="30" t="s">
        <v>4382</v>
      </c>
      <c r="J895" s="31" t="s">
        <v>40</v>
      </c>
      <c r="L895" s="8" t="s">
        <v>5051</v>
      </c>
      <c r="M895" s="10" t="s">
        <v>5054</v>
      </c>
      <c r="N895" s="11" t="s">
        <v>5059</v>
      </c>
      <c r="O895" s="12" t="s">
        <v>5051</v>
      </c>
      <c r="Q895" s="9" t="s">
        <v>5051</v>
      </c>
      <c r="R895" s="12" t="s">
        <v>5051</v>
      </c>
      <c r="S895" s="21"/>
      <c r="T895" s="21"/>
      <c r="V895" s="9" t="str" cm="1">
        <f t="array" ref="V895">IFERROR(INDEX(Tableau1[EquipmentCode],MATCH(1,(Tableau1[System]=S895)*(Tableau1[Position]=T895)*(Tableau1[Description]=U895),0)),"")</f>
        <v/>
      </c>
      <c r="W895" s="9" t="s">
        <v>5051</v>
      </c>
      <c r="Y895" s="15" t="str">
        <f>IF(X895=Feuil1!$F$2,Feuil1!$E$2,IF('903'!X895=Feuil1!$F$3,Feuil1!$E$3,IF('903'!X895=Feuil1!$F$4,Feuil1!$E$4,IF('903'!X895=Feuil1!$F$5,Feuil1!$E$5,IF('903'!X895=Feuil1!$F$6,Feuil1!$E$6,IF('903'!X895=Feuil1!$F$7,Feuil1!$E$7," "))))))</f>
        <v xml:space="preserve"> </v>
      </c>
    </row>
    <row r="896" spans="1:25" x14ac:dyDescent="0.3">
      <c r="A896" t="s">
        <v>27</v>
      </c>
      <c r="B896" t="s">
        <v>4458</v>
      </c>
      <c r="C896" t="s">
        <v>4459</v>
      </c>
      <c r="D896" t="s">
        <v>26</v>
      </c>
      <c r="E896" t="s">
        <v>4460</v>
      </c>
      <c r="F896" t="s">
        <v>4460</v>
      </c>
      <c r="G896" t="s">
        <v>4461</v>
      </c>
      <c r="H896" s="30" t="s">
        <v>4462</v>
      </c>
      <c r="I896" s="31">
        <v>1075</v>
      </c>
      <c r="J896" s="31" t="s">
        <v>34</v>
      </c>
      <c r="K896" s="8" t="s">
        <v>5045</v>
      </c>
      <c r="L896" s="8" t="s">
        <v>5051</v>
      </c>
      <c r="M896" s="10" t="s">
        <v>5054</v>
      </c>
      <c r="N896" s="11" t="s">
        <v>5059</v>
      </c>
      <c r="O896" s="12" t="s">
        <v>5051</v>
      </c>
      <c r="P896" s="13" t="s">
        <v>5069</v>
      </c>
      <c r="Q896" s="9" t="s">
        <v>5051</v>
      </c>
      <c r="R896" s="12" t="str">
        <f>IF(P896=Feuil1!$A$2,Feuil1!$B$2,IF('903'!P896=Feuil1!$A$3,Feuil1!$B$3,IF('903'!P896=Feuil1!$A$4,Feuil1!$B$4,IF('903'!P896=Feuil1!$A$5,Feuil1!$B$5,IF('903'!P896=Feuil1!$A$6,Feuil1!$B$6,IF('903'!P896=Feuil1!$A$7,Feuil1!$B$7,IF('903'!P896=Feuil1!$A$8,Feuil1!$B$8," ")))))))</f>
        <v>TECHNIK</v>
      </c>
      <c r="S896" s="21"/>
      <c r="T896" s="21"/>
      <c r="V896" s="9" t="str" cm="1">
        <f t="array" ref="V896">IFERROR(INDEX(Tableau1[EquipmentCode],MATCH(1,(Tableau1[System]=S896)*(Tableau1[Position]=T896)*(Tableau1[Description]=U896),0)),"")</f>
        <v/>
      </c>
      <c r="W896" s="9" t="s">
        <v>5051</v>
      </c>
      <c r="X896" s="9" t="s">
        <v>5083</v>
      </c>
      <c r="Y896" s="15" t="str">
        <f>IF(X896=Feuil1!$F$2,Feuil1!$E$2,IF('903'!X896=Feuil1!$F$3,Feuil1!$E$3,IF('903'!X896=Feuil1!$F$4,Feuil1!$E$4,IF('903'!X896=Feuil1!$F$5,Feuil1!$E$5,IF('903'!X896=Feuil1!$F$6,Feuil1!$E$6,IF('903'!X896=Feuil1!$F$7,Feuil1!$E$7," "))))))</f>
        <v>N</v>
      </c>
    </row>
    <row r="897" spans="1:25" x14ac:dyDescent="0.3">
      <c r="A897" t="s">
        <v>27</v>
      </c>
      <c r="B897" t="s">
        <v>4423</v>
      </c>
      <c r="C897" t="s">
        <v>4424</v>
      </c>
      <c r="D897" t="s">
        <v>26</v>
      </c>
      <c r="E897" t="s">
        <v>4425</v>
      </c>
      <c r="F897" t="s">
        <v>4425</v>
      </c>
      <c r="G897" t="s">
        <v>4426</v>
      </c>
      <c r="H897" s="30" t="s">
        <v>4427</v>
      </c>
      <c r="I897" s="31">
        <v>11014</v>
      </c>
      <c r="J897" s="31" t="s">
        <v>413</v>
      </c>
      <c r="L897" s="8" t="s">
        <v>5051</v>
      </c>
      <c r="M897" s="10" t="s">
        <v>5054</v>
      </c>
      <c r="N897" s="11" t="s">
        <v>5059</v>
      </c>
      <c r="O897" s="12" t="s">
        <v>5051</v>
      </c>
      <c r="Q897" s="9" t="s">
        <v>5051</v>
      </c>
      <c r="R897" s="12" t="s">
        <v>5051</v>
      </c>
      <c r="S897" s="21"/>
      <c r="T897" s="21"/>
      <c r="V897" s="9" t="str" cm="1">
        <f t="array" ref="V897">IFERROR(INDEX(Tableau1[EquipmentCode],MATCH(1,(Tableau1[System]=S897)*(Tableau1[Position]=T897)*(Tableau1[Description]=U897),0)),"")</f>
        <v/>
      </c>
      <c r="W897" s="9" t="s">
        <v>5051</v>
      </c>
      <c r="Y897" s="15" t="str">
        <f>IF(X897=Feuil1!$F$2,Feuil1!$E$2,IF('903'!X897=Feuil1!$F$3,Feuil1!$E$3,IF('903'!X897=Feuil1!$F$4,Feuil1!$E$4,IF('903'!X897=Feuil1!$F$5,Feuil1!$E$5,IF('903'!X897=Feuil1!$F$6,Feuil1!$E$6,IF('903'!X897=Feuil1!$F$7,Feuil1!$E$7," "))))))</f>
        <v xml:space="preserve"> </v>
      </c>
    </row>
    <row r="898" spans="1:25" x14ac:dyDescent="0.3">
      <c r="A898" t="s">
        <v>27</v>
      </c>
      <c r="B898" t="s">
        <v>4493</v>
      </c>
      <c r="C898" t="s">
        <v>4494</v>
      </c>
      <c r="D898" t="s">
        <v>26</v>
      </c>
      <c r="E898" t="s">
        <v>4495</v>
      </c>
      <c r="F898" t="s">
        <v>4495</v>
      </c>
      <c r="G898" t="s">
        <v>4496</v>
      </c>
      <c r="H898" s="30" t="s">
        <v>4497</v>
      </c>
      <c r="I898" s="31">
        <v>1013</v>
      </c>
      <c r="J898" s="31" t="s">
        <v>34</v>
      </c>
      <c r="K898" s="8" t="s">
        <v>5046</v>
      </c>
      <c r="L898" s="8" t="s">
        <v>5051</v>
      </c>
      <c r="M898" s="10" t="s">
        <v>5054</v>
      </c>
      <c r="N898" s="11" t="s">
        <v>5059</v>
      </c>
      <c r="O898" s="12" t="s">
        <v>5051</v>
      </c>
      <c r="P898" s="13" t="s">
        <v>5069</v>
      </c>
      <c r="Q898" s="9" t="s">
        <v>5051</v>
      </c>
      <c r="R898" s="12" t="str">
        <f>IF(P898=Feuil1!$A$2,Feuil1!$B$2,IF('903'!P898=Feuil1!$A$3,Feuil1!$B$3,IF('903'!P898=Feuil1!$A$4,Feuil1!$B$4,IF('903'!P898=Feuil1!$A$5,Feuil1!$B$5,IF('903'!P898=Feuil1!$A$6,Feuil1!$B$6,IF('903'!P898=Feuil1!$A$7,Feuil1!$B$7,IF('903'!P898=Feuil1!$A$8,Feuil1!$B$8," ")))))))</f>
        <v>TECHNIK</v>
      </c>
      <c r="S898" s="21"/>
      <c r="T898" s="21"/>
      <c r="V898" s="9" t="str" cm="1">
        <f t="array" ref="V898">IFERROR(INDEX(Tableau1[EquipmentCode],MATCH(1,(Tableau1[System]=S898)*(Tableau1[Position]=T898)*(Tableau1[Description]=U898),0)),"")</f>
        <v/>
      </c>
      <c r="W898" s="9" t="s">
        <v>5051</v>
      </c>
      <c r="X898" s="9" t="s">
        <v>5079</v>
      </c>
      <c r="Y898" s="15" t="str">
        <f>IF(X898=Feuil1!$F$2,Feuil1!$E$2,IF('903'!X898=Feuil1!$F$3,Feuil1!$E$3,IF('903'!X898=Feuil1!$F$4,Feuil1!$E$4,IF('903'!X898=Feuil1!$F$5,Feuil1!$E$5,IF('903'!X898=Feuil1!$F$6,Feuil1!$E$6,IF('903'!X898=Feuil1!$F$7,Feuil1!$E$7," "))))))</f>
        <v>A</v>
      </c>
    </row>
    <row r="899" spans="1:25" x14ac:dyDescent="0.3">
      <c r="A899" t="s">
        <v>27</v>
      </c>
      <c r="B899" t="s">
        <v>4644</v>
      </c>
      <c r="C899" t="s">
        <v>4645</v>
      </c>
      <c r="D899" t="s">
        <v>26</v>
      </c>
      <c r="E899" t="s">
        <v>4646</v>
      </c>
      <c r="F899" t="s">
        <v>4646</v>
      </c>
      <c r="G899" t="s">
        <v>4647</v>
      </c>
      <c r="H899" s="30" t="s">
        <v>4648</v>
      </c>
      <c r="I899" s="31">
        <v>1007</v>
      </c>
      <c r="J899" s="31" t="s">
        <v>34</v>
      </c>
      <c r="K899" s="8" t="s">
        <v>5045</v>
      </c>
      <c r="L899" s="8" t="s">
        <v>5051</v>
      </c>
      <c r="M899" s="10" t="s">
        <v>5054</v>
      </c>
      <c r="N899" s="11" t="s">
        <v>5059</v>
      </c>
      <c r="O899" s="12" t="s">
        <v>5051</v>
      </c>
      <c r="P899" s="13" t="s">
        <v>5069</v>
      </c>
      <c r="Q899" s="9" t="s">
        <v>5051</v>
      </c>
      <c r="R899" s="12" t="str">
        <f>IF(P899=Feuil1!$A$2,Feuil1!$B$2,IF('903'!P899=Feuil1!$A$3,Feuil1!$B$3,IF('903'!P899=Feuil1!$A$4,Feuil1!$B$4,IF('903'!P899=Feuil1!$A$5,Feuil1!$B$5,IF('903'!P899=Feuil1!$A$6,Feuil1!$B$6,IF('903'!P899=Feuil1!$A$7,Feuil1!$B$7,IF('903'!P899=Feuil1!$A$8,Feuil1!$B$8," ")))))))</f>
        <v>TECHNIK</v>
      </c>
      <c r="S899" s="21"/>
      <c r="T899" s="21"/>
      <c r="V899" s="9" t="str" cm="1">
        <f t="array" ref="V899">IFERROR(INDEX(Tableau1[EquipmentCode],MATCH(1,(Tableau1[System]=S899)*(Tableau1[Position]=T899)*(Tableau1[Description]=U899),0)),"")</f>
        <v/>
      </c>
      <c r="W899" s="9" t="s">
        <v>5051</v>
      </c>
      <c r="X899" s="9" t="s">
        <v>5083</v>
      </c>
      <c r="Y899" s="15" t="str">
        <f>IF(X899=Feuil1!$F$2,Feuil1!$E$2,IF('903'!X899=Feuil1!$F$3,Feuil1!$E$3,IF('903'!X899=Feuil1!$F$4,Feuil1!$E$4,IF('903'!X899=Feuil1!$F$5,Feuil1!$E$5,IF('903'!X899=Feuil1!$F$6,Feuil1!$E$6,IF('903'!X899=Feuil1!$F$7,Feuil1!$E$7," "))))))</f>
        <v>N</v>
      </c>
    </row>
    <row r="900" spans="1:25" x14ac:dyDescent="0.3">
      <c r="A900" t="s">
        <v>27</v>
      </c>
      <c r="B900" t="s">
        <v>4654</v>
      </c>
      <c r="C900" t="s">
        <v>4655</v>
      </c>
      <c r="D900" t="s">
        <v>26</v>
      </c>
      <c r="E900" t="s">
        <v>4656</v>
      </c>
      <c r="F900" t="s">
        <v>4656</v>
      </c>
      <c r="G900" t="s">
        <v>4657</v>
      </c>
      <c r="H900" s="30" t="s">
        <v>4658</v>
      </c>
      <c r="J900" s="31" t="s">
        <v>40</v>
      </c>
      <c r="L900" s="8" t="s">
        <v>5051</v>
      </c>
      <c r="M900" s="10" t="s">
        <v>5054</v>
      </c>
      <c r="N900" s="11" t="s">
        <v>5059</v>
      </c>
      <c r="O900" s="12" t="s">
        <v>5051</v>
      </c>
      <c r="Q900" s="9" t="s">
        <v>5051</v>
      </c>
      <c r="R900" s="12" t="s">
        <v>5051</v>
      </c>
      <c r="S900" s="21"/>
      <c r="T900" s="21"/>
      <c r="V900" s="9" t="str" cm="1">
        <f t="array" ref="V900">IFERROR(INDEX(Tableau1[EquipmentCode],MATCH(1,(Tableau1[System]=S900)*(Tableau1[Position]=T900)*(Tableau1[Description]=U900),0)),"")</f>
        <v/>
      </c>
      <c r="W900" s="9" t="s">
        <v>5051</v>
      </c>
      <c r="Y900" s="15" t="str">
        <f>IF(X900=Feuil1!$F$2,Feuil1!$E$2,IF('903'!X900=Feuil1!$F$3,Feuil1!$E$3,IF('903'!X900=Feuil1!$F$4,Feuil1!$E$4,IF('903'!X900=Feuil1!$F$5,Feuil1!$E$5,IF('903'!X900=Feuil1!$F$6,Feuil1!$E$6,IF('903'!X900=Feuil1!$F$7,Feuil1!$E$7," "))))))</f>
        <v xml:space="preserve"> </v>
      </c>
    </row>
    <row r="901" spans="1:25" x14ac:dyDescent="0.3">
      <c r="A901" t="s">
        <v>27</v>
      </c>
      <c r="B901" t="s">
        <v>4649</v>
      </c>
      <c r="C901" t="s">
        <v>4650</v>
      </c>
      <c r="D901" t="s">
        <v>26</v>
      </c>
      <c r="E901" t="s">
        <v>4651</v>
      </c>
      <c r="F901" t="s">
        <v>4651</v>
      </c>
      <c r="G901" t="s">
        <v>4652</v>
      </c>
      <c r="H901" s="30" t="s">
        <v>4653</v>
      </c>
      <c r="J901" s="31" t="s">
        <v>40</v>
      </c>
      <c r="L901" s="8" t="s">
        <v>5051</v>
      </c>
      <c r="M901" s="10" t="s">
        <v>5054</v>
      </c>
      <c r="N901" s="11" t="s">
        <v>5059</v>
      </c>
      <c r="O901" s="12" t="s">
        <v>5051</v>
      </c>
      <c r="Q901" s="9" t="s">
        <v>5051</v>
      </c>
      <c r="R901" s="12" t="s">
        <v>5051</v>
      </c>
      <c r="S901" s="21"/>
      <c r="T901" s="21"/>
      <c r="V901" s="9" t="str" cm="1">
        <f t="array" ref="V901">IFERROR(INDEX(Tableau1[EquipmentCode],MATCH(1,(Tableau1[System]=S901)*(Tableau1[Position]=T901)*(Tableau1[Description]=U901),0)),"")</f>
        <v/>
      </c>
      <c r="W901" s="9" t="s">
        <v>5051</v>
      </c>
      <c r="Y901" s="15" t="str">
        <f>IF(X901=Feuil1!$F$2,Feuil1!$E$2,IF('903'!X901=Feuil1!$F$3,Feuil1!$E$3,IF('903'!X901=Feuil1!$F$4,Feuil1!$E$4,IF('903'!X901=Feuil1!$F$5,Feuil1!$E$5,IF('903'!X901=Feuil1!$F$6,Feuil1!$E$6,IF('903'!X901=Feuil1!$F$7,Feuil1!$E$7," "))))))</f>
        <v xml:space="preserve"> </v>
      </c>
    </row>
    <row r="902" spans="1:25" x14ac:dyDescent="0.3">
      <c r="A902" t="s">
        <v>27</v>
      </c>
      <c r="B902" t="s">
        <v>4463</v>
      </c>
      <c r="C902" t="s">
        <v>4464</v>
      </c>
      <c r="D902" t="s">
        <v>26</v>
      </c>
      <c r="E902" t="s">
        <v>4465</v>
      </c>
      <c r="F902" t="s">
        <v>4465</v>
      </c>
      <c r="G902" t="s">
        <v>4466</v>
      </c>
      <c r="H902" s="30" t="s">
        <v>4467</v>
      </c>
      <c r="J902" s="31" t="s">
        <v>40</v>
      </c>
      <c r="L902" s="8" t="s">
        <v>5051</v>
      </c>
      <c r="M902" s="10" t="s">
        <v>5054</v>
      </c>
      <c r="N902" s="11" t="s">
        <v>5059</v>
      </c>
      <c r="O902" s="12" t="s">
        <v>5051</v>
      </c>
      <c r="Q902" s="9" t="s">
        <v>5051</v>
      </c>
      <c r="R902" s="12" t="s">
        <v>5051</v>
      </c>
      <c r="S902" s="21"/>
      <c r="T902" s="21"/>
      <c r="V902" s="9" t="str" cm="1">
        <f t="array" ref="V902">IFERROR(INDEX(Tableau1[EquipmentCode],MATCH(1,(Tableau1[System]=S902)*(Tableau1[Position]=T902)*(Tableau1[Description]=U902),0)),"")</f>
        <v/>
      </c>
      <c r="W902" s="9" t="s">
        <v>5051</v>
      </c>
      <c r="Y902" s="15" t="str">
        <f>IF(X902=Feuil1!$F$2,Feuil1!$E$2,IF('903'!X902=Feuil1!$F$3,Feuil1!$E$3,IF('903'!X902=Feuil1!$F$4,Feuil1!$E$4,IF('903'!X902=Feuil1!$F$5,Feuil1!$E$5,IF('903'!X902=Feuil1!$F$6,Feuil1!$E$6,IF('903'!X902=Feuil1!$F$7,Feuil1!$E$7," "))))))</f>
        <v xml:space="preserve"> </v>
      </c>
    </row>
    <row r="903" spans="1:25" x14ac:dyDescent="0.3">
      <c r="A903" t="s">
        <v>27</v>
      </c>
      <c r="B903" t="s">
        <v>4433</v>
      </c>
      <c r="C903" t="s">
        <v>4434</v>
      </c>
      <c r="D903" t="s">
        <v>26</v>
      </c>
      <c r="E903" t="s">
        <v>4435</v>
      </c>
      <c r="F903" t="s">
        <v>4435</v>
      </c>
      <c r="G903" t="s">
        <v>4436</v>
      </c>
      <c r="H903" s="30" t="s">
        <v>4437</v>
      </c>
      <c r="I903" s="31">
        <v>1010</v>
      </c>
      <c r="J903" s="31" t="s">
        <v>34</v>
      </c>
      <c r="K903" s="8" t="s">
        <v>5045</v>
      </c>
      <c r="L903" s="8" t="s">
        <v>5051</v>
      </c>
      <c r="M903" s="10" t="s">
        <v>5054</v>
      </c>
      <c r="N903" s="11" t="s">
        <v>5059</v>
      </c>
      <c r="O903" s="12" t="s">
        <v>5051</v>
      </c>
      <c r="P903" s="13" t="s">
        <v>5069</v>
      </c>
      <c r="Q903" s="9" t="s">
        <v>5051</v>
      </c>
      <c r="R903" s="12" t="str">
        <f>IF(P903=Feuil1!$A$2,Feuil1!$B$2,IF('903'!P903=Feuil1!$A$3,Feuil1!$B$3,IF('903'!P903=Feuil1!$A$4,Feuil1!$B$4,IF('903'!P903=Feuil1!$A$5,Feuil1!$B$5,IF('903'!P903=Feuil1!$A$6,Feuil1!$B$6,IF('903'!P903=Feuil1!$A$7,Feuil1!$B$7,IF('903'!P903=Feuil1!$A$8,Feuil1!$B$8," ")))))))</f>
        <v>TECHNIK</v>
      </c>
      <c r="S903" s="21"/>
      <c r="T903" s="21"/>
      <c r="V903" s="9" t="str" cm="1">
        <f t="array" ref="V903">IFERROR(INDEX(Tableau1[EquipmentCode],MATCH(1,(Tableau1[System]=S903)*(Tableau1[Position]=T903)*(Tableau1[Description]=U903),0)),"")</f>
        <v/>
      </c>
      <c r="W903" s="9" t="s">
        <v>5051</v>
      </c>
      <c r="X903" s="9" t="s">
        <v>5083</v>
      </c>
      <c r="Y903" s="15" t="str">
        <f>IF(X903=Feuil1!$F$2,Feuil1!$E$2,IF('903'!X903=Feuil1!$F$3,Feuil1!$E$3,IF('903'!X903=Feuil1!$F$4,Feuil1!$E$4,IF('903'!X903=Feuil1!$F$5,Feuil1!$E$5,IF('903'!X903=Feuil1!$F$6,Feuil1!$E$6,IF('903'!X903=Feuil1!$F$7,Feuil1!$E$7," "))))))</f>
        <v>N</v>
      </c>
    </row>
    <row r="904" spans="1:25" x14ac:dyDescent="0.3">
      <c r="A904" t="s">
        <v>27</v>
      </c>
      <c r="B904" t="s">
        <v>4438</v>
      </c>
      <c r="C904" t="s">
        <v>4439</v>
      </c>
      <c r="D904" t="s">
        <v>26</v>
      </c>
      <c r="E904" t="s">
        <v>4440</v>
      </c>
      <c r="F904" t="s">
        <v>4440</v>
      </c>
      <c r="G904" t="s">
        <v>4441</v>
      </c>
      <c r="H904" s="30" t="s">
        <v>4442</v>
      </c>
      <c r="I904" s="31">
        <v>1043</v>
      </c>
      <c r="J904" s="31" t="s">
        <v>34</v>
      </c>
      <c r="K904" s="8" t="s">
        <v>5045</v>
      </c>
      <c r="L904" s="8" t="s">
        <v>5051</v>
      </c>
      <c r="M904" s="10" t="s">
        <v>5054</v>
      </c>
      <c r="N904" s="11" t="s">
        <v>5059</v>
      </c>
      <c r="O904" s="12" t="s">
        <v>5051</v>
      </c>
      <c r="P904" s="13" t="s">
        <v>5069</v>
      </c>
      <c r="Q904" s="9" t="s">
        <v>5051</v>
      </c>
      <c r="R904" s="12" t="str">
        <f>IF(P904=Feuil1!$A$2,Feuil1!$B$2,IF('903'!P904=Feuil1!$A$3,Feuil1!$B$3,IF('903'!P904=Feuil1!$A$4,Feuil1!$B$4,IF('903'!P904=Feuil1!$A$5,Feuil1!$B$5,IF('903'!P904=Feuil1!$A$6,Feuil1!$B$6,IF('903'!P904=Feuil1!$A$7,Feuil1!$B$7,IF('903'!P904=Feuil1!$A$8,Feuil1!$B$8," ")))))))</f>
        <v>TECHNIK</v>
      </c>
      <c r="S904" s="21"/>
      <c r="T904" s="21"/>
      <c r="V904" s="9" t="str" cm="1">
        <f t="array" ref="V904">IFERROR(INDEX(Tableau1[EquipmentCode],MATCH(1,(Tableau1[System]=S904)*(Tableau1[Position]=T904)*(Tableau1[Description]=U904),0)),"")</f>
        <v/>
      </c>
      <c r="W904" s="9" t="s">
        <v>5051</v>
      </c>
      <c r="X904" s="9" t="s">
        <v>5083</v>
      </c>
      <c r="Y904" s="15" t="str">
        <f>IF(X904=Feuil1!$F$2,Feuil1!$E$2,IF('903'!X904=Feuil1!$F$3,Feuil1!$E$3,IF('903'!X904=Feuil1!$F$4,Feuil1!$E$4,IF('903'!X904=Feuil1!$F$5,Feuil1!$E$5,IF('903'!X904=Feuil1!$F$6,Feuil1!$E$6,IF('903'!X904=Feuil1!$F$7,Feuil1!$E$7," "))))))</f>
        <v>N</v>
      </c>
    </row>
    <row r="905" spans="1:25" x14ac:dyDescent="0.3">
      <c r="A905" t="s">
        <v>27</v>
      </c>
      <c r="B905" t="s">
        <v>4313</v>
      </c>
      <c r="C905" t="s">
        <v>4314</v>
      </c>
      <c r="D905" t="s">
        <v>26</v>
      </c>
      <c r="E905" t="s">
        <v>4315</v>
      </c>
      <c r="F905" t="s">
        <v>4315</v>
      </c>
      <c r="G905" t="s">
        <v>4316</v>
      </c>
      <c r="H905" s="30" t="s">
        <v>4317</v>
      </c>
      <c r="I905" s="31">
        <v>1017</v>
      </c>
      <c r="J905" s="31" t="s">
        <v>413</v>
      </c>
      <c r="L905" s="8" t="s">
        <v>5051</v>
      </c>
      <c r="M905" s="10" t="s">
        <v>5054</v>
      </c>
      <c r="N905" s="11" t="s">
        <v>5059</v>
      </c>
      <c r="O905" s="12" t="s">
        <v>5051</v>
      </c>
      <c r="Q905" s="9" t="s">
        <v>5051</v>
      </c>
      <c r="R905" s="12" t="s">
        <v>5051</v>
      </c>
      <c r="S905" s="21"/>
      <c r="T905" s="21"/>
      <c r="V905" s="9" t="str" cm="1">
        <f t="array" ref="V905">IFERROR(INDEX(Tableau1[EquipmentCode],MATCH(1,(Tableau1[System]=S905)*(Tableau1[Position]=T905)*(Tableau1[Description]=U905),0)),"")</f>
        <v/>
      </c>
      <c r="W905" s="9" t="s">
        <v>5051</v>
      </c>
      <c r="Y905" s="15" t="str">
        <f>IF(X905=Feuil1!$F$2,Feuil1!$E$2,IF('903'!X905=Feuil1!$F$3,Feuil1!$E$3,IF('903'!X905=Feuil1!$F$4,Feuil1!$E$4,IF('903'!X905=Feuil1!$F$5,Feuil1!$E$5,IF('903'!X905=Feuil1!$F$6,Feuil1!$E$6,IF('903'!X905=Feuil1!$F$7,Feuil1!$E$7," "))))))</f>
        <v xml:space="preserve"> </v>
      </c>
    </row>
    <row r="906" spans="1:25" x14ac:dyDescent="0.3">
      <c r="A906" t="s">
        <v>27</v>
      </c>
      <c r="B906" t="s">
        <v>4318</v>
      </c>
      <c r="C906" t="s">
        <v>4319</v>
      </c>
      <c r="D906" t="s">
        <v>26</v>
      </c>
      <c r="E906" t="s">
        <v>4320</v>
      </c>
      <c r="F906" t="s">
        <v>4320</v>
      </c>
      <c r="G906" t="s">
        <v>4321</v>
      </c>
      <c r="H906" s="30" t="s">
        <v>4322</v>
      </c>
      <c r="I906" s="31">
        <v>1045</v>
      </c>
      <c r="J906" s="31" t="s">
        <v>413</v>
      </c>
      <c r="L906" s="8" t="s">
        <v>5051</v>
      </c>
      <c r="M906" s="10" t="s">
        <v>5054</v>
      </c>
      <c r="N906" s="11" t="s">
        <v>5059</v>
      </c>
      <c r="O906" s="12" t="s">
        <v>5051</v>
      </c>
      <c r="Q906" s="9" t="s">
        <v>5051</v>
      </c>
      <c r="R906" s="12" t="s">
        <v>5051</v>
      </c>
      <c r="S906" s="21"/>
      <c r="T906" s="21"/>
      <c r="V906" s="9" t="str" cm="1">
        <f t="array" ref="V906">IFERROR(INDEX(Tableau1[EquipmentCode],MATCH(1,(Tableau1[System]=S906)*(Tableau1[Position]=T906)*(Tableau1[Description]=U906),0)),"")</f>
        <v/>
      </c>
      <c r="W906" s="9" t="s">
        <v>5051</v>
      </c>
      <c r="Y906" s="15" t="str">
        <f>IF(X906=Feuil1!$F$2,Feuil1!$E$2,IF('903'!X906=Feuil1!$F$3,Feuil1!$E$3,IF('903'!X906=Feuil1!$F$4,Feuil1!$E$4,IF('903'!X906=Feuil1!$F$5,Feuil1!$E$5,IF('903'!X906=Feuil1!$F$6,Feuil1!$E$6,IF('903'!X906=Feuil1!$F$7,Feuil1!$E$7," "))))))</f>
        <v xml:space="preserve"> </v>
      </c>
    </row>
    <row r="907" spans="1:25" x14ac:dyDescent="0.3">
      <c r="A907" t="s">
        <v>27</v>
      </c>
      <c r="B907" t="s">
        <v>4323</v>
      </c>
      <c r="C907" t="s">
        <v>4324</v>
      </c>
      <c r="D907" t="s">
        <v>26</v>
      </c>
      <c r="E907" t="s">
        <v>4325</v>
      </c>
      <c r="F907" t="s">
        <v>4325</v>
      </c>
      <c r="G907" t="s">
        <v>4326</v>
      </c>
      <c r="H907" s="30" t="s">
        <v>4327</v>
      </c>
      <c r="I907" s="31">
        <v>1012</v>
      </c>
      <c r="J907" s="31" t="s">
        <v>413</v>
      </c>
      <c r="L907" s="8" t="s">
        <v>5051</v>
      </c>
      <c r="M907" s="10" t="s">
        <v>5054</v>
      </c>
      <c r="N907" s="11" t="s">
        <v>5059</v>
      </c>
      <c r="O907" s="12" t="s">
        <v>5051</v>
      </c>
      <c r="Q907" s="9" t="s">
        <v>5051</v>
      </c>
      <c r="R907" s="12" t="s">
        <v>5051</v>
      </c>
      <c r="S907" s="21"/>
      <c r="T907" s="21"/>
      <c r="V907" s="9" t="str" cm="1">
        <f t="array" ref="V907">IFERROR(INDEX(Tableau1[EquipmentCode],MATCH(1,(Tableau1[System]=S907)*(Tableau1[Position]=T907)*(Tableau1[Description]=U907),0)),"")</f>
        <v/>
      </c>
      <c r="W907" s="9" t="s">
        <v>5051</v>
      </c>
      <c r="Y907" s="15" t="str">
        <f>IF(X907=Feuil1!$F$2,Feuil1!$E$2,IF('903'!X907=Feuil1!$F$3,Feuil1!$E$3,IF('903'!X907=Feuil1!$F$4,Feuil1!$E$4,IF('903'!X907=Feuil1!$F$5,Feuil1!$E$5,IF('903'!X907=Feuil1!$F$6,Feuil1!$E$6,IF('903'!X907=Feuil1!$F$7,Feuil1!$E$7," "))))))</f>
        <v xml:space="preserve"> </v>
      </c>
    </row>
    <row r="908" spans="1:25" x14ac:dyDescent="0.3">
      <c r="A908" t="s">
        <v>27</v>
      </c>
      <c r="B908" t="s">
        <v>4328</v>
      </c>
      <c r="C908" t="s">
        <v>4329</v>
      </c>
      <c r="D908" t="s">
        <v>26</v>
      </c>
      <c r="E908" t="s">
        <v>4330</v>
      </c>
      <c r="F908" t="s">
        <v>4330</v>
      </c>
      <c r="G908" t="s">
        <v>4331</v>
      </c>
      <c r="H908" s="30" t="s">
        <v>4332</v>
      </c>
      <c r="I908" s="31">
        <v>1056</v>
      </c>
      <c r="J908" s="31" t="s">
        <v>413</v>
      </c>
      <c r="L908" s="8" t="s">
        <v>5051</v>
      </c>
      <c r="M908" s="10" t="s">
        <v>5054</v>
      </c>
      <c r="N908" s="11" t="s">
        <v>5059</v>
      </c>
      <c r="O908" s="12" t="s">
        <v>5051</v>
      </c>
      <c r="Q908" s="9" t="s">
        <v>5051</v>
      </c>
      <c r="R908" s="12" t="s">
        <v>5051</v>
      </c>
      <c r="S908" s="21"/>
      <c r="T908" s="21"/>
      <c r="V908" s="9" t="str" cm="1">
        <f t="array" ref="V908">IFERROR(INDEX(Tableau1[EquipmentCode],MATCH(1,(Tableau1[System]=S908)*(Tableau1[Position]=T908)*(Tableau1[Description]=U908),0)),"")</f>
        <v/>
      </c>
      <c r="W908" s="9" t="s">
        <v>5051</v>
      </c>
      <c r="Y908" s="15" t="str">
        <f>IF(X908=Feuil1!$F$2,Feuil1!$E$2,IF('903'!X908=Feuil1!$F$3,Feuil1!$E$3,IF('903'!X908=Feuil1!$F$4,Feuil1!$E$4,IF('903'!X908=Feuil1!$F$5,Feuil1!$E$5,IF('903'!X908=Feuil1!$F$6,Feuil1!$E$6,IF('903'!X908=Feuil1!$F$7,Feuil1!$E$7," "))))))</f>
        <v xml:space="preserve"> </v>
      </c>
    </row>
    <row r="909" spans="1:25" x14ac:dyDescent="0.3">
      <c r="A909" t="s">
        <v>27</v>
      </c>
      <c r="B909" t="s">
        <v>4629</v>
      </c>
      <c r="C909" t="s">
        <v>4630</v>
      </c>
      <c r="D909" t="s">
        <v>26</v>
      </c>
      <c r="E909" t="s">
        <v>4631</v>
      </c>
      <c r="F909" t="s">
        <v>4631</v>
      </c>
      <c r="G909" t="s">
        <v>4632</v>
      </c>
      <c r="H909" s="30" t="s">
        <v>4633</v>
      </c>
      <c r="I909" s="31">
        <v>1011</v>
      </c>
      <c r="J909" s="31" t="s">
        <v>34</v>
      </c>
      <c r="K909" s="8" t="s">
        <v>5046</v>
      </c>
      <c r="L909" s="8" t="s">
        <v>5051</v>
      </c>
      <c r="M909" s="10" t="s">
        <v>5054</v>
      </c>
      <c r="N909" s="11" t="s">
        <v>5059</v>
      </c>
      <c r="O909" s="12" t="s">
        <v>5051</v>
      </c>
      <c r="P909" s="13" t="s">
        <v>5069</v>
      </c>
      <c r="Q909" s="9" t="s">
        <v>5051</v>
      </c>
      <c r="R909" s="12" t="str">
        <f>IF(P909=Feuil1!$A$2,Feuil1!$B$2,IF('903'!P909=Feuil1!$A$3,Feuil1!$B$3,IF('903'!P909=Feuil1!$A$4,Feuil1!$B$4,IF('903'!P909=Feuil1!$A$5,Feuil1!$B$5,IF('903'!P909=Feuil1!$A$6,Feuil1!$B$6,IF('903'!P909=Feuil1!$A$7,Feuil1!$B$7,IF('903'!P909=Feuil1!$A$8,Feuil1!$B$8," ")))))))</f>
        <v>TECHNIK</v>
      </c>
      <c r="S909" s="21"/>
      <c r="T909" s="21"/>
      <c r="V909" s="9" t="str" cm="1">
        <f t="array" ref="V909">IFERROR(INDEX(Tableau1[EquipmentCode],MATCH(1,(Tableau1[System]=S909)*(Tableau1[Position]=T909)*(Tableau1[Description]=U909),0)),"")</f>
        <v/>
      </c>
      <c r="W909" s="9" t="s">
        <v>5051</v>
      </c>
      <c r="X909" s="9" t="s">
        <v>5079</v>
      </c>
      <c r="Y909" s="15" t="str">
        <f>IF(X909=Feuil1!$F$2,Feuil1!$E$2,IF('903'!X909=Feuil1!$F$3,Feuil1!$E$3,IF('903'!X909=Feuil1!$F$4,Feuil1!$E$4,IF('903'!X909=Feuil1!$F$5,Feuil1!$E$5,IF('903'!X909=Feuil1!$F$6,Feuil1!$E$6,IF('903'!X909=Feuil1!$F$7,Feuil1!$E$7," "))))))</f>
        <v>A</v>
      </c>
    </row>
    <row r="910" spans="1:25" x14ac:dyDescent="0.3">
      <c r="A910" t="s">
        <v>27</v>
      </c>
      <c r="B910" t="s">
        <v>4634</v>
      </c>
      <c r="C910" t="s">
        <v>4635</v>
      </c>
      <c r="D910" t="s">
        <v>26</v>
      </c>
      <c r="E910" t="s">
        <v>4636</v>
      </c>
      <c r="F910" t="s">
        <v>4636</v>
      </c>
      <c r="G910" t="s">
        <v>4637</v>
      </c>
      <c r="H910" s="30" t="s">
        <v>4638</v>
      </c>
      <c r="I910" s="31">
        <v>1044</v>
      </c>
      <c r="J910" s="31" t="s">
        <v>34</v>
      </c>
      <c r="K910" s="8" t="s">
        <v>5046</v>
      </c>
      <c r="L910" s="8" t="s">
        <v>5051</v>
      </c>
      <c r="M910" s="10" t="s">
        <v>5054</v>
      </c>
      <c r="N910" s="11" t="s">
        <v>5059</v>
      </c>
      <c r="O910" s="12" t="s">
        <v>5051</v>
      </c>
      <c r="P910" s="13" t="s">
        <v>5069</v>
      </c>
      <c r="Q910" s="9" t="s">
        <v>5051</v>
      </c>
      <c r="R910" s="12" t="str">
        <f>IF(P910=Feuil1!$A$2,Feuil1!$B$2,IF('903'!P910=Feuil1!$A$3,Feuil1!$B$3,IF('903'!P910=Feuil1!$A$4,Feuil1!$B$4,IF('903'!P910=Feuil1!$A$5,Feuil1!$B$5,IF('903'!P910=Feuil1!$A$6,Feuil1!$B$6,IF('903'!P910=Feuil1!$A$7,Feuil1!$B$7,IF('903'!P910=Feuil1!$A$8,Feuil1!$B$8," ")))))))</f>
        <v>TECHNIK</v>
      </c>
      <c r="S910" s="21"/>
      <c r="T910" s="21"/>
      <c r="V910" s="9" t="str" cm="1">
        <f t="array" ref="V910">IFERROR(INDEX(Tableau1[EquipmentCode],MATCH(1,(Tableau1[System]=S910)*(Tableau1[Position]=T910)*(Tableau1[Description]=U910),0)),"")</f>
        <v/>
      </c>
      <c r="W910" s="9" t="s">
        <v>5051</v>
      </c>
      <c r="X910" s="9" t="s">
        <v>5079</v>
      </c>
      <c r="Y910" s="15" t="str">
        <f>IF(X910=Feuil1!$F$2,Feuil1!$E$2,IF('903'!X910=Feuil1!$F$3,Feuil1!$E$3,IF('903'!X910=Feuil1!$F$4,Feuil1!$E$4,IF('903'!X910=Feuil1!$F$5,Feuil1!$E$5,IF('903'!X910=Feuil1!$F$6,Feuil1!$E$6,IF('903'!X910=Feuil1!$F$7,Feuil1!$E$7," "))))))</f>
        <v>A</v>
      </c>
    </row>
    <row r="911" spans="1:25" x14ac:dyDescent="0.3">
      <c r="A911" t="s">
        <v>27</v>
      </c>
      <c r="B911" t="s">
        <v>4368</v>
      </c>
      <c r="C911" t="s">
        <v>4369</v>
      </c>
      <c r="D911" t="s">
        <v>26</v>
      </c>
      <c r="E911" t="s">
        <v>4370</v>
      </c>
      <c r="F911" t="s">
        <v>4370</v>
      </c>
      <c r="G911" t="s">
        <v>4371</v>
      </c>
      <c r="H911" s="30" t="s">
        <v>4372</v>
      </c>
      <c r="I911" s="31">
        <v>11017</v>
      </c>
      <c r="J911" s="31" t="s">
        <v>34</v>
      </c>
      <c r="K911" s="8" t="s">
        <v>5045</v>
      </c>
      <c r="L911" s="8" t="s">
        <v>5051</v>
      </c>
      <c r="M911" s="10" t="s">
        <v>5054</v>
      </c>
      <c r="N911" s="11" t="s">
        <v>5059</v>
      </c>
      <c r="O911" s="12" t="s">
        <v>5051</v>
      </c>
      <c r="P911" s="13" t="s">
        <v>5069</v>
      </c>
      <c r="Q911" s="9" t="s">
        <v>5051</v>
      </c>
      <c r="R911" s="12" t="str">
        <f>IF(P911=Feuil1!$A$2,Feuil1!$B$2,IF('903'!P911=Feuil1!$A$3,Feuil1!$B$3,IF('903'!P911=Feuil1!$A$4,Feuil1!$B$4,IF('903'!P911=Feuil1!$A$5,Feuil1!$B$5,IF('903'!P911=Feuil1!$A$6,Feuil1!$B$6,IF('903'!P911=Feuil1!$A$7,Feuil1!$B$7,IF('903'!P911=Feuil1!$A$8,Feuil1!$B$8," ")))))))</f>
        <v>TECHNIK</v>
      </c>
      <c r="S911" s="21"/>
      <c r="T911" s="21"/>
      <c r="V911" s="9" t="str" cm="1">
        <f t="array" ref="V911">IFERROR(INDEX(Tableau1[EquipmentCode],MATCH(1,(Tableau1[System]=S911)*(Tableau1[Position]=T911)*(Tableau1[Description]=U911),0)),"")</f>
        <v/>
      </c>
      <c r="W911" s="9" t="s">
        <v>5051</v>
      </c>
      <c r="X911" s="9" t="s">
        <v>5083</v>
      </c>
      <c r="Y911" s="15" t="str">
        <f>IF(X911=Feuil1!$F$2,Feuil1!$E$2,IF('903'!X911=Feuil1!$F$3,Feuil1!$E$3,IF('903'!X911=Feuil1!$F$4,Feuil1!$E$4,IF('903'!X911=Feuil1!$F$5,Feuil1!$E$5,IF('903'!X911=Feuil1!$F$6,Feuil1!$E$6,IF('903'!X911=Feuil1!$F$7,Feuil1!$E$7," "))))))</f>
        <v>N</v>
      </c>
    </row>
    <row r="912" spans="1:25" x14ac:dyDescent="0.3">
      <c r="A912" t="s">
        <v>27</v>
      </c>
      <c r="B912" t="s">
        <v>4373</v>
      </c>
      <c r="C912" t="s">
        <v>4374</v>
      </c>
      <c r="D912" t="s">
        <v>26</v>
      </c>
      <c r="E912" t="s">
        <v>4375</v>
      </c>
      <c r="F912" t="s">
        <v>4375</v>
      </c>
      <c r="G912" t="s">
        <v>4376</v>
      </c>
      <c r="H912" s="30" t="s">
        <v>4377</v>
      </c>
      <c r="I912" s="31">
        <v>11016</v>
      </c>
      <c r="J912" s="31" t="s">
        <v>34</v>
      </c>
      <c r="K912" s="8" t="s">
        <v>5045</v>
      </c>
      <c r="L912" s="8" t="s">
        <v>5051</v>
      </c>
      <c r="M912" s="10" t="s">
        <v>5054</v>
      </c>
      <c r="N912" s="11" t="s">
        <v>5059</v>
      </c>
      <c r="O912" s="12" t="s">
        <v>5051</v>
      </c>
      <c r="P912" s="13" t="s">
        <v>5069</v>
      </c>
      <c r="Q912" s="9" t="s">
        <v>5051</v>
      </c>
      <c r="R912" s="12" t="str">
        <f>IF(P912=Feuil1!$A$2,Feuil1!$B$2,IF('903'!P912=Feuil1!$A$3,Feuil1!$B$3,IF('903'!P912=Feuil1!$A$4,Feuil1!$B$4,IF('903'!P912=Feuil1!$A$5,Feuil1!$B$5,IF('903'!P912=Feuil1!$A$6,Feuil1!$B$6,IF('903'!P912=Feuil1!$A$7,Feuil1!$B$7,IF('903'!P912=Feuil1!$A$8,Feuil1!$B$8," ")))))))</f>
        <v>TECHNIK</v>
      </c>
      <c r="S912" s="21"/>
      <c r="T912" s="21"/>
      <c r="V912" s="9" t="str" cm="1">
        <f t="array" ref="V912">IFERROR(INDEX(Tableau1[EquipmentCode],MATCH(1,(Tableau1[System]=S912)*(Tableau1[Position]=T912)*(Tableau1[Description]=U912),0)),"")</f>
        <v/>
      </c>
      <c r="W912" s="9" t="s">
        <v>5051</v>
      </c>
      <c r="X912" s="9" t="s">
        <v>5083</v>
      </c>
      <c r="Y912" s="15" t="str">
        <f>IF(X912=Feuil1!$F$2,Feuil1!$E$2,IF('903'!X912=Feuil1!$F$3,Feuil1!$E$3,IF('903'!X912=Feuil1!$F$4,Feuil1!$E$4,IF('903'!X912=Feuil1!$F$5,Feuil1!$E$5,IF('903'!X912=Feuil1!$F$6,Feuil1!$E$6,IF('903'!X912=Feuil1!$F$7,Feuil1!$E$7," "))))))</f>
        <v>N</v>
      </c>
    </row>
    <row r="913" spans="1:25" x14ac:dyDescent="0.3">
      <c r="A913" t="s">
        <v>27</v>
      </c>
      <c r="B913" t="s">
        <v>4468</v>
      </c>
      <c r="C913" t="s">
        <v>4469</v>
      </c>
      <c r="D913" t="s">
        <v>26</v>
      </c>
      <c r="E913" t="s">
        <v>4470</v>
      </c>
      <c r="F913" t="s">
        <v>4470</v>
      </c>
      <c r="G913" t="s">
        <v>4471</v>
      </c>
      <c r="H913" s="30" t="s">
        <v>4472</v>
      </c>
      <c r="J913" s="31" t="s">
        <v>40</v>
      </c>
      <c r="L913" s="8" t="s">
        <v>5051</v>
      </c>
      <c r="M913" s="10" t="s">
        <v>5054</v>
      </c>
      <c r="N913" s="11" t="s">
        <v>5059</v>
      </c>
      <c r="O913" s="12" t="s">
        <v>5051</v>
      </c>
      <c r="Q913" s="9" t="s">
        <v>5051</v>
      </c>
      <c r="R913" s="12" t="s">
        <v>5051</v>
      </c>
      <c r="S913" s="21"/>
      <c r="T913" s="21"/>
      <c r="V913" s="9" t="str" cm="1">
        <f t="array" ref="V913">IFERROR(INDEX(Tableau1[EquipmentCode],MATCH(1,(Tableau1[System]=S913)*(Tableau1[Position]=T913)*(Tableau1[Description]=U913),0)),"")</f>
        <v/>
      </c>
      <c r="W913" s="9" t="s">
        <v>5051</v>
      </c>
      <c r="Y913" s="15" t="str">
        <f>IF(X913=Feuil1!$F$2,Feuil1!$E$2,IF('903'!X913=Feuil1!$F$3,Feuil1!$E$3,IF('903'!X913=Feuil1!$F$4,Feuil1!$E$4,IF('903'!X913=Feuil1!$F$5,Feuil1!$E$5,IF('903'!X913=Feuil1!$F$6,Feuil1!$E$6,IF('903'!X913=Feuil1!$F$7,Feuil1!$E$7," "))))))</f>
        <v xml:space="preserve"> </v>
      </c>
    </row>
    <row r="914" spans="1:25" x14ac:dyDescent="0.3">
      <c r="A914" t="s">
        <v>27</v>
      </c>
      <c r="B914" t="s">
        <v>4448</v>
      </c>
      <c r="C914" t="s">
        <v>4449</v>
      </c>
      <c r="D914" t="s">
        <v>26</v>
      </c>
      <c r="E914" t="s">
        <v>4450</v>
      </c>
      <c r="F914" t="s">
        <v>4450</v>
      </c>
      <c r="G914" t="s">
        <v>4451</v>
      </c>
      <c r="H914" s="30" t="s">
        <v>4452</v>
      </c>
      <c r="J914" s="31" t="s">
        <v>40</v>
      </c>
      <c r="L914" s="8" t="s">
        <v>5051</v>
      </c>
      <c r="M914" s="10" t="s">
        <v>5054</v>
      </c>
      <c r="N914" s="11" t="s">
        <v>5059</v>
      </c>
      <c r="O914" s="12" t="s">
        <v>5051</v>
      </c>
      <c r="Q914" s="9" t="s">
        <v>5051</v>
      </c>
      <c r="R914" s="12" t="s">
        <v>5051</v>
      </c>
      <c r="S914" s="21"/>
      <c r="T914" s="21"/>
      <c r="V914" s="9" t="str" cm="1">
        <f t="array" ref="V914">IFERROR(INDEX(Tableau1[EquipmentCode],MATCH(1,(Tableau1[System]=S914)*(Tableau1[Position]=T914)*(Tableau1[Description]=U914),0)),"")</f>
        <v/>
      </c>
      <c r="W914" s="9" t="s">
        <v>5051</v>
      </c>
      <c r="Y914" s="15" t="str">
        <f>IF(X914=Feuil1!$F$2,Feuil1!$E$2,IF('903'!X914=Feuil1!$F$3,Feuil1!$E$3,IF('903'!X914=Feuil1!$F$4,Feuil1!$E$4,IF('903'!X914=Feuil1!$F$5,Feuil1!$E$5,IF('903'!X914=Feuil1!$F$6,Feuil1!$E$6,IF('903'!X914=Feuil1!$F$7,Feuil1!$E$7," "))))))</f>
        <v xml:space="preserve"> </v>
      </c>
    </row>
    <row r="915" spans="1:25" x14ac:dyDescent="0.3">
      <c r="A915" t="s">
        <v>27</v>
      </c>
      <c r="B915" t="s">
        <v>4473</v>
      </c>
      <c r="C915" t="s">
        <v>4474</v>
      </c>
      <c r="D915" t="s">
        <v>26</v>
      </c>
      <c r="E915" t="s">
        <v>4475</v>
      </c>
      <c r="F915" t="s">
        <v>4475</v>
      </c>
      <c r="G915" t="s">
        <v>4476</v>
      </c>
      <c r="H915" s="30" t="s">
        <v>4477</v>
      </c>
      <c r="I915" s="31">
        <v>1009</v>
      </c>
      <c r="J915" s="31" t="s">
        <v>34</v>
      </c>
      <c r="K915" s="8" t="s">
        <v>5045</v>
      </c>
      <c r="L915" s="8" t="s">
        <v>5051</v>
      </c>
      <c r="M915" s="10" t="s">
        <v>5054</v>
      </c>
      <c r="N915" s="11" t="s">
        <v>5059</v>
      </c>
      <c r="O915" s="12" t="s">
        <v>5051</v>
      </c>
      <c r="P915" s="13" t="s">
        <v>5069</v>
      </c>
      <c r="Q915" s="9" t="s">
        <v>5051</v>
      </c>
      <c r="R915" s="12" t="str">
        <f>IF(P915=Feuil1!$A$2,Feuil1!$B$2,IF('903'!P915=Feuil1!$A$3,Feuil1!$B$3,IF('903'!P915=Feuil1!$A$4,Feuil1!$B$4,IF('903'!P915=Feuil1!$A$5,Feuil1!$B$5,IF('903'!P915=Feuil1!$A$6,Feuil1!$B$6,IF('903'!P915=Feuil1!$A$7,Feuil1!$B$7,IF('903'!P915=Feuil1!$A$8,Feuil1!$B$8," ")))))))</f>
        <v>TECHNIK</v>
      </c>
      <c r="S915" s="21"/>
      <c r="T915" s="21"/>
      <c r="V915" s="9" t="str" cm="1">
        <f t="array" ref="V915">IFERROR(INDEX(Tableau1[EquipmentCode],MATCH(1,(Tableau1[System]=S915)*(Tableau1[Position]=T915)*(Tableau1[Description]=U915),0)),"")</f>
        <v/>
      </c>
      <c r="W915" s="9" t="s">
        <v>5051</v>
      </c>
      <c r="X915" s="9" t="s">
        <v>5083</v>
      </c>
      <c r="Y915" s="15" t="str">
        <f>IF(X915=Feuil1!$F$2,Feuil1!$E$2,IF('903'!X915=Feuil1!$F$3,Feuil1!$E$3,IF('903'!X915=Feuil1!$F$4,Feuil1!$E$4,IF('903'!X915=Feuil1!$F$5,Feuil1!$E$5,IF('903'!X915=Feuil1!$F$6,Feuil1!$E$6,IF('903'!X915=Feuil1!$F$7,Feuil1!$E$7," "))))))</f>
        <v>N</v>
      </c>
    </row>
    <row r="916" spans="1:25" x14ac:dyDescent="0.3">
      <c r="A916" t="s">
        <v>27</v>
      </c>
      <c r="B916" t="s">
        <v>4624</v>
      </c>
      <c r="C916" t="s">
        <v>4625</v>
      </c>
      <c r="D916" t="s">
        <v>26</v>
      </c>
      <c r="E916" t="s">
        <v>4626</v>
      </c>
      <c r="F916" t="s">
        <v>4626</v>
      </c>
      <c r="G916" t="s">
        <v>4627</v>
      </c>
      <c r="H916" s="30" t="s">
        <v>4628</v>
      </c>
      <c r="J916" s="31" t="s">
        <v>40</v>
      </c>
      <c r="L916" s="8" t="s">
        <v>5051</v>
      </c>
      <c r="M916" s="10" t="s">
        <v>5054</v>
      </c>
      <c r="N916" s="11" t="s">
        <v>5059</v>
      </c>
      <c r="O916" s="12" t="s">
        <v>5051</v>
      </c>
      <c r="Q916" s="9" t="s">
        <v>5051</v>
      </c>
      <c r="R916" s="12" t="s">
        <v>5051</v>
      </c>
      <c r="S916" s="21"/>
      <c r="T916" s="21"/>
      <c r="V916" s="9" t="str" cm="1">
        <f t="array" ref="V916">IFERROR(INDEX(Tableau1[EquipmentCode],MATCH(1,(Tableau1[System]=S916)*(Tableau1[Position]=T916)*(Tableau1[Description]=U916),0)),"")</f>
        <v/>
      </c>
      <c r="W916" s="9" t="s">
        <v>5051</v>
      </c>
      <c r="Y916" s="15" t="str">
        <f>IF(X916=Feuil1!$F$2,Feuil1!$E$2,IF('903'!X916=Feuil1!$F$3,Feuil1!$E$3,IF('903'!X916=Feuil1!$F$4,Feuil1!$E$4,IF('903'!X916=Feuil1!$F$5,Feuil1!$E$5,IF('903'!X916=Feuil1!$F$6,Feuil1!$E$6,IF('903'!X916=Feuil1!$F$7,Feuil1!$E$7," "))))))</f>
        <v xml:space="preserve"> </v>
      </c>
    </row>
    <row r="917" spans="1:25" x14ac:dyDescent="0.3">
      <c r="A917" t="s">
        <v>27</v>
      </c>
      <c r="B917" t="s">
        <v>4619</v>
      </c>
      <c r="C917" t="s">
        <v>4620</v>
      </c>
      <c r="D917" t="s">
        <v>26</v>
      </c>
      <c r="E917" t="s">
        <v>4621</v>
      </c>
      <c r="F917" t="s">
        <v>4621</v>
      </c>
      <c r="G917" t="s">
        <v>4622</v>
      </c>
      <c r="H917" s="30" t="s">
        <v>4623</v>
      </c>
      <c r="J917" s="31" t="s">
        <v>40</v>
      </c>
      <c r="L917" s="8" t="s">
        <v>5051</v>
      </c>
      <c r="M917" s="10" t="s">
        <v>5054</v>
      </c>
      <c r="N917" s="11" t="s">
        <v>5059</v>
      </c>
      <c r="O917" s="12" t="s">
        <v>5051</v>
      </c>
      <c r="Q917" s="9" t="s">
        <v>5051</v>
      </c>
      <c r="R917" s="12" t="s">
        <v>5051</v>
      </c>
      <c r="S917" s="21"/>
      <c r="T917" s="21"/>
      <c r="V917" s="9" t="str" cm="1">
        <f t="array" ref="V917">IFERROR(INDEX(Tableau1[EquipmentCode],MATCH(1,(Tableau1[System]=S917)*(Tableau1[Position]=T917)*(Tableau1[Description]=U917),0)),"")</f>
        <v/>
      </c>
      <c r="W917" s="9" t="s">
        <v>5051</v>
      </c>
      <c r="Y917" s="15" t="str">
        <f>IF(X917=Feuil1!$F$2,Feuil1!$E$2,IF('903'!X917=Feuil1!$F$3,Feuil1!$E$3,IF('903'!X917=Feuil1!$F$4,Feuil1!$E$4,IF('903'!X917=Feuil1!$F$5,Feuil1!$E$5,IF('903'!X917=Feuil1!$F$6,Feuil1!$E$6,IF('903'!X917=Feuil1!$F$7,Feuil1!$E$7," "))))))</f>
        <v xml:space="preserve"> </v>
      </c>
    </row>
    <row r="918" spans="1:25" x14ac:dyDescent="0.3">
      <c r="A918" t="s">
        <v>27</v>
      </c>
      <c r="B918" t="s">
        <v>4343</v>
      </c>
      <c r="C918" t="s">
        <v>4344</v>
      </c>
      <c r="D918" t="s">
        <v>26</v>
      </c>
      <c r="E918" t="s">
        <v>4345</v>
      </c>
      <c r="F918" t="s">
        <v>4345</v>
      </c>
      <c r="G918" t="s">
        <v>4346</v>
      </c>
      <c r="H918" s="30" t="s">
        <v>4347</v>
      </c>
      <c r="J918" s="31" t="s">
        <v>40</v>
      </c>
      <c r="L918" s="8" t="s">
        <v>5051</v>
      </c>
      <c r="M918" s="10" t="s">
        <v>5054</v>
      </c>
      <c r="N918" s="11" t="s">
        <v>5059</v>
      </c>
      <c r="O918" s="12" t="s">
        <v>5051</v>
      </c>
      <c r="Q918" s="9" t="s">
        <v>5051</v>
      </c>
      <c r="R918" s="12" t="s">
        <v>5051</v>
      </c>
      <c r="S918" s="21"/>
      <c r="T918" s="21"/>
      <c r="V918" s="9" t="str" cm="1">
        <f t="array" ref="V918">IFERROR(INDEX(Tableau1[EquipmentCode],MATCH(1,(Tableau1[System]=S918)*(Tableau1[Position]=T918)*(Tableau1[Description]=U918),0)),"")</f>
        <v/>
      </c>
      <c r="W918" s="9" t="s">
        <v>5051</v>
      </c>
      <c r="Y918" s="15" t="str">
        <f>IF(X918=Feuil1!$F$2,Feuil1!$E$2,IF('903'!X918=Feuil1!$F$3,Feuil1!$E$3,IF('903'!X918=Feuil1!$F$4,Feuil1!$E$4,IF('903'!X918=Feuil1!$F$5,Feuil1!$E$5,IF('903'!X918=Feuil1!$F$6,Feuil1!$E$6,IF('903'!X918=Feuil1!$F$7,Feuil1!$E$7," "))))))</f>
        <v xml:space="preserve"> </v>
      </c>
    </row>
    <row r="919" spans="1:25" x14ac:dyDescent="0.3">
      <c r="A919" t="s">
        <v>27</v>
      </c>
      <c r="B919" t="s">
        <v>4478</v>
      </c>
      <c r="C919" t="s">
        <v>4479</v>
      </c>
      <c r="D919" t="s">
        <v>26</v>
      </c>
      <c r="E919" t="s">
        <v>4480</v>
      </c>
      <c r="F919" t="s">
        <v>4480</v>
      </c>
      <c r="G919" t="s">
        <v>4481</v>
      </c>
      <c r="H919" s="30" t="s">
        <v>4482</v>
      </c>
      <c r="J919" s="31" t="s">
        <v>40</v>
      </c>
      <c r="L919" s="8" t="s">
        <v>5051</v>
      </c>
      <c r="M919" s="10" t="s">
        <v>5054</v>
      </c>
      <c r="N919" s="11" t="s">
        <v>5059</v>
      </c>
      <c r="O919" s="12" t="s">
        <v>5051</v>
      </c>
      <c r="Q919" s="9" t="s">
        <v>5051</v>
      </c>
      <c r="R919" s="12" t="s">
        <v>5051</v>
      </c>
      <c r="S919" s="21"/>
      <c r="T919" s="21"/>
      <c r="V919" s="9" t="str" cm="1">
        <f t="array" ref="V919">IFERROR(INDEX(Tableau1[EquipmentCode],MATCH(1,(Tableau1[System]=S919)*(Tableau1[Position]=T919)*(Tableau1[Description]=U919),0)),"")</f>
        <v/>
      </c>
      <c r="W919" s="9" t="s">
        <v>5051</v>
      </c>
      <c r="Y919" s="15" t="str">
        <f>IF(X919=Feuil1!$F$2,Feuil1!$E$2,IF('903'!X919=Feuil1!$F$3,Feuil1!$E$3,IF('903'!X919=Feuil1!$F$4,Feuil1!$E$4,IF('903'!X919=Feuil1!$F$5,Feuil1!$E$5,IF('903'!X919=Feuil1!$F$6,Feuil1!$E$6,IF('903'!X919=Feuil1!$F$7,Feuil1!$E$7," "))))))</f>
        <v xml:space="preserve"> </v>
      </c>
    </row>
    <row r="920" spans="1:25" x14ac:dyDescent="0.3">
      <c r="A920" t="s">
        <v>27</v>
      </c>
      <c r="B920" t="s">
        <v>4483</v>
      </c>
      <c r="C920" t="s">
        <v>4484</v>
      </c>
      <c r="D920" t="s">
        <v>26</v>
      </c>
      <c r="E920" t="s">
        <v>4485</v>
      </c>
      <c r="F920" t="s">
        <v>4485</v>
      </c>
      <c r="G920" t="s">
        <v>4486</v>
      </c>
      <c r="H920" s="30" t="s">
        <v>4487</v>
      </c>
      <c r="J920" s="31" t="s">
        <v>40</v>
      </c>
      <c r="L920" s="8" t="s">
        <v>5051</v>
      </c>
      <c r="M920" s="10" t="s">
        <v>5054</v>
      </c>
      <c r="N920" s="11" t="s">
        <v>5059</v>
      </c>
      <c r="O920" s="12" t="s">
        <v>5051</v>
      </c>
      <c r="Q920" s="9" t="s">
        <v>5051</v>
      </c>
      <c r="R920" s="12" t="s">
        <v>5051</v>
      </c>
      <c r="S920" s="21"/>
      <c r="T920" s="21"/>
      <c r="V920" s="9" t="str" cm="1">
        <f t="array" ref="V920">IFERROR(INDEX(Tableau1[EquipmentCode],MATCH(1,(Tableau1[System]=S920)*(Tableau1[Position]=T920)*(Tableau1[Description]=U920),0)),"")</f>
        <v/>
      </c>
      <c r="W920" s="9" t="s">
        <v>5051</v>
      </c>
      <c r="Y920" s="15" t="str">
        <f>IF(X920=Feuil1!$F$2,Feuil1!$E$2,IF('903'!X920=Feuil1!$F$3,Feuil1!$E$3,IF('903'!X920=Feuil1!$F$4,Feuil1!$E$4,IF('903'!X920=Feuil1!$F$5,Feuil1!$E$5,IF('903'!X920=Feuil1!$F$6,Feuil1!$E$6,IF('903'!X920=Feuil1!$F$7,Feuil1!$E$7," "))))))</f>
        <v xml:space="preserve"> </v>
      </c>
    </row>
    <row r="921" spans="1:25" x14ac:dyDescent="0.3">
      <c r="A921" t="s">
        <v>27</v>
      </c>
      <c r="B921" t="s">
        <v>4333</v>
      </c>
      <c r="C921" t="s">
        <v>4334</v>
      </c>
      <c r="D921" t="s">
        <v>26</v>
      </c>
      <c r="E921" t="s">
        <v>4335</v>
      </c>
      <c r="F921" t="s">
        <v>4335</v>
      </c>
      <c r="G921" t="s">
        <v>4336</v>
      </c>
      <c r="H921" s="30" t="s">
        <v>4337</v>
      </c>
      <c r="J921" s="31" t="s">
        <v>40</v>
      </c>
      <c r="L921" s="8" t="s">
        <v>5051</v>
      </c>
      <c r="M921" s="10" t="s">
        <v>5054</v>
      </c>
      <c r="N921" s="11" t="s">
        <v>5059</v>
      </c>
      <c r="O921" s="12" t="s">
        <v>5051</v>
      </c>
      <c r="Q921" s="9" t="s">
        <v>5051</v>
      </c>
      <c r="R921" s="12" t="s">
        <v>5051</v>
      </c>
      <c r="S921" s="21"/>
      <c r="T921" s="21"/>
      <c r="V921" s="9" t="str" cm="1">
        <f t="array" ref="V921">IFERROR(INDEX(Tableau1[EquipmentCode],MATCH(1,(Tableau1[System]=S921)*(Tableau1[Position]=T921)*(Tableau1[Description]=U921),0)),"")</f>
        <v/>
      </c>
      <c r="W921" s="9" t="s">
        <v>5051</v>
      </c>
      <c r="Y921" s="15" t="str">
        <f>IF(X921=Feuil1!$F$2,Feuil1!$E$2,IF('903'!X921=Feuil1!$F$3,Feuil1!$E$3,IF('903'!X921=Feuil1!$F$4,Feuil1!$E$4,IF('903'!X921=Feuil1!$F$5,Feuil1!$E$5,IF('903'!X921=Feuil1!$F$6,Feuil1!$E$6,IF('903'!X921=Feuil1!$F$7,Feuil1!$E$7," "))))))</f>
        <v xml:space="preserve"> </v>
      </c>
    </row>
    <row r="922" spans="1:25" x14ac:dyDescent="0.3">
      <c r="A922" t="s">
        <v>27</v>
      </c>
      <c r="B922" t="s">
        <v>4512</v>
      </c>
      <c r="C922" t="s">
        <v>4513</v>
      </c>
      <c r="D922" t="s">
        <v>26</v>
      </c>
      <c r="E922" t="s">
        <v>4514</v>
      </c>
      <c r="F922" t="s">
        <v>4514</v>
      </c>
      <c r="G922" t="s">
        <v>4515</v>
      </c>
      <c r="H922" s="30" t="s">
        <v>4516</v>
      </c>
      <c r="J922" s="31" t="s">
        <v>40</v>
      </c>
      <c r="L922" s="8" t="s">
        <v>5051</v>
      </c>
      <c r="M922" s="10" t="s">
        <v>5054</v>
      </c>
      <c r="N922" s="11" t="s">
        <v>5059</v>
      </c>
      <c r="O922" s="12" t="s">
        <v>5051</v>
      </c>
      <c r="Q922" s="9" t="s">
        <v>5051</v>
      </c>
      <c r="R922" s="12" t="s">
        <v>5051</v>
      </c>
      <c r="S922" s="21"/>
      <c r="T922" s="21"/>
      <c r="V922" s="9" t="str" cm="1">
        <f t="array" ref="V922">IFERROR(INDEX(Tableau1[EquipmentCode],MATCH(1,(Tableau1[System]=S922)*(Tableau1[Position]=T922)*(Tableau1[Description]=U922),0)),"")</f>
        <v/>
      </c>
      <c r="W922" s="9" t="s">
        <v>5051</v>
      </c>
      <c r="Y922" s="15" t="str">
        <f>IF(X922=Feuil1!$F$2,Feuil1!$E$2,IF('903'!X922=Feuil1!$F$3,Feuil1!$E$3,IF('903'!X922=Feuil1!$F$4,Feuil1!$E$4,IF('903'!X922=Feuil1!$F$5,Feuil1!$E$5,IF('903'!X922=Feuil1!$F$6,Feuil1!$E$6,IF('903'!X922=Feuil1!$F$7,Feuil1!$E$7," "))))))</f>
        <v xml:space="preserve"> </v>
      </c>
    </row>
    <row r="923" spans="1:25" x14ac:dyDescent="0.3">
      <c r="A923" t="s">
        <v>27</v>
      </c>
      <c r="B923" t="s">
        <v>4554</v>
      </c>
      <c r="C923" t="s">
        <v>4555</v>
      </c>
      <c r="D923" t="s">
        <v>26</v>
      </c>
      <c r="E923" t="s">
        <v>4556</v>
      </c>
      <c r="F923" t="s">
        <v>4556</v>
      </c>
      <c r="G923" t="s">
        <v>4557</v>
      </c>
      <c r="H923" s="30" t="s">
        <v>4558</v>
      </c>
      <c r="J923" s="31" t="s">
        <v>40</v>
      </c>
      <c r="L923" s="8" t="s">
        <v>5051</v>
      </c>
      <c r="M923" s="10" t="s">
        <v>5054</v>
      </c>
      <c r="N923" s="11" t="s">
        <v>5059</v>
      </c>
      <c r="O923" s="12" t="s">
        <v>5051</v>
      </c>
      <c r="Q923" s="9" t="s">
        <v>5051</v>
      </c>
      <c r="R923" s="12" t="s">
        <v>5051</v>
      </c>
      <c r="S923" s="21"/>
      <c r="T923" s="21"/>
      <c r="V923" s="9" t="str" cm="1">
        <f t="array" ref="V923">IFERROR(INDEX(Tableau1[EquipmentCode],MATCH(1,(Tableau1[System]=S923)*(Tableau1[Position]=T923)*(Tableau1[Description]=U923),0)),"")</f>
        <v/>
      </c>
      <c r="W923" s="9" t="s">
        <v>5051</v>
      </c>
      <c r="Y923" s="15" t="str">
        <f>IF(X923=Feuil1!$F$2,Feuil1!$E$2,IF('903'!X923=Feuil1!$F$3,Feuil1!$E$3,IF('903'!X923=Feuil1!$F$4,Feuil1!$E$4,IF('903'!X923=Feuil1!$F$5,Feuil1!$E$5,IF('903'!X923=Feuil1!$F$6,Feuil1!$E$6,IF('903'!X923=Feuil1!$F$7,Feuil1!$E$7," "))))))</f>
        <v xml:space="preserve"> </v>
      </c>
    </row>
    <row r="924" spans="1:25" x14ac:dyDescent="0.3">
      <c r="A924" t="s">
        <v>27</v>
      </c>
      <c r="B924" t="s">
        <v>4453</v>
      </c>
      <c r="C924" t="s">
        <v>4454</v>
      </c>
      <c r="D924" t="s">
        <v>26</v>
      </c>
      <c r="E924" t="s">
        <v>4455</v>
      </c>
      <c r="F924" t="s">
        <v>4455</v>
      </c>
      <c r="G924" t="s">
        <v>4456</v>
      </c>
      <c r="H924" s="30" t="s">
        <v>4457</v>
      </c>
      <c r="J924" s="31" t="s">
        <v>40</v>
      </c>
      <c r="L924" s="8" t="s">
        <v>5051</v>
      </c>
      <c r="M924" s="10" t="s">
        <v>5054</v>
      </c>
      <c r="N924" s="11" t="s">
        <v>5059</v>
      </c>
      <c r="O924" s="12" t="s">
        <v>5051</v>
      </c>
      <c r="Q924" s="9" t="s">
        <v>5051</v>
      </c>
      <c r="R924" s="12" t="s">
        <v>5051</v>
      </c>
      <c r="S924" s="21"/>
      <c r="T924" s="21"/>
      <c r="V924" s="9" t="str" cm="1">
        <f t="array" ref="V924">IFERROR(INDEX(Tableau1[EquipmentCode],MATCH(1,(Tableau1[System]=S924)*(Tableau1[Position]=T924)*(Tableau1[Description]=U924),0)),"")</f>
        <v/>
      </c>
      <c r="W924" s="9" t="s">
        <v>5051</v>
      </c>
      <c r="Y924" s="15" t="str">
        <f>IF(X924=Feuil1!$F$2,Feuil1!$E$2,IF('903'!X924=Feuil1!$F$3,Feuil1!$E$3,IF('903'!X924=Feuil1!$F$4,Feuil1!$E$4,IF('903'!X924=Feuil1!$F$5,Feuil1!$E$5,IF('903'!X924=Feuil1!$F$6,Feuil1!$E$6,IF('903'!X924=Feuil1!$F$7,Feuil1!$E$7," "))))))</f>
        <v xml:space="preserve"> </v>
      </c>
    </row>
    <row r="925" spans="1:25" x14ac:dyDescent="0.3">
      <c r="A925" t="s">
        <v>27</v>
      </c>
      <c r="B925" t="s">
        <v>4522</v>
      </c>
      <c r="C925" t="s">
        <v>4523</v>
      </c>
      <c r="D925" t="s">
        <v>26</v>
      </c>
      <c r="E925" t="s">
        <v>4524</v>
      </c>
      <c r="F925" t="s">
        <v>4524</v>
      </c>
      <c r="G925" t="s">
        <v>4525</v>
      </c>
      <c r="H925" s="30" t="s">
        <v>4526</v>
      </c>
      <c r="J925" s="31" t="s">
        <v>40</v>
      </c>
      <c r="L925" s="8" t="s">
        <v>5051</v>
      </c>
      <c r="M925" s="10" t="s">
        <v>5054</v>
      </c>
      <c r="N925" s="11" t="s">
        <v>5059</v>
      </c>
      <c r="O925" s="12" t="s">
        <v>5051</v>
      </c>
      <c r="Q925" s="9" t="s">
        <v>5051</v>
      </c>
      <c r="R925" s="12" t="s">
        <v>5051</v>
      </c>
      <c r="S925" s="21"/>
      <c r="T925" s="21"/>
      <c r="V925" s="9" t="str" cm="1">
        <f t="array" ref="V925">IFERROR(INDEX(Tableau1[EquipmentCode],MATCH(1,(Tableau1[System]=S925)*(Tableau1[Position]=T925)*(Tableau1[Description]=U925),0)),"")</f>
        <v/>
      </c>
      <c r="W925" s="9" t="s">
        <v>5051</v>
      </c>
      <c r="Y925" s="15" t="str">
        <f>IF(X925=Feuil1!$F$2,Feuil1!$E$2,IF('903'!X925=Feuil1!$F$3,Feuil1!$E$3,IF('903'!X925=Feuil1!$F$4,Feuil1!$E$4,IF('903'!X925=Feuil1!$F$5,Feuil1!$E$5,IF('903'!X925=Feuil1!$F$6,Feuil1!$E$6,IF('903'!X925=Feuil1!$F$7,Feuil1!$E$7," "))))))</f>
        <v xml:space="preserve"> </v>
      </c>
    </row>
    <row r="926" spans="1:25" x14ac:dyDescent="0.3">
      <c r="A926" t="s">
        <v>27</v>
      </c>
      <c r="B926" t="s">
        <v>4498</v>
      </c>
      <c r="C926" t="s">
        <v>4499</v>
      </c>
      <c r="D926" t="s">
        <v>26</v>
      </c>
      <c r="E926" t="s">
        <v>4500</v>
      </c>
      <c r="F926" t="s">
        <v>4500</v>
      </c>
      <c r="G926" t="s">
        <v>4501</v>
      </c>
      <c r="H926" s="30" t="s">
        <v>4502</v>
      </c>
      <c r="I926" s="31">
        <v>1047</v>
      </c>
      <c r="J926" s="31" t="s">
        <v>34</v>
      </c>
      <c r="K926" s="8" t="s">
        <v>5046</v>
      </c>
      <c r="L926" s="8" t="s">
        <v>5051</v>
      </c>
      <c r="M926" s="10" t="s">
        <v>5054</v>
      </c>
      <c r="N926" s="11" t="s">
        <v>5059</v>
      </c>
      <c r="O926" s="12" t="s">
        <v>5051</v>
      </c>
      <c r="P926" s="13" t="s">
        <v>5069</v>
      </c>
      <c r="Q926" s="9" t="s">
        <v>5051</v>
      </c>
      <c r="R926" s="12" t="str">
        <f>IF(P926=Feuil1!$A$2,Feuil1!$B$2,IF('903'!P926=Feuil1!$A$3,Feuil1!$B$3,IF('903'!P926=Feuil1!$A$4,Feuil1!$B$4,IF('903'!P926=Feuil1!$A$5,Feuil1!$B$5,IF('903'!P926=Feuil1!$A$6,Feuil1!$B$6,IF('903'!P926=Feuil1!$A$7,Feuil1!$B$7,IF('903'!P926=Feuil1!$A$8,Feuil1!$B$8," ")))))))</f>
        <v>TECHNIK</v>
      </c>
      <c r="S926" s="21"/>
      <c r="T926" s="21"/>
      <c r="V926" s="9" t="str" cm="1">
        <f t="array" ref="V926">IFERROR(INDEX(Tableau1[EquipmentCode],MATCH(1,(Tableau1[System]=S926)*(Tableau1[Position]=T926)*(Tableau1[Description]=U926),0)),"")</f>
        <v/>
      </c>
      <c r="W926" s="9" t="s">
        <v>5051</v>
      </c>
      <c r="X926" s="9" t="s">
        <v>5079</v>
      </c>
      <c r="Y926" s="15" t="str">
        <f>IF(X926=Feuil1!$F$2,Feuil1!$E$2,IF('903'!X926=Feuil1!$F$3,Feuil1!$E$3,IF('903'!X926=Feuil1!$F$4,Feuil1!$E$4,IF('903'!X926=Feuil1!$F$5,Feuil1!$E$5,IF('903'!X926=Feuil1!$F$6,Feuil1!$E$6,IF('903'!X926=Feuil1!$F$7,Feuil1!$E$7," "))))))</f>
        <v>A</v>
      </c>
    </row>
    <row r="927" spans="1:25" x14ac:dyDescent="0.3">
      <c r="A927" t="s">
        <v>27</v>
      </c>
      <c r="B927" t="s">
        <v>4517</v>
      </c>
      <c r="C927" t="s">
        <v>4518</v>
      </c>
      <c r="D927" t="s">
        <v>26</v>
      </c>
      <c r="E927" t="s">
        <v>4519</v>
      </c>
      <c r="F927" t="s">
        <v>4519</v>
      </c>
      <c r="G927" t="s">
        <v>4520</v>
      </c>
      <c r="H927" s="30" t="s">
        <v>4521</v>
      </c>
      <c r="J927" s="31" t="s">
        <v>40</v>
      </c>
      <c r="L927" s="8" t="s">
        <v>5051</v>
      </c>
      <c r="M927" s="10" t="s">
        <v>5054</v>
      </c>
      <c r="N927" s="11" t="s">
        <v>5059</v>
      </c>
      <c r="O927" s="12" t="s">
        <v>5051</v>
      </c>
      <c r="Q927" s="9" t="s">
        <v>5051</v>
      </c>
      <c r="R927" s="12" t="s">
        <v>5051</v>
      </c>
      <c r="S927" s="21"/>
      <c r="T927" s="21"/>
      <c r="V927" s="9" t="str" cm="1">
        <f t="array" ref="V927">IFERROR(INDEX(Tableau1[EquipmentCode],MATCH(1,(Tableau1[System]=S927)*(Tableau1[Position]=T927)*(Tableau1[Description]=U927),0)),"")</f>
        <v/>
      </c>
      <c r="W927" s="9" t="s">
        <v>5051</v>
      </c>
      <c r="Y927" s="15" t="str">
        <f>IF(X927=Feuil1!$F$2,Feuil1!$E$2,IF('903'!X927=Feuil1!$F$3,Feuil1!$E$3,IF('903'!X927=Feuil1!$F$4,Feuil1!$E$4,IF('903'!X927=Feuil1!$F$5,Feuil1!$E$5,IF('903'!X927=Feuil1!$F$6,Feuil1!$E$6,IF('903'!X927=Feuil1!$F$7,Feuil1!$E$7," "))))))</f>
        <v xml:space="preserve"> </v>
      </c>
    </row>
    <row r="928" spans="1:25" x14ac:dyDescent="0.3">
      <c r="A928" t="s">
        <v>27</v>
      </c>
      <c r="B928" t="s">
        <v>4403</v>
      </c>
      <c r="C928" t="s">
        <v>4404</v>
      </c>
      <c r="D928" t="s">
        <v>26</v>
      </c>
      <c r="E928" t="s">
        <v>4405</v>
      </c>
      <c r="F928" t="s">
        <v>4405</v>
      </c>
      <c r="G928" t="s">
        <v>4406</v>
      </c>
      <c r="H928" s="30" t="s">
        <v>4407</v>
      </c>
      <c r="I928" s="31">
        <v>1068</v>
      </c>
      <c r="J928" s="31" t="s">
        <v>413</v>
      </c>
      <c r="L928" s="8" t="s">
        <v>5051</v>
      </c>
      <c r="M928" s="10" t="s">
        <v>5054</v>
      </c>
      <c r="N928" s="11" t="s">
        <v>5059</v>
      </c>
      <c r="O928" s="12" t="s">
        <v>5051</v>
      </c>
      <c r="Q928" s="9" t="s">
        <v>5051</v>
      </c>
      <c r="R928" s="12" t="s">
        <v>5051</v>
      </c>
      <c r="S928" s="21"/>
      <c r="T928" s="21"/>
      <c r="V928" s="9" t="str" cm="1">
        <f t="array" ref="V928">IFERROR(INDEX(Tableau1[EquipmentCode],MATCH(1,(Tableau1[System]=S928)*(Tableau1[Position]=T928)*(Tableau1[Description]=U928),0)),"")</f>
        <v/>
      </c>
      <c r="W928" s="9" t="s">
        <v>5051</v>
      </c>
      <c r="Y928" s="15" t="str">
        <f>IF(X928=Feuil1!$F$2,Feuil1!$E$2,IF('903'!X928=Feuil1!$F$3,Feuil1!$E$3,IF('903'!X928=Feuil1!$F$4,Feuil1!$E$4,IF('903'!X928=Feuil1!$F$5,Feuil1!$E$5,IF('903'!X928=Feuil1!$F$6,Feuil1!$E$6,IF('903'!X928=Feuil1!$F$7,Feuil1!$E$7," "))))))</f>
        <v xml:space="preserve"> </v>
      </c>
    </row>
    <row r="929" spans="1:25" x14ac:dyDescent="0.3">
      <c r="A929" t="s">
        <v>27</v>
      </c>
      <c r="B929" t="s">
        <v>4408</v>
      </c>
      <c r="C929" t="s">
        <v>4409</v>
      </c>
      <c r="D929" t="s">
        <v>26</v>
      </c>
      <c r="E929" t="s">
        <v>4410</v>
      </c>
      <c r="F929" t="s">
        <v>4410</v>
      </c>
      <c r="G929" t="s">
        <v>4411</v>
      </c>
      <c r="H929" s="30" t="s">
        <v>4412</v>
      </c>
      <c r="I929" s="31">
        <v>1072</v>
      </c>
      <c r="J929" s="31" t="s">
        <v>413</v>
      </c>
      <c r="L929" s="8" t="s">
        <v>5051</v>
      </c>
      <c r="M929" s="10" t="s">
        <v>5054</v>
      </c>
      <c r="N929" s="11" t="s">
        <v>5059</v>
      </c>
      <c r="O929" s="12" t="s">
        <v>5051</v>
      </c>
      <c r="Q929" s="9" t="s">
        <v>5051</v>
      </c>
      <c r="R929" s="12" t="s">
        <v>5051</v>
      </c>
      <c r="S929" s="21"/>
      <c r="T929" s="21"/>
      <c r="V929" s="9" t="str" cm="1">
        <f t="array" ref="V929">IFERROR(INDEX(Tableau1[EquipmentCode],MATCH(1,(Tableau1[System]=S929)*(Tableau1[Position]=T929)*(Tableau1[Description]=U929),0)),"")</f>
        <v/>
      </c>
      <c r="W929" s="9" t="s">
        <v>5051</v>
      </c>
      <c r="Y929" s="15" t="str">
        <f>IF(X929=Feuil1!$F$2,Feuil1!$E$2,IF('903'!X929=Feuil1!$F$3,Feuil1!$E$3,IF('903'!X929=Feuil1!$F$4,Feuil1!$E$4,IF('903'!X929=Feuil1!$F$5,Feuil1!$E$5,IF('903'!X929=Feuil1!$F$6,Feuil1!$E$6,IF('903'!X929=Feuil1!$F$7,Feuil1!$E$7," "))))))</f>
        <v xml:space="preserve"> </v>
      </c>
    </row>
    <row r="930" spans="1:25" x14ac:dyDescent="0.3">
      <c r="A930" t="s">
        <v>27</v>
      </c>
      <c r="B930" t="s">
        <v>4542</v>
      </c>
      <c r="C930" t="s">
        <v>4543</v>
      </c>
      <c r="D930" t="s">
        <v>26</v>
      </c>
      <c r="E930" t="s">
        <v>4544</v>
      </c>
      <c r="F930" t="s">
        <v>4544</v>
      </c>
      <c r="G930" t="s">
        <v>4545</v>
      </c>
      <c r="H930" s="30" t="s">
        <v>4546</v>
      </c>
      <c r="I930" s="31">
        <v>1002</v>
      </c>
      <c r="J930" s="31" t="s">
        <v>34</v>
      </c>
      <c r="K930" s="8" t="s">
        <v>5045</v>
      </c>
      <c r="L930" s="8" t="s">
        <v>5051</v>
      </c>
      <c r="M930" s="10" t="s">
        <v>5054</v>
      </c>
      <c r="N930" s="11" t="s">
        <v>5059</v>
      </c>
      <c r="O930" s="12" t="s">
        <v>5051</v>
      </c>
      <c r="P930" s="13" t="s">
        <v>5069</v>
      </c>
      <c r="Q930" s="9" t="s">
        <v>5051</v>
      </c>
      <c r="R930" s="12" t="str">
        <f>IF(P930=Feuil1!$A$2,Feuil1!$B$2,IF('903'!P930=Feuil1!$A$3,Feuil1!$B$3,IF('903'!P930=Feuil1!$A$4,Feuil1!$B$4,IF('903'!P930=Feuil1!$A$5,Feuil1!$B$5,IF('903'!P930=Feuil1!$A$6,Feuil1!$B$6,IF('903'!P930=Feuil1!$A$7,Feuil1!$B$7,IF('903'!P930=Feuil1!$A$8,Feuil1!$B$8," ")))))))</f>
        <v>TECHNIK</v>
      </c>
      <c r="S930" s="21"/>
      <c r="T930" s="21"/>
      <c r="V930" s="9" t="str" cm="1">
        <f t="array" ref="V930">IFERROR(INDEX(Tableau1[EquipmentCode],MATCH(1,(Tableau1[System]=S930)*(Tableau1[Position]=T930)*(Tableau1[Description]=U930),0)),"")</f>
        <v/>
      </c>
      <c r="W930" s="9" t="s">
        <v>5051</v>
      </c>
      <c r="X930" s="9" t="s">
        <v>5083</v>
      </c>
      <c r="Y930" s="15" t="str">
        <f>IF(X930=Feuil1!$F$2,Feuil1!$E$2,IF('903'!X930=Feuil1!$F$3,Feuil1!$E$3,IF('903'!X930=Feuil1!$F$4,Feuil1!$E$4,IF('903'!X930=Feuil1!$F$5,Feuil1!$E$5,IF('903'!X930=Feuil1!$F$6,Feuil1!$E$6,IF('903'!X930=Feuil1!$F$7,Feuil1!$E$7," "))))))</f>
        <v>N</v>
      </c>
    </row>
    <row r="931" spans="1:25" x14ac:dyDescent="0.3">
      <c r="A931" t="s">
        <v>27</v>
      </c>
      <c r="B931" t="s">
        <v>4547</v>
      </c>
      <c r="C931" t="s">
        <v>4548</v>
      </c>
      <c r="D931" t="s">
        <v>26</v>
      </c>
      <c r="E931" t="s">
        <v>4544</v>
      </c>
      <c r="F931" t="s">
        <v>4544</v>
      </c>
      <c r="G931" t="s">
        <v>4545</v>
      </c>
      <c r="H931" s="30" t="s">
        <v>4546</v>
      </c>
      <c r="I931" s="31">
        <v>1001</v>
      </c>
      <c r="J931" s="31" t="s">
        <v>34</v>
      </c>
      <c r="K931" s="8" t="s">
        <v>5045</v>
      </c>
      <c r="L931" s="8" t="s">
        <v>5051</v>
      </c>
      <c r="M931" s="10" t="s">
        <v>5054</v>
      </c>
      <c r="N931" s="11" t="s">
        <v>5059</v>
      </c>
      <c r="O931" s="12" t="s">
        <v>5051</v>
      </c>
      <c r="P931" s="13" t="s">
        <v>5069</v>
      </c>
      <c r="Q931" s="9" t="s">
        <v>5051</v>
      </c>
      <c r="R931" s="12" t="str">
        <f>IF(P931=Feuil1!$A$2,Feuil1!$B$2,IF('903'!P931=Feuil1!$A$3,Feuil1!$B$3,IF('903'!P931=Feuil1!$A$4,Feuil1!$B$4,IF('903'!P931=Feuil1!$A$5,Feuil1!$B$5,IF('903'!P931=Feuil1!$A$6,Feuil1!$B$6,IF('903'!P931=Feuil1!$A$7,Feuil1!$B$7,IF('903'!P931=Feuil1!$A$8,Feuil1!$B$8," ")))))))</f>
        <v>TECHNIK</v>
      </c>
      <c r="S931" s="21"/>
      <c r="T931" s="21"/>
      <c r="V931" s="9" t="str" cm="1">
        <f t="array" ref="V931">IFERROR(INDEX(Tableau1[EquipmentCode],MATCH(1,(Tableau1[System]=S931)*(Tableau1[Position]=T931)*(Tableau1[Description]=U931),0)),"")</f>
        <v/>
      </c>
      <c r="W931" s="9" t="s">
        <v>5051</v>
      </c>
      <c r="X931" s="9" t="s">
        <v>5083</v>
      </c>
      <c r="Y931" s="15" t="str">
        <f>IF(X931=Feuil1!$F$2,Feuil1!$E$2,IF('903'!X931=Feuil1!$F$3,Feuil1!$E$3,IF('903'!X931=Feuil1!$F$4,Feuil1!$E$4,IF('903'!X931=Feuil1!$F$5,Feuil1!$E$5,IF('903'!X931=Feuil1!$F$6,Feuil1!$E$6,IF('903'!X931=Feuil1!$F$7,Feuil1!$E$7," "))))))</f>
        <v>N</v>
      </c>
    </row>
    <row r="932" spans="1:25" x14ac:dyDescent="0.3">
      <c r="A932" t="s">
        <v>27</v>
      </c>
      <c r="B932" t="s">
        <v>4532</v>
      </c>
      <c r="C932" t="s">
        <v>4533</v>
      </c>
      <c r="D932" t="s">
        <v>26</v>
      </c>
      <c r="E932" t="s">
        <v>4534</v>
      </c>
      <c r="F932" t="s">
        <v>4534</v>
      </c>
      <c r="G932" t="s">
        <v>4535</v>
      </c>
      <c r="H932" s="30" t="s">
        <v>4536</v>
      </c>
      <c r="I932" s="31">
        <v>1062</v>
      </c>
      <c r="J932" s="31" t="s">
        <v>413</v>
      </c>
      <c r="L932" s="8" t="s">
        <v>5051</v>
      </c>
      <c r="M932" s="10" t="s">
        <v>5054</v>
      </c>
      <c r="N932" s="11" t="s">
        <v>5059</v>
      </c>
      <c r="O932" s="12" t="s">
        <v>5051</v>
      </c>
      <c r="Q932" s="9" t="s">
        <v>5051</v>
      </c>
      <c r="R932" s="12" t="s">
        <v>5051</v>
      </c>
      <c r="S932" s="21"/>
      <c r="T932" s="21"/>
      <c r="V932" s="9" t="str" cm="1">
        <f t="array" ref="V932">IFERROR(INDEX(Tableau1[EquipmentCode],MATCH(1,(Tableau1[System]=S932)*(Tableau1[Position]=T932)*(Tableau1[Description]=U932),0)),"")</f>
        <v/>
      </c>
      <c r="W932" s="9" t="s">
        <v>5051</v>
      </c>
      <c r="Y932" s="15" t="str">
        <f>IF(X932=Feuil1!$F$2,Feuil1!$E$2,IF('903'!X932=Feuil1!$F$3,Feuil1!$E$3,IF('903'!X932=Feuil1!$F$4,Feuil1!$E$4,IF('903'!X932=Feuil1!$F$5,Feuil1!$E$5,IF('903'!X932=Feuil1!$F$6,Feuil1!$E$6,IF('903'!X932=Feuil1!$F$7,Feuil1!$E$7," "))))))</f>
        <v xml:space="preserve"> </v>
      </c>
    </row>
    <row r="933" spans="1:25" x14ac:dyDescent="0.3">
      <c r="A933" t="s">
        <v>27</v>
      </c>
      <c r="B933" t="s">
        <v>4549</v>
      </c>
      <c r="C933" t="s">
        <v>4550</v>
      </c>
      <c r="D933" t="s">
        <v>26</v>
      </c>
      <c r="E933" t="s">
        <v>4551</v>
      </c>
      <c r="F933" t="s">
        <v>4551</v>
      </c>
      <c r="G933" t="s">
        <v>4552</v>
      </c>
      <c r="H933" s="30" t="s">
        <v>4553</v>
      </c>
      <c r="I933" s="31">
        <v>1060</v>
      </c>
      <c r="J933" s="31" t="s">
        <v>34</v>
      </c>
      <c r="K933" s="8" t="s">
        <v>5046</v>
      </c>
      <c r="L933" s="8" t="s">
        <v>5051</v>
      </c>
      <c r="M933" s="10" t="s">
        <v>5054</v>
      </c>
      <c r="N933" s="11" t="s">
        <v>5059</v>
      </c>
      <c r="O933" s="12" t="s">
        <v>5051</v>
      </c>
      <c r="P933" s="13" t="s">
        <v>5069</v>
      </c>
      <c r="Q933" s="9" t="s">
        <v>5051</v>
      </c>
      <c r="R933" s="12" t="str">
        <f>IF(P933=Feuil1!$A$2,Feuil1!$B$2,IF('903'!P933=Feuil1!$A$3,Feuil1!$B$3,IF('903'!P933=Feuil1!$A$4,Feuil1!$B$4,IF('903'!P933=Feuil1!$A$5,Feuil1!$B$5,IF('903'!P933=Feuil1!$A$6,Feuil1!$B$6,IF('903'!P933=Feuil1!$A$7,Feuil1!$B$7,IF('903'!P933=Feuil1!$A$8,Feuil1!$B$8," ")))))))</f>
        <v>TECHNIK</v>
      </c>
      <c r="S933" s="21"/>
      <c r="T933" s="21"/>
      <c r="V933" s="9" t="str" cm="1">
        <f t="array" ref="V933">IFERROR(INDEX(Tableau1[EquipmentCode],MATCH(1,(Tableau1[System]=S933)*(Tableau1[Position]=T933)*(Tableau1[Description]=U933),0)),"")</f>
        <v/>
      </c>
      <c r="W933" s="9" t="s">
        <v>5051</v>
      </c>
      <c r="X933" s="9" t="s">
        <v>5079</v>
      </c>
      <c r="Y933" s="15" t="str">
        <f>IF(X933=Feuil1!$F$2,Feuil1!$E$2,IF('903'!X933=Feuil1!$F$3,Feuil1!$E$3,IF('903'!X933=Feuil1!$F$4,Feuil1!$E$4,IF('903'!X933=Feuil1!$F$5,Feuil1!$E$5,IF('903'!X933=Feuil1!$F$6,Feuil1!$E$6,IF('903'!X933=Feuil1!$F$7,Feuil1!$E$7," "))))))</f>
        <v>A</v>
      </c>
    </row>
    <row r="934" spans="1:25" x14ac:dyDescent="0.3">
      <c r="A934" t="s">
        <v>27</v>
      </c>
      <c r="B934" t="s">
        <v>4537</v>
      </c>
      <c r="C934" t="s">
        <v>4538</v>
      </c>
      <c r="D934" t="s">
        <v>26</v>
      </c>
      <c r="E934" t="s">
        <v>4539</v>
      </c>
      <c r="F934" t="s">
        <v>4539</v>
      </c>
      <c r="G934" t="s">
        <v>4540</v>
      </c>
      <c r="H934" s="30" t="s">
        <v>4541</v>
      </c>
      <c r="I934" s="31">
        <v>1061</v>
      </c>
      <c r="J934" s="31" t="s">
        <v>34</v>
      </c>
      <c r="K934" s="8" t="s">
        <v>5045</v>
      </c>
      <c r="L934" s="8" t="s">
        <v>5051</v>
      </c>
      <c r="M934" s="10" t="s">
        <v>5054</v>
      </c>
      <c r="N934" s="11" t="s">
        <v>5059</v>
      </c>
      <c r="O934" s="12" t="s">
        <v>5051</v>
      </c>
      <c r="P934" s="13" t="s">
        <v>5069</v>
      </c>
      <c r="Q934" s="9" t="s">
        <v>5051</v>
      </c>
      <c r="R934" s="12" t="str">
        <f>IF(P934=Feuil1!$A$2,Feuil1!$B$2,IF('903'!P934=Feuil1!$A$3,Feuil1!$B$3,IF('903'!P934=Feuil1!$A$4,Feuil1!$B$4,IF('903'!P934=Feuil1!$A$5,Feuil1!$B$5,IF('903'!P934=Feuil1!$A$6,Feuil1!$B$6,IF('903'!P934=Feuil1!$A$7,Feuil1!$B$7,IF('903'!P934=Feuil1!$A$8,Feuil1!$B$8," ")))))))</f>
        <v>TECHNIK</v>
      </c>
      <c r="S934" s="21"/>
      <c r="T934" s="21"/>
      <c r="V934" s="9" t="str" cm="1">
        <f t="array" ref="V934">IFERROR(INDEX(Tableau1[EquipmentCode],MATCH(1,(Tableau1[System]=S934)*(Tableau1[Position]=T934)*(Tableau1[Description]=U934),0)),"")</f>
        <v/>
      </c>
      <c r="W934" s="9" t="s">
        <v>5051</v>
      </c>
      <c r="X934" s="9" t="s">
        <v>5083</v>
      </c>
      <c r="Y934" s="15" t="str">
        <f>IF(X934=Feuil1!$F$2,Feuil1!$E$2,IF('903'!X934=Feuil1!$F$3,Feuil1!$E$3,IF('903'!X934=Feuil1!$F$4,Feuil1!$E$4,IF('903'!X934=Feuil1!$F$5,Feuil1!$E$5,IF('903'!X934=Feuil1!$F$6,Feuil1!$E$6,IF('903'!X934=Feuil1!$F$7,Feuil1!$E$7," "))))))</f>
        <v>N</v>
      </c>
    </row>
    <row r="935" spans="1:25" x14ac:dyDescent="0.3">
      <c r="A935" t="s">
        <v>27</v>
      </c>
      <c r="B935" t="s">
        <v>4418</v>
      </c>
      <c r="C935" t="s">
        <v>4419</v>
      </c>
      <c r="D935" t="s">
        <v>26</v>
      </c>
      <c r="E935" t="s">
        <v>4420</v>
      </c>
      <c r="F935" t="s">
        <v>4420</v>
      </c>
      <c r="G935" t="s">
        <v>4421</v>
      </c>
      <c r="H935" s="30" t="s">
        <v>4422</v>
      </c>
      <c r="I935" s="31">
        <v>1003</v>
      </c>
      <c r="J935" s="31" t="s">
        <v>34</v>
      </c>
      <c r="K935" s="8" t="s">
        <v>5045</v>
      </c>
      <c r="L935" s="8" t="s">
        <v>5051</v>
      </c>
      <c r="M935" s="10" t="s">
        <v>5054</v>
      </c>
      <c r="N935" s="11" t="s">
        <v>5059</v>
      </c>
      <c r="O935" s="12" t="s">
        <v>5051</v>
      </c>
      <c r="P935" s="13" t="s">
        <v>5069</v>
      </c>
      <c r="Q935" s="9" t="s">
        <v>5051</v>
      </c>
      <c r="R935" s="12" t="str">
        <f>IF(P935=Feuil1!$A$2,Feuil1!$B$2,IF('903'!P935=Feuil1!$A$3,Feuil1!$B$3,IF('903'!P935=Feuil1!$A$4,Feuil1!$B$4,IF('903'!P935=Feuil1!$A$5,Feuil1!$B$5,IF('903'!P935=Feuil1!$A$6,Feuil1!$B$6,IF('903'!P935=Feuil1!$A$7,Feuil1!$B$7,IF('903'!P935=Feuil1!$A$8,Feuil1!$B$8," ")))))))</f>
        <v>TECHNIK</v>
      </c>
      <c r="S935" s="21"/>
      <c r="T935" s="21"/>
      <c r="V935" s="9" t="str" cm="1">
        <f t="array" ref="V935">IFERROR(INDEX(Tableau1[EquipmentCode],MATCH(1,(Tableau1[System]=S935)*(Tableau1[Position]=T935)*(Tableau1[Description]=U935),0)),"")</f>
        <v/>
      </c>
      <c r="W935" s="9" t="s">
        <v>5051</v>
      </c>
      <c r="X935" s="9" t="s">
        <v>5083</v>
      </c>
      <c r="Y935" s="15" t="str">
        <f>IF(X935=Feuil1!$F$2,Feuil1!$E$2,IF('903'!X935=Feuil1!$F$3,Feuil1!$E$3,IF('903'!X935=Feuil1!$F$4,Feuil1!$E$4,IF('903'!X935=Feuil1!$F$5,Feuil1!$E$5,IF('903'!X935=Feuil1!$F$6,Feuil1!$E$6,IF('903'!X935=Feuil1!$F$7,Feuil1!$E$7," "))))))</f>
        <v>N</v>
      </c>
    </row>
    <row r="936" spans="1:25" x14ac:dyDescent="0.3">
      <c r="A936" t="s">
        <v>27</v>
      </c>
      <c r="B936" t="s">
        <v>4527</v>
      </c>
      <c r="C936" t="s">
        <v>4528</v>
      </c>
      <c r="D936" t="s">
        <v>26</v>
      </c>
      <c r="E936" t="s">
        <v>4529</v>
      </c>
      <c r="F936" t="s">
        <v>4529</v>
      </c>
      <c r="G936" t="s">
        <v>4530</v>
      </c>
      <c r="H936" s="30" t="s">
        <v>4531</v>
      </c>
      <c r="J936" s="31" t="s">
        <v>40</v>
      </c>
      <c r="L936" s="8" t="s">
        <v>5051</v>
      </c>
      <c r="M936" s="10" t="s">
        <v>5054</v>
      </c>
      <c r="N936" s="11" t="s">
        <v>5059</v>
      </c>
      <c r="O936" s="12" t="s">
        <v>5051</v>
      </c>
      <c r="Q936" s="9" t="s">
        <v>5051</v>
      </c>
      <c r="R936" s="12" t="s">
        <v>5051</v>
      </c>
      <c r="S936" s="21"/>
      <c r="T936" s="21"/>
      <c r="V936" s="9" t="str" cm="1">
        <f t="array" ref="V936">IFERROR(INDEX(Tableau1[EquipmentCode],MATCH(1,(Tableau1[System]=S936)*(Tableau1[Position]=T936)*(Tableau1[Description]=U936),0)),"")</f>
        <v/>
      </c>
      <c r="W936" s="9" t="s">
        <v>5051</v>
      </c>
      <c r="Y936" s="15" t="str">
        <f>IF(X936=Feuil1!$F$2,Feuil1!$E$2,IF('903'!X936=Feuil1!$F$3,Feuil1!$E$3,IF('903'!X936=Feuil1!$F$4,Feuil1!$E$4,IF('903'!X936=Feuil1!$F$5,Feuil1!$E$5,IF('903'!X936=Feuil1!$F$6,Feuil1!$E$6,IF('903'!X936=Feuil1!$F$7,Feuil1!$E$7," "))))))</f>
        <v xml:space="preserve"> </v>
      </c>
    </row>
    <row r="937" spans="1:25" x14ac:dyDescent="0.3">
      <c r="A937" t="s">
        <v>27</v>
      </c>
      <c r="B937" t="s">
        <v>4488</v>
      </c>
      <c r="C937" t="s">
        <v>4489</v>
      </c>
      <c r="D937" t="s">
        <v>26</v>
      </c>
      <c r="E937" t="s">
        <v>4490</v>
      </c>
      <c r="F937" t="s">
        <v>4490</v>
      </c>
      <c r="G937" t="s">
        <v>4491</v>
      </c>
      <c r="H937" s="30" t="s">
        <v>4492</v>
      </c>
      <c r="J937" s="31" t="s">
        <v>40</v>
      </c>
      <c r="L937" s="8" t="s">
        <v>5051</v>
      </c>
      <c r="M937" s="10" t="s">
        <v>5054</v>
      </c>
      <c r="N937" s="11" t="s">
        <v>5059</v>
      </c>
      <c r="O937" s="12" t="s">
        <v>5051</v>
      </c>
      <c r="Q937" s="9" t="s">
        <v>5051</v>
      </c>
      <c r="R937" s="12" t="s">
        <v>5051</v>
      </c>
      <c r="S937" s="21"/>
      <c r="T937" s="21"/>
      <c r="V937" s="9" t="str" cm="1">
        <f t="array" ref="V937">IFERROR(INDEX(Tableau1[EquipmentCode],MATCH(1,(Tableau1[System]=S937)*(Tableau1[Position]=T937)*(Tableau1[Description]=U937),0)),"")</f>
        <v/>
      </c>
      <c r="W937" s="9" t="s">
        <v>5051</v>
      </c>
      <c r="Y937" s="15" t="str">
        <f>IF(X937=Feuil1!$F$2,Feuil1!$E$2,IF('903'!X937=Feuil1!$F$3,Feuil1!$E$3,IF('903'!X937=Feuil1!$F$4,Feuil1!$E$4,IF('903'!X937=Feuil1!$F$5,Feuil1!$E$5,IF('903'!X937=Feuil1!$F$6,Feuil1!$E$6,IF('903'!X937=Feuil1!$F$7,Feuil1!$E$7," "))))))</f>
        <v xml:space="preserve"> </v>
      </c>
    </row>
    <row r="938" spans="1:25" x14ac:dyDescent="0.3">
      <c r="A938" t="s">
        <v>27</v>
      </c>
      <c r="B938" t="s">
        <v>4303</v>
      </c>
      <c r="C938" t="s">
        <v>4304</v>
      </c>
      <c r="D938" t="s">
        <v>26</v>
      </c>
      <c r="E938" t="s">
        <v>4305</v>
      </c>
      <c r="F938" t="s">
        <v>4305</v>
      </c>
      <c r="G938" t="s">
        <v>4306</v>
      </c>
      <c r="H938" s="30" t="s">
        <v>4307</v>
      </c>
      <c r="I938" s="31">
        <v>11012</v>
      </c>
      <c r="J938" s="31" t="s">
        <v>34</v>
      </c>
      <c r="K938" s="8" t="s">
        <v>5045</v>
      </c>
      <c r="L938" s="8" t="s">
        <v>5051</v>
      </c>
      <c r="M938" s="10" t="s">
        <v>5054</v>
      </c>
      <c r="N938" s="11" t="s">
        <v>5059</v>
      </c>
      <c r="O938" s="12" t="s">
        <v>5051</v>
      </c>
      <c r="P938" s="13" t="s">
        <v>5069</v>
      </c>
      <c r="Q938" s="9" t="s">
        <v>5051</v>
      </c>
      <c r="R938" s="12" t="str">
        <f>IF(P938=Feuil1!$A$2,Feuil1!$B$2,IF('903'!P938=Feuil1!$A$3,Feuil1!$B$3,IF('903'!P938=Feuil1!$A$4,Feuil1!$B$4,IF('903'!P938=Feuil1!$A$5,Feuil1!$B$5,IF('903'!P938=Feuil1!$A$6,Feuil1!$B$6,IF('903'!P938=Feuil1!$A$7,Feuil1!$B$7,IF('903'!P938=Feuil1!$A$8,Feuil1!$B$8," ")))))))</f>
        <v>TECHNIK</v>
      </c>
      <c r="S938" s="21"/>
      <c r="T938" s="21"/>
      <c r="V938" s="9" t="str" cm="1">
        <f t="array" ref="V938">IFERROR(INDEX(Tableau1[EquipmentCode],MATCH(1,(Tableau1[System]=S938)*(Tableau1[Position]=T938)*(Tableau1[Description]=U938),0)),"")</f>
        <v/>
      </c>
      <c r="W938" s="9" t="s">
        <v>5051</v>
      </c>
      <c r="X938" s="9" t="s">
        <v>5083</v>
      </c>
      <c r="Y938" s="15" t="str">
        <f>IF(X938=Feuil1!$F$2,Feuil1!$E$2,IF('903'!X938=Feuil1!$F$3,Feuil1!$E$3,IF('903'!X938=Feuil1!$F$4,Feuil1!$E$4,IF('903'!X938=Feuil1!$F$5,Feuil1!$E$5,IF('903'!X938=Feuil1!$F$6,Feuil1!$E$6,IF('903'!X938=Feuil1!$F$7,Feuil1!$E$7," "))))))</f>
        <v>N</v>
      </c>
    </row>
    <row r="939" spans="1:25" x14ac:dyDescent="0.3">
      <c r="A939" t="s">
        <v>27</v>
      </c>
      <c r="B939" t="s">
        <v>4428</v>
      </c>
      <c r="C939" t="s">
        <v>4429</v>
      </c>
      <c r="D939" t="s">
        <v>26</v>
      </c>
      <c r="E939" t="s">
        <v>4430</v>
      </c>
      <c r="F939" t="s">
        <v>4430</v>
      </c>
      <c r="G939" t="s">
        <v>4431</v>
      </c>
      <c r="H939" s="30" t="s">
        <v>4432</v>
      </c>
      <c r="J939" s="31" t="s">
        <v>40</v>
      </c>
      <c r="L939" s="8" t="s">
        <v>5051</v>
      </c>
      <c r="M939" s="10" t="s">
        <v>5054</v>
      </c>
      <c r="N939" s="11" t="s">
        <v>5059</v>
      </c>
      <c r="O939" s="12" t="s">
        <v>5051</v>
      </c>
      <c r="Q939" s="9" t="s">
        <v>5051</v>
      </c>
      <c r="R939" s="12" t="s">
        <v>5051</v>
      </c>
      <c r="S939" s="21"/>
      <c r="T939" s="21"/>
      <c r="V939" s="9" t="str" cm="1">
        <f t="array" ref="V939">IFERROR(INDEX(Tableau1[EquipmentCode],MATCH(1,(Tableau1[System]=S939)*(Tableau1[Position]=T939)*(Tableau1[Description]=U939),0)),"")</f>
        <v/>
      </c>
      <c r="W939" s="9" t="s">
        <v>5051</v>
      </c>
      <c r="Y939" s="15" t="str">
        <f>IF(X939=Feuil1!$F$2,Feuil1!$E$2,IF('903'!X939=Feuil1!$F$3,Feuil1!$E$3,IF('903'!X939=Feuil1!$F$4,Feuil1!$E$4,IF('903'!X939=Feuil1!$F$5,Feuil1!$E$5,IF('903'!X939=Feuil1!$F$6,Feuil1!$E$6,IF('903'!X939=Feuil1!$F$7,Feuil1!$E$7," "))))))</f>
        <v xml:space="preserve"> </v>
      </c>
    </row>
    <row r="940" spans="1:25" x14ac:dyDescent="0.3">
      <c r="A940" t="s">
        <v>27</v>
      </c>
      <c r="B940" t="s">
        <v>4569</v>
      </c>
      <c r="C940" t="s">
        <v>4570</v>
      </c>
      <c r="D940" t="s">
        <v>26</v>
      </c>
      <c r="E940" t="s">
        <v>4571</v>
      </c>
      <c r="F940" t="s">
        <v>4571</v>
      </c>
      <c r="G940" t="s">
        <v>4572</v>
      </c>
      <c r="H940" s="30" t="s">
        <v>4573</v>
      </c>
      <c r="I940" s="31">
        <v>11029</v>
      </c>
      <c r="J940" s="31" t="s">
        <v>34</v>
      </c>
      <c r="K940" s="8" t="s">
        <v>5045</v>
      </c>
      <c r="L940" s="8" t="s">
        <v>5051</v>
      </c>
      <c r="M940" s="10" t="s">
        <v>5054</v>
      </c>
      <c r="N940" s="11" t="s">
        <v>5059</v>
      </c>
      <c r="O940" s="12" t="s">
        <v>5051</v>
      </c>
      <c r="P940" s="13" t="s">
        <v>5069</v>
      </c>
      <c r="Q940" s="9" t="s">
        <v>5051</v>
      </c>
      <c r="R940" s="12" t="str">
        <f>IF(P940=Feuil1!$A$2,Feuil1!$B$2,IF('903'!P940=Feuil1!$A$3,Feuil1!$B$3,IF('903'!P940=Feuil1!$A$4,Feuil1!$B$4,IF('903'!P940=Feuil1!$A$5,Feuil1!$B$5,IF('903'!P940=Feuil1!$A$6,Feuil1!$B$6,IF('903'!P940=Feuil1!$A$7,Feuil1!$B$7,IF('903'!P940=Feuil1!$A$8,Feuil1!$B$8," ")))))))</f>
        <v>TECHNIK</v>
      </c>
      <c r="S940" s="21"/>
      <c r="T940" s="21"/>
      <c r="V940" s="9" t="str" cm="1">
        <f t="array" ref="V940">IFERROR(INDEX(Tableau1[EquipmentCode],MATCH(1,(Tableau1[System]=S940)*(Tableau1[Position]=T940)*(Tableau1[Description]=U940),0)),"")</f>
        <v/>
      </c>
      <c r="W940" s="9" t="s">
        <v>5051</v>
      </c>
      <c r="X940" s="9" t="s">
        <v>5083</v>
      </c>
      <c r="Y940" s="15" t="str">
        <f>IF(X940=Feuil1!$F$2,Feuil1!$E$2,IF('903'!X940=Feuil1!$F$3,Feuil1!$E$3,IF('903'!X940=Feuil1!$F$4,Feuil1!$E$4,IF('903'!X940=Feuil1!$F$5,Feuil1!$E$5,IF('903'!X940=Feuil1!$F$6,Feuil1!$E$6,IF('903'!X940=Feuil1!$F$7,Feuil1!$E$7," "))))))</f>
        <v>N</v>
      </c>
    </row>
    <row r="941" spans="1:25" x14ac:dyDescent="0.3">
      <c r="A941" t="s">
        <v>27</v>
      </c>
      <c r="B941" t="s">
        <v>4659</v>
      </c>
      <c r="C941" t="s">
        <v>4660</v>
      </c>
      <c r="D941" t="s">
        <v>26</v>
      </c>
      <c r="E941" t="s">
        <v>4661</v>
      </c>
      <c r="F941" t="s">
        <v>4661</v>
      </c>
      <c r="G941" t="s">
        <v>4662</v>
      </c>
      <c r="H941" s="30" t="s">
        <v>4663</v>
      </c>
      <c r="J941" s="31" t="s">
        <v>40</v>
      </c>
      <c r="L941" s="8" t="s">
        <v>5051</v>
      </c>
      <c r="M941" s="10" t="s">
        <v>5054</v>
      </c>
      <c r="N941" s="11" t="s">
        <v>5059</v>
      </c>
      <c r="O941" s="12" t="s">
        <v>5051</v>
      </c>
      <c r="Q941" s="9" t="s">
        <v>5051</v>
      </c>
      <c r="R941" s="12" t="s">
        <v>5051</v>
      </c>
      <c r="S941" s="21"/>
      <c r="T941" s="21"/>
      <c r="V941" s="9" t="str" cm="1">
        <f t="array" ref="V941">IFERROR(INDEX(Tableau1[EquipmentCode],MATCH(1,(Tableau1[System]=S941)*(Tableau1[Position]=T941)*(Tableau1[Description]=U941),0)),"")</f>
        <v/>
      </c>
      <c r="W941" s="9" t="s">
        <v>5051</v>
      </c>
      <c r="Y941" s="15" t="str">
        <f>IF(X941=Feuil1!$F$2,Feuil1!$E$2,IF('903'!X941=Feuil1!$F$3,Feuil1!$E$3,IF('903'!X941=Feuil1!$F$4,Feuil1!$E$4,IF('903'!X941=Feuil1!$F$5,Feuil1!$E$5,IF('903'!X941=Feuil1!$F$6,Feuil1!$E$6,IF('903'!X941=Feuil1!$F$7,Feuil1!$E$7," "))))))</f>
        <v xml:space="preserve"> </v>
      </c>
    </row>
    <row r="942" spans="1:25" x14ac:dyDescent="0.3">
      <c r="A942" t="s">
        <v>27</v>
      </c>
      <c r="B942" t="s">
        <v>4283</v>
      </c>
      <c r="C942" t="s">
        <v>4284</v>
      </c>
      <c r="D942" t="s">
        <v>26</v>
      </c>
      <c r="E942" t="s">
        <v>4285</v>
      </c>
      <c r="F942" t="s">
        <v>4285</v>
      </c>
      <c r="G942" t="s">
        <v>4286</v>
      </c>
      <c r="H942" s="30" t="s">
        <v>4287</v>
      </c>
      <c r="I942" s="31">
        <v>1076</v>
      </c>
      <c r="J942" s="31" t="s">
        <v>34</v>
      </c>
      <c r="K942" s="8" t="s">
        <v>5045</v>
      </c>
      <c r="L942" s="8" t="s">
        <v>5051</v>
      </c>
      <c r="M942" s="10" t="s">
        <v>5054</v>
      </c>
      <c r="N942" s="11" t="s">
        <v>5059</v>
      </c>
      <c r="O942" s="12" t="s">
        <v>5051</v>
      </c>
      <c r="P942" s="13" t="s">
        <v>5069</v>
      </c>
      <c r="Q942" s="9" t="s">
        <v>5051</v>
      </c>
      <c r="R942" s="12" t="str">
        <f>IF(P942=Feuil1!$A$2,Feuil1!$B$2,IF('903'!P942=Feuil1!$A$3,Feuil1!$B$3,IF('903'!P942=Feuil1!$A$4,Feuil1!$B$4,IF('903'!P942=Feuil1!$A$5,Feuil1!$B$5,IF('903'!P942=Feuil1!$A$6,Feuil1!$B$6,IF('903'!P942=Feuil1!$A$7,Feuil1!$B$7,IF('903'!P942=Feuil1!$A$8,Feuil1!$B$8," ")))))))</f>
        <v>TECHNIK</v>
      </c>
      <c r="S942" s="21"/>
      <c r="T942" s="21"/>
      <c r="V942" s="9" t="str" cm="1">
        <f t="array" ref="V942">IFERROR(INDEX(Tableau1[EquipmentCode],MATCH(1,(Tableau1[System]=S942)*(Tableau1[Position]=T942)*(Tableau1[Description]=U942),0)),"")</f>
        <v/>
      </c>
      <c r="W942" s="9" t="s">
        <v>5051</v>
      </c>
      <c r="X942" s="9" t="s">
        <v>5083</v>
      </c>
      <c r="Y942" s="15" t="str">
        <f>IF(X942=Feuil1!$F$2,Feuil1!$E$2,IF('903'!X942=Feuil1!$F$3,Feuil1!$E$3,IF('903'!X942=Feuil1!$F$4,Feuil1!$E$4,IF('903'!X942=Feuil1!$F$5,Feuil1!$E$5,IF('903'!X942=Feuil1!$F$6,Feuil1!$E$6,IF('903'!X942=Feuil1!$F$7,Feuil1!$E$7," "))))))</f>
        <v>N</v>
      </c>
    </row>
    <row r="943" spans="1:25" x14ac:dyDescent="0.3">
      <c r="A943" t="s">
        <v>27</v>
      </c>
      <c r="B943" t="s">
        <v>4609</v>
      </c>
      <c r="C943" t="s">
        <v>4610</v>
      </c>
      <c r="D943" t="s">
        <v>26</v>
      </c>
      <c r="E943" t="s">
        <v>4611</v>
      </c>
      <c r="F943" t="s">
        <v>4611</v>
      </c>
      <c r="G943" t="s">
        <v>4612</v>
      </c>
      <c r="H943" s="30" t="s">
        <v>4613</v>
      </c>
      <c r="I943" s="31">
        <v>1079</v>
      </c>
      <c r="J943" s="31" t="s">
        <v>34</v>
      </c>
      <c r="K943" s="8" t="s">
        <v>5046</v>
      </c>
      <c r="L943" s="8" t="s">
        <v>5051</v>
      </c>
      <c r="M943" s="10" t="s">
        <v>5054</v>
      </c>
      <c r="N943" s="11" t="s">
        <v>5059</v>
      </c>
      <c r="O943" s="12" t="s">
        <v>5051</v>
      </c>
      <c r="P943" s="13" t="s">
        <v>5069</v>
      </c>
      <c r="Q943" s="9" t="s">
        <v>5051</v>
      </c>
      <c r="R943" s="12" t="str">
        <f>IF(P943=Feuil1!$A$2,Feuil1!$B$2,IF('903'!P943=Feuil1!$A$3,Feuil1!$B$3,IF('903'!P943=Feuil1!$A$4,Feuil1!$B$4,IF('903'!P943=Feuil1!$A$5,Feuil1!$B$5,IF('903'!P943=Feuil1!$A$6,Feuil1!$B$6,IF('903'!P943=Feuil1!$A$7,Feuil1!$B$7,IF('903'!P943=Feuil1!$A$8,Feuil1!$B$8," ")))))))</f>
        <v>TECHNIK</v>
      </c>
      <c r="S943" s="21"/>
      <c r="T943" s="21"/>
      <c r="V943" s="9" t="str" cm="1">
        <f t="array" ref="V943">IFERROR(INDEX(Tableau1[EquipmentCode],MATCH(1,(Tableau1[System]=S943)*(Tableau1[Position]=T943)*(Tableau1[Description]=U943),0)),"")</f>
        <v/>
      </c>
      <c r="W943" s="9" t="s">
        <v>5051</v>
      </c>
      <c r="X943" s="9" t="s">
        <v>5079</v>
      </c>
      <c r="Y943" s="15" t="str">
        <f>IF(X943=Feuil1!$F$2,Feuil1!$E$2,IF('903'!X943=Feuil1!$F$3,Feuil1!$E$3,IF('903'!X943=Feuil1!$F$4,Feuil1!$E$4,IF('903'!X943=Feuil1!$F$5,Feuil1!$E$5,IF('903'!X943=Feuil1!$F$6,Feuil1!$E$6,IF('903'!X943=Feuil1!$F$7,Feuil1!$E$7," "))))))</f>
        <v>A</v>
      </c>
    </row>
    <row r="944" spans="1:25" x14ac:dyDescent="0.3">
      <c r="A944" t="s">
        <v>27</v>
      </c>
      <c r="B944" t="s">
        <v>4263</v>
      </c>
      <c r="C944" t="s">
        <v>4264</v>
      </c>
      <c r="D944" t="s">
        <v>26</v>
      </c>
      <c r="E944" t="s">
        <v>4265</v>
      </c>
      <c r="F944" t="s">
        <v>4265</v>
      </c>
      <c r="G944" t="s">
        <v>4266</v>
      </c>
      <c r="H944" s="30" t="s">
        <v>4267</v>
      </c>
      <c r="J944" s="31" t="s">
        <v>40</v>
      </c>
      <c r="L944" s="8" t="s">
        <v>5051</v>
      </c>
      <c r="M944" s="10" t="s">
        <v>5054</v>
      </c>
      <c r="N944" s="11" t="s">
        <v>5059</v>
      </c>
      <c r="O944" s="12" t="s">
        <v>5051</v>
      </c>
      <c r="Q944" s="9" t="s">
        <v>5051</v>
      </c>
      <c r="R944" s="12" t="s">
        <v>5051</v>
      </c>
      <c r="S944" s="21"/>
      <c r="T944" s="21"/>
      <c r="V944" s="9" t="str" cm="1">
        <f t="array" ref="V944">IFERROR(INDEX(Tableau1[EquipmentCode],MATCH(1,(Tableau1[System]=S944)*(Tableau1[Position]=T944)*(Tableau1[Description]=U944),0)),"")</f>
        <v/>
      </c>
      <c r="W944" s="9" t="s">
        <v>5051</v>
      </c>
      <c r="Y944" s="15" t="str">
        <f>IF(X944=Feuil1!$F$2,Feuil1!$E$2,IF('903'!X944=Feuil1!$F$3,Feuil1!$E$3,IF('903'!X944=Feuil1!$F$4,Feuil1!$E$4,IF('903'!X944=Feuil1!$F$5,Feuil1!$E$5,IF('903'!X944=Feuil1!$F$6,Feuil1!$E$6,IF('903'!X944=Feuil1!$F$7,Feuil1!$E$7," "))))))</f>
        <v xml:space="preserve"> </v>
      </c>
    </row>
    <row r="945" spans="1:25" x14ac:dyDescent="0.3">
      <c r="A945" t="s">
        <v>27</v>
      </c>
      <c r="B945" t="s">
        <v>4268</v>
      </c>
      <c r="C945" t="s">
        <v>4269</v>
      </c>
      <c r="D945" t="s">
        <v>26</v>
      </c>
      <c r="E945" t="s">
        <v>4270</v>
      </c>
      <c r="F945" t="s">
        <v>4270</v>
      </c>
      <c r="G945" t="s">
        <v>4271</v>
      </c>
      <c r="H945" s="30" t="s">
        <v>4272</v>
      </c>
      <c r="I945" s="31">
        <v>1000</v>
      </c>
      <c r="J945" s="31" t="s">
        <v>34</v>
      </c>
      <c r="K945" s="8" t="s">
        <v>5045</v>
      </c>
      <c r="L945" s="8" t="s">
        <v>5051</v>
      </c>
      <c r="M945" s="10" t="s">
        <v>5054</v>
      </c>
      <c r="N945" s="11" t="s">
        <v>5059</v>
      </c>
      <c r="O945" s="12" t="s">
        <v>5051</v>
      </c>
      <c r="P945" s="13" t="s">
        <v>5069</v>
      </c>
      <c r="Q945" s="9" t="s">
        <v>5051</v>
      </c>
      <c r="R945" s="12" t="str">
        <f>IF(P945=Feuil1!$A$2,Feuil1!$B$2,IF('903'!P945=Feuil1!$A$3,Feuil1!$B$3,IF('903'!P945=Feuil1!$A$4,Feuil1!$B$4,IF('903'!P945=Feuil1!$A$5,Feuil1!$B$5,IF('903'!P945=Feuil1!$A$6,Feuil1!$B$6,IF('903'!P945=Feuil1!$A$7,Feuil1!$B$7,IF('903'!P945=Feuil1!$A$8,Feuil1!$B$8," ")))))))</f>
        <v>TECHNIK</v>
      </c>
      <c r="S945" s="21"/>
      <c r="T945" s="21"/>
      <c r="V945" s="9" t="str" cm="1">
        <f t="array" ref="V945">IFERROR(INDEX(Tableau1[EquipmentCode],MATCH(1,(Tableau1[System]=S945)*(Tableau1[Position]=T945)*(Tableau1[Description]=U945),0)),"")</f>
        <v/>
      </c>
      <c r="W945" s="9" t="s">
        <v>5051</v>
      </c>
      <c r="X945" s="9" t="s">
        <v>5083</v>
      </c>
      <c r="Y945" s="15" t="str">
        <f>IF(X945=Feuil1!$F$2,Feuil1!$E$2,IF('903'!X945=Feuil1!$F$3,Feuil1!$E$3,IF('903'!X945=Feuil1!$F$4,Feuil1!$E$4,IF('903'!X945=Feuil1!$F$5,Feuil1!$E$5,IF('903'!X945=Feuil1!$F$6,Feuil1!$E$6,IF('903'!X945=Feuil1!$F$7,Feuil1!$E$7," "))))))</f>
        <v>N</v>
      </c>
    </row>
    <row r="946" spans="1:25" x14ac:dyDescent="0.3">
      <c r="A946" t="s">
        <v>27</v>
      </c>
      <c r="B946" t="s">
        <v>4393</v>
      </c>
      <c r="C946" t="s">
        <v>4394</v>
      </c>
      <c r="D946" t="s">
        <v>26</v>
      </c>
      <c r="E946" t="s">
        <v>4395</v>
      </c>
      <c r="F946" t="s">
        <v>4395</v>
      </c>
      <c r="G946" t="s">
        <v>4396</v>
      </c>
      <c r="H946" s="30" t="s">
        <v>4397</v>
      </c>
      <c r="I946" s="31">
        <v>1069</v>
      </c>
      <c r="J946" s="31" t="s">
        <v>413</v>
      </c>
      <c r="L946" s="8" t="s">
        <v>5051</v>
      </c>
      <c r="M946" s="10" t="s">
        <v>5054</v>
      </c>
      <c r="N946" s="11" t="s">
        <v>5059</v>
      </c>
      <c r="O946" s="12" t="s">
        <v>5051</v>
      </c>
      <c r="Q946" s="9" t="s">
        <v>5051</v>
      </c>
      <c r="R946" s="12" t="s">
        <v>5051</v>
      </c>
      <c r="S946" s="21"/>
      <c r="T946" s="21"/>
      <c r="V946" s="9" t="str" cm="1">
        <f t="array" ref="V946">IFERROR(INDEX(Tableau1[EquipmentCode],MATCH(1,(Tableau1[System]=S946)*(Tableau1[Position]=T946)*(Tableau1[Description]=U946),0)),"")</f>
        <v/>
      </c>
      <c r="W946" s="9" t="s">
        <v>5051</v>
      </c>
      <c r="Y946" s="15" t="str">
        <f>IF(X946=Feuil1!$F$2,Feuil1!$E$2,IF('903'!X946=Feuil1!$F$3,Feuil1!$E$3,IF('903'!X946=Feuil1!$F$4,Feuil1!$E$4,IF('903'!X946=Feuil1!$F$5,Feuil1!$E$5,IF('903'!X946=Feuil1!$F$6,Feuil1!$E$6,IF('903'!X946=Feuil1!$F$7,Feuil1!$E$7," "))))))</f>
        <v xml:space="preserve"> </v>
      </c>
    </row>
    <row r="947" spans="1:25" x14ac:dyDescent="0.3">
      <c r="A947" t="s">
        <v>27</v>
      </c>
      <c r="B947" t="s">
        <v>4398</v>
      </c>
      <c r="C947" t="s">
        <v>4399</v>
      </c>
      <c r="D947" t="s">
        <v>26</v>
      </c>
      <c r="E947" t="s">
        <v>4400</v>
      </c>
      <c r="F947" t="s">
        <v>4400</v>
      </c>
      <c r="G947" t="s">
        <v>4401</v>
      </c>
      <c r="H947" s="30" t="s">
        <v>4402</v>
      </c>
      <c r="I947" s="31">
        <v>1073</v>
      </c>
      <c r="J947" s="31" t="s">
        <v>413</v>
      </c>
      <c r="L947" s="8" t="s">
        <v>5051</v>
      </c>
      <c r="M947" s="10" t="s">
        <v>5054</v>
      </c>
      <c r="N947" s="11" t="s">
        <v>5059</v>
      </c>
      <c r="O947" s="12" t="s">
        <v>5051</v>
      </c>
      <c r="Q947" s="9" t="s">
        <v>5051</v>
      </c>
      <c r="R947" s="12" t="s">
        <v>5051</v>
      </c>
      <c r="S947" s="21"/>
      <c r="T947" s="21"/>
      <c r="V947" s="9" t="str" cm="1">
        <f t="array" ref="V947">IFERROR(INDEX(Tableau1[EquipmentCode],MATCH(1,(Tableau1[System]=S947)*(Tableau1[Position]=T947)*(Tableau1[Description]=U947),0)),"")</f>
        <v/>
      </c>
      <c r="W947" s="9" t="s">
        <v>5051</v>
      </c>
      <c r="Y947" s="15" t="str">
        <f>IF(X947=Feuil1!$F$2,Feuil1!$E$2,IF('903'!X947=Feuil1!$F$3,Feuil1!$E$3,IF('903'!X947=Feuil1!$F$4,Feuil1!$E$4,IF('903'!X947=Feuil1!$F$5,Feuil1!$E$5,IF('903'!X947=Feuil1!$F$6,Feuil1!$E$6,IF('903'!X947=Feuil1!$F$7,Feuil1!$E$7," "))))))</f>
        <v xml:space="preserve"> </v>
      </c>
    </row>
    <row r="948" spans="1:25" x14ac:dyDescent="0.3">
      <c r="A948" t="s">
        <v>27</v>
      </c>
      <c r="B948" t="s">
        <v>4383</v>
      </c>
      <c r="C948" t="s">
        <v>4384</v>
      </c>
      <c r="D948" t="s">
        <v>26</v>
      </c>
      <c r="E948" t="s">
        <v>4385</v>
      </c>
      <c r="F948" t="s">
        <v>4385</v>
      </c>
      <c r="G948" t="s">
        <v>4386</v>
      </c>
      <c r="H948" s="30" t="s">
        <v>4387</v>
      </c>
      <c r="J948" s="31" t="s">
        <v>40</v>
      </c>
      <c r="L948" s="8" t="s">
        <v>5051</v>
      </c>
      <c r="M948" s="10" t="s">
        <v>5054</v>
      </c>
      <c r="N948" s="11" t="s">
        <v>5059</v>
      </c>
      <c r="O948" s="12" t="s">
        <v>5051</v>
      </c>
      <c r="Q948" s="9" t="s">
        <v>5051</v>
      </c>
      <c r="R948" s="12" t="s">
        <v>5051</v>
      </c>
      <c r="S948" s="21"/>
      <c r="T948" s="21"/>
      <c r="V948" s="9" t="str" cm="1">
        <f t="array" ref="V948">IFERROR(INDEX(Tableau1[EquipmentCode],MATCH(1,(Tableau1[System]=S948)*(Tableau1[Position]=T948)*(Tableau1[Description]=U948),0)),"")</f>
        <v/>
      </c>
      <c r="W948" s="9" t="s">
        <v>5051</v>
      </c>
      <c r="Y948" s="15" t="str">
        <f>IF(X948=Feuil1!$F$2,Feuil1!$E$2,IF('903'!X948=Feuil1!$F$3,Feuil1!$E$3,IF('903'!X948=Feuil1!$F$4,Feuil1!$E$4,IF('903'!X948=Feuil1!$F$5,Feuil1!$E$5,IF('903'!X948=Feuil1!$F$6,Feuil1!$E$6,IF('903'!X948=Feuil1!$F$7,Feuil1!$E$7," "))))))</f>
        <v xml:space="preserve"> </v>
      </c>
    </row>
    <row r="949" spans="1:25" x14ac:dyDescent="0.3">
      <c r="A949" t="s">
        <v>27</v>
      </c>
      <c r="B949" t="s">
        <v>4704</v>
      </c>
      <c r="C949" t="s">
        <v>4705</v>
      </c>
      <c r="D949" t="s">
        <v>26</v>
      </c>
      <c r="E949" t="s">
        <v>4706</v>
      </c>
      <c r="F949" t="s">
        <v>4706</v>
      </c>
      <c r="G949" t="s">
        <v>4707</v>
      </c>
      <c r="H949" s="30" t="s">
        <v>4708</v>
      </c>
      <c r="I949" s="31">
        <v>3505</v>
      </c>
      <c r="J949" s="31" t="s">
        <v>34</v>
      </c>
      <c r="K949" s="8" t="s">
        <v>5045</v>
      </c>
      <c r="L949" s="8" t="s">
        <v>5051</v>
      </c>
      <c r="M949" s="10" t="s">
        <v>5054</v>
      </c>
      <c r="N949" s="11" t="s">
        <v>5059</v>
      </c>
      <c r="O949" s="12" t="s">
        <v>5051</v>
      </c>
      <c r="P949" s="13" t="s">
        <v>5069</v>
      </c>
      <c r="Q949" s="9" t="s">
        <v>5051</v>
      </c>
      <c r="R949" s="12" t="str">
        <f>IF(P949=Feuil1!$A$2,Feuil1!$B$2,IF('903'!P949=Feuil1!$A$3,Feuil1!$B$3,IF('903'!P949=Feuil1!$A$4,Feuil1!$B$4,IF('903'!P949=Feuil1!$A$5,Feuil1!$B$5,IF('903'!P949=Feuil1!$A$6,Feuil1!$B$6,IF('903'!P949=Feuil1!$A$7,Feuil1!$B$7,IF('903'!P949=Feuil1!$A$8,Feuil1!$B$8," ")))))))</f>
        <v>TECHNIK</v>
      </c>
      <c r="S949" s="21"/>
      <c r="T949" s="21"/>
      <c r="V949" s="9" t="str" cm="1">
        <f t="array" ref="V949">IFERROR(INDEX(Tableau1[EquipmentCode],MATCH(1,(Tableau1[System]=S949)*(Tableau1[Position]=T949)*(Tableau1[Description]=U949),0)),"")</f>
        <v/>
      </c>
      <c r="W949" s="9" t="s">
        <v>5051</v>
      </c>
      <c r="X949" s="9" t="s">
        <v>5083</v>
      </c>
      <c r="Y949" s="15" t="str">
        <f>IF(X949=Feuil1!$F$2,Feuil1!$E$2,IF('903'!X949=Feuil1!$F$3,Feuil1!$E$3,IF('903'!X949=Feuil1!$F$4,Feuil1!$E$4,IF('903'!X949=Feuil1!$F$5,Feuil1!$E$5,IF('903'!X949=Feuil1!$F$6,Feuil1!$E$6,IF('903'!X949=Feuil1!$F$7,Feuil1!$E$7," "))))))</f>
        <v>N</v>
      </c>
    </row>
    <row r="950" spans="1:25" x14ac:dyDescent="0.3">
      <c r="A950" t="s">
        <v>27</v>
      </c>
      <c r="B950" t="s">
        <v>4674</v>
      </c>
      <c r="C950" t="s">
        <v>4675</v>
      </c>
      <c r="D950" t="s">
        <v>26</v>
      </c>
      <c r="E950" t="s">
        <v>4676</v>
      </c>
      <c r="F950" t="s">
        <v>4676</v>
      </c>
      <c r="G950" t="s">
        <v>4677</v>
      </c>
      <c r="H950" s="30" t="s">
        <v>4678</v>
      </c>
      <c r="I950" s="31">
        <v>3574</v>
      </c>
      <c r="J950" s="31" t="s">
        <v>34</v>
      </c>
      <c r="K950" s="8" t="s">
        <v>5045</v>
      </c>
      <c r="L950" s="8" t="s">
        <v>5051</v>
      </c>
      <c r="M950" s="10" t="s">
        <v>5054</v>
      </c>
      <c r="N950" s="11" t="s">
        <v>5059</v>
      </c>
      <c r="O950" s="12" t="s">
        <v>5051</v>
      </c>
      <c r="P950" s="13" t="s">
        <v>5069</v>
      </c>
      <c r="Q950" s="9" t="s">
        <v>5051</v>
      </c>
      <c r="R950" s="12" t="str">
        <f>IF(P950=Feuil1!$A$2,Feuil1!$B$2,IF('903'!P950=Feuil1!$A$3,Feuil1!$B$3,IF('903'!P950=Feuil1!$A$4,Feuil1!$B$4,IF('903'!P950=Feuil1!$A$5,Feuil1!$B$5,IF('903'!P950=Feuil1!$A$6,Feuil1!$B$6,IF('903'!P950=Feuil1!$A$7,Feuil1!$B$7,IF('903'!P950=Feuil1!$A$8,Feuil1!$B$8," ")))))))</f>
        <v>TECHNIK</v>
      </c>
      <c r="S950" s="21"/>
      <c r="T950" s="21"/>
      <c r="V950" s="9" t="str" cm="1">
        <f t="array" ref="V950">IFERROR(INDEX(Tableau1[EquipmentCode],MATCH(1,(Tableau1[System]=S950)*(Tableau1[Position]=T950)*(Tableau1[Description]=U950),0)),"")</f>
        <v/>
      </c>
      <c r="W950" s="9" t="s">
        <v>5051</v>
      </c>
      <c r="X950" s="9" t="s">
        <v>5083</v>
      </c>
      <c r="Y950" s="15" t="str">
        <f>IF(X950=Feuil1!$F$2,Feuil1!$E$2,IF('903'!X950=Feuil1!$F$3,Feuil1!$E$3,IF('903'!X950=Feuil1!$F$4,Feuil1!$E$4,IF('903'!X950=Feuil1!$F$5,Feuil1!$E$5,IF('903'!X950=Feuil1!$F$6,Feuil1!$E$6,IF('903'!X950=Feuil1!$F$7,Feuil1!$E$7," "))))))</f>
        <v>N</v>
      </c>
    </row>
    <row r="951" spans="1:25" x14ac:dyDescent="0.3">
      <c r="A951" t="s">
        <v>27</v>
      </c>
      <c r="B951" t="s">
        <v>4669</v>
      </c>
      <c r="C951" t="s">
        <v>4670</v>
      </c>
      <c r="D951" t="s">
        <v>26</v>
      </c>
      <c r="E951" t="s">
        <v>4671</v>
      </c>
      <c r="F951" t="s">
        <v>4671</v>
      </c>
      <c r="G951" t="s">
        <v>4672</v>
      </c>
      <c r="H951" s="30" t="s">
        <v>4673</v>
      </c>
      <c r="I951" s="31">
        <v>3570</v>
      </c>
      <c r="J951" s="31" t="s">
        <v>34</v>
      </c>
      <c r="K951" s="8" t="s">
        <v>5045</v>
      </c>
      <c r="L951" s="8" t="s">
        <v>5051</v>
      </c>
      <c r="M951" s="10" t="s">
        <v>5054</v>
      </c>
      <c r="N951" s="11" t="s">
        <v>5059</v>
      </c>
      <c r="O951" s="12" t="s">
        <v>5051</v>
      </c>
      <c r="P951" s="13" t="s">
        <v>5069</v>
      </c>
      <c r="Q951" s="9" t="s">
        <v>5051</v>
      </c>
      <c r="R951" s="12" t="str">
        <f>IF(P951=Feuil1!$A$2,Feuil1!$B$2,IF('903'!P951=Feuil1!$A$3,Feuil1!$B$3,IF('903'!P951=Feuil1!$A$4,Feuil1!$B$4,IF('903'!P951=Feuil1!$A$5,Feuil1!$B$5,IF('903'!P951=Feuil1!$A$6,Feuil1!$B$6,IF('903'!P951=Feuil1!$A$7,Feuil1!$B$7,IF('903'!P951=Feuil1!$A$8,Feuil1!$B$8," ")))))))</f>
        <v>TECHNIK</v>
      </c>
      <c r="S951" s="21"/>
      <c r="T951" s="21"/>
      <c r="V951" s="9" t="str" cm="1">
        <f t="array" ref="V951">IFERROR(INDEX(Tableau1[EquipmentCode],MATCH(1,(Tableau1[System]=S951)*(Tableau1[Position]=T951)*(Tableau1[Description]=U951),0)),"")</f>
        <v/>
      </c>
      <c r="W951" s="9" t="s">
        <v>5051</v>
      </c>
      <c r="X951" s="9" t="s">
        <v>5083</v>
      </c>
      <c r="Y951" s="15" t="str">
        <f>IF(X951=Feuil1!$F$2,Feuil1!$E$2,IF('903'!X951=Feuil1!$F$3,Feuil1!$E$3,IF('903'!X951=Feuil1!$F$4,Feuil1!$E$4,IF('903'!X951=Feuil1!$F$5,Feuil1!$E$5,IF('903'!X951=Feuil1!$F$6,Feuil1!$E$6,IF('903'!X951=Feuil1!$F$7,Feuil1!$E$7," "))))))</f>
        <v>N</v>
      </c>
    </row>
    <row r="952" spans="1:25" x14ac:dyDescent="0.3">
      <c r="A952" t="s">
        <v>27</v>
      </c>
      <c r="B952" t="s">
        <v>4933</v>
      </c>
      <c r="C952" t="s">
        <v>4934</v>
      </c>
      <c r="D952" t="s">
        <v>26</v>
      </c>
      <c r="E952" t="s">
        <v>4935</v>
      </c>
      <c r="F952" t="s">
        <v>4935</v>
      </c>
      <c r="G952" t="s">
        <v>4936</v>
      </c>
      <c r="H952" s="30" t="s">
        <v>4937</v>
      </c>
      <c r="I952" s="31">
        <v>3516</v>
      </c>
      <c r="J952" s="31" t="s">
        <v>34</v>
      </c>
      <c r="K952" s="8" t="s">
        <v>5045</v>
      </c>
      <c r="L952" s="8" t="s">
        <v>5051</v>
      </c>
      <c r="M952" s="10" t="s">
        <v>5054</v>
      </c>
      <c r="N952" s="11" t="s">
        <v>5059</v>
      </c>
      <c r="O952" s="12" t="s">
        <v>5051</v>
      </c>
      <c r="P952" s="13" t="s">
        <v>5069</v>
      </c>
      <c r="Q952" s="9" t="s">
        <v>5051</v>
      </c>
      <c r="R952" s="12" t="str">
        <f>IF(P952=Feuil1!$A$2,Feuil1!$B$2,IF('903'!P952=Feuil1!$A$3,Feuil1!$B$3,IF('903'!P952=Feuil1!$A$4,Feuil1!$B$4,IF('903'!P952=Feuil1!$A$5,Feuil1!$B$5,IF('903'!P952=Feuil1!$A$6,Feuil1!$B$6,IF('903'!P952=Feuil1!$A$7,Feuil1!$B$7,IF('903'!P952=Feuil1!$A$8,Feuil1!$B$8," ")))))))</f>
        <v>TECHNIK</v>
      </c>
      <c r="S952" s="21"/>
      <c r="T952" s="21"/>
      <c r="V952" s="9" t="str" cm="1">
        <f t="array" ref="V952">IFERROR(INDEX(Tableau1[EquipmentCode],MATCH(1,(Tableau1[System]=S952)*(Tableau1[Position]=T952)*(Tableau1[Description]=U952),0)),"")</f>
        <v/>
      </c>
      <c r="W952" s="9" t="s">
        <v>5051</v>
      </c>
      <c r="X952" s="9" t="s">
        <v>5083</v>
      </c>
      <c r="Y952" s="15" t="str">
        <f>IF(X952=Feuil1!$F$2,Feuil1!$E$2,IF('903'!X952=Feuil1!$F$3,Feuil1!$E$3,IF('903'!X952=Feuil1!$F$4,Feuil1!$E$4,IF('903'!X952=Feuil1!$F$5,Feuil1!$E$5,IF('903'!X952=Feuil1!$F$6,Feuil1!$E$6,IF('903'!X952=Feuil1!$F$7,Feuil1!$E$7," "))))))</f>
        <v>N</v>
      </c>
    </row>
    <row r="953" spans="1:25" x14ac:dyDescent="0.3">
      <c r="A953" t="s">
        <v>27</v>
      </c>
      <c r="B953" t="s">
        <v>4938</v>
      </c>
      <c r="C953" t="s">
        <v>4939</v>
      </c>
      <c r="D953" t="s">
        <v>26</v>
      </c>
      <c r="E953" t="s">
        <v>4940</v>
      </c>
      <c r="F953" t="s">
        <v>4940</v>
      </c>
      <c r="G953" t="s">
        <v>4941</v>
      </c>
      <c r="H953" s="30" t="s">
        <v>4942</v>
      </c>
      <c r="I953" s="31">
        <v>3521</v>
      </c>
      <c r="J953" s="31" t="s">
        <v>34</v>
      </c>
      <c r="K953" s="8" t="s">
        <v>5045</v>
      </c>
      <c r="L953" s="8" t="s">
        <v>5051</v>
      </c>
      <c r="M953" s="10" t="s">
        <v>5054</v>
      </c>
      <c r="N953" s="11" t="s">
        <v>5059</v>
      </c>
      <c r="O953" s="12" t="s">
        <v>5051</v>
      </c>
      <c r="P953" s="13" t="s">
        <v>5069</v>
      </c>
      <c r="Q953" s="9" t="s">
        <v>5051</v>
      </c>
      <c r="R953" s="12" t="str">
        <f>IF(P953=Feuil1!$A$2,Feuil1!$B$2,IF('903'!P953=Feuil1!$A$3,Feuil1!$B$3,IF('903'!P953=Feuil1!$A$4,Feuil1!$B$4,IF('903'!P953=Feuil1!$A$5,Feuil1!$B$5,IF('903'!P953=Feuil1!$A$6,Feuil1!$B$6,IF('903'!P953=Feuil1!$A$7,Feuil1!$B$7,IF('903'!P953=Feuil1!$A$8,Feuil1!$B$8," ")))))))</f>
        <v>TECHNIK</v>
      </c>
      <c r="S953" s="21"/>
      <c r="T953" s="21"/>
      <c r="V953" s="9" t="str" cm="1">
        <f t="array" ref="V953">IFERROR(INDEX(Tableau1[EquipmentCode],MATCH(1,(Tableau1[System]=S953)*(Tableau1[Position]=T953)*(Tableau1[Description]=U953),0)),"")</f>
        <v/>
      </c>
      <c r="W953" s="9" t="s">
        <v>5051</v>
      </c>
      <c r="X953" s="9" t="s">
        <v>5083</v>
      </c>
      <c r="Y953" s="15" t="str">
        <f>IF(X953=Feuil1!$F$2,Feuil1!$E$2,IF('903'!X953=Feuil1!$F$3,Feuil1!$E$3,IF('903'!X953=Feuil1!$F$4,Feuil1!$E$4,IF('903'!X953=Feuil1!$F$5,Feuil1!$E$5,IF('903'!X953=Feuil1!$F$6,Feuil1!$E$6,IF('903'!X953=Feuil1!$F$7,Feuil1!$E$7," "))))))</f>
        <v>N</v>
      </c>
    </row>
    <row r="954" spans="1:25" x14ac:dyDescent="0.3">
      <c r="A954" t="s">
        <v>27</v>
      </c>
      <c r="B954" t="s">
        <v>4943</v>
      </c>
      <c r="C954" t="s">
        <v>4944</v>
      </c>
      <c r="D954" t="s">
        <v>26</v>
      </c>
      <c r="E954" t="s">
        <v>4945</v>
      </c>
      <c r="F954" t="s">
        <v>4945</v>
      </c>
      <c r="G954" t="s">
        <v>4946</v>
      </c>
      <c r="H954" s="30" t="s">
        <v>4947</v>
      </c>
      <c r="I954" s="31">
        <v>3537</v>
      </c>
      <c r="J954" s="31" t="s">
        <v>34</v>
      </c>
      <c r="K954" s="8" t="s">
        <v>5045</v>
      </c>
      <c r="L954" s="8" t="s">
        <v>5051</v>
      </c>
      <c r="M954" s="10" t="s">
        <v>5054</v>
      </c>
      <c r="N954" s="11" t="s">
        <v>5059</v>
      </c>
      <c r="O954" s="12" t="s">
        <v>5051</v>
      </c>
      <c r="P954" s="13" t="s">
        <v>5069</v>
      </c>
      <c r="Q954" s="9" t="s">
        <v>5051</v>
      </c>
      <c r="R954" s="12" t="str">
        <f>IF(P954=Feuil1!$A$2,Feuil1!$B$2,IF('903'!P954=Feuil1!$A$3,Feuil1!$B$3,IF('903'!P954=Feuil1!$A$4,Feuil1!$B$4,IF('903'!P954=Feuil1!$A$5,Feuil1!$B$5,IF('903'!P954=Feuil1!$A$6,Feuil1!$B$6,IF('903'!P954=Feuil1!$A$7,Feuil1!$B$7,IF('903'!P954=Feuil1!$A$8,Feuil1!$B$8," ")))))))</f>
        <v>TECHNIK</v>
      </c>
      <c r="S954" s="21"/>
      <c r="T954" s="21"/>
      <c r="V954" s="9" t="str" cm="1">
        <f t="array" ref="V954">IFERROR(INDEX(Tableau1[EquipmentCode],MATCH(1,(Tableau1[System]=S954)*(Tableau1[Position]=T954)*(Tableau1[Description]=U954),0)),"")</f>
        <v/>
      </c>
      <c r="W954" s="9" t="s">
        <v>5051</v>
      </c>
      <c r="X954" s="9" t="s">
        <v>5083</v>
      </c>
      <c r="Y954" s="15" t="str">
        <f>IF(X954=Feuil1!$F$2,Feuil1!$E$2,IF('903'!X954=Feuil1!$F$3,Feuil1!$E$3,IF('903'!X954=Feuil1!$F$4,Feuil1!$E$4,IF('903'!X954=Feuil1!$F$5,Feuil1!$E$5,IF('903'!X954=Feuil1!$F$6,Feuil1!$E$6,IF('903'!X954=Feuil1!$F$7,Feuil1!$E$7," "))))))</f>
        <v>N</v>
      </c>
    </row>
    <row r="955" spans="1:25" x14ac:dyDescent="0.3">
      <c r="A955" t="s">
        <v>27</v>
      </c>
      <c r="B955" t="s">
        <v>4948</v>
      </c>
      <c r="C955" t="s">
        <v>4949</v>
      </c>
      <c r="D955" t="s">
        <v>26</v>
      </c>
      <c r="E955" t="s">
        <v>4950</v>
      </c>
      <c r="F955" t="s">
        <v>4950</v>
      </c>
      <c r="G955" t="s">
        <v>4951</v>
      </c>
      <c r="H955" s="30" t="s">
        <v>4952</v>
      </c>
      <c r="I955" s="31">
        <v>3538</v>
      </c>
      <c r="J955" s="31" t="s">
        <v>34</v>
      </c>
      <c r="K955" s="8" t="s">
        <v>5045</v>
      </c>
      <c r="L955" s="8" t="s">
        <v>5051</v>
      </c>
      <c r="M955" s="10" t="s">
        <v>5054</v>
      </c>
      <c r="N955" s="11" t="s">
        <v>5059</v>
      </c>
      <c r="O955" s="12" t="s">
        <v>5051</v>
      </c>
      <c r="P955" s="13" t="s">
        <v>5069</v>
      </c>
      <c r="Q955" s="9" t="s">
        <v>5051</v>
      </c>
      <c r="R955" s="12" t="str">
        <f>IF(P955=Feuil1!$A$2,Feuil1!$B$2,IF('903'!P955=Feuil1!$A$3,Feuil1!$B$3,IF('903'!P955=Feuil1!$A$4,Feuil1!$B$4,IF('903'!P955=Feuil1!$A$5,Feuil1!$B$5,IF('903'!P955=Feuil1!$A$6,Feuil1!$B$6,IF('903'!P955=Feuil1!$A$7,Feuil1!$B$7,IF('903'!P955=Feuil1!$A$8,Feuil1!$B$8," ")))))))</f>
        <v>TECHNIK</v>
      </c>
      <c r="S955" s="21"/>
      <c r="T955" s="21"/>
      <c r="V955" s="9" t="str" cm="1">
        <f t="array" ref="V955">IFERROR(INDEX(Tableau1[EquipmentCode],MATCH(1,(Tableau1[System]=S955)*(Tableau1[Position]=T955)*(Tableau1[Description]=U955),0)),"")</f>
        <v/>
      </c>
      <c r="W955" s="9" t="s">
        <v>5051</v>
      </c>
      <c r="X955" s="9" t="s">
        <v>5083</v>
      </c>
      <c r="Y955" s="15" t="str">
        <f>IF(X955=Feuil1!$F$2,Feuil1!$E$2,IF('903'!X955=Feuil1!$F$3,Feuil1!$E$3,IF('903'!X955=Feuil1!$F$4,Feuil1!$E$4,IF('903'!X955=Feuil1!$F$5,Feuil1!$E$5,IF('903'!X955=Feuil1!$F$6,Feuil1!$E$6,IF('903'!X955=Feuil1!$F$7,Feuil1!$E$7," "))))))</f>
        <v>N</v>
      </c>
    </row>
    <row r="956" spans="1:25" x14ac:dyDescent="0.3">
      <c r="A956" t="s">
        <v>27</v>
      </c>
      <c r="B956" t="s">
        <v>4953</v>
      </c>
      <c r="C956" t="s">
        <v>4954</v>
      </c>
      <c r="D956" t="s">
        <v>26</v>
      </c>
      <c r="E956" t="s">
        <v>4955</v>
      </c>
      <c r="F956" t="s">
        <v>4955</v>
      </c>
      <c r="G956" t="s">
        <v>4956</v>
      </c>
      <c r="H956" s="30" t="s">
        <v>4957</v>
      </c>
      <c r="I956" s="31">
        <v>3535</v>
      </c>
      <c r="J956" s="31" t="s">
        <v>34</v>
      </c>
      <c r="K956" s="8" t="s">
        <v>5045</v>
      </c>
      <c r="L956" s="8" t="s">
        <v>5051</v>
      </c>
      <c r="M956" s="10" t="s">
        <v>5054</v>
      </c>
      <c r="N956" s="11" t="s">
        <v>5059</v>
      </c>
      <c r="O956" s="12" t="s">
        <v>5051</v>
      </c>
      <c r="P956" s="13" t="s">
        <v>5069</v>
      </c>
      <c r="Q956" s="9" t="s">
        <v>5051</v>
      </c>
      <c r="R956" s="12" t="str">
        <f>IF(P956=Feuil1!$A$2,Feuil1!$B$2,IF('903'!P956=Feuil1!$A$3,Feuil1!$B$3,IF('903'!P956=Feuil1!$A$4,Feuil1!$B$4,IF('903'!P956=Feuil1!$A$5,Feuil1!$B$5,IF('903'!P956=Feuil1!$A$6,Feuil1!$B$6,IF('903'!P956=Feuil1!$A$7,Feuil1!$B$7,IF('903'!P956=Feuil1!$A$8,Feuil1!$B$8," ")))))))</f>
        <v>TECHNIK</v>
      </c>
      <c r="S956" s="21"/>
      <c r="T956" s="21"/>
      <c r="V956" s="9" t="str" cm="1">
        <f t="array" ref="V956">IFERROR(INDEX(Tableau1[EquipmentCode],MATCH(1,(Tableau1[System]=S956)*(Tableau1[Position]=T956)*(Tableau1[Description]=U956),0)),"")</f>
        <v/>
      </c>
      <c r="W956" s="9" t="s">
        <v>5051</v>
      </c>
      <c r="X956" s="9" t="s">
        <v>5083</v>
      </c>
      <c r="Y956" s="15" t="str">
        <f>IF(X956=Feuil1!$F$2,Feuil1!$E$2,IF('903'!X956=Feuil1!$F$3,Feuil1!$E$3,IF('903'!X956=Feuil1!$F$4,Feuil1!$E$4,IF('903'!X956=Feuil1!$F$5,Feuil1!$E$5,IF('903'!X956=Feuil1!$F$6,Feuil1!$E$6,IF('903'!X956=Feuil1!$F$7,Feuil1!$E$7," "))))))</f>
        <v>N</v>
      </c>
    </row>
    <row r="957" spans="1:25" x14ac:dyDescent="0.3">
      <c r="A957" t="s">
        <v>27</v>
      </c>
      <c r="B957" t="s">
        <v>4958</v>
      </c>
      <c r="C957" t="s">
        <v>4959</v>
      </c>
      <c r="D957" t="s">
        <v>26</v>
      </c>
      <c r="E957" t="s">
        <v>4960</v>
      </c>
      <c r="F957" t="s">
        <v>4960</v>
      </c>
      <c r="G957" t="s">
        <v>4961</v>
      </c>
      <c r="H957" s="30" t="s">
        <v>4962</v>
      </c>
      <c r="I957" s="31">
        <v>3536</v>
      </c>
      <c r="J957" s="31" t="s">
        <v>34</v>
      </c>
      <c r="K957" s="8" t="s">
        <v>5045</v>
      </c>
      <c r="L957" s="8" t="s">
        <v>5051</v>
      </c>
      <c r="M957" s="10" t="s">
        <v>5054</v>
      </c>
      <c r="N957" s="11" t="s">
        <v>5059</v>
      </c>
      <c r="O957" s="12" t="s">
        <v>5051</v>
      </c>
      <c r="P957" s="13" t="s">
        <v>5069</v>
      </c>
      <c r="Q957" s="9" t="s">
        <v>5051</v>
      </c>
      <c r="R957" s="12" t="str">
        <f>IF(P957=Feuil1!$A$2,Feuil1!$B$2,IF('903'!P957=Feuil1!$A$3,Feuil1!$B$3,IF('903'!P957=Feuil1!$A$4,Feuil1!$B$4,IF('903'!P957=Feuil1!$A$5,Feuil1!$B$5,IF('903'!P957=Feuil1!$A$6,Feuil1!$B$6,IF('903'!P957=Feuil1!$A$7,Feuil1!$B$7,IF('903'!P957=Feuil1!$A$8,Feuil1!$B$8," ")))))))</f>
        <v>TECHNIK</v>
      </c>
      <c r="S957" s="21"/>
      <c r="T957" s="21"/>
      <c r="V957" s="9" t="str" cm="1">
        <f t="array" ref="V957">IFERROR(INDEX(Tableau1[EquipmentCode],MATCH(1,(Tableau1[System]=S957)*(Tableau1[Position]=T957)*(Tableau1[Description]=U957),0)),"")</f>
        <v/>
      </c>
      <c r="W957" s="9" t="s">
        <v>5051</v>
      </c>
      <c r="X957" s="9" t="s">
        <v>5083</v>
      </c>
      <c r="Y957" s="15" t="str">
        <f>IF(X957=Feuil1!$F$2,Feuil1!$E$2,IF('903'!X957=Feuil1!$F$3,Feuil1!$E$3,IF('903'!X957=Feuil1!$F$4,Feuil1!$E$4,IF('903'!X957=Feuil1!$F$5,Feuil1!$E$5,IF('903'!X957=Feuil1!$F$6,Feuil1!$E$6,IF('903'!X957=Feuil1!$F$7,Feuil1!$E$7," "))))))</f>
        <v>N</v>
      </c>
    </row>
    <row r="958" spans="1:25" x14ac:dyDescent="0.3">
      <c r="A958" t="s">
        <v>27</v>
      </c>
      <c r="B958" t="s">
        <v>4963</v>
      </c>
      <c r="C958" t="s">
        <v>4964</v>
      </c>
      <c r="D958" t="s">
        <v>26</v>
      </c>
      <c r="E958" t="s">
        <v>4965</v>
      </c>
      <c r="F958" t="s">
        <v>4965</v>
      </c>
      <c r="G958" t="s">
        <v>4966</v>
      </c>
      <c r="H958" s="30" t="s">
        <v>4967</v>
      </c>
      <c r="I958" s="31">
        <v>3522</v>
      </c>
      <c r="J958" s="31" t="s">
        <v>34</v>
      </c>
      <c r="K958" s="8" t="s">
        <v>5045</v>
      </c>
      <c r="L958" s="8" t="s">
        <v>5051</v>
      </c>
      <c r="M958" s="10" t="s">
        <v>5054</v>
      </c>
      <c r="N958" s="11" t="s">
        <v>5059</v>
      </c>
      <c r="O958" s="12" t="s">
        <v>5051</v>
      </c>
      <c r="P958" s="13" t="s">
        <v>5069</v>
      </c>
      <c r="Q958" s="9" t="s">
        <v>5051</v>
      </c>
      <c r="R958" s="12" t="str">
        <f>IF(P958=Feuil1!$A$2,Feuil1!$B$2,IF('903'!P958=Feuil1!$A$3,Feuil1!$B$3,IF('903'!P958=Feuil1!$A$4,Feuil1!$B$4,IF('903'!P958=Feuil1!$A$5,Feuil1!$B$5,IF('903'!P958=Feuil1!$A$6,Feuil1!$B$6,IF('903'!P958=Feuil1!$A$7,Feuil1!$B$7,IF('903'!P958=Feuil1!$A$8,Feuil1!$B$8," ")))))))</f>
        <v>TECHNIK</v>
      </c>
      <c r="S958" s="21"/>
      <c r="T958" s="21"/>
      <c r="V958" s="9" t="str" cm="1">
        <f t="array" ref="V958">IFERROR(INDEX(Tableau1[EquipmentCode],MATCH(1,(Tableau1[System]=S958)*(Tableau1[Position]=T958)*(Tableau1[Description]=U958),0)),"")</f>
        <v/>
      </c>
      <c r="W958" s="9" t="s">
        <v>5051</v>
      </c>
      <c r="X958" s="9" t="s">
        <v>5083</v>
      </c>
      <c r="Y958" s="15" t="str">
        <f>IF(X958=Feuil1!$F$2,Feuil1!$E$2,IF('903'!X958=Feuil1!$F$3,Feuil1!$E$3,IF('903'!X958=Feuil1!$F$4,Feuil1!$E$4,IF('903'!X958=Feuil1!$F$5,Feuil1!$E$5,IF('903'!X958=Feuil1!$F$6,Feuil1!$E$6,IF('903'!X958=Feuil1!$F$7,Feuil1!$E$7," "))))))</f>
        <v>N</v>
      </c>
    </row>
    <row r="959" spans="1:25" x14ac:dyDescent="0.3">
      <c r="A959" t="s">
        <v>27</v>
      </c>
      <c r="B959" t="s">
        <v>4968</v>
      </c>
      <c r="C959" t="s">
        <v>4969</v>
      </c>
      <c r="D959" t="s">
        <v>26</v>
      </c>
      <c r="E959" t="s">
        <v>4970</v>
      </c>
      <c r="F959" t="s">
        <v>4970</v>
      </c>
      <c r="G959" t="s">
        <v>4971</v>
      </c>
      <c r="H959" s="30" t="s">
        <v>4972</v>
      </c>
      <c r="I959" s="31">
        <v>3539</v>
      </c>
      <c r="J959" s="31" t="s">
        <v>34</v>
      </c>
      <c r="K959" s="8" t="s">
        <v>5045</v>
      </c>
      <c r="L959" s="8" t="s">
        <v>5051</v>
      </c>
      <c r="M959" s="10" t="s">
        <v>5054</v>
      </c>
      <c r="N959" s="11" t="s">
        <v>5059</v>
      </c>
      <c r="O959" s="12" t="s">
        <v>5051</v>
      </c>
      <c r="P959" s="13" t="s">
        <v>5069</v>
      </c>
      <c r="Q959" s="9" t="s">
        <v>5051</v>
      </c>
      <c r="R959" s="12" t="str">
        <f>IF(P959=Feuil1!$A$2,Feuil1!$B$2,IF('903'!P959=Feuil1!$A$3,Feuil1!$B$3,IF('903'!P959=Feuil1!$A$4,Feuil1!$B$4,IF('903'!P959=Feuil1!$A$5,Feuil1!$B$5,IF('903'!P959=Feuil1!$A$6,Feuil1!$B$6,IF('903'!P959=Feuil1!$A$7,Feuil1!$B$7,IF('903'!P959=Feuil1!$A$8,Feuil1!$B$8," ")))))))</f>
        <v>TECHNIK</v>
      </c>
      <c r="S959" s="21"/>
      <c r="T959" s="21"/>
      <c r="V959" s="9" t="str" cm="1">
        <f t="array" ref="V959">IFERROR(INDEX(Tableau1[EquipmentCode],MATCH(1,(Tableau1[System]=S959)*(Tableau1[Position]=T959)*(Tableau1[Description]=U959),0)),"")</f>
        <v/>
      </c>
      <c r="W959" s="9" t="s">
        <v>5051</v>
      </c>
      <c r="X959" s="9" t="s">
        <v>5083</v>
      </c>
      <c r="Y959" s="15" t="str">
        <f>IF(X959=Feuil1!$F$2,Feuil1!$E$2,IF('903'!X959=Feuil1!$F$3,Feuil1!$E$3,IF('903'!X959=Feuil1!$F$4,Feuil1!$E$4,IF('903'!X959=Feuil1!$F$5,Feuil1!$E$5,IF('903'!X959=Feuil1!$F$6,Feuil1!$E$6,IF('903'!X959=Feuil1!$F$7,Feuil1!$E$7," "))))))</f>
        <v>N</v>
      </c>
    </row>
    <row r="960" spans="1:25" x14ac:dyDescent="0.3">
      <c r="A960" t="s">
        <v>27</v>
      </c>
      <c r="B960" t="s">
        <v>4694</v>
      </c>
      <c r="C960" t="s">
        <v>4695</v>
      </c>
      <c r="D960" t="s">
        <v>26</v>
      </c>
      <c r="E960" t="s">
        <v>4696</v>
      </c>
      <c r="F960" t="s">
        <v>4696</v>
      </c>
      <c r="G960" t="s">
        <v>4697</v>
      </c>
      <c r="H960" s="30" t="s">
        <v>4698</v>
      </c>
      <c r="I960" s="31">
        <v>3523</v>
      </c>
      <c r="J960" s="31" t="s">
        <v>34</v>
      </c>
      <c r="K960" s="8" t="s">
        <v>5045</v>
      </c>
      <c r="L960" s="8" t="s">
        <v>5051</v>
      </c>
      <c r="M960" s="10" t="s">
        <v>5054</v>
      </c>
      <c r="N960" s="11" t="s">
        <v>5059</v>
      </c>
      <c r="O960" s="12" t="s">
        <v>5051</v>
      </c>
      <c r="P960" s="13" t="s">
        <v>5069</v>
      </c>
      <c r="Q960" s="9" t="s">
        <v>5051</v>
      </c>
      <c r="R960" s="12" t="str">
        <f>IF(P960=Feuil1!$A$2,Feuil1!$B$2,IF('903'!P960=Feuil1!$A$3,Feuil1!$B$3,IF('903'!P960=Feuil1!$A$4,Feuil1!$B$4,IF('903'!P960=Feuil1!$A$5,Feuil1!$B$5,IF('903'!P960=Feuil1!$A$6,Feuil1!$B$6,IF('903'!P960=Feuil1!$A$7,Feuil1!$B$7,IF('903'!P960=Feuil1!$A$8,Feuil1!$B$8," ")))))))</f>
        <v>TECHNIK</v>
      </c>
      <c r="S960" s="21"/>
      <c r="T960" s="21"/>
      <c r="V960" s="9" t="str" cm="1">
        <f t="array" ref="V960">IFERROR(INDEX(Tableau1[EquipmentCode],MATCH(1,(Tableau1[System]=S960)*(Tableau1[Position]=T960)*(Tableau1[Description]=U960),0)),"")</f>
        <v/>
      </c>
      <c r="W960" s="9" t="s">
        <v>5051</v>
      </c>
      <c r="X960" s="9" t="s">
        <v>5083</v>
      </c>
      <c r="Y960" s="15" t="str">
        <f>IF(X960=Feuil1!$F$2,Feuil1!$E$2,IF('903'!X960=Feuil1!$F$3,Feuil1!$E$3,IF('903'!X960=Feuil1!$F$4,Feuil1!$E$4,IF('903'!X960=Feuil1!$F$5,Feuil1!$E$5,IF('903'!X960=Feuil1!$F$6,Feuil1!$E$6,IF('903'!X960=Feuil1!$F$7,Feuil1!$E$7," "))))))</f>
        <v>N</v>
      </c>
    </row>
    <row r="961" spans="1:25" x14ac:dyDescent="0.3">
      <c r="A961" t="s">
        <v>27</v>
      </c>
      <c r="B961" t="s">
        <v>4684</v>
      </c>
      <c r="C961" t="s">
        <v>4685</v>
      </c>
      <c r="D961" t="s">
        <v>26</v>
      </c>
      <c r="E961" t="s">
        <v>4686</v>
      </c>
      <c r="F961" t="s">
        <v>4686</v>
      </c>
      <c r="G961" t="s">
        <v>4687</v>
      </c>
      <c r="H961" s="30" t="s">
        <v>4688</v>
      </c>
      <c r="I961" s="31">
        <v>3515</v>
      </c>
      <c r="J961" s="31" t="s">
        <v>34</v>
      </c>
      <c r="K961" s="8" t="s">
        <v>5046</v>
      </c>
      <c r="L961" s="8" t="s">
        <v>5051</v>
      </c>
      <c r="M961" s="10" t="s">
        <v>5054</v>
      </c>
      <c r="N961" s="11" t="s">
        <v>5059</v>
      </c>
      <c r="O961" s="12" t="s">
        <v>5051</v>
      </c>
      <c r="P961" s="13" t="s">
        <v>5069</v>
      </c>
      <c r="Q961" s="9" t="s">
        <v>5051</v>
      </c>
      <c r="R961" s="12" t="str">
        <f>IF(P961=Feuil1!$A$2,Feuil1!$B$2,IF('903'!P961=Feuil1!$A$3,Feuil1!$B$3,IF('903'!P961=Feuil1!$A$4,Feuil1!$B$4,IF('903'!P961=Feuil1!$A$5,Feuil1!$B$5,IF('903'!P961=Feuil1!$A$6,Feuil1!$B$6,IF('903'!P961=Feuil1!$A$7,Feuil1!$B$7,IF('903'!P961=Feuil1!$A$8,Feuil1!$B$8," ")))))))</f>
        <v>TECHNIK</v>
      </c>
      <c r="S961" s="21"/>
      <c r="T961" s="21"/>
      <c r="V961" s="9" t="str" cm="1">
        <f t="array" ref="V961">IFERROR(INDEX(Tableau1[EquipmentCode],MATCH(1,(Tableau1[System]=S961)*(Tableau1[Position]=T961)*(Tableau1[Description]=U961),0)),"")</f>
        <v/>
      </c>
      <c r="W961" s="9" t="s">
        <v>5051</v>
      </c>
      <c r="X961" s="9" t="s">
        <v>5079</v>
      </c>
      <c r="Y961" s="15" t="str">
        <f>IF(X961=Feuil1!$F$2,Feuil1!$E$2,IF('903'!X961=Feuil1!$F$3,Feuil1!$E$3,IF('903'!X961=Feuil1!$F$4,Feuil1!$E$4,IF('903'!X961=Feuil1!$F$5,Feuil1!$E$5,IF('903'!X961=Feuil1!$F$6,Feuil1!$E$6,IF('903'!X961=Feuil1!$F$7,Feuil1!$E$7," "))))))</f>
        <v>A</v>
      </c>
    </row>
    <row r="962" spans="1:25" x14ac:dyDescent="0.3">
      <c r="A962" t="s">
        <v>27</v>
      </c>
      <c r="B962" t="s">
        <v>4729</v>
      </c>
      <c r="C962" t="s">
        <v>4730</v>
      </c>
      <c r="D962" t="s">
        <v>26</v>
      </c>
      <c r="E962" t="s">
        <v>4731</v>
      </c>
      <c r="F962" t="s">
        <v>4731</v>
      </c>
      <c r="G962" t="s">
        <v>4732</v>
      </c>
      <c r="H962" s="30" t="s">
        <v>4733</v>
      </c>
      <c r="I962" s="31">
        <v>3533</v>
      </c>
      <c r="J962" s="31" t="s">
        <v>34</v>
      </c>
      <c r="K962" s="8" t="s">
        <v>5045</v>
      </c>
      <c r="L962" s="8" t="s">
        <v>5051</v>
      </c>
      <c r="M962" s="10" t="s">
        <v>5054</v>
      </c>
      <c r="N962" s="11" t="s">
        <v>5059</v>
      </c>
      <c r="O962" s="12" t="s">
        <v>5051</v>
      </c>
      <c r="P962" s="13" t="s">
        <v>5069</v>
      </c>
      <c r="Q962" s="9" t="s">
        <v>5051</v>
      </c>
      <c r="R962" s="12" t="str">
        <f>IF(P962=Feuil1!$A$2,Feuil1!$B$2,IF('903'!P962=Feuil1!$A$3,Feuil1!$B$3,IF('903'!P962=Feuil1!$A$4,Feuil1!$B$4,IF('903'!P962=Feuil1!$A$5,Feuil1!$B$5,IF('903'!P962=Feuil1!$A$6,Feuil1!$B$6,IF('903'!P962=Feuil1!$A$7,Feuil1!$B$7,IF('903'!P962=Feuil1!$A$8,Feuil1!$B$8," ")))))))</f>
        <v>TECHNIK</v>
      </c>
      <c r="S962" s="21"/>
      <c r="T962" s="21"/>
      <c r="V962" s="9" t="str" cm="1">
        <f t="array" ref="V962">IFERROR(INDEX(Tableau1[EquipmentCode],MATCH(1,(Tableau1[System]=S962)*(Tableau1[Position]=T962)*(Tableau1[Description]=U962),0)),"")</f>
        <v/>
      </c>
      <c r="W962" s="9" t="s">
        <v>5051</v>
      </c>
      <c r="X962" s="9" t="s">
        <v>5083</v>
      </c>
      <c r="Y962" s="15" t="str">
        <f>IF(X962=Feuil1!$F$2,Feuil1!$E$2,IF('903'!X962=Feuil1!$F$3,Feuil1!$E$3,IF('903'!X962=Feuil1!$F$4,Feuil1!$E$4,IF('903'!X962=Feuil1!$F$5,Feuil1!$E$5,IF('903'!X962=Feuil1!$F$6,Feuil1!$E$6,IF('903'!X962=Feuil1!$F$7,Feuil1!$E$7," "))))))</f>
        <v>N</v>
      </c>
    </row>
    <row r="963" spans="1:25" x14ac:dyDescent="0.3">
      <c r="A963" t="s">
        <v>27</v>
      </c>
      <c r="B963" t="s">
        <v>4734</v>
      </c>
      <c r="C963" t="s">
        <v>4735</v>
      </c>
      <c r="D963" t="s">
        <v>26</v>
      </c>
      <c r="E963" t="s">
        <v>4736</v>
      </c>
      <c r="F963" t="s">
        <v>4736</v>
      </c>
      <c r="G963" t="s">
        <v>4737</v>
      </c>
      <c r="H963" s="30" t="s">
        <v>4738</v>
      </c>
      <c r="I963" s="31">
        <v>3571</v>
      </c>
      <c r="J963" s="31" t="s">
        <v>34</v>
      </c>
      <c r="K963" s="8" t="s">
        <v>5045</v>
      </c>
      <c r="L963" s="8" t="s">
        <v>5051</v>
      </c>
      <c r="M963" s="10" t="s">
        <v>5054</v>
      </c>
      <c r="N963" s="11" t="s">
        <v>5059</v>
      </c>
      <c r="O963" s="12" t="s">
        <v>5051</v>
      </c>
      <c r="P963" s="13" t="s">
        <v>5069</v>
      </c>
      <c r="Q963" s="9" t="s">
        <v>5051</v>
      </c>
      <c r="R963" s="12" t="str">
        <f>IF(P963=Feuil1!$A$2,Feuil1!$B$2,IF('903'!P963=Feuil1!$A$3,Feuil1!$B$3,IF('903'!P963=Feuil1!$A$4,Feuil1!$B$4,IF('903'!P963=Feuil1!$A$5,Feuil1!$B$5,IF('903'!P963=Feuil1!$A$6,Feuil1!$B$6,IF('903'!P963=Feuil1!$A$7,Feuil1!$B$7,IF('903'!P963=Feuil1!$A$8,Feuil1!$B$8," ")))))))</f>
        <v>TECHNIK</v>
      </c>
      <c r="S963" s="21"/>
      <c r="T963" s="21"/>
      <c r="V963" s="9" t="str" cm="1">
        <f t="array" ref="V963">IFERROR(INDEX(Tableau1[EquipmentCode],MATCH(1,(Tableau1[System]=S963)*(Tableau1[Position]=T963)*(Tableau1[Description]=U963),0)),"")</f>
        <v/>
      </c>
      <c r="W963" s="9" t="s">
        <v>5051</v>
      </c>
      <c r="X963" s="9" t="s">
        <v>5083</v>
      </c>
      <c r="Y963" s="15" t="str">
        <f>IF(X963=Feuil1!$F$2,Feuil1!$E$2,IF('903'!X963=Feuil1!$F$3,Feuil1!$E$3,IF('903'!X963=Feuil1!$F$4,Feuil1!$E$4,IF('903'!X963=Feuil1!$F$5,Feuil1!$E$5,IF('903'!X963=Feuil1!$F$6,Feuil1!$E$6,IF('903'!X963=Feuil1!$F$7,Feuil1!$E$7," "))))))</f>
        <v>N</v>
      </c>
    </row>
    <row r="964" spans="1:25" x14ac:dyDescent="0.3">
      <c r="A964" t="s">
        <v>27</v>
      </c>
      <c r="B964" t="s">
        <v>4739</v>
      </c>
      <c r="C964" t="s">
        <v>4740</v>
      </c>
      <c r="D964" t="s">
        <v>26</v>
      </c>
      <c r="E964" t="s">
        <v>4741</v>
      </c>
      <c r="F964" t="s">
        <v>4741</v>
      </c>
      <c r="G964" t="s">
        <v>4742</v>
      </c>
      <c r="H964" s="30" t="s">
        <v>4743</v>
      </c>
      <c r="I964" s="31">
        <v>13516</v>
      </c>
      <c r="J964" s="31" t="s">
        <v>34</v>
      </c>
      <c r="K964" s="8" t="s">
        <v>5045</v>
      </c>
      <c r="L964" s="8" t="s">
        <v>5051</v>
      </c>
      <c r="M964" s="10" t="s">
        <v>5054</v>
      </c>
      <c r="N964" s="11" t="s">
        <v>5059</v>
      </c>
      <c r="O964" s="12" t="s">
        <v>5051</v>
      </c>
      <c r="P964" s="13" t="s">
        <v>5069</v>
      </c>
      <c r="Q964" s="9" t="s">
        <v>5051</v>
      </c>
      <c r="R964" s="12" t="str">
        <f>IF(P964=Feuil1!$A$2,Feuil1!$B$2,IF('903'!P964=Feuil1!$A$3,Feuil1!$B$3,IF('903'!P964=Feuil1!$A$4,Feuil1!$B$4,IF('903'!P964=Feuil1!$A$5,Feuil1!$B$5,IF('903'!P964=Feuil1!$A$6,Feuil1!$B$6,IF('903'!P964=Feuil1!$A$7,Feuil1!$B$7,IF('903'!P964=Feuil1!$A$8,Feuil1!$B$8," ")))))))</f>
        <v>TECHNIK</v>
      </c>
      <c r="S964" s="21"/>
      <c r="T964" s="21"/>
      <c r="V964" s="9" t="str" cm="1">
        <f t="array" ref="V964">IFERROR(INDEX(Tableau1[EquipmentCode],MATCH(1,(Tableau1[System]=S964)*(Tableau1[Position]=T964)*(Tableau1[Description]=U964),0)),"")</f>
        <v/>
      </c>
      <c r="W964" s="9" t="s">
        <v>5051</v>
      </c>
      <c r="X964" s="9" t="s">
        <v>5083</v>
      </c>
      <c r="Y964" s="15" t="str">
        <f>IF(X964=Feuil1!$F$2,Feuil1!$E$2,IF('903'!X964=Feuil1!$F$3,Feuil1!$E$3,IF('903'!X964=Feuil1!$F$4,Feuil1!$E$4,IF('903'!X964=Feuil1!$F$5,Feuil1!$E$5,IF('903'!X964=Feuil1!$F$6,Feuil1!$E$6,IF('903'!X964=Feuil1!$F$7,Feuil1!$E$7," "))))))</f>
        <v>N</v>
      </c>
    </row>
    <row r="965" spans="1:25" x14ac:dyDescent="0.3">
      <c r="A965" t="s">
        <v>27</v>
      </c>
      <c r="B965" t="s">
        <v>4744</v>
      </c>
      <c r="C965" t="s">
        <v>4745</v>
      </c>
      <c r="D965" t="s">
        <v>26</v>
      </c>
      <c r="E965" t="s">
        <v>4746</v>
      </c>
      <c r="F965" t="s">
        <v>4746</v>
      </c>
      <c r="G965" t="s">
        <v>4747</v>
      </c>
      <c r="H965" s="30" t="s">
        <v>4748</v>
      </c>
      <c r="I965" s="31">
        <v>13517</v>
      </c>
      <c r="J965" s="31" t="s">
        <v>34</v>
      </c>
      <c r="K965" s="8" t="s">
        <v>5045</v>
      </c>
      <c r="L965" s="8" t="s">
        <v>5051</v>
      </c>
      <c r="M965" s="10" t="s">
        <v>5054</v>
      </c>
      <c r="N965" s="11" t="s">
        <v>5059</v>
      </c>
      <c r="O965" s="12" t="s">
        <v>5051</v>
      </c>
      <c r="P965" s="13" t="s">
        <v>5069</v>
      </c>
      <c r="Q965" s="9" t="s">
        <v>5051</v>
      </c>
      <c r="R965" s="12" t="str">
        <f>IF(P965=Feuil1!$A$2,Feuil1!$B$2,IF('903'!P965=Feuil1!$A$3,Feuil1!$B$3,IF('903'!P965=Feuil1!$A$4,Feuil1!$B$4,IF('903'!P965=Feuil1!$A$5,Feuil1!$B$5,IF('903'!P965=Feuil1!$A$6,Feuil1!$B$6,IF('903'!P965=Feuil1!$A$7,Feuil1!$B$7,IF('903'!P965=Feuil1!$A$8,Feuil1!$B$8," ")))))))</f>
        <v>TECHNIK</v>
      </c>
      <c r="S965" s="21"/>
      <c r="T965" s="21"/>
      <c r="V965" s="9" t="str" cm="1">
        <f t="array" ref="V965">IFERROR(INDEX(Tableau1[EquipmentCode],MATCH(1,(Tableau1[System]=S965)*(Tableau1[Position]=T965)*(Tableau1[Description]=U965),0)),"")</f>
        <v/>
      </c>
      <c r="W965" s="9" t="s">
        <v>5051</v>
      </c>
      <c r="X965" s="9" t="s">
        <v>5083</v>
      </c>
      <c r="Y965" s="15" t="str">
        <f>IF(X965=Feuil1!$F$2,Feuil1!$E$2,IF('903'!X965=Feuil1!$F$3,Feuil1!$E$3,IF('903'!X965=Feuil1!$F$4,Feuil1!$E$4,IF('903'!X965=Feuil1!$F$5,Feuil1!$E$5,IF('903'!X965=Feuil1!$F$6,Feuil1!$E$6,IF('903'!X965=Feuil1!$F$7,Feuil1!$E$7," "))))))</f>
        <v>N</v>
      </c>
    </row>
    <row r="966" spans="1:25" x14ac:dyDescent="0.3">
      <c r="A966" t="s">
        <v>27</v>
      </c>
      <c r="B966" t="s">
        <v>5003</v>
      </c>
      <c r="C966" t="s">
        <v>5004</v>
      </c>
      <c r="D966" t="s">
        <v>26</v>
      </c>
      <c r="E966" t="s">
        <v>5005</v>
      </c>
      <c r="F966" t="s">
        <v>5005</v>
      </c>
      <c r="G966" t="s">
        <v>5006</v>
      </c>
      <c r="H966" s="30" t="s">
        <v>5007</v>
      </c>
      <c r="I966" s="31">
        <v>3534</v>
      </c>
      <c r="J966" s="31" t="s">
        <v>34</v>
      </c>
      <c r="K966" s="8" t="s">
        <v>5046</v>
      </c>
      <c r="L966" s="8" t="s">
        <v>5051</v>
      </c>
      <c r="M966" s="10" t="s">
        <v>5054</v>
      </c>
      <c r="N966" s="11" t="s">
        <v>5059</v>
      </c>
      <c r="O966" s="12" t="s">
        <v>5051</v>
      </c>
      <c r="P966" s="13" t="s">
        <v>5069</v>
      </c>
      <c r="Q966" s="9" t="s">
        <v>5051</v>
      </c>
      <c r="R966" s="12" t="str">
        <f>IF(P966=Feuil1!$A$2,Feuil1!$B$2,IF('903'!P966=Feuil1!$A$3,Feuil1!$B$3,IF('903'!P966=Feuil1!$A$4,Feuil1!$B$4,IF('903'!P966=Feuil1!$A$5,Feuil1!$B$5,IF('903'!P966=Feuil1!$A$6,Feuil1!$B$6,IF('903'!P966=Feuil1!$A$7,Feuil1!$B$7,IF('903'!P966=Feuil1!$A$8,Feuil1!$B$8," ")))))))</f>
        <v>TECHNIK</v>
      </c>
      <c r="S966" s="21"/>
      <c r="T966" s="21"/>
      <c r="V966" s="9" t="str" cm="1">
        <f t="array" ref="V966">IFERROR(INDEX(Tableau1[EquipmentCode],MATCH(1,(Tableau1[System]=S966)*(Tableau1[Position]=T966)*(Tableau1[Description]=U966),0)),"")</f>
        <v/>
      </c>
      <c r="W966" s="9" t="s">
        <v>5051</v>
      </c>
      <c r="X966" s="9" t="s">
        <v>5079</v>
      </c>
      <c r="Y966" s="15" t="str">
        <f>IF(X966=Feuil1!$F$2,Feuil1!$E$2,IF('903'!X966=Feuil1!$F$3,Feuil1!$E$3,IF('903'!X966=Feuil1!$F$4,Feuil1!$E$4,IF('903'!X966=Feuil1!$F$5,Feuil1!$E$5,IF('903'!X966=Feuil1!$F$6,Feuil1!$E$6,IF('903'!X966=Feuil1!$F$7,Feuil1!$E$7," "))))))</f>
        <v>A</v>
      </c>
    </row>
    <row r="967" spans="1:25" x14ac:dyDescent="0.3">
      <c r="A967" t="s">
        <v>27</v>
      </c>
      <c r="B967" t="s">
        <v>4918</v>
      </c>
      <c r="C967" t="s">
        <v>4919</v>
      </c>
      <c r="D967" t="s">
        <v>26</v>
      </c>
      <c r="E967" t="s">
        <v>4920</v>
      </c>
      <c r="F967" t="s">
        <v>4920</v>
      </c>
      <c r="G967" t="s">
        <v>4921</v>
      </c>
      <c r="H967" s="30" t="s">
        <v>4922</v>
      </c>
      <c r="J967" s="31" t="s">
        <v>40</v>
      </c>
      <c r="L967" s="8" t="s">
        <v>5051</v>
      </c>
      <c r="M967" s="10" t="s">
        <v>5054</v>
      </c>
      <c r="N967" s="11" t="s">
        <v>5059</v>
      </c>
      <c r="O967" s="12" t="s">
        <v>5051</v>
      </c>
      <c r="Q967" s="9" t="s">
        <v>5051</v>
      </c>
      <c r="R967" s="12" t="s">
        <v>5051</v>
      </c>
      <c r="S967" s="21"/>
      <c r="T967" s="21"/>
      <c r="V967" s="9" t="str" cm="1">
        <f t="array" ref="V967">IFERROR(INDEX(Tableau1[EquipmentCode],MATCH(1,(Tableau1[System]=S967)*(Tableau1[Position]=T967)*(Tableau1[Description]=U967),0)),"")</f>
        <v/>
      </c>
      <c r="W967" s="9" t="s">
        <v>5051</v>
      </c>
      <c r="Y967" s="15" t="str">
        <f>IF(X967=Feuil1!$F$2,Feuil1!$E$2,IF('903'!X967=Feuil1!$F$3,Feuil1!$E$3,IF('903'!X967=Feuil1!$F$4,Feuil1!$E$4,IF('903'!X967=Feuil1!$F$5,Feuil1!$E$5,IF('903'!X967=Feuil1!$F$6,Feuil1!$E$6,IF('903'!X967=Feuil1!$F$7,Feuil1!$E$7," "))))))</f>
        <v xml:space="preserve"> </v>
      </c>
    </row>
    <row r="968" spans="1:25" x14ac:dyDescent="0.3">
      <c r="A968" t="s">
        <v>27</v>
      </c>
      <c r="B968" t="s">
        <v>4689</v>
      </c>
      <c r="C968" t="s">
        <v>4690</v>
      </c>
      <c r="D968" t="s">
        <v>26</v>
      </c>
      <c r="E968" t="s">
        <v>4691</v>
      </c>
      <c r="F968" t="s">
        <v>4691</v>
      </c>
      <c r="G968" t="s">
        <v>4692</v>
      </c>
      <c r="H968" s="30" t="s">
        <v>4693</v>
      </c>
      <c r="I968" s="31">
        <v>3520</v>
      </c>
      <c r="J968" s="31" t="s">
        <v>34</v>
      </c>
      <c r="K968" s="8" t="s">
        <v>5045</v>
      </c>
      <c r="L968" s="8" t="s">
        <v>5051</v>
      </c>
      <c r="M968" s="10" t="s">
        <v>5054</v>
      </c>
      <c r="N968" s="11" t="s">
        <v>5059</v>
      </c>
      <c r="O968" s="12" t="s">
        <v>5051</v>
      </c>
      <c r="P968" s="13" t="s">
        <v>5069</v>
      </c>
      <c r="Q968" s="9" t="s">
        <v>5051</v>
      </c>
      <c r="R968" s="12" t="str">
        <f>IF(P968=Feuil1!$A$2,Feuil1!$B$2,IF('903'!P968=Feuil1!$A$3,Feuil1!$B$3,IF('903'!P968=Feuil1!$A$4,Feuil1!$B$4,IF('903'!P968=Feuil1!$A$5,Feuil1!$B$5,IF('903'!P968=Feuil1!$A$6,Feuil1!$B$6,IF('903'!P968=Feuil1!$A$7,Feuil1!$B$7,IF('903'!P968=Feuil1!$A$8,Feuil1!$B$8," ")))))))</f>
        <v>TECHNIK</v>
      </c>
      <c r="S968" s="21"/>
      <c r="T968" s="21"/>
      <c r="V968" s="9" t="str" cm="1">
        <f t="array" ref="V968">IFERROR(INDEX(Tableau1[EquipmentCode],MATCH(1,(Tableau1[System]=S968)*(Tableau1[Position]=T968)*(Tableau1[Description]=U968),0)),"")</f>
        <v/>
      </c>
      <c r="W968" s="9" t="s">
        <v>5051</v>
      </c>
      <c r="X968" s="9" t="s">
        <v>5083</v>
      </c>
      <c r="Y968" s="15" t="str">
        <f>IF(X968=Feuil1!$F$2,Feuil1!$E$2,IF('903'!X968=Feuil1!$F$3,Feuil1!$E$3,IF('903'!X968=Feuil1!$F$4,Feuil1!$E$4,IF('903'!X968=Feuil1!$F$5,Feuil1!$E$5,IF('903'!X968=Feuil1!$F$6,Feuil1!$E$6,IF('903'!X968=Feuil1!$F$7,Feuil1!$E$7," "))))))</f>
        <v>N</v>
      </c>
    </row>
    <row r="969" spans="1:25" x14ac:dyDescent="0.3">
      <c r="A969" t="s">
        <v>27</v>
      </c>
      <c r="B969" t="s">
        <v>4923</v>
      </c>
      <c r="C969" t="s">
        <v>4924</v>
      </c>
      <c r="D969" t="s">
        <v>26</v>
      </c>
      <c r="E969" t="s">
        <v>4925</v>
      </c>
      <c r="F969" t="s">
        <v>4925</v>
      </c>
      <c r="G969" t="s">
        <v>4926</v>
      </c>
      <c r="H969" s="30" t="s">
        <v>4927</v>
      </c>
      <c r="I969" s="31">
        <v>3524</v>
      </c>
      <c r="J969" s="31" t="s">
        <v>34</v>
      </c>
      <c r="K969" s="8" t="s">
        <v>5045</v>
      </c>
      <c r="L969" s="8" t="s">
        <v>5051</v>
      </c>
      <c r="M969" s="10" t="s">
        <v>5054</v>
      </c>
      <c r="N969" s="11" t="s">
        <v>5059</v>
      </c>
      <c r="O969" s="12" t="s">
        <v>5051</v>
      </c>
      <c r="P969" s="13" t="s">
        <v>5069</v>
      </c>
      <c r="Q969" s="9" t="s">
        <v>5051</v>
      </c>
      <c r="R969" s="12" t="str">
        <f>IF(P969=Feuil1!$A$2,Feuil1!$B$2,IF('903'!P969=Feuil1!$A$3,Feuil1!$B$3,IF('903'!P969=Feuil1!$A$4,Feuil1!$B$4,IF('903'!P969=Feuil1!$A$5,Feuil1!$B$5,IF('903'!P969=Feuil1!$A$6,Feuil1!$B$6,IF('903'!P969=Feuil1!$A$7,Feuil1!$B$7,IF('903'!P969=Feuil1!$A$8,Feuil1!$B$8," ")))))))</f>
        <v>TECHNIK</v>
      </c>
      <c r="S969" s="21"/>
      <c r="T969" s="21"/>
      <c r="V969" s="9" t="str" cm="1">
        <f t="array" ref="V969">IFERROR(INDEX(Tableau1[EquipmentCode],MATCH(1,(Tableau1[System]=S969)*(Tableau1[Position]=T969)*(Tableau1[Description]=U969),0)),"")</f>
        <v/>
      </c>
      <c r="W969" s="9" t="s">
        <v>5051</v>
      </c>
      <c r="X969" s="9" t="s">
        <v>5083</v>
      </c>
      <c r="Y969" s="15" t="str">
        <f>IF(X969=Feuil1!$F$2,Feuil1!$E$2,IF('903'!X969=Feuil1!$F$3,Feuil1!$E$3,IF('903'!X969=Feuil1!$F$4,Feuil1!$E$4,IF('903'!X969=Feuil1!$F$5,Feuil1!$E$5,IF('903'!X969=Feuil1!$F$6,Feuil1!$E$6,IF('903'!X969=Feuil1!$F$7,Feuil1!$E$7," "))))))</f>
        <v>N</v>
      </c>
    </row>
    <row r="970" spans="1:25" x14ac:dyDescent="0.3">
      <c r="A970" t="s">
        <v>27</v>
      </c>
      <c r="B970" t="s">
        <v>4839</v>
      </c>
      <c r="C970" t="s">
        <v>4840</v>
      </c>
      <c r="D970" t="s">
        <v>26</v>
      </c>
      <c r="E970" t="s">
        <v>4841</v>
      </c>
      <c r="F970" t="s">
        <v>4841</v>
      </c>
      <c r="G970" t="s">
        <v>4842</v>
      </c>
      <c r="H970" s="30" t="s">
        <v>4843</v>
      </c>
      <c r="J970" s="31" t="s">
        <v>40</v>
      </c>
      <c r="L970" s="8" t="s">
        <v>5051</v>
      </c>
      <c r="M970" s="10" t="s">
        <v>5054</v>
      </c>
      <c r="N970" s="11" t="s">
        <v>5059</v>
      </c>
      <c r="O970" s="12" t="s">
        <v>5051</v>
      </c>
      <c r="Q970" s="9" t="s">
        <v>5051</v>
      </c>
      <c r="R970" s="12" t="s">
        <v>5051</v>
      </c>
      <c r="S970" s="21"/>
      <c r="T970" s="21"/>
      <c r="V970" s="9" t="str" cm="1">
        <f t="array" ref="V970">IFERROR(INDEX(Tableau1[EquipmentCode],MATCH(1,(Tableau1[System]=S970)*(Tableau1[Position]=T970)*(Tableau1[Description]=U970),0)),"")</f>
        <v/>
      </c>
      <c r="W970" s="9" t="s">
        <v>5051</v>
      </c>
      <c r="Y970" s="15" t="str">
        <f>IF(X970=Feuil1!$F$2,Feuil1!$E$2,IF('903'!X970=Feuil1!$F$3,Feuil1!$E$3,IF('903'!X970=Feuil1!$F$4,Feuil1!$E$4,IF('903'!X970=Feuil1!$F$5,Feuil1!$E$5,IF('903'!X970=Feuil1!$F$6,Feuil1!$E$6,IF('903'!X970=Feuil1!$F$7,Feuil1!$E$7," "))))))</f>
        <v xml:space="preserve"> </v>
      </c>
    </row>
    <row r="971" spans="1:25" x14ac:dyDescent="0.3">
      <c r="A971" t="s">
        <v>27</v>
      </c>
      <c r="B971" t="s">
        <v>4988</v>
      </c>
      <c r="C971" t="s">
        <v>4989</v>
      </c>
      <c r="D971" t="s">
        <v>26</v>
      </c>
      <c r="E971" t="s">
        <v>4990</v>
      </c>
      <c r="F971" t="s">
        <v>4990</v>
      </c>
      <c r="G971" t="s">
        <v>4991</v>
      </c>
      <c r="H971" s="30" t="s">
        <v>4992</v>
      </c>
      <c r="J971" s="31" t="s">
        <v>40</v>
      </c>
      <c r="L971" s="8" t="s">
        <v>5051</v>
      </c>
      <c r="M971" s="10" t="s">
        <v>5054</v>
      </c>
      <c r="N971" s="11" t="s">
        <v>5059</v>
      </c>
      <c r="O971" s="12" t="s">
        <v>5051</v>
      </c>
      <c r="Q971" s="9" t="s">
        <v>5051</v>
      </c>
      <c r="R971" s="12" t="s">
        <v>5051</v>
      </c>
      <c r="S971" s="21"/>
      <c r="T971" s="21"/>
      <c r="V971" s="9" t="str" cm="1">
        <f t="array" ref="V971">IFERROR(INDEX(Tableau1[EquipmentCode],MATCH(1,(Tableau1[System]=S971)*(Tableau1[Position]=T971)*(Tableau1[Description]=U971),0)),"")</f>
        <v/>
      </c>
      <c r="W971" s="9" t="s">
        <v>5051</v>
      </c>
      <c r="Y971" s="15" t="str">
        <f>IF(X971=Feuil1!$F$2,Feuil1!$E$2,IF('903'!X971=Feuil1!$F$3,Feuil1!$E$3,IF('903'!X971=Feuil1!$F$4,Feuil1!$E$4,IF('903'!X971=Feuil1!$F$5,Feuil1!$E$5,IF('903'!X971=Feuil1!$F$6,Feuil1!$E$6,IF('903'!X971=Feuil1!$F$7,Feuil1!$E$7," "))))))</f>
        <v xml:space="preserve"> </v>
      </c>
    </row>
    <row r="972" spans="1:25" x14ac:dyDescent="0.3">
      <c r="A972" t="s">
        <v>27</v>
      </c>
      <c r="B972" t="s">
        <v>4864</v>
      </c>
      <c r="C972" t="s">
        <v>4865</v>
      </c>
      <c r="D972" t="s">
        <v>26</v>
      </c>
      <c r="E972" t="s">
        <v>4866</v>
      </c>
      <c r="F972" t="s">
        <v>4866</v>
      </c>
      <c r="G972" t="s">
        <v>4867</v>
      </c>
      <c r="H972" s="30" t="s">
        <v>4868</v>
      </c>
      <c r="J972" s="31" t="s">
        <v>40</v>
      </c>
      <c r="L972" s="8" t="s">
        <v>5051</v>
      </c>
      <c r="M972" s="10" t="s">
        <v>5054</v>
      </c>
      <c r="N972" s="11" t="s">
        <v>5059</v>
      </c>
      <c r="O972" s="12" t="s">
        <v>5051</v>
      </c>
      <c r="Q972" s="9" t="s">
        <v>5051</v>
      </c>
      <c r="R972" s="12" t="s">
        <v>5051</v>
      </c>
      <c r="S972" s="21"/>
      <c r="T972" s="21"/>
      <c r="V972" s="9" t="str" cm="1">
        <f t="array" ref="V972">IFERROR(INDEX(Tableau1[EquipmentCode],MATCH(1,(Tableau1[System]=S972)*(Tableau1[Position]=T972)*(Tableau1[Description]=U972),0)),"")</f>
        <v/>
      </c>
      <c r="W972" s="9" t="s">
        <v>5051</v>
      </c>
      <c r="Y972" s="15" t="str">
        <f>IF(X972=Feuil1!$F$2,Feuil1!$E$2,IF('903'!X972=Feuil1!$F$3,Feuil1!$E$3,IF('903'!X972=Feuil1!$F$4,Feuil1!$E$4,IF('903'!X972=Feuil1!$F$5,Feuil1!$E$5,IF('903'!X972=Feuil1!$F$6,Feuil1!$E$6,IF('903'!X972=Feuil1!$F$7,Feuil1!$E$7," "))))))</f>
        <v xml:space="preserve"> </v>
      </c>
    </row>
    <row r="973" spans="1:25" x14ac:dyDescent="0.3">
      <c r="A973" t="s">
        <v>27</v>
      </c>
      <c r="B973" t="s">
        <v>4869</v>
      </c>
      <c r="C973" t="s">
        <v>4870</v>
      </c>
      <c r="D973" t="s">
        <v>26</v>
      </c>
      <c r="E973" t="s">
        <v>4866</v>
      </c>
      <c r="F973" t="s">
        <v>4866</v>
      </c>
      <c r="G973" t="s">
        <v>4867</v>
      </c>
      <c r="H973" s="30" t="s">
        <v>4868</v>
      </c>
      <c r="J973" s="31" t="s">
        <v>40</v>
      </c>
      <c r="L973" s="8" t="s">
        <v>5051</v>
      </c>
      <c r="M973" s="10" t="s">
        <v>5054</v>
      </c>
      <c r="N973" s="11" t="s">
        <v>5059</v>
      </c>
      <c r="O973" s="12" t="s">
        <v>5051</v>
      </c>
      <c r="Q973" s="9" t="s">
        <v>5051</v>
      </c>
      <c r="R973" s="12" t="s">
        <v>5051</v>
      </c>
      <c r="S973" s="21"/>
      <c r="T973" s="21"/>
      <c r="V973" s="9" t="str" cm="1">
        <f t="array" ref="V973">IFERROR(INDEX(Tableau1[EquipmentCode],MATCH(1,(Tableau1[System]=S973)*(Tableau1[Position]=T973)*(Tableau1[Description]=U973),0)),"")</f>
        <v/>
      </c>
      <c r="W973" s="9" t="s">
        <v>5051</v>
      </c>
      <c r="Y973" s="15" t="str">
        <f>IF(X973=Feuil1!$F$2,Feuil1!$E$2,IF('903'!X973=Feuil1!$F$3,Feuil1!$E$3,IF('903'!X973=Feuil1!$F$4,Feuil1!$E$4,IF('903'!X973=Feuil1!$F$5,Feuil1!$E$5,IF('903'!X973=Feuil1!$F$6,Feuil1!$E$6,IF('903'!X973=Feuil1!$F$7,Feuil1!$E$7," "))))))</f>
        <v xml:space="preserve"> </v>
      </c>
    </row>
    <row r="974" spans="1:25" x14ac:dyDescent="0.3">
      <c r="A974" t="s">
        <v>27</v>
      </c>
      <c r="B974" t="s">
        <v>4874</v>
      </c>
      <c r="C974" t="s">
        <v>4875</v>
      </c>
      <c r="D974" t="s">
        <v>26</v>
      </c>
      <c r="E974" t="s">
        <v>4866</v>
      </c>
      <c r="F974" t="s">
        <v>4866</v>
      </c>
      <c r="G974" t="s">
        <v>4867</v>
      </c>
      <c r="H974" s="30" t="s">
        <v>4868</v>
      </c>
      <c r="J974" s="31" t="s">
        <v>40</v>
      </c>
      <c r="L974" s="8" t="s">
        <v>5051</v>
      </c>
      <c r="M974" s="10" t="s">
        <v>5054</v>
      </c>
      <c r="N974" s="11" t="s">
        <v>5059</v>
      </c>
      <c r="O974" s="12" t="s">
        <v>5051</v>
      </c>
      <c r="Q974" s="9" t="s">
        <v>5051</v>
      </c>
      <c r="R974" s="12" t="s">
        <v>5051</v>
      </c>
      <c r="S974" s="21"/>
      <c r="T974" s="21"/>
      <c r="V974" s="9" t="str" cm="1">
        <f t="array" ref="V974">IFERROR(INDEX(Tableau1[EquipmentCode],MATCH(1,(Tableau1[System]=S974)*(Tableau1[Position]=T974)*(Tableau1[Description]=U974),0)),"")</f>
        <v/>
      </c>
      <c r="W974" s="9" t="s">
        <v>5051</v>
      </c>
      <c r="Y974" s="15" t="str">
        <f>IF(X974=Feuil1!$F$2,Feuil1!$E$2,IF('903'!X974=Feuil1!$F$3,Feuil1!$E$3,IF('903'!X974=Feuil1!$F$4,Feuil1!$E$4,IF('903'!X974=Feuil1!$F$5,Feuil1!$E$5,IF('903'!X974=Feuil1!$F$6,Feuil1!$E$6,IF('903'!X974=Feuil1!$F$7,Feuil1!$E$7," "))))))</f>
        <v xml:space="preserve"> </v>
      </c>
    </row>
    <row r="975" spans="1:25" x14ac:dyDescent="0.3">
      <c r="A975" t="s">
        <v>27</v>
      </c>
      <c r="B975" t="s">
        <v>4871</v>
      </c>
      <c r="C975" t="s">
        <v>4872</v>
      </c>
      <c r="D975" t="s">
        <v>26</v>
      </c>
      <c r="E975" t="s">
        <v>4866</v>
      </c>
      <c r="F975" t="s">
        <v>4866</v>
      </c>
      <c r="G975" t="s">
        <v>4867</v>
      </c>
      <c r="H975" s="30" t="s">
        <v>4873</v>
      </c>
      <c r="J975" s="31" t="s">
        <v>40</v>
      </c>
      <c r="L975" s="8" t="s">
        <v>5051</v>
      </c>
      <c r="M975" s="10" t="s">
        <v>5054</v>
      </c>
      <c r="N975" s="11" t="s">
        <v>5059</v>
      </c>
      <c r="O975" s="12" t="s">
        <v>5051</v>
      </c>
      <c r="Q975" s="9" t="s">
        <v>5051</v>
      </c>
      <c r="R975" s="12" t="s">
        <v>5051</v>
      </c>
      <c r="S975" s="21"/>
      <c r="T975" s="21"/>
      <c r="V975" s="9" t="str" cm="1">
        <f t="array" ref="V975">IFERROR(INDEX(Tableau1[EquipmentCode],MATCH(1,(Tableau1[System]=S975)*(Tableau1[Position]=T975)*(Tableau1[Description]=U975),0)),"")</f>
        <v/>
      </c>
      <c r="W975" s="9" t="s">
        <v>5051</v>
      </c>
      <c r="Y975" s="15" t="str">
        <f>IF(X975=Feuil1!$F$2,Feuil1!$E$2,IF('903'!X975=Feuil1!$F$3,Feuil1!$E$3,IF('903'!X975=Feuil1!$F$4,Feuil1!$E$4,IF('903'!X975=Feuil1!$F$5,Feuil1!$E$5,IF('903'!X975=Feuil1!$F$6,Feuil1!$E$6,IF('903'!X975=Feuil1!$F$7,Feuil1!$E$7," "))))))</f>
        <v xml:space="preserve"> </v>
      </c>
    </row>
    <row r="976" spans="1:25" x14ac:dyDescent="0.3">
      <c r="A976" t="s">
        <v>27</v>
      </c>
      <c r="B976" t="s">
        <v>5018</v>
      </c>
      <c r="C976" t="s">
        <v>5019</v>
      </c>
      <c r="D976" t="s">
        <v>26</v>
      </c>
      <c r="E976" t="s">
        <v>5020</v>
      </c>
      <c r="F976" t="s">
        <v>5020</v>
      </c>
      <c r="G976" t="s">
        <v>5021</v>
      </c>
      <c r="H976" s="30" t="s">
        <v>5022</v>
      </c>
      <c r="J976" s="31" t="s">
        <v>40</v>
      </c>
      <c r="L976" s="8" t="s">
        <v>5051</v>
      </c>
      <c r="M976" s="10" t="s">
        <v>5054</v>
      </c>
      <c r="N976" s="11" t="s">
        <v>5059</v>
      </c>
      <c r="O976" s="12" t="s">
        <v>5051</v>
      </c>
      <c r="Q976" s="9" t="s">
        <v>5051</v>
      </c>
      <c r="R976" s="12" t="s">
        <v>5051</v>
      </c>
      <c r="S976" s="21"/>
      <c r="T976" s="21"/>
      <c r="V976" s="9" t="str" cm="1">
        <f t="array" ref="V976">IFERROR(INDEX(Tableau1[EquipmentCode],MATCH(1,(Tableau1[System]=S976)*(Tableau1[Position]=T976)*(Tableau1[Description]=U976),0)),"")</f>
        <v/>
      </c>
      <c r="W976" s="9" t="s">
        <v>5051</v>
      </c>
      <c r="Y976" s="15" t="str">
        <f>IF(X976=Feuil1!$F$2,Feuil1!$E$2,IF('903'!X976=Feuil1!$F$3,Feuil1!$E$3,IF('903'!X976=Feuil1!$F$4,Feuil1!$E$4,IF('903'!X976=Feuil1!$F$5,Feuil1!$E$5,IF('903'!X976=Feuil1!$F$6,Feuil1!$E$6,IF('903'!X976=Feuil1!$F$7,Feuil1!$E$7," "))))))</f>
        <v xml:space="preserve"> </v>
      </c>
    </row>
    <row r="977" spans="1:25" x14ac:dyDescent="0.3">
      <c r="A977" t="s">
        <v>27</v>
      </c>
      <c r="B977" t="s">
        <v>4973</v>
      </c>
      <c r="C977" t="s">
        <v>4974</v>
      </c>
      <c r="D977" t="s">
        <v>26</v>
      </c>
      <c r="E977" t="s">
        <v>4975</v>
      </c>
      <c r="F977" t="s">
        <v>4975</v>
      </c>
      <c r="G977" t="s">
        <v>4976</v>
      </c>
      <c r="H977" s="30" t="s">
        <v>4977</v>
      </c>
      <c r="I977" s="31">
        <v>3527</v>
      </c>
      <c r="J977" s="31" t="s">
        <v>34</v>
      </c>
      <c r="K977" s="8" t="s">
        <v>5046</v>
      </c>
      <c r="L977" s="8" t="s">
        <v>5051</v>
      </c>
      <c r="M977" s="10" t="s">
        <v>5054</v>
      </c>
      <c r="N977" s="11" t="s">
        <v>5059</v>
      </c>
      <c r="O977" s="12" t="s">
        <v>5051</v>
      </c>
      <c r="P977" s="13" t="s">
        <v>5069</v>
      </c>
      <c r="Q977" s="9" t="s">
        <v>5051</v>
      </c>
      <c r="R977" s="12" t="str">
        <f>IF(P977=Feuil1!$A$2,Feuil1!$B$2,IF('903'!P977=Feuil1!$A$3,Feuil1!$B$3,IF('903'!P977=Feuil1!$A$4,Feuil1!$B$4,IF('903'!P977=Feuil1!$A$5,Feuil1!$B$5,IF('903'!P977=Feuil1!$A$6,Feuil1!$B$6,IF('903'!P977=Feuil1!$A$7,Feuil1!$B$7,IF('903'!P977=Feuil1!$A$8,Feuil1!$B$8," ")))))))</f>
        <v>TECHNIK</v>
      </c>
      <c r="S977" s="21"/>
      <c r="T977" s="21"/>
      <c r="V977" s="9" t="str" cm="1">
        <f t="array" ref="V977">IFERROR(INDEX(Tableau1[EquipmentCode],MATCH(1,(Tableau1[System]=S977)*(Tableau1[Position]=T977)*(Tableau1[Description]=U977),0)),"")</f>
        <v/>
      </c>
      <c r="W977" s="9" t="s">
        <v>5051</v>
      </c>
      <c r="X977" s="9" t="s">
        <v>5080</v>
      </c>
      <c r="Y977" s="15" t="str">
        <f>IF(X977=Feuil1!$F$2,Feuil1!$E$2,IF('903'!X977=Feuil1!$F$3,Feuil1!$E$3,IF('903'!X977=Feuil1!$F$4,Feuil1!$E$4,IF('903'!X977=Feuil1!$F$5,Feuil1!$E$5,IF('903'!X977=Feuil1!$F$6,Feuil1!$E$6,IF('903'!X977=Feuil1!$F$7,Feuil1!$E$7," "))))))</f>
        <v>B</v>
      </c>
    </row>
    <row r="978" spans="1:25" x14ac:dyDescent="0.3">
      <c r="A978" t="s">
        <v>27</v>
      </c>
      <c r="B978" t="s">
        <v>4769</v>
      </c>
      <c r="C978" t="s">
        <v>4770</v>
      </c>
      <c r="D978" t="s">
        <v>26</v>
      </c>
      <c r="E978" t="s">
        <v>4771</v>
      </c>
      <c r="F978" t="s">
        <v>4771</v>
      </c>
      <c r="G978" t="s">
        <v>4772</v>
      </c>
      <c r="H978" s="30" t="s">
        <v>4773</v>
      </c>
      <c r="J978" s="31" t="s">
        <v>40</v>
      </c>
      <c r="L978" s="8" t="s">
        <v>5051</v>
      </c>
      <c r="M978" s="10" t="s">
        <v>5054</v>
      </c>
      <c r="N978" s="11" t="s">
        <v>5059</v>
      </c>
      <c r="O978" s="12" t="s">
        <v>5051</v>
      </c>
      <c r="Q978" s="9" t="s">
        <v>5051</v>
      </c>
      <c r="R978" s="12" t="s">
        <v>5051</v>
      </c>
      <c r="S978" s="21"/>
      <c r="T978" s="21"/>
      <c r="V978" s="9" t="str" cm="1">
        <f t="array" ref="V978">IFERROR(INDEX(Tableau1[EquipmentCode],MATCH(1,(Tableau1[System]=S978)*(Tableau1[Position]=T978)*(Tableau1[Description]=U978),0)),"")</f>
        <v/>
      </c>
      <c r="W978" s="9" t="s">
        <v>5051</v>
      </c>
      <c r="Y978" s="15" t="str">
        <f>IF(X978=Feuil1!$F$2,Feuil1!$E$2,IF('903'!X978=Feuil1!$F$3,Feuil1!$E$3,IF('903'!X978=Feuil1!$F$4,Feuil1!$E$4,IF('903'!X978=Feuil1!$F$5,Feuil1!$E$5,IF('903'!X978=Feuil1!$F$6,Feuil1!$E$6,IF('903'!X978=Feuil1!$F$7,Feuil1!$E$7," "))))))</f>
        <v xml:space="preserve"> </v>
      </c>
    </row>
    <row r="979" spans="1:25" x14ac:dyDescent="0.3">
      <c r="A979" t="s">
        <v>27</v>
      </c>
      <c r="B979" t="s">
        <v>4764</v>
      </c>
      <c r="C979" t="s">
        <v>4765</v>
      </c>
      <c r="D979" t="s">
        <v>26</v>
      </c>
      <c r="E979" t="s">
        <v>4766</v>
      </c>
      <c r="F979" t="s">
        <v>4766</v>
      </c>
      <c r="G979" t="s">
        <v>4767</v>
      </c>
      <c r="H979" s="30" t="s">
        <v>4768</v>
      </c>
      <c r="I979" s="31">
        <v>3528</v>
      </c>
      <c r="J979" s="31" t="s">
        <v>34</v>
      </c>
      <c r="K979" s="8" t="s">
        <v>5045</v>
      </c>
      <c r="L979" s="8" t="s">
        <v>5051</v>
      </c>
      <c r="M979" s="10" t="s">
        <v>5054</v>
      </c>
      <c r="N979" s="11" t="s">
        <v>5059</v>
      </c>
      <c r="O979" s="12" t="s">
        <v>5051</v>
      </c>
      <c r="P979" s="13" t="s">
        <v>5069</v>
      </c>
      <c r="Q979" s="9" t="s">
        <v>5051</v>
      </c>
      <c r="R979" s="12" t="str">
        <f>IF(P979=Feuil1!$A$2,Feuil1!$B$2,IF('903'!P979=Feuil1!$A$3,Feuil1!$B$3,IF('903'!P979=Feuil1!$A$4,Feuil1!$B$4,IF('903'!P979=Feuil1!$A$5,Feuil1!$B$5,IF('903'!P979=Feuil1!$A$6,Feuil1!$B$6,IF('903'!P979=Feuil1!$A$7,Feuil1!$B$7,IF('903'!P979=Feuil1!$A$8,Feuil1!$B$8," ")))))))</f>
        <v>TECHNIK</v>
      </c>
      <c r="S979" s="21"/>
      <c r="T979" s="21"/>
      <c r="V979" s="9" t="str" cm="1">
        <f t="array" ref="V979">IFERROR(INDEX(Tableau1[EquipmentCode],MATCH(1,(Tableau1[System]=S979)*(Tableau1[Position]=T979)*(Tableau1[Description]=U979),0)),"")</f>
        <v/>
      </c>
      <c r="W979" s="9" t="s">
        <v>5051</v>
      </c>
      <c r="X979" s="9" t="s">
        <v>5083</v>
      </c>
      <c r="Y979" s="15" t="str">
        <f>IF(X979=Feuil1!$F$2,Feuil1!$E$2,IF('903'!X979=Feuil1!$F$3,Feuil1!$E$3,IF('903'!X979=Feuil1!$F$4,Feuil1!$E$4,IF('903'!X979=Feuil1!$F$5,Feuil1!$E$5,IF('903'!X979=Feuil1!$F$6,Feuil1!$E$6,IF('903'!X979=Feuil1!$F$7,Feuil1!$E$7," "))))))</f>
        <v>N</v>
      </c>
    </row>
    <row r="980" spans="1:25" x14ac:dyDescent="0.3">
      <c r="A980" t="s">
        <v>27</v>
      </c>
      <c r="B980" t="s">
        <v>4794</v>
      </c>
      <c r="C980" t="s">
        <v>4795</v>
      </c>
      <c r="D980" t="s">
        <v>26</v>
      </c>
      <c r="E980" t="s">
        <v>4796</v>
      </c>
      <c r="F980" t="s">
        <v>4796</v>
      </c>
      <c r="G980" t="s">
        <v>4797</v>
      </c>
      <c r="H980" s="30" t="s">
        <v>4798</v>
      </c>
      <c r="I980" s="31">
        <v>3578</v>
      </c>
      <c r="J980" s="31" t="s">
        <v>34</v>
      </c>
      <c r="K980" s="8" t="s">
        <v>5045</v>
      </c>
      <c r="L980" s="8" t="s">
        <v>5051</v>
      </c>
      <c r="M980" s="10" t="s">
        <v>5054</v>
      </c>
      <c r="N980" s="11" t="s">
        <v>5059</v>
      </c>
      <c r="O980" s="12" t="s">
        <v>5051</v>
      </c>
      <c r="P980" s="13" t="s">
        <v>5069</v>
      </c>
      <c r="Q980" s="9" t="s">
        <v>5051</v>
      </c>
      <c r="R980" s="12" t="str">
        <f>IF(P980=Feuil1!$A$2,Feuil1!$B$2,IF('903'!P980=Feuil1!$A$3,Feuil1!$B$3,IF('903'!P980=Feuil1!$A$4,Feuil1!$B$4,IF('903'!P980=Feuil1!$A$5,Feuil1!$B$5,IF('903'!P980=Feuil1!$A$6,Feuil1!$B$6,IF('903'!P980=Feuil1!$A$7,Feuil1!$B$7,IF('903'!P980=Feuil1!$A$8,Feuil1!$B$8," ")))))))</f>
        <v>TECHNIK</v>
      </c>
      <c r="S980" s="21"/>
      <c r="T980" s="21"/>
      <c r="V980" s="9" t="str" cm="1">
        <f t="array" ref="V980">IFERROR(INDEX(Tableau1[EquipmentCode],MATCH(1,(Tableau1[System]=S980)*(Tableau1[Position]=T980)*(Tableau1[Description]=U980),0)),"")</f>
        <v/>
      </c>
      <c r="W980" s="9" t="s">
        <v>5051</v>
      </c>
      <c r="X980" s="9" t="s">
        <v>5083</v>
      </c>
      <c r="Y980" s="15" t="str">
        <f>IF(X980=Feuil1!$F$2,Feuil1!$E$2,IF('903'!X980=Feuil1!$F$3,Feuil1!$E$3,IF('903'!X980=Feuil1!$F$4,Feuil1!$E$4,IF('903'!X980=Feuil1!$F$5,Feuil1!$E$5,IF('903'!X980=Feuil1!$F$6,Feuil1!$E$6,IF('903'!X980=Feuil1!$F$7,Feuil1!$E$7," "))))))</f>
        <v>N</v>
      </c>
    </row>
    <row r="981" spans="1:25" x14ac:dyDescent="0.3">
      <c r="A981" t="s">
        <v>27</v>
      </c>
      <c r="B981" t="s">
        <v>4824</v>
      </c>
      <c r="C981" t="s">
        <v>4825</v>
      </c>
      <c r="D981" t="s">
        <v>26</v>
      </c>
      <c r="E981" t="s">
        <v>4826</v>
      </c>
      <c r="F981" t="s">
        <v>4826</v>
      </c>
      <c r="G981" t="s">
        <v>4827</v>
      </c>
      <c r="H981" s="30" t="s">
        <v>4828</v>
      </c>
      <c r="I981" s="31">
        <v>3575</v>
      </c>
      <c r="J981" s="31" t="s">
        <v>34</v>
      </c>
      <c r="K981" s="8" t="s">
        <v>5045</v>
      </c>
      <c r="L981" s="8" t="s">
        <v>5051</v>
      </c>
      <c r="M981" s="10" t="s">
        <v>5054</v>
      </c>
      <c r="N981" s="11" t="s">
        <v>5059</v>
      </c>
      <c r="O981" s="12" t="s">
        <v>5051</v>
      </c>
      <c r="P981" s="13" t="s">
        <v>5069</v>
      </c>
      <c r="Q981" s="9" t="s">
        <v>5051</v>
      </c>
      <c r="R981" s="12" t="str">
        <f>IF(P981=Feuil1!$A$2,Feuil1!$B$2,IF('903'!P981=Feuil1!$A$3,Feuil1!$B$3,IF('903'!P981=Feuil1!$A$4,Feuil1!$B$4,IF('903'!P981=Feuil1!$A$5,Feuil1!$B$5,IF('903'!P981=Feuil1!$A$6,Feuil1!$B$6,IF('903'!P981=Feuil1!$A$7,Feuil1!$B$7,IF('903'!P981=Feuil1!$A$8,Feuil1!$B$8," ")))))))</f>
        <v>TECHNIK</v>
      </c>
      <c r="S981" s="21"/>
      <c r="T981" s="21"/>
      <c r="V981" s="9" t="str" cm="1">
        <f t="array" ref="V981">IFERROR(INDEX(Tableau1[EquipmentCode],MATCH(1,(Tableau1[System]=S981)*(Tableau1[Position]=T981)*(Tableau1[Description]=U981),0)),"")</f>
        <v/>
      </c>
      <c r="W981" s="9" t="s">
        <v>5051</v>
      </c>
      <c r="X981" s="9" t="s">
        <v>5083</v>
      </c>
      <c r="Y981" s="15" t="str">
        <f>IF(X981=Feuil1!$F$2,Feuil1!$E$2,IF('903'!X981=Feuil1!$F$3,Feuil1!$E$3,IF('903'!X981=Feuil1!$F$4,Feuil1!$E$4,IF('903'!X981=Feuil1!$F$5,Feuil1!$E$5,IF('903'!X981=Feuil1!$F$6,Feuil1!$E$6,IF('903'!X981=Feuil1!$F$7,Feuil1!$E$7," "))))))</f>
        <v>N</v>
      </c>
    </row>
    <row r="982" spans="1:25" x14ac:dyDescent="0.3">
      <c r="A982" t="s">
        <v>27</v>
      </c>
      <c r="B982" t="s">
        <v>4804</v>
      </c>
      <c r="C982" t="s">
        <v>4805</v>
      </c>
      <c r="D982" t="s">
        <v>26</v>
      </c>
      <c r="E982" t="s">
        <v>4806</v>
      </c>
      <c r="F982" t="s">
        <v>4806</v>
      </c>
      <c r="G982" t="s">
        <v>4807</v>
      </c>
      <c r="H982" s="30" t="s">
        <v>4808</v>
      </c>
      <c r="I982" s="31">
        <v>13514</v>
      </c>
      <c r="J982" s="31" t="s">
        <v>413</v>
      </c>
      <c r="L982" s="8" t="s">
        <v>5051</v>
      </c>
      <c r="M982" s="10" t="s">
        <v>5054</v>
      </c>
      <c r="N982" s="11" t="s">
        <v>5059</v>
      </c>
      <c r="O982" s="12" t="s">
        <v>5051</v>
      </c>
      <c r="Q982" s="9" t="s">
        <v>5051</v>
      </c>
      <c r="R982" s="12" t="s">
        <v>5051</v>
      </c>
      <c r="S982" s="21"/>
      <c r="T982" s="21"/>
      <c r="V982" s="9" t="str" cm="1">
        <f t="array" ref="V982">IFERROR(INDEX(Tableau1[EquipmentCode],MATCH(1,(Tableau1[System]=S982)*(Tableau1[Position]=T982)*(Tableau1[Description]=U982),0)),"")</f>
        <v/>
      </c>
      <c r="W982" s="9" t="s">
        <v>5051</v>
      </c>
      <c r="Y982" s="15" t="str">
        <f>IF(X982=Feuil1!$F$2,Feuil1!$E$2,IF('903'!X982=Feuil1!$F$3,Feuil1!$E$3,IF('903'!X982=Feuil1!$F$4,Feuil1!$E$4,IF('903'!X982=Feuil1!$F$5,Feuil1!$E$5,IF('903'!X982=Feuil1!$F$6,Feuil1!$E$6,IF('903'!X982=Feuil1!$F$7,Feuil1!$E$7," "))))))</f>
        <v xml:space="preserve"> </v>
      </c>
    </row>
    <row r="983" spans="1:25" x14ac:dyDescent="0.3">
      <c r="A983" t="s">
        <v>27</v>
      </c>
      <c r="B983" t="s">
        <v>4854</v>
      </c>
      <c r="C983" t="s">
        <v>4855</v>
      </c>
      <c r="D983" t="s">
        <v>26</v>
      </c>
      <c r="E983" t="s">
        <v>4856</v>
      </c>
      <c r="F983" t="s">
        <v>4856</v>
      </c>
      <c r="G983" t="s">
        <v>4857</v>
      </c>
      <c r="H983" s="30" t="s">
        <v>4858</v>
      </c>
      <c r="I983" s="31">
        <v>3513</v>
      </c>
      <c r="J983" s="31" t="s">
        <v>34</v>
      </c>
      <c r="K983" s="8" t="s">
        <v>5046</v>
      </c>
      <c r="L983" s="8" t="s">
        <v>5051</v>
      </c>
      <c r="M983" s="10" t="s">
        <v>5054</v>
      </c>
      <c r="N983" s="11" t="s">
        <v>5059</v>
      </c>
      <c r="O983" s="12" t="s">
        <v>5051</v>
      </c>
      <c r="P983" s="13" t="s">
        <v>5069</v>
      </c>
      <c r="Q983" s="9" t="s">
        <v>5051</v>
      </c>
      <c r="R983" s="12" t="str">
        <f>IF(P983=Feuil1!$A$2,Feuil1!$B$2,IF('903'!P983=Feuil1!$A$3,Feuil1!$B$3,IF('903'!P983=Feuil1!$A$4,Feuil1!$B$4,IF('903'!P983=Feuil1!$A$5,Feuil1!$B$5,IF('903'!P983=Feuil1!$A$6,Feuil1!$B$6,IF('903'!P983=Feuil1!$A$7,Feuil1!$B$7,IF('903'!P983=Feuil1!$A$8,Feuil1!$B$8," ")))))))</f>
        <v>TECHNIK</v>
      </c>
      <c r="S983" s="21"/>
      <c r="T983" s="21"/>
      <c r="V983" s="9" t="str" cm="1">
        <f t="array" ref="V983">IFERROR(INDEX(Tableau1[EquipmentCode],MATCH(1,(Tableau1[System]=S983)*(Tableau1[Position]=T983)*(Tableau1[Description]=U983),0)),"")</f>
        <v/>
      </c>
      <c r="W983" s="9" t="s">
        <v>5051</v>
      </c>
      <c r="X983" s="9" t="s">
        <v>5079</v>
      </c>
      <c r="Y983" s="15" t="str">
        <f>IF(X983=Feuil1!$F$2,Feuil1!$E$2,IF('903'!X983=Feuil1!$F$3,Feuil1!$E$3,IF('903'!X983=Feuil1!$F$4,Feuil1!$E$4,IF('903'!X983=Feuil1!$F$5,Feuil1!$E$5,IF('903'!X983=Feuil1!$F$6,Feuil1!$E$6,IF('903'!X983=Feuil1!$F$7,Feuil1!$E$7," "))))))</f>
        <v>A</v>
      </c>
    </row>
    <row r="984" spans="1:25" x14ac:dyDescent="0.3">
      <c r="A984" t="s">
        <v>27</v>
      </c>
      <c r="B984" t="s">
        <v>5013</v>
      </c>
      <c r="C984" t="s">
        <v>5014</v>
      </c>
      <c r="D984" t="s">
        <v>26</v>
      </c>
      <c r="E984" t="s">
        <v>5015</v>
      </c>
      <c r="F984" t="s">
        <v>5015</v>
      </c>
      <c r="G984" t="s">
        <v>5016</v>
      </c>
      <c r="H984" s="30" t="s">
        <v>5017</v>
      </c>
      <c r="J984" s="31" t="s">
        <v>40</v>
      </c>
      <c r="L984" s="8" t="s">
        <v>5051</v>
      </c>
      <c r="M984" s="10" t="s">
        <v>5054</v>
      </c>
      <c r="N984" s="11" t="s">
        <v>5059</v>
      </c>
      <c r="O984" s="12" t="s">
        <v>5051</v>
      </c>
      <c r="Q984" s="9" t="s">
        <v>5051</v>
      </c>
      <c r="R984" s="12" t="s">
        <v>5051</v>
      </c>
      <c r="S984" s="21"/>
      <c r="T984" s="21"/>
      <c r="V984" s="9" t="str" cm="1">
        <f t="array" ref="V984">IFERROR(INDEX(Tableau1[EquipmentCode],MATCH(1,(Tableau1[System]=S984)*(Tableau1[Position]=T984)*(Tableau1[Description]=U984),0)),"")</f>
        <v/>
      </c>
      <c r="W984" s="9" t="s">
        <v>5051</v>
      </c>
      <c r="Y984" s="15" t="str">
        <f>IF(X984=Feuil1!$F$2,Feuil1!$E$2,IF('903'!X984=Feuil1!$F$3,Feuil1!$E$3,IF('903'!X984=Feuil1!$F$4,Feuil1!$E$4,IF('903'!X984=Feuil1!$F$5,Feuil1!$E$5,IF('903'!X984=Feuil1!$F$6,Feuil1!$E$6,IF('903'!X984=Feuil1!$F$7,Feuil1!$E$7," "))))))</f>
        <v xml:space="preserve"> </v>
      </c>
    </row>
    <row r="985" spans="1:25" x14ac:dyDescent="0.3">
      <c r="A985" t="s">
        <v>27</v>
      </c>
      <c r="B985" t="s">
        <v>5008</v>
      </c>
      <c r="C985" t="s">
        <v>5009</v>
      </c>
      <c r="D985" t="s">
        <v>26</v>
      </c>
      <c r="E985" t="s">
        <v>5010</v>
      </c>
      <c r="F985" t="s">
        <v>5010</v>
      </c>
      <c r="G985" t="s">
        <v>5011</v>
      </c>
      <c r="H985" s="30" t="s">
        <v>5012</v>
      </c>
      <c r="J985" s="31" t="s">
        <v>40</v>
      </c>
      <c r="L985" s="8" t="s">
        <v>5051</v>
      </c>
      <c r="M985" s="10" t="s">
        <v>5054</v>
      </c>
      <c r="N985" s="11" t="s">
        <v>5059</v>
      </c>
      <c r="O985" s="12" t="s">
        <v>5051</v>
      </c>
      <c r="Q985" s="9" t="s">
        <v>5051</v>
      </c>
      <c r="R985" s="12" t="s">
        <v>5051</v>
      </c>
      <c r="S985" s="21"/>
      <c r="T985" s="21"/>
      <c r="V985" s="9" t="str" cm="1">
        <f t="array" ref="V985">IFERROR(INDEX(Tableau1[EquipmentCode],MATCH(1,(Tableau1[System]=S985)*(Tableau1[Position]=T985)*(Tableau1[Description]=U985),0)),"")</f>
        <v/>
      </c>
      <c r="W985" s="9" t="s">
        <v>5051</v>
      </c>
      <c r="Y985" s="15" t="str">
        <f>IF(X985=Feuil1!$F$2,Feuil1!$E$2,IF('903'!X985=Feuil1!$F$3,Feuil1!$E$3,IF('903'!X985=Feuil1!$F$4,Feuil1!$E$4,IF('903'!X985=Feuil1!$F$5,Feuil1!$E$5,IF('903'!X985=Feuil1!$F$6,Feuil1!$E$6,IF('903'!X985=Feuil1!$F$7,Feuil1!$E$7," "))))))</f>
        <v xml:space="preserve"> </v>
      </c>
    </row>
    <row r="986" spans="1:25" x14ac:dyDescent="0.3">
      <c r="A986" t="s">
        <v>27</v>
      </c>
      <c r="B986" t="s">
        <v>4859</v>
      </c>
      <c r="C986" t="s">
        <v>4860</v>
      </c>
      <c r="D986" t="s">
        <v>26</v>
      </c>
      <c r="E986" t="s">
        <v>4861</v>
      </c>
      <c r="F986" t="s">
        <v>4861</v>
      </c>
      <c r="G986" t="s">
        <v>4862</v>
      </c>
      <c r="H986" s="30" t="s">
        <v>4863</v>
      </c>
      <c r="I986" s="31">
        <v>3507</v>
      </c>
      <c r="J986" s="31" t="s">
        <v>34</v>
      </c>
      <c r="K986" s="8" t="s">
        <v>5046</v>
      </c>
      <c r="L986" s="8" t="s">
        <v>5051</v>
      </c>
      <c r="M986" s="10" t="s">
        <v>5054</v>
      </c>
      <c r="N986" s="11" t="s">
        <v>5059</v>
      </c>
      <c r="O986" s="12" t="s">
        <v>5051</v>
      </c>
      <c r="P986" s="13" t="s">
        <v>5069</v>
      </c>
      <c r="Q986" s="9" t="s">
        <v>5051</v>
      </c>
      <c r="R986" s="12" t="str">
        <f>IF(P986=Feuil1!$A$2,Feuil1!$B$2,IF('903'!P986=Feuil1!$A$3,Feuil1!$B$3,IF('903'!P986=Feuil1!$A$4,Feuil1!$B$4,IF('903'!P986=Feuil1!$A$5,Feuil1!$B$5,IF('903'!P986=Feuil1!$A$6,Feuil1!$B$6,IF('903'!P986=Feuil1!$A$7,Feuil1!$B$7,IF('903'!P986=Feuil1!$A$8,Feuil1!$B$8," ")))))))</f>
        <v>TECHNIK</v>
      </c>
      <c r="S986" s="21"/>
      <c r="T986" s="21"/>
      <c r="V986" s="9" t="str" cm="1">
        <f t="array" ref="V986">IFERROR(INDEX(Tableau1[EquipmentCode],MATCH(1,(Tableau1[System]=S986)*(Tableau1[Position]=T986)*(Tableau1[Description]=U986),0)),"")</f>
        <v/>
      </c>
      <c r="W986" s="9" t="s">
        <v>5051</v>
      </c>
      <c r="X986" s="9" t="s">
        <v>5079</v>
      </c>
      <c r="Y986" s="15" t="str">
        <f>IF(X986=Feuil1!$F$2,Feuil1!$E$2,IF('903'!X986=Feuil1!$F$3,Feuil1!$E$3,IF('903'!X986=Feuil1!$F$4,Feuil1!$E$4,IF('903'!X986=Feuil1!$F$5,Feuil1!$E$5,IF('903'!X986=Feuil1!$F$6,Feuil1!$E$6,IF('903'!X986=Feuil1!$F$7,Feuil1!$E$7," "))))))</f>
        <v>A</v>
      </c>
    </row>
    <row r="987" spans="1:25" x14ac:dyDescent="0.3">
      <c r="A987" t="s">
        <v>27</v>
      </c>
      <c r="B987" t="s">
        <v>4849</v>
      </c>
      <c r="C987" t="s">
        <v>4850</v>
      </c>
      <c r="D987" t="s">
        <v>26</v>
      </c>
      <c r="E987" t="s">
        <v>4851</v>
      </c>
      <c r="F987" t="s">
        <v>4851</v>
      </c>
      <c r="G987" t="s">
        <v>4852</v>
      </c>
      <c r="H987" s="30" t="s">
        <v>4853</v>
      </c>
      <c r="I987" s="31">
        <v>3558</v>
      </c>
      <c r="J987" s="31" t="s">
        <v>34</v>
      </c>
      <c r="K987" s="8" t="s">
        <v>5046</v>
      </c>
      <c r="L987" s="8" t="s">
        <v>5051</v>
      </c>
      <c r="M987" s="10" t="s">
        <v>5054</v>
      </c>
      <c r="N987" s="11" t="s">
        <v>5059</v>
      </c>
      <c r="O987" s="12" t="s">
        <v>5051</v>
      </c>
      <c r="P987" s="13" t="s">
        <v>5069</v>
      </c>
      <c r="Q987" s="9" t="s">
        <v>5051</v>
      </c>
      <c r="R987" s="12" t="str">
        <f>IF(P987=Feuil1!$A$2,Feuil1!$B$2,IF('903'!P987=Feuil1!$A$3,Feuil1!$B$3,IF('903'!P987=Feuil1!$A$4,Feuil1!$B$4,IF('903'!P987=Feuil1!$A$5,Feuil1!$B$5,IF('903'!P987=Feuil1!$A$6,Feuil1!$B$6,IF('903'!P987=Feuil1!$A$7,Feuil1!$B$7,IF('903'!P987=Feuil1!$A$8,Feuil1!$B$8," ")))))))</f>
        <v>TECHNIK</v>
      </c>
      <c r="S987" s="21"/>
      <c r="T987" s="21"/>
      <c r="V987" s="9" t="str" cm="1">
        <f t="array" ref="V987">IFERROR(INDEX(Tableau1[EquipmentCode],MATCH(1,(Tableau1[System]=S987)*(Tableau1[Position]=T987)*(Tableau1[Description]=U987),0)),"")</f>
        <v/>
      </c>
      <c r="W987" s="9" t="s">
        <v>5051</v>
      </c>
      <c r="X987" s="9" t="s">
        <v>5079</v>
      </c>
      <c r="Y987" s="15" t="str">
        <f>IF(X987=Feuil1!$F$2,Feuil1!$E$2,IF('903'!X987=Feuil1!$F$3,Feuil1!$E$3,IF('903'!X987=Feuil1!$F$4,Feuil1!$E$4,IF('903'!X987=Feuil1!$F$5,Feuil1!$E$5,IF('903'!X987=Feuil1!$F$6,Feuil1!$E$6,IF('903'!X987=Feuil1!$F$7,Feuil1!$E$7," "))))))</f>
        <v>A</v>
      </c>
    </row>
    <row r="988" spans="1:25" x14ac:dyDescent="0.3">
      <c r="A988" t="s">
        <v>27</v>
      </c>
      <c r="B988" t="s">
        <v>4809</v>
      </c>
      <c r="C988" t="s">
        <v>4810</v>
      </c>
      <c r="D988" t="s">
        <v>26</v>
      </c>
      <c r="E988" t="s">
        <v>4811</v>
      </c>
      <c r="F988" t="s">
        <v>4811</v>
      </c>
      <c r="G988" t="s">
        <v>4812</v>
      </c>
      <c r="H988" s="30" t="s">
        <v>4813</v>
      </c>
      <c r="I988" s="31">
        <v>3510</v>
      </c>
      <c r="J988" s="31" t="s">
        <v>34</v>
      </c>
      <c r="K988" s="8" t="s">
        <v>5045</v>
      </c>
      <c r="L988" s="8" t="s">
        <v>5051</v>
      </c>
      <c r="M988" s="10" t="s">
        <v>5054</v>
      </c>
      <c r="N988" s="11" t="s">
        <v>5059</v>
      </c>
      <c r="O988" s="12" t="s">
        <v>5051</v>
      </c>
      <c r="P988" s="13" t="s">
        <v>5069</v>
      </c>
      <c r="Q988" s="9" t="s">
        <v>5051</v>
      </c>
      <c r="R988" s="12" t="str">
        <f>IF(P988=Feuil1!$A$2,Feuil1!$B$2,IF('903'!P988=Feuil1!$A$3,Feuil1!$B$3,IF('903'!P988=Feuil1!$A$4,Feuil1!$B$4,IF('903'!P988=Feuil1!$A$5,Feuil1!$B$5,IF('903'!P988=Feuil1!$A$6,Feuil1!$B$6,IF('903'!P988=Feuil1!$A$7,Feuil1!$B$7,IF('903'!P988=Feuil1!$A$8,Feuil1!$B$8," ")))))))</f>
        <v>TECHNIK</v>
      </c>
      <c r="S988" s="21"/>
      <c r="T988" s="21"/>
      <c r="V988" s="9" t="str" cm="1">
        <f t="array" ref="V988">IFERROR(INDEX(Tableau1[EquipmentCode],MATCH(1,(Tableau1[System]=S988)*(Tableau1[Position]=T988)*(Tableau1[Description]=U988),0)),"")</f>
        <v/>
      </c>
      <c r="W988" s="9" t="s">
        <v>5051</v>
      </c>
      <c r="X988" s="9" t="s">
        <v>5083</v>
      </c>
      <c r="Y988" s="15" t="str">
        <f>IF(X988=Feuil1!$F$2,Feuil1!$E$2,IF('903'!X988=Feuil1!$F$3,Feuil1!$E$3,IF('903'!X988=Feuil1!$F$4,Feuil1!$E$4,IF('903'!X988=Feuil1!$F$5,Feuil1!$E$5,IF('903'!X988=Feuil1!$F$6,Feuil1!$E$6,IF('903'!X988=Feuil1!$F$7,Feuil1!$E$7," "))))))</f>
        <v>N</v>
      </c>
    </row>
    <row r="989" spans="1:25" x14ac:dyDescent="0.3">
      <c r="A989" t="s">
        <v>27</v>
      </c>
      <c r="B989" t="s">
        <v>4709</v>
      </c>
      <c r="C989" t="s">
        <v>4710</v>
      </c>
      <c r="D989" t="s">
        <v>26</v>
      </c>
      <c r="E989" t="s">
        <v>4711</v>
      </c>
      <c r="F989" t="s">
        <v>4711</v>
      </c>
      <c r="G989" t="s">
        <v>4712</v>
      </c>
      <c r="H989" s="30" t="s">
        <v>4713</v>
      </c>
      <c r="I989" s="31">
        <v>3517</v>
      </c>
      <c r="J989" s="31" t="s">
        <v>413</v>
      </c>
      <c r="L989" s="8" t="s">
        <v>5051</v>
      </c>
      <c r="M989" s="10" t="s">
        <v>5054</v>
      </c>
      <c r="N989" s="11" t="s">
        <v>5059</v>
      </c>
      <c r="O989" s="12" t="s">
        <v>5051</v>
      </c>
      <c r="Q989" s="9" t="s">
        <v>5051</v>
      </c>
      <c r="R989" s="12" t="s">
        <v>5051</v>
      </c>
      <c r="S989" s="21"/>
      <c r="T989" s="21"/>
      <c r="V989" s="9" t="str" cm="1">
        <f t="array" ref="V989">IFERROR(INDEX(Tableau1[EquipmentCode],MATCH(1,(Tableau1[System]=S989)*(Tableau1[Position]=T989)*(Tableau1[Description]=U989),0)),"")</f>
        <v/>
      </c>
      <c r="W989" s="9" t="s">
        <v>5051</v>
      </c>
      <c r="Y989" s="15" t="str">
        <f>IF(X989=Feuil1!$F$2,Feuil1!$E$2,IF('903'!X989=Feuil1!$F$3,Feuil1!$E$3,IF('903'!X989=Feuil1!$F$4,Feuil1!$E$4,IF('903'!X989=Feuil1!$F$5,Feuil1!$E$5,IF('903'!X989=Feuil1!$F$6,Feuil1!$E$6,IF('903'!X989=Feuil1!$F$7,Feuil1!$E$7," "))))))</f>
        <v xml:space="preserve"> </v>
      </c>
    </row>
    <row r="990" spans="1:25" x14ac:dyDescent="0.3">
      <c r="A990" t="s">
        <v>27</v>
      </c>
      <c r="B990" t="s">
        <v>4714</v>
      </c>
      <c r="C990" t="s">
        <v>4715</v>
      </c>
      <c r="D990" t="s">
        <v>26</v>
      </c>
      <c r="E990" t="s">
        <v>4716</v>
      </c>
      <c r="F990" t="s">
        <v>4716</v>
      </c>
      <c r="G990" t="s">
        <v>4717</v>
      </c>
      <c r="H990" s="30" t="s">
        <v>4718</v>
      </c>
      <c r="I990" s="31">
        <v>3512</v>
      </c>
      <c r="J990" s="31" t="s">
        <v>413</v>
      </c>
      <c r="L990" s="8" t="s">
        <v>5051</v>
      </c>
      <c r="M990" s="10" t="s">
        <v>5054</v>
      </c>
      <c r="N990" s="11" t="s">
        <v>5059</v>
      </c>
      <c r="O990" s="12" t="s">
        <v>5051</v>
      </c>
      <c r="Q990" s="9" t="s">
        <v>5051</v>
      </c>
      <c r="R990" s="12" t="s">
        <v>5051</v>
      </c>
      <c r="S990" s="21"/>
      <c r="T990" s="21"/>
      <c r="V990" s="9" t="str" cm="1">
        <f t="array" ref="V990">IFERROR(INDEX(Tableau1[EquipmentCode],MATCH(1,(Tableau1[System]=S990)*(Tableau1[Position]=T990)*(Tableau1[Description]=U990),0)),"")</f>
        <v/>
      </c>
      <c r="W990" s="9" t="s">
        <v>5051</v>
      </c>
      <c r="Y990" s="15" t="str">
        <f>IF(X990=Feuil1!$F$2,Feuil1!$E$2,IF('903'!X990=Feuil1!$F$3,Feuil1!$E$3,IF('903'!X990=Feuil1!$F$4,Feuil1!$E$4,IF('903'!X990=Feuil1!$F$5,Feuil1!$E$5,IF('903'!X990=Feuil1!$F$6,Feuil1!$E$6,IF('903'!X990=Feuil1!$F$7,Feuil1!$E$7," "))))))</f>
        <v xml:space="preserve"> </v>
      </c>
    </row>
    <row r="991" spans="1:25" x14ac:dyDescent="0.3">
      <c r="A991" t="s">
        <v>27</v>
      </c>
      <c r="B991" t="s">
        <v>4749</v>
      </c>
      <c r="C991" t="s">
        <v>4750</v>
      </c>
      <c r="D991" t="s">
        <v>26</v>
      </c>
      <c r="E991" t="s">
        <v>4751</v>
      </c>
      <c r="F991" t="s">
        <v>4751</v>
      </c>
      <c r="G991" t="s">
        <v>4752</v>
      </c>
      <c r="H991" s="30" t="s">
        <v>4753</v>
      </c>
      <c r="I991" s="31">
        <v>3518</v>
      </c>
      <c r="J991" s="31" t="s">
        <v>34</v>
      </c>
      <c r="K991" s="8" t="s">
        <v>5045</v>
      </c>
      <c r="L991" s="8" t="s">
        <v>5051</v>
      </c>
      <c r="M991" s="10" t="s">
        <v>5054</v>
      </c>
      <c r="N991" s="11" t="s">
        <v>5059</v>
      </c>
      <c r="O991" s="12" t="s">
        <v>5051</v>
      </c>
      <c r="P991" s="13" t="s">
        <v>5069</v>
      </c>
      <c r="Q991" s="9" t="s">
        <v>5051</v>
      </c>
      <c r="R991" s="12" t="str">
        <f>IF(P991=Feuil1!$A$2,Feuil1!$B$2,IF('903'!P991=Feuil1!$A$3,Feuil1!$B$3,IF('903'!P991=Feuil1!$A$4,Feuil1!$B$4,IF('903'!P991=Feuil1!$A$5,Feuil1!$B$5,IF('903'!P991=Feuil1!$A$6,Feuil1!$B$6,IF('903'!P991=Feuil1!$A$7,Feuil1!$B$7,IF('903'!P991=Feuil1!$A$8,Feuil1!$B$8," ")))))))</f>
        <v>TECHNIK</v>
      </c>
      <c r="S991" s="21"/>
      <c r="T991" s="21"/>
      <c r="V991" s="9" t="str" cm="1">
        <f t="array" ref="V991">IFERROR(INDEX(Tableau1[EquipmentCode],MATCH(1,(Tableau1[System]=S991)*(Tableau1[Position]=T991)*(Tableau1[Description]=U991),0)),"")</f>
        <v/>
      </c>
      <c r="W991" s="9" t="s">
        <v>5051</v>
      </c>
      <c r="X991" s="9" t="s">
        <v>5083</v>
      </c>
      <c r="Y991" s="15" t="str">
        <f>IF(X991=Feuil1!$F$2,Feuil1!$E$2,IF('903'!X991=Feuil1!$F$3,Feuil1!$E$3,IF('903'!X991=Feuil1!$F$4,Feuil1!$E$4,IF('903'!X991=Feuil1!$F$5,Feuil1!$E$5,IF('903'!X991=Feuil1!$F$6,Feuil1!$E$6,IF('903'!X991=Feuil1!$F$7,Feuil1!$E$7," "))))))</f>
        <v>N</v>
      </c>
    </row>
    <row r="992" spans="1:25" x14ac:dyDescent="0.3">
      <c r="A992" t="s">
        <v>27</v>
      </c>
      <c r="B992" t="s">
        <v>4998</v>
      </c>
      <c r="C992" t="s">
        <v>4999</v>
      </c>
      <c r="D992" t="s">
        <v>26</v>
      </c>
      <c r="E992" t="s">
        <v>5000</v>
      </c>
      <c r="F992" t="s">
        <v>5000</v>
      </c>
      <c r="G992" t="s">
        <v>5001</v>
      </c>
      <c r="H992" s="30" t="s">
        <v>5002</v>
      </c>
      <c r="I992" s="31">
        <v>3511</v>
      </c>
      <c r="J992" s="31" t="s">
        <v>34</v>
      </c>
      <c r="K992" s="8" t="s">
        <v>5046</v>
      </c>
      <c r="L992" s="8" t="s">
        <v>5051</v>
      </c>
      <c r="M992" s="10" t="s">
        <v>5054</v>
      </c>
      <c r="N992" s="11" t="s">
        <v>5059</v>
      </c>
      <c r="O992" s="12" t="s">
        <v>5051</v>
      </c>
      <c r="P992" s="13" t="s">
        <v>5069</v>
      </c>
      <c r="Q992" s="9" t="s">
        <v>5051</v>
      </c>
      <c r="R992" s="12" t="str">
        <f>IF(P992=Feuil1!$A$2,Feuil1!$B$2,IF('903'!P992=Feuil1!$A$3,Feuil1!$B$3,IF('903'!P992=Feuil1!$A$4,Feuil1!$B$4,IF('903'!P992=Feuil1!$A$5,Feuil1!$B$5,IF('903'!P992=Feuil1!$A$6,Feuil1!$B$6,IF('903'!P992=Feuil1!$A$7,Feuil1!$B$7,IF('903'!P992=Feuil1!$A$8,Feuil1!$B$8," ")))))))</f>
        <v>TECHNIK</v>
      </c>
      <c r="S992" s="21"/>
      <c r="T992" s="21"/>
      <c r="V992" s="9" t="str" cm="1">
        <f t="array" ref="V992">IFERROR(INDEX(Tableau1[EquipmentCode],MATCH(1,(Tableau1[System]=S992)*(Tableau1[Position]=T992)*(Tableau1[Description]=U992),0)),"")</f>
        <v/>
      </c>
      <c r="W992" s="9" t="s">
        <v>5051</v>
      </c>
      <c r="X992" s="9" t="s">
        <v>5079</v>
      </c>
      <c r="Y992" s="15" t="str">
        <f>IF(X992=Feuil1!$F$2,Feuil1!$E$2,IF('903'!X992=Feuil1!$F$3,Feuil1!$E$3,IF('903'!X992=Feuil1!$F$4,Feuil1!$E$4,IF('903'!X992=Feuil1!$F$5,Feuil1!$E$5,IF('903'!X992=Feuil1!$F$6,Feuil1!$E$6,IF('903'!X992=Feuil1!$F$7,Feuil1!$E$7," "))))))</f>
        <v>A</v>
      </c>
    </row>
    <row r="993" spans="1:25" x14ac:dyDescent="0.3">
      <c r="A993" t="s">
        <v>27</v>
      </c>
      <c r="B993" t="s">
        <v>4829</v>
      </c>
      <c r="C993" t="s">
        <v>4830</v>
      </c>
      <c r="D993" t="s">
        <v>26</v>
      </c>
      <c r="E993" t="s">
        <v>4831</v>
      </c>
      <c r="F993" t="s">
        <v>4831</v>
      </c>
      <c r="G993" t="s">
        <v>4832</v>
      </c>
      <c r="H993" s="30" t="s">
        <v>4833</v>
      </c>
      <c r="J993" s="31" t="s">
        <v>40</v>
      </c>
      <c r="L993" s="8" t="s">
        <v>5051</v>
      </c>
      <c r="M993" s="10" t="s">
        <v>5054</v>
      </c>
      <c r="N993" s="11" t="s">
        <v>5059</v>
      </c>
      <c r="O993" s="12" t="s">
        <v>5051</v>
      </c>
      <c r="Q993" s="9" t="s">
        <v>5051</v>
      </c>
      <c r="R993" s="12" t="s">
        <v>5051</v>
      </c>
      <c r="S993" s="21"/>
      <c r="T993" s="21"/>
      <c r="V993" s="9" t="str" cm="1">
        <f t="array" ref="V993">IFERROR(INDEX(Tableau1[EquipmentCode],MATCH(1,(Tableau1[System]=S993)*(Tableau1[Position]=T993)*(Tableau1[Description]=U993),0)),"")</f>
        <v/>
      </c>
      <c r="W993" s="9" t="s">
        <v>5051</v>
      </c>
      <c r="Y993" s="15" t="str">
        <f>IF(X993=Feuil1!$F$2,Feuil1!$E$2,IF('903'!X993=Feuil1!$F$3,Feuil1!$E$3,IF('903'!X993=Feuil1!$F$4,Feuil1!$E$4,IF('903'!X993=Feuil1!$F$5,Feuil1!$E$5,IF('903'!X993=Feuil1!$F$6,Feuil1!$E$6,IF('903'!X993=Feuil1!$F$7,Feuil1!$E$7," "))))))</f>
        <v xml:space="preserve"> </v>
      </c>
    </row>
    <row r="994" spans="1:25" x14ac:dyDescent="0.3">
      <c r="A994" t="s">
        <v>27</v>
      </c>
      <c r="B994" t="s">
        <v>4814</v>
      </c>
      <c r="C994" t="s">
        <v>4815</v>
      </c>
      <c r="D994" t="s">
        <v>26</v>
      </c>
      <c r="E994" t="s">
        <v>4816</v>
      </c>
      <c r="F994" t="s">
        <v>4816</v>
      </c>
      <c r="G994" t="s">
        <v>4817</v>
      </c>
      <c r="H994" s="30" t="s">
        <v>4818</v>
      </c>
      <c r="J994" s="31" t="s">
        <v>40</v>
      </c>
      <c r="L994" s="8" t="s">
        <v>5051</v>
      </c>
      <c r="M994" s="10" t="s">
        <v>5054</v>
      </c>
      <c r="N994" s="11" t="s">
        <v>5059</v>
      </c>
      <c r="O994" s="12" t="s">
        <v>5051</v>
      </c>
      <c r="Q994" s="9" t="s">
        <v>5051</v>
      </c>
      <c r="R994" s="12" t="s">
        <v>5051</v>
      </c>
      <c r="S994" s="21"/>
      <c r="T994" s="21"/>
      <c r="V994" s="9" t="str" cm="1">
        <f t="array" ref="V994">IFERROR(INDEX(Tableau1[EquipmentCode],MATCH(1,(Tableau1[System]=S994)*(Tableau1[Position]=T994)*(Tableau1[Description]=U994),0)),"")</f>
        <v/>
      </c>
      <c r="W994" s="9" t="s">
        <v>5051</v>
      </c>
      <c r="Y994" s="15" t="str">
        <f>IF(X994=Feuil1!$F$2,Feuil1!$E$2,IF('903'!X994=Feuil1!$F$3,Feuil1!$E$3,IF('903'!X994=Feuil1!$F$4,Feuil1!$E$4,IF('903'!X994=Feuil1!$F$5,Feuil1!$E$5,IF('903'!X994=Feuil1!$F$6,Feuil1!$E$6,IF('903'!X994=Feuil1!$F$7,Feuil1!$E$7," "))))))</f>
        <v xml:space="preserve"> </v>
      </c>
    </row>
    <row r="995" spans="1:25" x14ac:dyDescent="0.3">
      <c r="A995" t="s">
        <v>27</v>
      </c>
      <c r="B995" t="s">
        <v>4834</v>
      </c>
      <c r="C995" t="s">
        <v>4835</v>
      </c>
      <c r="D995" t="s">
        <v>26</v>
      </c>
      <c r="E995" t="s">
        <v>4836</v>
      </c>
      <c r="F995" t="s">
        <v>4836</v>
      </c>
      <c r="G995" t="s">
        <v>4837</v>
      </c>
      <c r="H995" s="30" t="s">
        <v>4838</v>
      </c>
      <c r="I995" s="31">
        <v>3509</v>
      </c>
      <c r="J995" s="31" t="s">
        <v>34</v>
      </c>
      <c r="K995" s="8" t="s">
        <v>5045</v>
      </c>
      <c r="L995" s="8" t="s">
        <v>5051</v>
      </c>
      <c r="M995" s="10" t="s">
        <v>5054</v>
      </c>
      <c r="N995" s="11" t="s">
        <v>5059</v>
      </c>
      <c r="O995" s="12" t="s">
        <v>5051</v>
      </c>
      <c r="P995" s="13" t="s">
        <v>5069</v>
      </c>
      <c r="Q995" s="9" t="s">
        <v>5051</v>
      </c>
      <c r="R995" s="12" t="str">
        <f>IF(P995=Feuil1!$A$2,Feuil1!$B$2,IF('903'!P995=Feuil1!$A$3,Feuil1!$B$3,IF('903'!P995=Feuil1!$A$4,Feuil1!$B$4,IF('903'!P995=Feuil1!$A$5,Feuil1!$B$5,IF('903'!P995=Feuil1!$A$6,Feuil1!$B$6,IF('903'!P995=Feuil1!$A$7,Feuil1!$B$7,IF('903'!P995=Feuil1!$A$8,Feuil1!$B$8," ")))))))</f>
        <v>TECHNIK</v>
      </c>
      <c r="S995" s="21"/>
      <c r="T995" s="21"/>
      <c r="V995" s="9" t="str" cm="1">
        <f t="array" ref="V995">IFERROR(INDEX(Tableau1[EquipmentCode],MATCH(1,(Tableau1[System]=S995)*(Tableau1[Position]=T995)*(Tableau1[Description]=U995),0)),"")</f>
        <v/>
      </c>
      <c r="W995" s="9" t="s">
        <v>5051</v>
      </c>
      <c r="X995" s="9" t="s">
        <v>5083</v>
      </c>
      <c r="Y995" s="15" t="str">
        <f>IF(X995=Feuil1!$F$2,Feuil1!$E$2,IF('903'!X995=Feuil1!$F$3,Feuil1!$E$3,IF('903'!X995=Feuil1!$F$4,Feuil1!$E$4,IF('903'!X995=Feuil1!$F$5,Feuil1!$E$5,IF('903'!X995=Feuil1!$F$6,Feuil1!$E$6,IF('903'!X995=Feuil1!$F$7,Feuil1!$E$7," "))))))</f>
        <v>N</v>
      </c>
    </row>
    <row r="996" spans="1:25" x14ac:dyDescent="0.3">
      <c r="A996" t="s">
        <v>27</v>
      </c>
      <c r="B996" t="s">
        <v>4993</v>
      </c>
      <c r="C996" t="s">
        <v>4994</v>
      </c>
      <c r="D996" t="s">
        <v>26</v>
      </c>
      <c r="E996" t="s">
        <v>4995</v>
      </c>
      <c r="F996" t="s">
        <v>4995</v>
      </c>
      <c r="G996" t="s">
        <v>4996</v>
      </c>
      <c r="H996" s="30" t="s">
        <v>4997</v>
      </c>
      <c r="J996" s="31" t="s">
        <v>40</v>
      </c>
      <c r="L996" s="8" t="s">
        <v>5051</v>
      </c>
      <c r="M996" s="10" t="s">
        <v>5054</v>
      </c>
      <c r="N996" s="11" t="s">
        <v>5059</v>
      </c>
      <c r="O996" s="12" t="s">
        <v>5051</v>
      </c>
      <c r="Q996" s="9" t="s">
        <v>5051</v>
      </c>
      <c r="R996" s="12" t="s">
        <v>5051</v>
      </c>
      <c r="S996" s="21"/>
      <c r="T996" s="21"/>
      <c r="V996" s="9" t="str" cm="1">
        <f t="array" ref="V996">IFERROR(INDEX(Tableau1[EquipmentCode],MATCH(1,(Tableau1[System]=S996)*(Tableau1[Position]=T996)*(Tableau1[Description]=U996),0)),"")</f>
        <v/>
      </c>
      <c r="W996" s="9" t="s">
        <v>5051</v>
      </c>
      <c r="Y996" s="15" t="str">
        <f>IF(X996=Feuil1!$F$2,Feuil1!$E$2,IF('903'!X996=Feuil1!$F$3,Feuil1!$E$3,IF('903'!X996=Feuil1!$F$4,Feuil1!$E$4,IF('903'!X996=Feuil1!$F$5,Feuil1!$E$5,IF('903'!X996=Feuil1!$F$6,Feuil1!$E$6,IF('903'!X996=Feuil1!$F$7,Feuil1!$E$7," "))))))</f>
        <v xml:space="preserve"> </v>
      </c>
    </row>
    <row r="997" spans="1:25" x14ac:dyDescent="0.3">
      <c r="A997" t="s">
        <v>27</v>
      </c>
      <c r="B997" t="s">
        <v>4978</v>
      </c>
      <c r="C997" t="s">
        <v>4979</v>
      </c>
      <c r="D997" t="s">
        <v>26</v>
      </c>
      <c r="E997" t="s">
        <v>4980</v>
      </c>
      <c r="F997" t="s">
        <v>4980</v>
      </c>
      <c r="G997" t="s">
        <v>4981</v>
      </c>
      <c r="H997" s="30" t="s">
        <v>4982</v>
      </c>
      <c r="I997" s="31">
        <v>3506</v>
      </c>
      <c r="J997" s="31" t="s">
        <v>34</v>
      </c>
      <c r="K997" s="8" t="s">
        <v>5045</v>
      </c>
      <c r="L997" s="8" t="s">
        <v>5051</v>
      </c>
      <c r="M997" s="10" t="s">
        <v>5054</v>
      </c>
      <c r="N997" s="11" t="s">
        <v>5059</v>
      </c>
      <c r="O997" s="12" t="s">
        <v>5051</v>
      </c>
      <c r="P997" s="13" t="s">
        <v>5069</v>
      </c>
      <c r="Q997" s="9" t="s">
        <v>5051</v>
      </c>
      <c r="R997" s="12" t="str">
        <f>IF(P997=Feuil1!$A$2,Feuil1!$B$2,IF('903'!P997=Feuil1!$A$3,Feuil1!$B$3,IF('903'!P997=Feuil1!$A$4,Feuil1!$B$4,IF('903'!P997=Feuil1!$A$5,Feuil1!$B$5,IF('903'!P997=Feuil1!$A$6,Feuil1!$B$6,IF('903'!P997=Feuil1!$A$7,Feuil1!$B$7,IF('903'!P997=Feuil1!$A$8,Feuil1!$B$8," ")))))))</f>
        <v>TECHNIK</v>
      </c>
      <c r="S997" s="21"/>
      <c r="T997" s="21"/>
      <c r="V997" s="9" t="str" cm="1">
        <f t="array" ref="V997">IFERROR(INDEX(Tableau1[EquipmentCode],MATCH(1,(Tableau1[System]=S997)*(Tableau1[Position]=T997)*(Tableau1[Description]=U997),0)),"")</f>
        <v/>
      </c>
      <c r="W997" s="9" t="s">
        <v>5051</v>
      </c>
      <c r="X997" s="9" t="s">
        <v>5083</v>
      </c>
      <c r="Y997" s="15" t="str">
        <f>IF(X997=Feuil1!$F$2,Feuil1!$E$2,IF('903'!X997=Feuil1!$F$3,Feuil1!$E$3,IF('903'!X997=Feuil1!$F$4,Feuil1!$E$4,IF('903'!X997=Feuil1!$F$5,Feuil1!$E$5,IF('903'!X997=Feuil1!$F$6,Feuil1!$E$6,IF('903'!X997=Feuil1!$F$7,Feuil1!$E$7," "))))))</f>
        <v>N</v>
      </c>
    </row>
    <row r="998" spans="1:25" x14ac:dyDescent="0.3">
      <c r="A998" t="s">
        <v>27</v>
      </c>
      <c r="B998" t="s">
        <v>4876</v>
      </c>
      <c r="C998" t="s">
        <v>4877</v>
      </c>
      <c r="D998" t="s">
        <v>26</v>
      </c>
      <c r="E998" t="s">
        <v>4878</v>
      </c>
      <c r="F998" t="s">
        <v>4878</v>
      </c>
      <c r="G998" t="s">
        <v>4879</v>
      </c>
      <c r="H998" s="30" t="s">
        <v>4880</v>
      </c>
      <c r="J998" s="31" t="s">
        <v>40</v>
      </c>
      <c r="L998" s="8" t="s">
        <v>5051</v>
      </c>
      <c r="M998" s="10" t="s">
        <v>5054</v>
      </c>
      <c r="N998" s="11" t="s">
        <v>5059</v>
      </c>
      <c r="O998" s="12" t="s">
        <v>5051</v>
      </c>
      <c r="Q998" s="9" t="s">
        <v>5051</v>
      </c>
      <c r="R998" s="12" t="s">
        <v>5051</v>
      </c>
      <c r="S998" s="21"/>
      <c r="T998" s="21"/>
      <c r="V998" s="9" t="str" cm="1">
        <f t="array" ref="V998">IFERROR(INDEX(Tableau1[EquipmentCode],MATCH(1,(Tableau1[System]=S998)*(Tableau1[Position]=T998)*(Tableau1[Description]=U998),0)),"")</f>
        <v/>
      </c>
      <c r="W998" s="9" t="s">
        <v>5051</v>
      </c>
      <c r="Y998" s="15" t="str">
        <f>IF(X998=Feuil1!$F$2,Feuil1!$E$2,IF('903'!X998=Feuil1!$F$3,Feuil1!$E$3,IF('903'!X998=Feuil1!$F$4,Feuil1!$E$4,IF('903'!X998=Feuil1!$F$5,Feuil1!$E$5,IF('903'!X998=Feuil1!$F$6,Feuil1!$E$6,IF('903'!X998=Feuil1!$F$7,Feuil1!$E$7," "))))))</f>
        <v xml:space="preserve"> </v>
      </c>
    </row>
    <row r="999" spans="1:25" x14ac:dyDescent="0.3">
      <c r="A999" t="s">
        <v>27</v>
      </c>
      <c r="B999" t="s">
        <v>4913</v>
      </c>
      <c r="C999" t="s">
        <v>4914</v>
      </c>
      <c r="D999" t="s">
        <v>26</v>
      </c>
      <c r="E999" t="s">
        <v>4915</v>
      </c>
      <c r="F999" t="s">
        <v>4915</v>
      </c>
      <c r="G999" t="s">
        <v>4916</v>
      </c>
      <c r="H999" s="30" t="s">
        <v>4917</v>
      </c>
      <c r="J999" s="31" t="s">
        <v>40</v>
      </c>
      <c r="L999" s="8" t="s">
        <v>5051</v>
      </c>
      <c r="M999" s="10" t="s">
        <v>5054</v>
      </c>
      <c r="N999" s="11" t="s">
        <v>5059</v>
      </c>
      <c r="O999" s="12" t="s">
        <v>5051</v>
      </c>
      <c r="Q999" s="9" t="s">
        <v>5051</v>
      </c>
      <c r="R999" s="12" t="s">
        <v>5051</v>
      </c>
      <c r="S999" s="21"/>
      <c r="T999" s="21"/>
      <c r="V999" s="9" t="str" cm="1">
        <f t="array" ref="V999">IFERROR(INDEX(Tableau1[EquipmentCode],MATCH(1,(Tableau1[System]=S999)*(Tableau1[Position]=T999)*(Tableau1[Description]=U999),0)),"")</f>
        <v/>
      </c>
      <c r="W999" s="9" t="s">
        <v>5051</v>
      </c>
      <c r="Y999" s="15" t="str">
        <f>IF(X999=Feuil1!$F$2,Feuil1!$E$2,IF('903'!X999=Feuil1!$F$3,Feuil1!$E$3,IF('903'!X999=Feuil1!$F$4,Feuil1!$E$4,IF('903'!X999=Feuil1!$F$5,Feuil1!$E$5,IF('903'!X999=Feuil1!$F$6,Feuil1!$E$6,IF('903'!X999=Feuil1!$F$7,Feuil1!$E$7," "))))))</f>
        <v xml:space="preserve"> </v>
      </c>
    </row>
    <row r="1000" spans="1:25" x14ac:dyDescent="0.3">
      <c r="A1000" t="s">
        <v>27</v>
      </c>
      <c r="B1000" t="s">
        <v>4819</v>
      </c>
      <c r="C1000" t="s">
        <v>4820</v>
      </c>
      <c r="D1000" t="s">
        <v>26</v>
      </c>
      <c r="E1000" t="s">
        <v>4821</v>
      </c>
      <c r="F1000" t="s">
        <v>4821</v>
      </c>
      <c r="G1000" t="s">
        <v>4822</v>
      </c>
      <c r="H1000" s="30" t="s">
        <v>4823</v>
      </c>
      <c r="J1000" s="31" t="s">
        <v>40</v>
      </c>
      <c r="L1000" s="8" t="s">
        <v>5051</v>
      </c>
      <c r="M1000" s="10" t="s">
        <v>5054</v>
      </c>
      <c r="N1000" s="11" t="s">
        <v>5059</v>
      </c>
      <c r="O1000" s="12" t="s">
        <v>5051</v>
      </c>
      <c r="Q1000" s="9" t="s">
        <v>5051</v>
      </c>
      <c r="R1000" s="12" t="s">
        <v>5051</v>
      </c>
      <c r="S1000" s="21"/>
      <c r="T1000" s="21"/>
      <c r="V1000" s="9" t="str" cm="1">
        <f t="array" ref="V1000">IFERROR(INDEX(Tableau1[EquipmentCode],MATCH(1,(Tableau1[System]=S1000)*(Tableau1[Position]=T1000)*(Tableau1[Description]=U1000),0)),"")</f>
        <v/>
      </c>
      <c r="W1000" s="9" t="s">
        <v>5051</v>
      </c>
      <c r="Y1000" s="15" t="str">
        <f>IF(X1000=Feuil1!$F$2,Feuil1!$E$2,IF('903'!X1000=Feuil1!$F$3,Feuil1!$E$3,IF('903'!X1000=Feuil1!$F$4,Feuil1!$E$4,IF('903'!X1000=Feuil1!$F$5,Feuil1!$E$5,IF('903'!X1000=Feuil1!$F$6,Feuil1!$E$6,IF('903'!X1000=Feuil1!$F$7,Feuil1!$E$7," "))))))</f>
        <v xml:space="preserve"> </v>
      </c>
    </row>
    <row r="1001" spans="1:25" x14ac:dyDescent="0.3">
      <c r="A1001" t="s">
        <v>27</v>
      </c>
      <c r="B1001" t="s">
        <v>4784</v>
      </c>
      <c r="C1001" t="s">
        <v>4785</v>
      </c>
      <c r="D1001" t="s">
        <v>26</v>
      </c>
      <c r="E1001" t="s">
        <v>4786</v>
      </c>
      <c r="F1001" t="s">
        <v>4786</v>
      </c>
      <c r="G1001" t="s">
        <v>4787</v>
      </c>
      <c r="H1001" s="30" t="s">
        <v>4788</v>
      </c>
      <c r="I1001" s="31">
        <v>3568</v>
      </c>
      <c r="J1001" s="31" t="s">
        <v>413</v>
      </c>
      <c r="L1001" s="8" t="s">
        <v>5051</v>
      </c>
      <c r="M1001" s="10" t="s">
        <v>5054</v>
      </c>
      <c r="N1001" s="11" t="s">
        <v>5059</v>
      </c>
      <c r="O1001" s="12" t="s">
        <v>5051</v>
      </c>
      <c r="Q1001" s="9" t="s">
        <v>5051</v>
      </c>
      <c r="R1001" s="12" t="s">
        <v>5051</v>
      </c>
      <c r="S1001" s="21"/>
      <c r="T1001" s="21"/>
      <c r="V1001" s="9" t="str" cm="1">
        <f t="array" ref="V1001">IFERROR(INDEX(Tableau1[EquipmentCode],MATCH(1,(Tableau1[System]=S1001)*(Tableau1[Position]=T1001)*(Tableau1[Description]=U1001),0)),"")</f>
        <v/>
      </c>
      <c r="W1001" s="9" t="s">
        <v>5051</v>
      </c>
      <c r="Y1001" s="15" t="str">
        <f>IF(X1001=Feuil1!$F$2,Feuil1!$E$2,IF('903'!X1001=Feuil1!$F$3,Feuil1!$E$3,IF('903'!X1001=Feuil1!$F$4,Feuil1!$E$4,IF('903'!X1001=Feuil1!$F$5,Feuil1!$E$5,IF('903'!X1001=Feuil1!$F$6,Feuil1!$E$6,IF('903'!X1001=Feuil1!$F$7,Feuil1!$E$7," "))))))</f>
        <v xml:space="preserve"> </v>
      </c>
    </row>
    <row r="1002" spans="1:25" x14ac:dyDescent="0.3">
      <c r="A1002" t="s">
        <v>27</v>
      </c>
      <c r="B1002" t="s">
        <v>4789</v>
      </c>
      <c r="C1002" t="s">
        <v>4790</v>
      </c>
      <c r="D1002" t="s">
        <v>26</v>
      </c>
      <c r="E1002" t="s">
        <v>4791</v>
      </c>
      <c r="F1002" t="s">
        <v>4791</v>
      </c>
      <c r="G1002" t="s">
        <v>4792</v>
      </c>
      <c r="H1002" s="30" t="s">
        <v>4793</v>
      </c>
      <c r="I1002" s="31">
        <v>3572</v>
      </c>
      <c r="J1002" s="31" t="s">
        <v>413</v>
      </c>
      <c r="L1002" s="8" t="s">
        <v>5051</v>
      </c>
      <c r="M1002" s="10" t="s">
        <v>5054</v>
      </c>
      <c r="N1002" s="11" t="s">
        <v>5059</v>
      </c>
      <c r="O1002" s="12" t="s">
        <v>5051</v>
      </c>
      <c r="Q1002" s="9" t="s">
        <v>5051</v>
      </c>
      <c r="R1002" s="12" t="s">
        <v>5051</v>
      </c>
      <c r="S1002" s="21"/>
      <c r="T1002" s="21"/>
      <c r="V1002" s="9" t="str" cm="1">
        <f t="array" ref="V1002">IFERROR(INDEX(Tableau1[EquipmentCode],MATCH(1,(Tableau1[System]=S1002)*(Tableau1[Position]=T1002)*(Tableau1[Description]=U1002),0)),"")</f>
        <v/>
      </c>
      <c r="W1002" s="9" t="s">
        <v>5051</v>
      </c>
      <c r="Y1002" s="15" t="str">
        <f>IF(X1002=Feuil1!$F$2,Feuil1!$E$2,IF('903'!X1002=Feuil1!$F$3,Feuil1!$E$3,IF('903'!X1002=Feuil1!$F$4,Feuil1!$E$4,IF('903'!X1002=Feuil1!$F$5,Feuil1!$E$5,IF('903'!X1002=Feuil1!$F$6,Feuil1!$E$6,IF('903'!X1002=Feuil1!$F$7,Feuil1!$E$7," "))))))</f>
        <v xml:space="preserve"> </v>
      </c>
    </row>
    <row r="1003" spans="1:25" x14ac:dyDescent="0.3">
      <c r="A1003" t="s">
        <v>27</v>
      </c>
      <c r="B1003" t="s">
        <v>4901</v>
      </c>
      <c r="C1003" t="s">
        <v>4902</v>
      </c>
      <c r="D1003" t="s">
        <v>26</v>
      </c>
      <c r="E1003" t="s">
        <v>4903</v>
      </c>
      <c r="F1003" t="s">
        <v>4903</v>
      </c>
      <c r="G1003" t="s">
        <v>4904</v>
      </c>
      <c r="H1003" s="30" t="s">
        <v>4905</v>
      </c>
      <c r="I1003" s="31">
        <v>3502</v>
      </c>
      <c r="J1003" s="31" t="s">
        <v>34</v>
      </c>
      <c r="K1003" s="8" t="s">
        <v>5045</v>
      </c>
      <c r="L1003" s="8" t="s">
        <v>5051</v>
      </c>
      <c r="M1003" s="10" t="s">
        <v>5054</v>
      </c>
      <c r="N1003" s="11" t="s">
        <v>5059</v>
      </c>
      <c r="O1003" s="12" t="s">
        <v>5051</v>
      </c>
      <c r="P1003" s="13" t="s">
        <v>5069</v>
      </c>
      <c r="Q1003" s="9" t="s">
        <v>5051</v>
      </c>
      <c r="R1003" s="12" t="str">
        <f>IF(P1003=Feuil1!$A$2,Feuil1!$B$2,IF('903'!P1003=Feuil1!$A$3,Feuil1!$B$3,IF('903'!P1003=Feuil1!$A$4,Feuil1!$B$4,IF('903'!P1003=Feuil1!$A$5,Feuil1!$B$5,IF('903'!P1003=Feuil1!$A$6,Feuil1!$B$6,IF('903'!P1003=Feuil1!$A$7,Feuil1!$B$7,IF('903'!P1003=Feuil1!$A$8,Feuil1!$B$8," ")))))))</f>
        <v>TECHNIK</v>
      </c>
      <c r="S1003" s="21"/>
      <c r="T1003" s="21"/>
      <c r="V1003" s="9" t="str" cm="1">
        <f t="array" ref="V1003">IFERROR(INDEX(Tableau1[EquipmentCode],MATCH(1,(Tableau1[System]=S1003)*(Tableau1[Position]=T1003)*(Tableau1[Description]=U1003),0)),"")</f>
        <v/>
      </c>
      <c r="W1003" s="9" t="s">
        <v>5051</v>
      </c>
      <c r="X1003" s="9" t="s">
        <v>5083</v>
      </c>
      <c r="Y1003" s="15" t="str">
        <f>IF(X1003=Feuil1!$F$2,Feuil1!$E$2,IF('903'!X1003=Feuil1!$F$3,Feuil1!$E$3,IF('903'!X1003=Feuil1!$F$4,Feuil1!$E$4,IF('903'!X1003=Feuil1!$F$5,Feuil1!$E$5,IF('903'!X1003=Feuil1!$F$6,Feuil1!$E$6,IF('903'!X1003=Feuil1!$F$7,Feuil1!$E$7," "))))))</f>
        <v>N</v>
      </c>
    </row>
    <row r="1004" spans="1:25" x14ac:dyDescent="0.3">
      <c r="A1004" t="s">
        <v>27</v>
      </c>
      <c r="B1004" t="s">
        <v>4906</v>
      </c>
      <c r="C1004" t="s">
        <v>4907</v>
      </c>
      <c r="D1004" t="s">
        <v>26</v>
      </c>
      <c r="E1004" t="s">
        <v>4903</v>
      </c>
      <c r="F1004" t="s">
        <v>4903</v>
      </c>
      <c r="G1004" t="s">
        <v>4904</v>
      </c>
      <c r="H1004" s="30" t="s">
        <v>4905</v>
      </c>
      <c r="I1004" s="31">
        <v>3501</v>
      </c>
      <c r="J1004" s="31" t="s">
        <v>34</v>
      </c>
      <c r="K1004" s="8" t="s">
        <v>5045</v>
      </c>
      <c r="L1004" s="8" t="s">
        <v>5051</v>
      </c>
      <c r="M1004" s="10" t="s">
        <v>5054</v>
      </c>
      <c r="N1004" s="11" t="s">
        <v>5059</v>
      </c>
      <c r="O1004" s="12" t="s">
        <v>5051</v>
      </c>
      <c r="P1004" s="13" t="s">
        <v>5069</v>
      </c>
      <c r="Q1004" s="9" t="s">
        <v>5051</v>
      </c>
      <c r="R1004" s="12" t="str">
        <f>IF(P1004=Feuil1!$A$2,Feuil1!$B$2,IF('903'!P1004=Feuil1!$A$3,Feuil1!$B$3,IF('903'!P1004=Feuil1!$A$4,Feuil1!$B$4,IF('903'!P1004=Feuil1!$A$5,Feuil1!$B$5,IF('903'!P1004=Feuil1!$A$6,Feuil1!$B$6,IF('903'!P1004=Feuil1!$A$7,Feuil1!$B$7,IF('903'!P1004=Feuil1!$A$8,Feuil1!$B$8," ")))))))</f>
        <v>TECHNIK</v>
      </c>
      <c r="S1004" s="21"/>
      <c r="T1004" s="21"/>
      <c r="V1004" s="9" t="str" cm="1">
        <f t="array" ref="V1004">IFERROR(INDEX(Tableau1[EquipmentCode],MATCH(1,(Tableau1[System]=S1004)*(Tableau1[Position]=T1004)*(Tableau1[Description]=U1004),0)),"")</f>
        <v/>
      </c>
      <c r="W1004" s="9" t="s">
        <v>5051</v>
      </c>
      <c r="X1004" s="9" t="s">
        <v>5083</v>
      </c>
      <c r="Y1004" s="15" t="str">
        <f>IF(X1004=Feuil1!$F$2,Feuil1!$E$2,IF('903'!X1004=Feuil1!$F$3,Feuil1!$E$3,IF('903'!X1004=Feuil1!$F$4,Feuil1!$E$4,IF('903'!X1004=Feuil1!$F$5,Feuil1!$E$5,IF('903'!X1004=Feuil1!$F$6,Feuil1!$E$6,IF('903'!X1004=Feuil1!$F$7,Feuil1!$E$7," "))))))</f>
        <v>N</v>
      </c>
    </row>
    <row r="1005" spans="1:25" x14ac:dyDescent="0.3">
      <c r="A1005" t="s">
        <v>27</v>
      </c>
      <c r="B1005" t="s">
        <v>4886</v>
      </c>
      <c r="C1005" t="s">
        <v>4887</v>
      </c>
      <c r="D1005" t="s">
        <v>26</v>
      </c>
      <c r="E1005" t="s">
        <v>4888</v>
      </c>
      <c r="F1005" t="s">
        <v>4888</v>
      </c>
      <c r="G1005" t="s">
        <v>4889</v>
      </c>
      <c r="H1005" s="30" t="s">
        <v>4890</v>
      </c>
      <c r="I1005" s="31">
        <v>3562</v>
      </c>
      <c r="J1005" s="31" t="s">
        <v>413</v>
      </c>
      <c r="L1005" s="8" t="s">
        <v>5051</v>
      </c>
      <c r="M1005" s="10" t="s">
        <v>5054</v>
      </c>
      <c r="N1005" s="11" t="s">
        <v>5059</v>
      </c>
      <c r="O1005" s="12" t="s">
        <v>5051</v>
      </c>
      <c r="Q1005" s="9" t="s">
        <v>5051</v>
      </c>
      <c r="R1005" s="12" t="s">
        <v>5051</v>
      </c>
      <c r="S1005" s="21"/>
      <c r="T1005" s="21"/>
      <c r="V1005" s="9" t="str" cm="1">
        <f t="array" ref="V1005">IFERROR(INDEX(Tableau1[EquipmentCode],MATCH(1,(Tableau1[System]=S1005)*(Tableau1[Position]=T1005)*(Tableau1[Description]=U1005),0)),"")</f>
        <v/>
      </c>
      <c r="W1005" s="9" t="s">
        <v>5051</v>
      </c>
      <c r="Y1005" s="15" t="str">
        <f>IF(X1005=Feuil1!$F$2,Feuil1!$E$2,IF('903'!X1005=Feuil1!$F$3,Feuil1!$E$3,IF('903'!X1005=Feuil1!$F$4,Feuil1!$E$4,IF('903'!X1005=Feuil1!$F$5,Feuil1!$E$5,IF('903'!X1005=Feuil1!$F$6,Feuil1!$E$6,IF('903'!X1005=Feuil1!$F$7,Feuil1!$E$7," "))))))</f>
        <v xml:space="preserve"> </v>
      </c>
    </row>
    <row r="1006" spans="1:25" x14ac:dyDescent="0.3">
      <c r="A1006" t="s">
        <v>27</v>
      </c>
      <c r="B1006" t="s">
        <v>4908</v>
      </c>
      <c r="C1006" t="s">
        <v>4909</v>
      </c>
      <c r="D1006" t="s">
        <v>26</v>
      </c>
      <c r="E1006" t="s">
        <v>4910</v>
      </c>
      <c r="F1006" t="s">
        <v>4910</v>
      </c>
      <c r="G1006" t="s">
        <v>4911</v>
      </c>
      <c r="H1006" s="30" t="s">
        <v>4912</v>
      </c>
      <c r="I1006" s="31">
        <v>3560</v>
      </c>
      <c r="J1006" s="31" t="s">
        <v>34</v>
      </c>
      <c r="K1006" s="8" t="s">
        <v>5046</v>
      </c>
      <c r="L1006" s="8" t="s">
        <v>5051</v>
      </c>
      <c r="M1006" s="10" t="s">
        <v>5054</v>
      </c>
      <c r="N1006" s="11" t="s">
        <v>5059</v>
      </c>
      <c r="O1006" s="12" t="s">
        <v>5051</v>
      </c>
      <c r="P1006" s="13" t="s">
        <v>5069</v>
      </c>
      <c r="Q1006" s="9" t="s">
        <v>5051</v>
      </c>
      <c r="R1006" s="12" t="str">
        <f>IF(P1006=Feuil1!$A$2,Feuil1!$B$2,IF('903'!P1006=Feuil1!$A$3,Feuil1!$B$3,IF('903'!P1006=Feuil1!$A$4,Feuil1!$B$4,IF('903'!P1006=Feuil1!$A$5,Feuil1!$B$5,IF('903'!P1006=Feuil1!$A$6,Feuil1!$B$6,IF('903'!P1006=Feuil1!$A$7,Feuil1!$B$7,IF('903'!P1006=Feuil1!$A$8,Feuil1!$B$8," ")))))))</f>
        <v>TECHNIK</v>
      </c>
      <c r="S1006" s="21"/>
      <c r="T1006" s="21"/>
      <c r="V1006" s="9" t="str" cm="1">
        <f t="array" ref="V1006">IFERROR(INDEX(Tableau1[EquipmentCode],MATCH(1,(Tableau1[System]=S1006)*(Tableau1[Position]=T1006)*(Tableau1[Description]=U1006),0)),"")</f>
        <v/>
      </c>
      <c r="W1006" s="9" t="s">
        <v>5051</v>
      </c>
      <c r="X1006" s="9" t="s">
        <v>5079</v>
      </c>
      <c r="Y1006" s="15" t="str">
        <f>IF(X1006=Feuil1!$F$2,Feuil1!$E$2,IF('903'!X1006=Feuil1!$F$3,Feuil1!$E$3,IF('903'!X1006=Feuil1!$F$4,Feuil1!$E$4,IF('903'!X1006=Feuil1!$F$5,Feuil1!$E$5,IF('903'!X1006=Feuil1!$F$6,Feuil1!$E$6,IF('903'!X1006=Feuil1!$F$7,Feuil1!$E$7," "))))))</f>
        <v>A</v>
      </c>
    </row>
    <row r="1007" spans="1:25" x14ac:dyDescent="0.3">
      <c r="A1007" t="s">
        <v>27</v>
      </c>
      <c r="B1007" t="s">
        <v>4896</v>
      </c>
      <c r="C1007" t="s">
        <v>4897</v>
      </c>
      <c r="D1007" t="s">
        <v>26</v>
      </c>
      <c r="E1007" t="s">
        <v>4898</v>
      </c>
      <c r="F1007" t="s">
        <v>4898</v>
      </c>
      <c r="G1007" t="s">
        <v>4899</v>
      </c>
      <c r="H1007" s="30" t="s">
        <v>4900</v>
      </c>
      <c r="I1007" s="31">
        <v>3561</v>
      </c>
      <c r="J1007" s="31" t="s">
        <v>34</v>
      </c>
      <c r="K1007" s="8" t="s">
        <v>5045</v>
      </c>
      <c r="L1007" s="8" t="s">
        <v>5051</v>
      </c>
      <c r="M1007" s="10" t="s">
        <v>5054</v>
      </c>
      <c r="N1007" s="11" t="s">
        <v>5059</v>
      </c>
      <c r="O1007" s="12" t="s">
        <v>5051</v>
      </c>
      <c r="P1007" s="13" t="s">
        <v>5069</v>
      </c>
      <c r="Q1007" s="9" t="s">
        <v>5051</v>
      </c>
      <c r="R1007" s="12" t="str">
        <f>IF(P1007=Feuil1!$A$2,Feuil1!$B$2,IF('903'!P1007=Feuil1!$A$3,Feuil1!$B$3,IF('903'!P1007=Feuil1!$A$4,Feuil1!$B$4,IF('903'!P1007=Feuil1!$A$5,Feuil1!$B$5,IF('903'!P1007=Feuil1!$A$6,Feuil1!$B$6,IF('903'!P1007=Feuil1!$A$7,Feuil1!$B$7,IF('903'!P1007=Feuil1!$A$8,Feuil1!$B$8," ")))))))</f>
        <v>TECHNIK</v>
      </c>
      <c r="S1007" s="21"/>
      <c r="T1007" s="21"/>
      <c r="V1007" s="9" t="str" cm="1">
        <f t="array" ref="V1007">IFERROR(INDEX(Tableau1[EquipmentCode],MATCH(1,(Tableau1[System]=S1007)*(Tableau1[Position]=T1007)*(Tableau1[Description]=U1007),0)),"")</f>
        <v/>
      </c>
      <c r="W1007" s="9" t="s">
        <v>5051</v>
      </c>
      <c r="X1007" s="9" t="s">
        <v>5083</v>
      </c>
      <c r="Y1007" s="15" t="str">
        <f>IF(X1007=Feuil1!$F$2,Feuil1!$E$2,IF('903'!X1007=Feuil1!$F$3,Feuil1!$E$3,IF('903'!X1007=Feuil1!$F$4,Feuil1!$E$4,IF('903'!X1007=Feuil1!$F$5,Feuil1!$E$5,IF('903'!X1007=Feuil1!$F$6,Feuil1!$E$6,IF('903'!X1007=Feuil1!$F$7,Feuil1!$E$7," "))))))</f>
        <v>N</v>
      </c>
    </row>
    <row r="1008" spans="1:25" x14ac:dyDescent="0.3">
      <c r="A1008" t="s">
        <v>27</v>
      </c>
      <c r="B1008" t="s">
        <v>4891</v>
      </c>
      <c r="C1008" t="s">
        <v>4892</v>
      </c>
      <c r="D1008" t="s">
        <v>26</v>
      </c>
      <c r="E1008" t="s">
        <v>4893</v>
      </c>
      <c r="F1008" t="s">
        <v>4893</v>
      </c>
      <c r="G1008" t="s">
        <v>4894</v>
      </c>
      <c r="H1008" s="30" t="s">
        <v>4895</v>
      </c>
      <c r="I1008" s="31">
        <v>13501</v>
      </c>
      <c r="J1008" s="31" t="s">
        <v>34</v>
      </c>
      <c r="K1008" s="8" t="s">
        <v>5046</v>
      </c>
      <c r="L1008" s="8" t="s">
        <v>5051</v>
      </c>
      <c r="M1008" s="10" t="s">
        <v>5054</v>
      </c>
      <c r="N1008" s="11" t="s">
        <v>5059</v>
      </c>
      <c r="O1008" s="12" t="s">
        <v>5051</v>
      </c>
      <c r="P1008" s="13" t="s">
        <v>5069</v>
      </c>
      <c r="Q1008" s="9" t="s">
        <v>5051</v>
      </c>
      <c r="R1008" s="12" t="str">
        <f>IF(P1008=Feuil1!$A$2,Feuil1!$B$2,IF('903'!P1008=Feuil1!$A$3,Feuil1!$B$3,IF('903'!P1008=Feuil1!$A$4,Feuil1!$B$4,IF('903'!P1008=Feuil1!$A$5,Feuil1!$B$5,IF('903'!P1008=Feuil1!$A$6,Feuil1!$B$6,IF('903'!P1008=Feuil1!$A$7,Feuil1!$B$7,IF('903'!P1008=Feuil1!$A$8,Feuil1!$B$8," ")))))))</f>
        <v>TECHNIK</v>
      </c>
      <c r="S1008" s="21"/>
      <c r="T1008" s="21"/>
      <c r="V1008" s="9" t="str" cm="1">
        <f t="array" ref="V1008">IFERROR(INDEX(Tableau1[EquipmentCode],MATCH(1,(Tableau1[System]=S1008)*(Tableau1[Position]=T1008)*(Tableau1[Description]=U1008),0)),"")</f>
        <v/>
      </c>
      <c r="W1008" s="9" t="s">
        <v>5051</v>
      </c>
      <c r="X1008" s="9" t="s">
        <v>5079</v>
      </c>
      <c r="Y1008" s="15" t="str">
        <f>IF(X1008=Feuil1!$F$2,Feuil1!$E$2,IF('903'!X1008=Feuil1!$F$3,Feuil1!$E$3,IF('903'!X1008=Feuil1!$F$4,Feuil1!$E$4,IF('903'!X1008=Feuil1!$F$5,Feuil1!$E$5,IF('903'!X1008=Feuil1!$F$6,Feuil1!$E$6,IF('903'!X1008=Feuil1!$F$7,Feuil1!$E$7," "))))))</f>
        <v>A</v>
      </c>
    </row>
    <row r="1009" spans="1:25" x14ac:dyDescent="0.3">
      <c r="A1009" t="s">
        <v>27</v>
      </c>
      <c r="B1009" t="s">
        <v>4799</v>
      </c>
      <c r="C1009" t="s">
        <v>4800</v>
      </c>
      <c r="D1009" t="s">
        <v>26</v>
      </c>
      <c r="E1009" t="s">
        <v>4801</v>
      </c>
      <c r="F1009" t="s">
        <v>4801</v>
      </c>
      <c r="G1009" t="s">
        <v>4802</v>
      </c>
      <c r="H1009" s="30" t="s">
        <v>4803</v>
      </c>
      <c r="I1009" s="31">
        <v>3503</v>
      </c>
      <c r="J1009" s="31" t="s">
        <v>34</v>
      </c>
      <c r="K1009" s="8" t="s">
        <v>5045</v>
      </c>
      <c r="L1009" s="8" t="s">
        <v>5051</v>
      </c>
      <c r="M1009" s="10" t="s">
        <v>5054</v>
      </c>
      <c r="N1009" s="11" t="s">
        <v>5059</v>
      </c>
      <c r="O1009" s="12" t="s">
        <v>5051</v>
      </c>
      <c r="P1009" s="13" t="s">
        <v>5069</v>
      </c>
      <c r="Q1009" s="9" t="s">
        <v>5051</v>
      </c>
      <c r="R1009" s="12" t="str">
        <f>IF(P1009=Feuil1!$A$2,Feuil1!$B$2,IF('903'!P1009=Feuil1!$A$3,Feuil1!$B$3,IF('903'!P1009=Feuil1!$A$4,Feuil1!$B$4,IF('903'!P1009=Feuil1!$A$5,Feuil1!$B$5,IF('903'!P1009=Feuil1!$A$6,Feuil1!$B$6,IF('903'!P1009=Feuil1!$A$7,Feuil1!$B$7,IF('903'!P1009=Feuil1!$A$8,Feuil1!$B$8," ")))))))</f>
        <v>TECHNIK</v>
      </c>
      <c r="S1009" s="21"/>
      <c r="T1009" s="21"/>
      <c r="V1009" s="9" t="str" cm="1">
        <f t="array" ref="V1009">IFERROR(INDEX(Tableau1[EquipmentCode],MATCH(1,(Tableau1[System]=S1009)*(Tableau1[Position]=T1009)*(Tableau1[Description]=U1009),0)),"")</f>
        <v/>
      </c>
      <c r="W1009" s="9" t="s">
        <v>5051</v>
      </c>
      <c r="X1009" s="9" t="s">
        <v>5083</v>
      </c>
      <c r="Y1009" s="15" t="str">
        <f>IF(X1009=Feuil1!$F$2,Feuil1!$E$2,IF('903'!X1009=Feuil1!$F$3,Feuil1!$E$3,IF('903'!X1009=Feuil1!$F$4,Feuil1!$E$4,IF('903'!X1009=Feuil1!$F$5,Feuil1!$E$5,IF('903'!X1009=Feuil1!$F$6,Feuil1!$E$6,IF('903'!X1009=Feuil1!$F$7,Feuil1!$E$7," "))))))</f>
        <v>N</v>
      </c>
    </row>
    <row r="1010" spans="1:25" x14ac:dyDescent="0.3">
      <c r="A1010" t="s">
        <v>27</v>
      </c>
      <c r="B1010" t="s">
        <v>4881</v>
      </c>
      <c r="C1010" t="s">
        <v>4882</v>
      </c>
      <c r="D1010" t="s">
        <v>26</v>
      </c>
      <c r="E1010" t="s">
        <v>4883</v>
      </c>
      <c r="F1010" t="s">
        <v>4883</v>
      </c>
      <c r="G1010" t="s">
        <v>4884</v>
      </c>
      <c r="H1010" s="30" t="s">
        <v>4885</v>
      </c>
      <c r="J1010" s="31" t="s">
        <v>40</v>
      </c>
      <c r="L1010" s="8" t="s">
        <v>5051</v>
      </c>
      <c r="M1010" s="10" t="s">
        <v>5054</v>
      </c>
      <c r="N1010" s="11" t="s">
        <v>5059</v>
      </c>
      <c r="O1010" s="12" t="s">
        <v>5051</v>
      </c>
      <c r="Q1010" s="9" t="s">
        <v>5051</v>
      </c>
      <c r="R1010" s="12" t="s">
        <v>5051</v>
      </c>
      <c r="S1010" s="21"/>
      <c r="T1010" s="21"/>
      <c r="V1010" s="9" t="str" cm="1">
        <f t="array" ref="V1010">IFERROR(INDEX(Tableau1[EquipmentCode],MATCH(1,(Tableau1[System]=S1010)*(Tableau1[Position]=T1010)*(Tableau1[Description]=U1010),0)),"")</f>
        <v/>
      </c>
      <c r="W1010" s="9" t="s">
        <v>5051</v>
      </c>
      <c r="Y1010" s="15" t="str">
        <f>IF(X1010=Feuil1!$F$2,Feuil1!$E$2,IF('903'!X1010=Feuil1!$F$3,Feuil1!$E$3,IF('903'!X1010=Feuil1!$F$4,Feuil1!$E$4,IF('903'!X1010=Feuil1!$F$5,Feuil1!$E$5,IF('903'!X1010=Feuil1!$F$6,Feuil1!$E$6,IF('903'!X1010=Feuil1!$F$7,Feuil1!$E$7," "))))))</f>
        <v xml:space="preserve"> </v>
      </c>
    </row>
    <row r="1011" spans="1:25" x14ac:dyDescent="0.3">
      <c r="A1011" t="s">
        <v>27</v>
      </c>
      <c r="B1011" t="s">
        <v>4844</v>
      </c>
      <c r="C1011" t="s">
        <v>4845</v>
      </c>
      <c r="D1011" t="s">
        <v>26</v>
      </c>
      <c r="E1011" t="s">
        <v>4846</v>
      </c>
      <c r="F1011" t="s">
        <v>4846</v>
      </c>
      <c r="G1011" t="s">
        <v>4847</v>
      </c>
      <c r="H1011" s="30" t="s">
        <v>4848</v>
      </c>
      <c r="J1011" s="31" t="s">
        <v>40</v>
      </c>
      <c r="L1011" s="8" t="s">
        <v>5051</v>
      </c>
      <c r="M1011" s="10" t="s">
        <v>5054</v>
      </c>
      <c r="N1011" s="11" t="s">
        <v>5059</v>
      </c>
      <c r="O1011" s="12" t="s">
        <v>5051</v>
      </c>
      <c r="Q1011" s="9" t="s">
        <v>5051</v>
      </c>
      <c r="R1011" s="12" t="s">
        <v>5051</v>
      </c>
      <c r="S1011" s="21"/>
      <c r="T1011" s="21"/>
      <c r="V1011" s="9" t="str" cm="1">
        <f t="array" ref="V1011">IFERROR(INDEX(Tableau1[EquipmentCode],MATCH(1,(Tableau1[System]=S1011)*(Tableau1[Position]=T1011)*(Tableau1[Description]=U1011),0)),"")</f>
        <v/>
      </c>
      <c r="W1011" s="9" t="s">
        <v>5051</v>
      </c>
      <c r="Y1011" s="15" t="str">
        <f>IF(X1011=Feuil1!$F$2,Feuil1!$E$2,IF('903'!X1011=Feuil1!$F$3,Feuil1!$E$3,IF('903'!X1011=Feuil1!$F$4,Feuil1!$E$4,IF('903'!X1011=Feuil1!$F$5,Feuil1!$E$5,IF('903'!X1011=Feuil1!$F$6,Feuil1!$E$6,IF('903'!X1011=Feuil1!$F$7,Feuil1!$E$7," "))))))</f>
        <v xml:space="preserve"> </v>
      </c>
    </row>
    <row r="1012" spans="1:25" x14ac:dyDescent="0.3">
      <c r="A1012" t="s">
        <v>27</v>
      </c>
      <c r="B1012" t="s">
        <v>4928</v>
      </c>
      <c r="C1012" t="s">
        <v>4929</v>
      </c>
      <c r="D1012" t="s">
        <v>26</v>
      </c>
      <c r="E1012" t="s">
        <v>4930</v>
      </c>
      <c r="F1012" t="s">
        <v>4930</v>
      </c>
      <c r="G1012" t="s">
        <v>4931</v>
      </c>
      <c r="H1012" s="30" t="s">
        <v>4932</v>
      </c>
      <c r="I1012" s="31">
        <v>3519</v>
      </c>
      <c r="J1012" s="31" t="s">
        <v>34</v>
      </c>
      <c r="K1012" s="8" t="s">
        <v>5045</v>
      </c>
      <c r="L1012" s="8" t="s">
        <v>5051</v>
      </c>
      <c r="M1012" s="10" t="s">
        <v>5054</v>
      </c>
      <c r="N1012" s="11" t="s">
        <v>5059</v>
      </c>
      <c r="O1012" s="12" t="s">
        <v>5051</v>
      </c>
      <c r="P1012" s="13" t="s">
        <v>5069</v>
      </c>
      <c r="Q1012" s="9" t="s">
        <v>5051</v>
      </c>
      <c r="R1012" s="12" t="str">
        <f>IF(P1012=Feuil1!$A$2,Feuil1!$B$2,IF('903'!P1012=Feuil1!$A$3,Feuil1!$B$3,IF('903'!P1012=Feuil1!$A$4,Feuil1!$B$4,IF('903'!P1012=Feuil1!$A$5,Feuil1!$B$5,IF('903'!P1012=Feuil1!$A$6,Feuil1!$B$6,IF('903'!P1012=Feuil1!$A$7,Feuil1!$B$7,IF('903'!P1012=Feuil1!$A$8,Feuil1!$B$8," ")))))))</f>
        <v>TECHNIK</v>
      </c>
      <c r="S1012" s="21"/>
      <c r="T1012" s="21"/>
      <c r="V1012" s="9" t="str" cm="1">
        <f t="array" ref="V1012">IFERROR(INDEX(Tableau1[EquipmentCode],MATCH(1,(Tableau1[System]=S1012)*(Tableau1[Position]=T1012)*(Tableau1[Description]=U1012),0)),"")</f>
        <v/>
      </c>
      <c r="W1012" s="9" t="s">
        <v>5051</v>
      </c>
      <c r="X1012" s="9" t="s">
        <v>5083</v>
      </c>
      <c r="Y1012" s="15" t="str">
        <f>IF(X1012=Feuil1!$F$2,Feuil1!$E$2,IF('903'!X1012=Feuil1!$F$3,Feuil1!$E$3,IF('903'!X1012=Feuil1!$F$4,Feuil1!$E$4,IF('903'!X1012=Feuil1!$F$5,Feuil1!$E$5,IF('903'!X1012=Feuil1!$F$6,Feuil1!$E$6,IF('903'!X1012=Feuil1!$F$7,Feuil1!$E$7," "))))))</f>
        <v>N</v>
      </c>
    </row>
    <row r="1013" spans="1:25" x14ac:dyDescent="0.3">
      <c r="A1013" t="s">
        <v>27</v>
      </c>
      <c r="B1013" t="s">
        <v>4699</v>
      </c>
      <c r="C1013" t="s">
        <v>4700</v>
      </c>
      <c r="D1013" t="s">
        <v>26</v>
      </c>
      <c r="E1013" t="s">
        <v>4701</v>
      </c>
      <c r="F1013" t="s">
        <v>4701</v>
      </c>
      <c r="G1013" t="s">
        <v>4702</v>
      </c>
      <c r="H1013" s="30" t="s">
        <v>4703</v>
      </c>
      <c r="I1013" s="31">
        <v>13512</v>
      </c>
      <c r="J1013" s="31" t="s">
        <v>34</v>
      </c>
      <c r="K1013" s="8" t="s">
        <v>5045</v>
      </c>
      <c r="L1013" s="8" t="s">
        <v>5051</v>
      </c>
      <c r="M1013" s="10" t="s">
        <v>5054</v>
      </c>
      <c r="N1013" s="11" t="s">
        <v>5059</v>
      </c>
      <c r="O1013" s="12" t="s">
        <v>5051</v>
      </c>
      <c r="P1013" s="13" t="s">
        <v>5069</v>
      </c>
      <c r="Q1013" s="9" t="s">
        <v>5051</v>
      </c>
      <c r="R1013" s="12" t="str">
        <f>IF(P1013=Feuil1!$A$2,Feuil1!$B$2,IF('903'!P1013=Feuil1!$A$3,Feuil1!$B$3,IF('903'!P1013=Feuil1!$A$4,Feuil1!$B$4,IF('903'!P1013=Feuil1!$A$5,Feuil1!$B$5,IF('903'!P1013=Feuil1!$A$6,Feuil1!$B$6,IF('903'!P1013=Feuil1!$A$7,Feuil1!$B$7,IF('903'!P1013=Feuil1!$A$8,Feuil1!$B$8," ")))))))</f>
        <v>TECHNIK</v>
      </c>
      <c r="S1013" s="21"/>
      <c r="T1013" s="21"/>
      <c r="V1013" s="9" t="str" cm="1">
        <f t="array" ref="V1013">IFERROR(INDEX(Tableau1[EquipmentCode],MATCH(1,(Tableau1[System]=S1013)*(Tableau1[Position]=T1013)*(Tableau1[Description]=U1013),0)),"")</f>
        <v/>
      </c>
      <c r="W1013" s="9" t="s">
        <v>5051</v>
      </c>
      <c r="X1013" s="9" t="s">
        <v>5083</v>
      </c>
      <c r="Y1013" s="15" t="str">
        <f>IF(X1013=Feuil1!$F$2,Feuil1!$E$2,IF('903'!X1013=Feuil1!$F$3,Feuil1!$E$3,IF('903'!X1013=Feuil1!$F$4,Feuil1!$E$4,IF('903'!X1013=Feuil1!$F$5,Feuil1!$E$5,IF('903'!X1013=Feuil1!$F$6,Feuil1!$E$6,IF('903'!X1013=Feuil1!$F$7,Feuil1!$E$7," "))))))</f>
        <v>N</v>
      </c>
    </row>
    <row r="1014" spans="1:25" x14ac:dyDescent="0.3">
      <c r="A1014" t="s">
        <v>27</v>
      </c>
      <c r="B1014" t="s">
        <v>5023</v>
      </c>
      <c r="C1014" t="s">
        <v>5024</v>
      </c>
      <c r="D1014" t="s">
        <v>26</v>
      </c>
      <c r="E1014" t="s">
        <v>5025</v>
      </c>
      <c r="F1014" t="s">
        <v>5025</v>
      </c>
      <c r="G1014" t="s">
        <v>5026</v>
      </c>
      <c r="H1014" s="30" t="s">
        <v>5027</v>
      </c>
      <c r="J1014" s="31" t="s">
        <v>40</v>
      </c>
      <c r="L1014" s="8" t="s">
        <v>5051</v>
      </c>
      <c r="M1014" s="10" t="s">
        <v>5054</v>
      </c>
      <c r="N1014" s="11" t="s">
        <v>5059</v>
      </c>
      <c r="O1014" s="12" t="s">
        <v>5051</v>
      </c>
      <c r="Q1014" s="9" t="s">
        <v>5051</v>
      </c>
      <c r="R1014" s="12" t="s">
        <v>5051</v>
      </c>
      <c r="S1014" s="21"/>
      <c r="T1014" s="21"/>
      <c r="V1014" s="9" t="str" cm="1">
        <f t="array" ref="V1014">IFERROR(INDEX(Tableau1[EquipmentCode],MATCH(1,(Tableau1[System]=S1014)*(Tableau1[Position]=T1014)*(Tableau1[Description]=U1014),0)),"")</f>
        <v/>
      </c>
      <c r="W1014" s="9" t="s">
        <v>5051</v>
      </c>
      <c r="Y1014" s="15" t="str">
        <f>IF(X1014=Feuil1!$F$2,Feuil1!$E$2,IF('903'!X1014=Feuil1!$F$3,Feuil1!$E$3,IF('903'!X1014=Feuil1!$F$4,Feuil1!$E$4,IF('903'!X1014=Feuil1!$F$5,Feuil1!$E$5,IF('903'!X1014=Feuil1!$F$6,Feuil1!$E$6,IF('903'!X1014=Feuil1!$F$7,Feuil1!$E$7," "))))))</f>
        <v xml:space="preserve"> </v>
      </c>
    </row>
    <row r="1015" spans="1:25" x14ac:dyDescent="0.3">
      <c r="A1015" t="s">
        <v>27</v>
      </c>
      <c r="B1015" t="s">
        <v>4679</v>
      </c>
      <c r="C1015" t="s">
        <v>4680</v>
      </c>
      <c r="D1015" t="s">
        <v>26</v>
      </c>
      <c r="E1015" t="s">
        <v>4681</v>
      </c>
      <c r="F1015" t="s">
        <v>4681</v>
      </c>
      <c r="G1015" t="s">
        <v>4682</v>
      </c>
      <c r="H1015" s="30" t="s">
        <v>4683</v>
      </c>
      <c r="I1015" s="31">
        <v>3576</v>
      </c>
      <c r="J1015" s="31" t="s">
        <v>34</v>
      </c>
      <c r="K1015" s="8" t="s">
        <v>5045</v>
      </c>
      <c r="L1015" s="8" t="s">
        <v>5051</v>
      </c>
      <c r="M1015" s="10" t="s">
        <v>5054</v>
      </c>
      <c r="N1015" s="11" t="s">
        <v>5059</v>
      </c>
      <c r="O1015" s="12" t="s">
        <v>5051</v>
      </c>
      <c r="P1015" s="13" t="s">
        <v>5069</v>
      </c>
      <c r="Q1015" s="9" t="s">
        <v>5051</v>
      </c>
      <c r="R1015" s="12" t="str">
        <f>IF(P1015=Feuil1!$A$2,Feuil1!$B$2,IF('903'!P1015=Feuil1!$A$3,Feuil1!$B$3,IF('903'!P1015=Feuil1!$A$4,Feuil1!$B$4,IF('903'!P1015=Feuil1!$A$5,Feuil1!$B$5,IF('903'!P1015=Feuil1!$A$6,Feuil1!$B$6,IF('903'!P1015=Feuil1!$A$7,Feuil1!$B$7,IF('903'!P1015=Feuil1!$A$8,Feuil1!$B$8," ")))))))</f>
        <v>TECHNIK</v>
      </c>
      <c r="S1015" s="21"/>
      <c r="T1015" s="21"/>
      <c r="V1015" s="9" t="str" cm="1">
        <f t="array" ref="V1015">IFERROR(INDEX(Tableau1[EquipmentCode],MATCH(1,(Tableau1[System]=S1015)*(Tableau1[Position]=T1015)*(Tableau1[Description]=U1015),0)),"")</f>
        <v/>
      </c>
      <c r="W1015" s="9" t="s">
        <v>5051</v>
      </c>
      <c r="X1015" s="9" t="s">
        <v>5083</v>
      </c>
      <c r="Y1015" s="15" t="str">
        <f>IF(X1015=Feuil1!$F$2,Feuil1!$E$2,IF('903'!X1015=Feuil1!$F$3,Feuil1!$E$3,IF('903'!X1015=Feuil1!$F$4,Feuil1!$E$4,IF('903'!X1015=Feuil1!$F$5,Feuil1!$E$5,IF('903'!X1015=Feuil1!$F$6,Feuil1!$E$6,IF('903'!X1015=Feuil1!$F$7,Feuil1!$E$7," "))))))</f>
        <v>N</v>
      </c>
    </row>
    <row r="1016" spans="1:25" x14ac:dyDescent="0.3">
      <c r="A1016" t="s">
        <v>27</v>
      </c>
      <c r="B1016" t="s">
        <v>4983</v>
      </c>
      <c r="C1016" t="s">
        <v>4984</v>
      </c>
      <c r="D1016" t="s">
        <v>26</v>
      </c>
      <c r="E1016" t="s">
        <v>4985</v>
      </c>
      <c r="F1016" t="s">
        <v>4985</v>
      </c>
      <c r="G1016" t="s">
        <v>4986</v>
      </c>
      <c r="H1016" s="30" t="s">
        <v>4987</v>
      </c>
      <c r="I1016" s="31">
        <v>3579</v>
      </c>
      <c r="J1016" s="31" t="s">
        <v>34</v>
      </c>
      <c r="K1016" s="8" t="s">
        <v>5046</v>
      </c>
      <c r="L1016" s="8" t="s">
        <v>5051</v>
      </c>
      <c r="M1016" s="10" t="s">
        <v>5054</v>
      </c>
      <c r="N1016" s="11" t="s">
        <v>5059</v>
      </c>
      <c r="O1016" s="12" t="s">
        <v>5051</v>
      </c>
      <c r="P1016" s="13" t="s">
        <v>5069</v>
      </c>
      <c r="Q1016" s="9" t="s">
        <v>5051</v>
      </c>
      <c r="R1016" s="12" t="str">
        <f>IF(P1016=Feuil1!$A$2,Feuil1!$B$2,IF('903'!P1016=Feuil1!$A$3,Feuil1!$B$3,IF('903'!P1016=Feuil1!$A$4,Feuil1!$B$4,IF('903'!P1016=Feuil1!$A$5,Feuil1!$B$5,IF('903'!P1016=Feuil1!$A$6,Feuil1!$B$6,IF('903'!P1016=Feuil1!$A$7,Feuil1!$B$7,IF('903'!P1016=Feuil1!$A$8,Feuil1!$B$8," ")))))))</f>
        <v>TECHNIK</v>
      </c>
      <c r="S1016" s="21"/>
      <c r="T1016" s="21"/>
      <c r="V1016" s="9" t="str" cm="1">
        <f t="array" ref="V1016">IFERROR(INDEX(Tableau1[EquipmentCode],MATCH(1,(Tableau1[System]=S1016)*(Tableau1[Position]=T1016)*(Tableau1[Description]=U1016),0)),"")</f>
        <v/>
      </c>
      <c r="W1016" s="9" t="s">
        <v>5051</v>
      </c>
      <c r="X1016" s="9" t="s">
        <v>5079</v>
      </c>
      <c r="Y1016" s="15" t="str">
        <f>IF(X1016=Feuil1!$F$2,Feuil1!$E$2,IF('903'!X1016=Feuil1!$F$3,Feuil1!$E$3,IF('903'!X1016=Feuil1!$F$4,Feuil1!$E$4,IF('903'!X1016=Feuil1!$F$5,Feuil1!$E$5,IF('903'!X1016=Feuil1!$F$6,Feuil1!$E$6,IF('903'!X1016=Feuil1!$F$7,Feuil1!$E$7," "))))))</f>
        <v>A</v>
      </c>
    </row>
    <row r="1017" spans="1:25" x14ac:dyDescent="0.3">
      <c r="A1017" t="s">
        <v>27</v>
      </c>
      <c r="B1017" t="s">
        <v>4724</v>
      </c>
      <c r="C1017" t="s">
        <v>4725</v>
      </c>
      <c r="D1017" t="s">
        <v>26</v>
      </c>
      <c r="E1017" t="s">
        <v>4726</v>
      </c>
      <c r="F1017" t="s">
        <v>4726</v>
      </c>
      <c r="G1017" t="s">
        <v>4727</v>
      </c>
      <c r="H1017" s="30" t="s">
        <v>4728</v>
      </c>
      <c r="J1017" s="31" t="s">
        <v>40</v>
      </c>
      <c r="L1017" s="8" t="s">
        <v>5051</v>
      </c>
      <c r="M1017" s="10" t="s">
        <v>5054</v>
      </c>
      <c r="N1017" s="11" t="s">
        <v>5059</v>
      </c>
      <c r="O1017" s="12" t="s">
        <v>5051</v>
      </c>
      <c r="Q1017" s="9" t="s">
        <v>5051</v>
      </c>
      <c r="R1017" s="12" t="s">
        <v>5051</v>
      </c>
      <c r="S1017" s="21"/>
      <c r="T1017" s="21"/>
      <c r="V1017" s="9" t="str" cm="1">
        <f t="array" ref="V1017">IFERROR(INDEX(Tableau1[EquipmentCode],MATCH(1,(Tableau1[System]=S1017)*(Tableau1[Position]=T1017)*(Tableau1[Description]=U1017),0)),"")</f>
        <v/>
      </c>
      <c r="W1017" s="9" t="s">
        <v>5051</v>
      </c>
      <c r="Y1017" s="15" t="str">
        <f>IF(X1017=Feuil1!$F$2,Feuil1!$E$2,IF('903'!X1017=Feuil1!$F$3,Feuil1!$E$3,IF('903'!X1017=Feuil1!$F$4,Feuil1!$E$4,IF('903'!X1017=Feuil1!$F$5,Feuil1!$E$5,IF('903'!X1017=Feuil1!$F$6,Feuil1!$E$6,IF('903'!X1017=Feuil1!$F$7,Feuil1!$E$7," "))))))</f>
        <v xml:space="preserve"> </v>
      </c>
    </row>
    <row r="1018" spans="1:25" x14ac:dyDescent="0.3">
      <c r="A1018" t="s">
        <v>27</v>
      </c>
      <c r="B1018" t="s">
        <v>4754</v>
      </c>
      <c r="C1018" t="s">
        <v>4755</v>
      </c>
      <c r="D1018" t="s">
        <v>26</v>
      </c>
      <c r="E1018" t="s">
        <v>4756</v>
      </c>
      <c r="F1018" t="s">
        <v>4756</v>
      </c>
      <c r="G1018" t="s">
        <v>4757</v>
      </c>
      <c r="H1018" s="30" t="s">
        <v>4758</v>
      </c>
      <c r="J1018" s="31" t="s">
        <v>40</v>
      </c>
      <c r="L1018" s="8" t="s">
        <v>5051</v>
      </c>
      <c r="M1018" s="10" t="s">
        <v>5054</v>
      </c>
      <c r="N1018" s="11" t="s">
        <v>5059</v>
      </c>
      <c r="O1018" s="12" t="s">
        <v>5051</v>
      </c>
      <c r="Q1018" s="9" t="s">
        <v>5051</v>
      </c>
      <c r="R1018" s="12" t="s">
        <v>5051</v>
      </c>
      <c r="S1018" s="21"/>
      <c r="T1018" s="21"/>
      <c r="V1018" s="9" t="str" cm="1">
        <f t="array" ref="V1018">IFERROR(INDEX(Tableau1[EquipmentCode],MATCH(1,(Tableau1[System]=S1018)*(Tableau1[Position]=T1018)*(Tableau1[Description]=U1018),0)),"")</f>
        <v/>
      </c>
      <c r="W1018" s="9" t="s">
        <v>5051</v>
      </c>
      <c r="Y1018" s="15" t="str">
        <f>IF(X1018=Feuil1!$F$2,Feuil1!$E$2,IF('903'!X1018=Feuil1!$F$3,Feuil1!$E$3,IF('903'!X1018=Feuil1!$F$4,Feuil1!$E$4,IF('903'!X1018=Feuil1!$F$5,Feuil1!$E$5,IF('903'!X1018=Feuil1!$F$6,Feuil1!$E$6,IF('903'!X1018=Feuil1!$F$7,Feuil1!$E$7," "))))))</f>
        <v xml:space="preserve"> </v>
      </c>
    </row>
    <row r="1019" spans="1:25" x14ac:dyDescent="0.3">
      <c r="A1019" t="s">
        <v>27</v>
      </c>
      <c r="B1019" t="s">
        <v>4719</v>
      </c>
      <c r="C1019" t="s">
        <v>4720</v>
      </c>
      <c r="D1019" t="s">
        <v>26</v>
      </c>
      <c r="E1019" t="s">
        <v>4721</v>
      </c>
      <c r="F1019" t="s">
        <v>4721</v>
      </c>
      <c r="G1019" t="s">
        <v>4722</v>
      </c>
      <c r="H1019" s="30" t="s">
        <v>4723</v>
      </c>
      <c r="I1019" s="31">
        <v>13522</v>
      </c>
      <c r="J1019" s="31" t="s">
        <v>413</v>
      </c>
      <c r="L1019" s="8" t="s">
        <v>5051</v>
      </c>
      <c r="M1019" s="10" t="s">
        <v>5054</v>
      </c>
      <c r="N1019" s="11" t="s">
        <v>5059</v>
      </c>
      <c r="O1019" s="12" t="s">
        <v>5051</v>
      </c>
      <c r="Q1019" s="9" t="s">
        <v>5051</v>
      </c>
      <c r="R1019" s="12" t="s">
        <v>5051</v>
      </c>
      <c r="S1019" s="21"/>
      <c r="T1019" s="21"/>
      <c r="V1019" s="9" t="str" cm="1">
        <f t="array" ref="V1019">IFERROR(INDEX(Tableau1[EquipmentCode],MATCH(1,(Tableau1[System]=S1019)*(Tableau1[Position]=T1019)*(Tableau1[Description]=U1019),0)),"")</f>
        <v/>
      </c>
      <c r="W1019" s="9" t="s">
        <v>5051</v>
      </c>
      <c r="Y1019" s="15" t="str">
        <f>IF(X1019=Feuil1!$F$2,Feuil1!$E$2,IF('903'!X1019=Feuil1!$F$3,Feuil1!$E$3,IF('903'!X1019=Feuil1!$F$4,Feuil1!$E$4,IF('903'!X1019=Feuil1!$F$5,Feuil1!$E$5,IF('903'!X1019=Feuil1!$F$6,Feuil1!$E$6,IF('903'!X1019=Feuil1!$F$7,Feuil1!$E$7," "))))))</f>
        <v xml:space="preserve"> </v>
      </c>
    </row>
    <row r="1020" spans="1:25" x14ac:dyDescent="0.3">
      <c r="A1020" t="s">
        <v>27</v>
      </c>
      <c r="B1020" t="s">
        <v>4664</v>
      </c>
      <c r="C1020" t="s">
        <v>4665</v>
      </c>
      <c r="D1020" t="s">
        <v>26</v>
      </c>
      <c r="E1020" t="s">
        <v>4666</v>
      </c>
      <c r="F1020" t="s">
        <v>4666</v>
      </c>
      <c r="G1020" t="s">
        <v>4667</v>
      </c>
      <c r="H1020" s="30" t="s">
        <v>4668</v>
      </c>
      <c r="I1020" s="31">
        <v>3500</v>
      </c>
      <c r="J1020" s="31" t="s">
        <v>34</v>
      </c>
      <c r="K1020" s="8" t="s">
        <v>5045</v>
      </c>
      <c r="L1020" s="8" t="s">
        <v>5051</v>
      </c>
      <c r="M1020" s="10" t="s">
        <v>5054</v>
      </c>
      <c r="N1020" s="11" t="s">
        <v>5059</v>
      </c>
      <c r="O1020" s="12" t="s">
        <v>5051</v>
      </c>
      <c r="P1020" s="13" t="s">
        <v>5069</v>
      </c>
      <c r="Q1020" s="9" t="s">
        <v>5051</v>
      </c>
      <c r="R1020" s="12" t="str">
        <f>IF(P1020=Feuil1!$A$2,Feuil1!$B$2,IF('903'!P1020=Feuil1!$A$3,Feuil1!$B$3,IF('903'!P1020=Feuil1!$A$4,Feuil1!$B$4,IF('903'!P1020=Feuil1!$A$5,Feuil1!$B$5,IF('903'!P1020=Feuil1!$A$6,Feuil1!$B$6,IF('903'!P1020=Feuil1!$A$7,Feuil1!$B$7,IF('903'!P1020=Feuil1!$A$8,Feuil1!$B$8," ")))))))</f>
        <v>TECHNIK</v>
      </c>
      <c r="S1020" s="21"/>
      <c r="T1020" s="21"/>
      <c r="V1020" s="9" t="str" cm="1">
        <f t="array" ref="V1020">IFERROR(INDEX(Tableau1[EquipmentCode],MATCH(1,(Tableau1[System]=S1020)*(Tableau1[Position]=T1020)*(Tableau1[Description]=U1020),0)),"")</f>
        <v/>
      </c>
      <c r="W1020" s="9" t="s">
        <v>5051</v>
      </c>
      <c r="X1020" s="9" t="s">
        <v>5083</v>
      </c>
      <c r="Y1020" s="15" t="str">
        <f>IF(X1020=Feuil1!$F$2,Feuil1!$E$2,IF('903'!X1020=Feuil1!$F$3,Feuil1!$E$3,IF('903'!X1020=Feuil1!$F$4,Feuil1!$E$4,IF('903'!X1020=Feuil1!$F$5,Feuil1!$E$5,IF('903'!X1020=Feuil1!$F$6,Feuil1!$E$6,IF('903'!X1020=Feuil1!$F$7,Feuil1!$E$7," "))))))</f>
        <v>N</v>
      </c>
    </row>
    <row r="1021" spans="1:25" x14ac:dyDescent="0.3">
      <c r="A1021" t="s">
        <v>27</v>
      </c>
      <c r="B1021" t="s">
        <v>4774</v>
      </c>
      <c r="C1021" t="s">
        <v>4775</v>
      </c>
      <c r="D1021" t="s">
        <v>26</v>
      </c>
      <c r="E1021" t="s">
        <v>4776</v>
      </c>
      <c r="F1021" t="s">
        <v>4776</v>
      </c>
      <c r="G1021" t="s">
        <v>4777</v>
      </c>
      <c r="H1021" s="30" t="s">
        <v>4778</v>
      </c>
      <c r="I1021" s="31">
        <v>3569</v>
      </c>
      <c r="J1021" s="31" t="s">
        <v>413</v>
      </c>
      <c r="L1021" s="8" t="s">
        <v>5051</v>
      </c>
      <c r="M1021" s="10" t="s">
        <v>5054</v>
      </c>
      <c r="N1021" s="11" t="s">
        <v>5059</v>
      </c>
      <c r="O1021" s="12" t="s">
        <v>5051</v>
      </c>
      <c r="Q1021" s="9" t="s">
        <v>5051</v>
      </c>
      <c r="R1021" s="12" t="s">
        <v>5051</v>
      </c>
      <c r="S1021" s="21"/>
      <c r="T1021" s="21"/>
      <c r="V1021" s="9" t="str" cm="1">
        <f t="array" ref="V1021">IFERROR(INDEX(Tableau1[EquipmentCode],MATCH(1,(Tableau1[System]=S1021)*(Tableau1[Position]=T1021)*(Tableau1[Description]=U1021),0)),"")</f>
        <v/>
      </c>
      <c r="W1021" s="9" t="s">
        <v>5051</v>
      </c>
      <c r="Y1021" s="15" t="str">
        <f>IF(X1021=Feuil1!$F$2,Feuil1!$E$2,IF('903'!X1021=Feuil1!$F$3,Feuil1!$E$3,IF('903'!X1021=Feuil1!$F$4,Feuil1!$E$4,IF('903'!X1021=Feuil1!$F$5,Feuil1!$E$5,IF('903'!X1021=Feuil1!$F$6,Feuil1!$E$6,IF('903'!X1021=Feuil1!$F$7,Feuil1!$E$7," "))))))</f>
        <v xml:space="preserve"> </v>
      </c>
    </row>
    <row r="1022" spans="1:25" x14ac:dyDescent="0.3">
      <c r="A1022" t="s">
        <v>27</v>
      </c>
      <c r="B1022" t="s">
        <v>4779</v>
      </c>
      <c r="C1022" t="s">
        <v>4780</v>
      </c>
      <c r="D1022" t="s">
        <v>26</v>
      </c>
      <c r="E1022" t="s">
        <v>4781</v>
      </c>
      <c r="F1022" t="s">
        <v>4781</v>
      </c>
      <c r="G1022" t="s">
        <v>4782</v>
      </c>
      <c r="H1022" s="30" t="s">
        <v>4783</v>
      </c>
      <c r="I1022" s="31">
        <v>3573</v>
      </c>
      <c r="J1022" s="31" t="s">
        <v>413</v>
      </c>
      <c r="L1022" s="8" t="s">
        <v>5051</v>
      </c>
      <c r="M1022" s="10" t="s">
        <v>5054</v>
      </c>
      <c r="N1022" s="11" t="s">
        <v>5059</v>
      </c>
      <c r="O1022" s="12" t="s">
        <v>5051</v>
      </c>
      <c r="Q1022" s="9" t="s">
        <v>5051</v>
      </c>
      <c r="R1022" s="12" t="s">
        <v>5051</v>
      </c>
      <c r="S1022" s="21"/>
      <c r="T1022" s="21"/>
      <c r="V1022" s="9" t="str" cm="1">
        <f t="array" ref="V1022">IFERROR(INDEX(Tableau1[EquipmentCode],MATCH(1,(Tableau1[System]=S1022)*(Tableau1[Position]=T1022)*(Tableau1[Description]=U1022),0)),"")</f>
        <v/>
      </c>
      <c r="W1022" s="9" t="s">
        <v>5051</v>
      </c>
      <c r="Y1022" s="15" t="str">
        <f>IF(X1022=Feuil1!$F$2,Feuil1!$E$2,IF('903'!X1022=Feuil1!$F$3,Feuil1!$E$3,IF('903'!X1022=Feuil1!$F$4,Feuil1!$E$4,IF('903'!X1022=Feuil1!$F$5,Feuil1!$E$5,IF('903'!X1022=Feuil1!$F$6,Feuil1!$E$6,IF('903'!X1022=Feuil1!$F$7,Feuil1!$E$7," "))))))</f>
        <v xml:space="preserve"> </v>
      </c>
    </row>
    <row r="1023" spans="1:25" x14ac:dyDescent="0.3">
      <c r="A1023" t="s">
        <v>27</v>
      </c>
      <c r="B1023" t="s">
        <v>4759</v>
      </c>
      <c r="C1023" t="s">
        <v>4760</v>
      </c>
      <c r="D1023" t="s">
        <v>26</v>
      </c>
      <c r="E1023" t="s">
        <v>4761</v>
      </c>
      <c r="F1023" t="s">
        <v>4761</v>
      </c>
      <c r="G1023" t="s">
        <v>4762</v>
      </c>
      <c r="H1023" s="30" t="s">
        <v>4763</v>
      </c>
      <c r="J1023" s="31" t="s">
        <v>40</v>
      </c>
      <c r="L1023" s="8" t="s">
        <v>5051</v>
      </c>
      <c r="M1023" s="10" t="s">
        <v>5054</v>
      </c>
      <c r="N1023" s="11" t="s">
        <v>5059</v>
      </c>
      <c r="O1023" s="12" t="s">
        <v>5051</v>
      </c>
      <c r="Q1023" s="9" t="s">
        <v>5051</v>
      </c>
      <c r="R1023" s="12" t="s">
        <v>5051</v>
      </c>
      <c r="S1023" s="21"/>
      <c r="T1023" s="21"/>
      <c r="V1023" s="9" t="str" cm="1">
        <f t="array" ref="V1023">IFERROR(INDEX(Tableau1[EquipmentCode],MATCH(1,(Tableau1[System]=S1023)*(Tableau1[Position]=T1023)*(Tableau1[Description]=U1023),0)),"")</f>
        <v/>
      </c>
      <c r="W1023" s="9" t="s">
        <v>5051</v>
      </c>
      <c r="Y1023" s="15" t="str">
        <f>IF(X1023=Feuil1!$F$2,Feuil1!$E$2,IF('903'!X1023=Feuil1!$F$3,Feuil1!$E$3,IF('903'!X1023=Feuil1!$F$4,Feuil1!$E$4,IF('903'!X1023=Feuil1!$F$5,Feuil1!$E$5,IF('903'!X1023=Feuil1!$F$6,Feuil1!$E$6,IF('903'!X1023=Feuil1!$F$7,Feuil1!$E$7," "))))))</f>
        <v xml:space="preserve"> </v>
      </c>
    </row>
    <row r="1024" spans="1:25" x14ac:dyDescent="0.3">
      <c r="A1024" t="s">
        <v>27</v>
      </c>
      <c r="B1024" t="s">
        <v>5028</v>
      </c>
      <c r="C1024" t="s">
        <v>5029</v>
      </c>
      <c r="D1024" t="s">
        <v>26</v>
      </c>
      <c r="E1024" t="s">
        <v>5030</v>
      </c>
      <c r="F1024" t="s">
        <v>5030</v>
      </c>
      <c r="G1024" t="s">
        <v>5031</v>
      </c>
      <c r="H1024" s="30" t="s">
        <v>5032</v>
      </c>
      <c r="I1024" s="31">
        <v>1030</v>
      </c>
      <c r="J1024" s="31" t="s">
        <v>34</v>
      </c>
      <c r="K1024" s="8" t="s">
        <v>5045</v>
      </c>
      <c r="L1024" s="8" t="s">
        <v>5051</v>
      </c>
      <c r="M1024" s="10" t="s">
        <v>5054</v>
      </c>
      <c r="N1024" s="11" t="s">
        <v>5059</v>
      </c>
      <c r="O1024" s="12" t="s">
        <v>5051</v>
      </c>
      <c r="P1024" s="13" t="s">
        <v>5066</v>
      </c>
      <c r="Q1024" s="9" t="s">
        <v>5051</v>
      </c>
      <c r="R1024" s="12" t="str">
        <f>IF(P1024=Feuil1!$A$2,Feuil1!$B$2,IF('903'!P1024=Feuil1!$A$3,Feuil1!$B$3,IF('903'!P1024=Feuil1!$A$4,Feuil1!$B$4,IF('903'!P1024=Feuil1!$A$5,Feuil1!$B$5,IF('903'!P1024=Feuil1!$A$6,Feuil1!$B$6,IF('903'!P1024=Feuil1!$A$7,Feuil1!$B$7,IF('903'!P1024=Feuil1!$A$8,Feuil1!$B$8," ")))))))</f>
        <v>IH-Mechanik-Verarbeitung</v>
      </c>
      <c r="S1024" s="21"/>
      <c r="T1024" s="21"/>
      <c r="V1024" s="9" t="str" cm="1">
        <f t="array" ref="V1024">IFERROR(INDEX(Tableau1[EquipmentCode],MATCH(1,(Tableau1[System]=S1024)*(Tableau1[Position]=T1024)*(Tableau1[Description]=U1024),0)),"")</f>
        <v/>
      </c>
      <c r="W1024" s="9" t="s">
        <v>5051</v>
      </c>
      <c r="X1024" s="9" t="s">
        <v>5083</v>
      </c>
      <c r="Y1024" s="15" t="str">
        <f>IF(X1024=Feuil1!$F$2,Feuil1!$E$2,IF('903'!X1024=Feuil1!$F$3,Feuil1!$E$3,IF('903'!X1024=Feuil1!$F$4,Feuil1!$E$4,IF('903'!X1024=Feuil1!$F$5,Feuil1!$E$5,IF('903'!X1024=Feuil1!$F$6,Feuil1!$E$6,IF('903'!X1024=Feuil1!$F$7,Feuil1!$E$7," "))))))</f>
        <v>N</v>
      </c>
    </row>
    <row r="1025" spans="1:25" x14ac:dyDescent="0.3">
      <c r="A1025" t="s">
        <v>27</v>
      </c>
      <c r="B1025" t="s">
        <v>5033</v>
      </c>
      <c r="C1025" t="s">
        <v>5034</v>
      </c>
      <c r="D1025" t="s">
        <v>26</v>
      </c>
      <c r="E1025" t="s">
        <v>5035</v>
      </c>
      <c r="F1025" t="s">
        <v>5035</v>
      </c>
      <c r="G1025" t="s">
        <v>5036</v>
      </c>
      <c r="H1025" s="30" t="s">
        <v>5037</v>
      </c>
      <c r="I1025" s="31">
        <v>1029</v>
      </c>
      <c r="J1025" s="31" t="s">
        <v>34</v>
      </c>
      <c r="K1025" s="8" t="s">
        <v>5045</v>
      </c>
      <c r="L1025" s="8" t="s">
        <v>5051</v>
      </c>
      <c r="M1025" s="10" t="s">
        <v>5054</v>
      </c>
      <c r="N1025" s="11" t="s">
        <v>5059</v>
      </c>
      <c r="O1025" s="12" t="s">
        <v>5051</v>
      </c>
      <c r="P1025" s="13" t="s">
        <v>5069</v>
      </c>
      <c r="Q1025" s="9" t="s">
        <v>5051</v>
      </c>
      <c r="R1025" s="12" t="str">
        <f>IF(P1025=Feuil1!$A$2,Feuil1!$B$2,IF('903'!P1025=Feuil1!$A$3,Feuil1!$B$3,IF('903'!P1025=Feuil1!$A$4,Feuil1!$B$4,IF('903'!P1025=Feuil1!$A$5,Feuil1!$B$5,IF('903'!P1025=Feuil1!$A$6,Feuil1!$B$6,IF('903'!P1025=Feuil1!$A$7,Feuil1!$B$7,IF('903'!P1025=Feuil1!$A$8,Feuil1!$B$8," ")))))))</f>
        <v>TECHNIK</v>
      </c>
      <c r="S1025" s="21"/>
      <c r="T1025" s="21"/>
      <c r="V1025" s="9" t="str" cm="1">
        <f t="array" ref="V1025">IFERROR(INDEX(Tableau1[EquipmentCode],MATCH(1,(Tableau1[System]=S1025)*(Tableau1[Position]=T1025)*(Tableau1[Description]=U1025),0)),"")</f>
        <v/>
      </c>
      <c r="W1025" s="9" t="s">
        <v>5051</v>
      </c>
      <c r="X1025" s="9" t="s">
        <v>5083</v>
      </c>
      <c r="Y1025" s="15" t="str">
        <f>IF(X1025=Feuil1!$F$2,Feuil1!$E$2,IF('903'!X1025=Feuil1!$F$3,Feuil1!$E$3,IF('903'!X1025=Feuil1!$F$4,Feuil1!$E$4,IF('903'!X1025=Feuil1!$F$5,Feuil1!$E$5,IF('903'!X1025=Feuil1!$F$6,Feuil1!$E$6,IF('903'!X1025=Feuil1!$F$7,Feuil1!$E$7," "))))))</f>
        <v>N</v>
      </c>
    </row>
    <row r="1026" spans="1:25" x14ac:dyDescent="0.3">
      <c r="A1026" t="s">
        <v>27</v>
      </c>
      <c r="B1026" t="s">
        <v>5038</v>
      </c>
      <c r="C1026" t="s">
        <v>5039</v>
      </c>
      <c r="D1026" t="s">
        <v>26</v>
      </c>
      <c r="E1026" t="s">
        <v>5040</v>
      </c>
      <c r="F1026" t="s">
        <v>5040</v>
      </c>
      <c r="G1026" t="s">
        <v>5041</v>
      </c>
      <c r="H1026" s="30" t="s">
        <v>5042</v>
      </c>
      <c r="I1026" s="31">
        <v>1031</v>
      </c>
      <c r="J1026" s="31" t="s">
        <v>34</v>
      </c>
      <c r="K1026" s="8" t="s">
        <v>5045</v>
      </c>
      <c r="L1026" s="8" t="s">
        <v>5051</v>
      </c>
      <c r="M1026" s="10" t="s">
        <v>5054</v>
      </c>
      <c r="N1026" s="11" t="s">
        <v>5059</v>
      </c>
      <c r="O1026" s="12" t="s">
        <v>5051</v>
      </c>
      <c r="P1026" s="13" t="s">
        <v>5069</v>
      </c>
      <c r="Q1026" s="9" t="s">
        <v>5051</v>
      </c>
      <c r="R1026" s="12" t="str">
        <f>IF(P1026=Feuil1!$A$2,Feuil1!$B$2,IF('903'!P1026=Feuil1!$A$3,Feuil1!$B$3,IF('903'!P1026=Feuil1!$A$4,Feuil1!$B$4,IF('903'!P1026=Feuil1!$A$5,Feuil1!$B$5,IF('903'!P1026=Feuil1!$A$6,Feuil1!$B$6,IF('903'!P1026=Feuil1!$A$7,Feuil1!$B$7,IF('903'!P1026=Feuil1!$A$8,Feuil1!$B$8," ")))))))</f>
        <v>TECHNIK</v>
      </c>
      <c r="S1026" s="21"/>
      <c r="T1026" s="21"/>
      <c r="V1026" s="9" t="str" cm="1">
        <f t="array" ref="V1026">IFERROR(INDEX(Tableau1[EquipmentCode],MATCH(1,(Tableau1[System]=S1026)*(Tableau1[Position]=T1026)*(Tableau1[Description]=U1026),0)),"")</f>
        <v/>
      </c>
      <c r="W1026" s="9" t="s">
        <v>5051</v>
      </c>
      <c r="X1026" s="9" t="s">
        <v>5083</v>
      </c>
      <c r="Y1026" s="15" t="str">
        <f>IF(X1026=Feuil1!$F$2,Feuil1!$E$2,IF('903'!X1026=Feuil1!$F$3,Feuil1!$E$3,IF('903'!X1026=Feuil1!$F$4,Feuil1!$E$4,IF('903'!X1026=Feuil1!$F$5,Feuil1!$E$5,IF('903'!X1026=Feuil1!$F$6,Feuil1!$E$6,IF('903'!X1026=Feuil1!$F$7,Feuil1!$E$7," "))))))</f>
        <v>N</v>
      </c>
    </row>
  </sheetData>
  <autoFilter ref="A4:K1026" xr:uid="{00000000-0001-0000-0000-000000000000}">
    <sortState xmlns:xlrd2="http://schemas.microsoft.com/office/spreadsheetml/2017/richdata2" ref="A5:K1026">
      <sortCondition ref="H4:H1026"/>
    </sortState>
  </autoFilter>
  <mergeCells count="17">
    <mergeCell ref="M1:M3"/>
    <mergeCell ref="H1:H4"/>
    <mergeCell ref="I1:I4"/>
    <mergeCell ref="J1:J4"/>
    <mergeCell ref="K1:K3"/>
    <mergeCell ref="L2:L3"/>
    <mergeCell ref="N2:N4"/>
    <mergeCell ref="N1:O1"/>
    <mergeCell ref="P2:P4"/>
    <mergeCell ref="P1:R1"/>
    <mergeCell ref="O2:O3"/>
    <mergeCell ref="Q2:R3"/>
    <mergeCell ref="U2:W2"/>
    <mergeCell ref="U3:U4"/>
    <mergeCell ref="V3:V4"/>
    <mergeCell ref="X2:Y3"/>
    <mergeCell ref="U1:Y1"/>
  </mergeCells>
  <conditionalFormatting sqref="J1 J5:J1048576">
    <cfRule type="cellIs" dxfId="2" priority="1" operator="equal">
      <formula>"I"</formula>
    </cfRule>
    <cfRule type="cellIs" dxfId="1" priority="2" operator="equal">
      <formula>"Y"</formula>
    </cfRule>
    <cfRule type="cellIs" dxfId="0" priority="3" operator="equal">
      <formula>"X"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xr:uid="{918C13DC-E184-42E4-B913-DFC76A7F68AE}">
          <x14:formula1>
            <xm:f>Feuil1!$A$2:$A$8</xm:f>
          </x14:formula1>
          <xm:sqref>P5:P1048576</xm:sqref>
        </x14:dataValidation>
        <x14:dataValidation type="list" allowBlank="1" showInputMessage="1" showErrorMessage="1" xr:uid="{08E58EC4-3096-4C45-95E2-3487477713D4}">
          <x14:formula1>
            <xm:f>Feuil1!$F$2:$F$7</xm:f>
          </x14:formula1>
          <xm:sqref>X5:X1048576</xm:sqref>
        </x14:dataValidation>
        <x14:dataValidation type="list" allowBlank="1" showInputMessage="1" showErrorMessage="1" xr:uid="{ED018A67-4344-400D-B59D-2C4CD062A3FC}">
          <x14:formula1>
            <xm:f>Feuil1!$L$3:$L$4</xm:f>
          </x14:formula1>
          <xm:sqref>K5:K1048576</xm:sqref>
        </x14:dataValidation>
        <x14:dataValidation type="list" allowBlank="1" showInputMessage="1" showErrorMessage="1" xr:uid="{6E6F9F7F-E228-47C2-9718-60B90E0D8DD4}">
          <x14:formula1>
            <xm:f>_xlfn.ANCHORARRAY(Feuil1!$U$2)</xm:f>
          </x14:formula1>
          <xm:sqref>S5:S1048576</xm:sqref>
        </x14:dataValidation>
        <x14:dataValidation type="list" allowBlank="1" showInputMessage="1" showErrorMessage="1" xr:uid="{CEDEF41C-CCC4-48B4-AD78-F5FE80688057}">
          <x14:formula1>
            <xm:f>_xlfn.ANCHORARRAY(Feuil1!$V$2)</xm:f>
          </x14:formula1>
          <xm:sqref>T5:T1048576</xm:sqref>
        </x14:dataValidation>
        <x14:dataValidation type="list" allowBlank="1" showInputMessage="1" showErrorMessage="1" xr:uid="{A08B4158-7ED4-4265-B630-FA72D0A1E005}">
          <x14:formula1>
            <xm:f>_xlfn.ANCHORARRAY(Feuil1!$W$2)</xm:f>
          </x14:formula1>
          <xm:sqref>U5:U1048576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A2C21-83BA-4F08-8C32-86D0A5C74BDC}">
  <sheetPr codeName="Feuil2"/>
  <dimension ref="A1:X1244"/>
  <sheetViews>
    <sheetView topLeftCell="O1" zoomScale="85" zoomScaleNormal="85" workbookViewId="0">
      <selection activeCell="V2" sqref="V2"/>
    </sheetView>
  </sheetViews>
  <sheetFormatPr baseColWidth="10" defaultRowHeight="14.4" x14ac:dyDescent="0.3"/>
  <cols>
    <col min="1" max="1" width="11.5546875" style="7"/>
    <col min="2" max="2" width="24.109375" style="7" customWidth="1"/>
    <col min="3" max="12" width="11.5546875" style="7"/>
    <col min="13" max="13" width="12.21875" style="7" customWidth="1"/>
    <col min="14" max="15" width="49.21875" style="9" customWidth="1"/>
    <col min="16" max="16" width="16.5546875" style="22" bestFit="1" customWidth="1"/>
    <col min="17" max="17" width="55.5546875" style="22" bestFit="1" customWidth="1"/>
    <col min="18" max="18" width="55.5546875" style="9" bestFit="1" customWidth="1"/>
    <col min="19" max="19" width="19.44140625" style="9" bestFit="1" customWidth="1"/>
    <col min="20" max="20" width="19.44140625" style="9" customWidth="1"/>
    <col min="21" max="21" width="26.33203125" style="7" customWidth="1"/>
    <col min="22" max="22" width="18.33203125" style="7" bestFit="1" customWidth="1"/>
    <col min="23" max="23" width="60.21875" style="7" bestFit="1" customWidth="1"/>
    <col min="24" max="16384" width="11.5546875" style="7"/>
  </cols>
  <sheetData>
    <row r="1" spans="1:24" x14ac:dyDescent="0.3">
      <c r="P1" s="22" t="s">
        <v>7977</v>
      </c>
      <c r="Q1" s="22" t="s">
        <v>5449</v>
      </c>
      <c r="R1" s="9" t="s">
        <v>7980</v>
      </c>
      <c r="S1" s="9" t="s">
        <v>7981</v>
      </c>
      <c r="U1" s="51" t="s">
        <v>7977</v>
      </c>
      <c r="V1" s="51" t="s">
        <v>5449</v>
      </c>
      <c r="W1" s="51" t="s">
        <v>7980</v>
      </c>
    </row>
    <row r="2" spans="1:24" x14ac:dyDescent="0.3">
      <c r="A2" s="47" t="s">
        <v>5063</v>
      </c>
      <c r="B2" s="47" t="s">
        <v>5063</v>
      </c>
      <c r="C2" s="47" t="s">
        <v>5051</v>
      </c>
      <c r="E2" s="7" t="s">
        <v>28</v>
      </c>
      <c r="F2" s="7" t="s">
        <v>5079</v>
      </c>
      <c r="N2" s="9" t="s">
        <v>5086</v>
      </c>
      <c r="P2" s="9" t="s">
        <v>7978</v>
      </c>
      <c r="Q2" s="22" t="s">
        <v>7978</v>
      </c>
      <c r="R2" s="9" t="s">
        <v>7978</v>
      </c>
      <c r="S2" s="9" t="s">
        <v>5085</v>
      </c>
      <c r="U2" s="7" t="str" cm="1">
        <f t="array" ref="U2:U10">_xlfn.UNIQUE(Tableau1[System])</f>
        <v>Line general</v>
      </c>
      <c r="V2" s="7" t="str" cm="1">
        <f t="array" ref="V2">_xlfn._xlws.SORT(_xlfn.UNIQUE(_xlfn._xlws.FILTER(Tableau1[Position],Tableau1[System]='903'!S5,"")))</f>
        <v>Corewinder Gambini 6</v>
      </c>
      <c r="W2" s="7" t="str" cm="1">
        <f t="array" ref="W2:W16">_xlfn._xlws.SORT(_xlfn.UNIQUE(_xlfn._xlws.FILTER(Tableau1[Description],Tableau1[Position]='903'!T5,"")))</f>
        <v>Corewinder Gambini - Core crane</v>
      </c>
      <c r="X2" s="7" t="str" cm="1">
        <f t="array" ref="X2">_xlfn._xlws.SORT(_xlfn.UNIQUE(_xlfn._xlws.FILTER(Tableau1[EquipmentCode],Tableau1[Description]='903'!EHW5,"")))</f>
        <v/>
      </c>
    </row>
    <row r="3" spans="1:24" x14ac:dyDescent="0.3">
      <c r="A3" s="47" t="s">
        <v>5064</v>
      </c>
      <c r="B3" s="47" t="s">
        <v>5070</v>
      </c>
      <c r="C3" s="47" t="s">
        <v>5051</v>
      </c>
      <c r="E3" s="7" t="s">
        <v>5078</v>
      </c>
      <c r="F3" s="7" t="s">
        <v>5080</v>
      </c>
      <c r="L3" s="47" t="s">
        <v>5045</v>
      </c>
      <c r="N3" s="9" t="s">
        <v>5088</v>
      </c>
      <c r="P3" s="24" t="s">
        <v>5126</v>
      </c>
      <c r="Q3" s="9" t="s">
        <v>5126</v>
      </c>
      <c r="R3" s="9" t="s">
        <v>5126</v>
      </c>
      <c r="S3" s="9" t="s">
        <v>5087</v>
      </c>
      <c r="U3" s="7" t="str">
        <v>Conveyor</v>
      </c>
      <c r="W3" s="7" t="str">
        <v>Corewinder Gambini - Core transport to the bunker</v>
      </c>
    </row>
    <row r="4" spans="1:24" x14ac:dyDescent="0.3">
      <c r="A4" s="47" t="s">
        <v>5065</v>
      </c>
      <c r="B4" s="47" t="s">
        <v>5071</v>
      </c>
      <c r="C4" s="47" t="s">
        <v>5051</v>
      </c>
      <c r="E4" s="7" t="s">
        <v>225</v>
      </c>
      <c r="F4" s="7" t="s">
        <v>5081</v>
      </c>
      <c r="L4" s="47" t="s">
        <v>5046</v>
      </c>
      <c r="N4" s="9" t="s">
        <v>5090</v>
      </c>
      <c r="P4" s="24" t="s">
        <v>5126</v>
      </c>
      <c r="Q4" s="9" t="s">
        <v>5127</v>
      </c>
      <c r="R4" s="9" t="s">
        <v>5127</v>
      </c>
      <c r="S4" s="9" t="s">
        <v>5089</v>
      </c>
      <c r="U4" s="7" t="str">
        <v>Corewinder</v>
      </c>
      <c r="W4" s="7" t="str">
        <v>Corewinder Gambini - cutting station</v>
      </c>
    </row>
    <row r="5" spans="1:24" x14ac:dyDescent="0.3">
      <c r="A5" s="47" t="s">
        <v>5066</v>
      </c>
      <c r="B5" s="47" t="s">
        <v>5072</v>
      </c>
      <c r="C5" s="47" t="s">
        <v>5051</v>
      </c>
      <c r="E5" s="7" t="s">
        <v>226</v>
      </c>
      <c r="F5" s="7" t="s">
        <v>5082</v>
      </c>
      <c r="N5" s="9" t="s">
        <v>5092</v>
      </c>
      <c r="P5" s="24" t="s">
        <v>5126</v>
      </c>
      <c r="Q5" s="9" t="s">
        <v>5128</v>
      </c>
      <c r="R5" s="9" t="s">
        <v>5128</v>
      </c>
      <c r="S5" s="9" t="s">
        <v>5091</v>
      </c>
      <c r="U5" s="7" t="str">
        <v>Rewinder</v>
      </c>
      <c r="W5" s="7" t="str">
        <v>Corewinder Gambini - eleveting conveyor</v>
      </c>
    </row>
    <row r="6" spans="1:24" x14ac:dyDescent="0.3">
      <c r="A6" s="47" t="s">
        <v>5067</v>
      </c>
      <c r="B6" s="47" t="s">
        <v>5067</v>
      </c>
      <c r="C6" s="47" t="s">
        <v>5051</v>
      </c>
      <c r="E6" s="7" t="s">
        <v>5055</v>
      </c>
      <c r="F6" s="7" t="s">
        <v>5083</v>
      </c>
      <c r="N6" s="20" t="s">
        <v>6555</v>
      </c>
      <c r="O6" s="20"/>
      <c r="P6" s="24" t="s">
        <v>5126</v>
      </c>
      <c r="Q6" s="9" t="s">
        <v>5128</v>
      </c>
      <c r="R6" s="49" t="s">
        <v>7265</v>
      </c>
      <c r="S6" s="9" t="s">
        <v>5439</v>
      </c>
      <c r="U6" s="7" t="str">
        <v>Tailsealer</v>
      </c>
      <c r="W6" s="7" t="str">
        <v>Corewinder Gambini - Gluing unit</v>
      </c>
    </row>
    <row r="7" spans="1:24" x14ac:dyDescent="0.3">
      <c r="A7" s="47" t="s">
        <v>5068</v>
      </c>
      <c r="B7" s="47" t="s">
        <v>5068</v>
      </c>
      <c r="C7" s="47" t="s">
        <v>5051</v>
      </c>
      <c r="E7" s="7" t="s">
        <v>5056</v>
      </c>
      <c r="F7" s="7" t="s">
        <v>5084</v>
      </c>
      <c r="N7" s="20" t="s">
        <v>6556</v>
      </c>
      <c r="O7" s="20"/>
      <c r="P7" s="24" t="s">
        <v>5126</v>
      </c>
      <c r="Q7" s="9" t="s">
        <v>5128</v>
      </c>
      <c r="R7" s="22" t="s">
        <v>7266</v>
      </c>
      <c r="S7" s="9" t="s">
        <v>5440</v>
      </c>
      <c r="U7" s="7" t="str">
        <v>Packaging machine</v>
      </c>
      <c r="W7" s="7" t="str">
        <v>Corewinder Gambini - Hydraulic</v>
      </c>
    </row>
    <row r="8" spans="1:24" x14ac:dyDescent="0.3">
      <c r="A8" s="47" t="s">
        <v>5069</v>
      </c>
      <c r="B8" s="47" t="s">
        <v>5069</v>
      </c>
      <c r="C8" s="47" t="s">
        <v>5051</v>
      </c>
      <c r="N8" s="20" t="s">
        <v>6557</v>
      </c>
      <c r="O8" s="20"/>
      <c r="P8" s="24" t="s">
        <v>5126</v>
      </c>
      <c r="Q8" s="9" t="s">
        <v>5128</v>
      </c>
      <c r="R8" s="49" t="s">
        <v>7267</v>
      </c>
      <c r="S8" s="9" t="s">
        <v>5441</v>
      </c>
      <c r="U8" s="7" t="str">
        <v>Palletizer 1</v>
      </c>
      <c r="W8" s="7" t="str">
        <v>Corewinder Gambini - labeler</v>
      </c>
    </row>
    <row r="9" spans="1:24" x14ac:dyDescent="0.3">
      <c r="N9" s="20" t="s">
        <v>6558</v>
      </c>
      <c r="O9" s="20"/>
      <c r="P9" s="24" t="s">
        <v>5126</v>
      </c>
      <c r="Q9" s="9" t="s">
        <v>5128</v>
      </c>
      <c r="R9" s="49" t="s">
        <v>7268</v>
      </c>
      <c r="S9" s="9" t="s">
        <v>5442</v>
      </c>
      <c r="U9" s="7" t="str">
        <v>Palletizer 7</v>
      </c>
      <c r="W9" s="7" t="str">
        <v>Corewinder Gambini - Oil lubrication unit for paper web</v>
      </c>
    </row>
    <row r="10" spans="1:24" x14ac:dyDescent="0.3">
      <c r="N10" s="20" t="s">
        <v>6559</v>
      </c>
      <c r="O10" s="20"/>
      <c r="P10" s="24" t="s">
        <v>5126</v>
      </c>
      <c r="Q10" s="9" t="s">
        <v>5128</v>
      </c>
      <c r="R10" s="49" t="s">
        <v>7269</v>
      </c>
      <c r="S10" s="9" t="s">
        <v>5443</v>
      </c>
      <c r="U10" s="7" t="str">
        <v xml:space="preserve">Palletizer 8 </v>
      </c>
      <c r="W10" s="7" t="str">
        <v>Corewinder Gambini - Pneumatic</v>
      </c>
    </row>
    <row r="11" spans="1:24" x14ac:dyDescent="0.3">
      <c r="N11" s="20" t="s">
        <v>6560</v>
      </c>
      <c r="O11" s="20"/>
      <c r="P11" s="24" t="s">
        <v>5126</v>
      </c>
      <c r="Q11" s="9" t="s">
        <v>5128</v>
      </c>
      <c r="R11" s="49" t="s">
        <v>7270</v>
      </c>
      <c r="S11" s="9" t="s">
        <v>5444</v>
      </c>
      <c r="W11" s="7" t="str">
        <v>Corewinder Gambini - printing unit</v>
      </c>
    </row>
    <row r="12" spans="1:24" x14ac:dyDescent="0.3">
      <c r="N12" s="20" t="s">
        <v>6561</v>
      </c>
      <c r="O12" s="20"/>
      <c r="P12" s="24" t="s">
        <v>5126</v>
      </c>
      <c r="Q12" s="9" t="s">
        <v>5128</v>
      </c>
      <c r="R12" s="49" t="s">
        <v>7271</v>
      </c>
      <c r="S12" s="9" t="s">
        <v>5445</v>
      </c>
      <c r="W12" s="7" t="str">
        <v>Corewinder Gambini - Unwinder 1</v>
      </c>
    </row>
    <row r="13" spans="1:24" x14ac:dyDescent="0.3">
      <c r="N13" s="20" t="s">
        <v>6562</v>
      </c>
      <c r="O13" s="20"/>
      <c r="P13" s="24" t="s">
        <v>5126</v>
      </c>
      <c r="Q13" s="9" t="s">
        <v>5128</v>
      </c>
      <c r="R13" s="49" t="s">
        <v>7272</v>
      </c>
      <c r="S13" s="9" t="s">
        <v>5446</v>
      </c>
      <c r="W13" s="7" t="str">
        <v>Corewinder Gambini - Unwinder 2</v>
      </c>
    </row>
    <row r="14" spans="1:24" x14ac:dyDescent="0.3">
      <c r="N14" s="20" t="s">
        <v>6563</v>
      </c>
      <c r="O14" s="20"/>
      <c r="P14" s="24" t="s">
        <v>5126</v>
      </c>
      <c r="Q14" s="9" t="s">
        <v>5128</v>
      </c>
      <c r="R14" s="49" t="s">
        <v>7273</v>
      </c>
      <c r="S14" s="9" t="s">
        <v>5447</v>
      </c>
      <c r="W14" s="7" t="str">
        <v>Corewinder Gambini - Web control unit</v>
      </c>
    </row>
    <row r="15" spans="1:24" x14ac:dyDescent="0.3">
      <c r="N15" s="20" t="s">
        <v>6564</v>
      </c>
      <c r="O15" s="20"/>
      <c r="P15" s="24" t="s">
        <v>5126</v>
      </c>
      <c r="Q15" s="9" t="s">
        <v>5128</v>
      </c>
      <c r="R15" s="49" t="s">
        <v>7274</v>
      </c>
      <c r="S15" s="9" t="s">
        <v>5448</v>
      </c>
      <c r="W15" s="7" t="str">
        <v>Corewinder Gambini - winding station</v>
      </c>
    </row>
    <row r="16" spans="1:24" x14ac:dyDescent="0.3">
      <c r="N16" s="9" t="s">
        <v>5094</v>
      </c>
      <c r="P16" s="24" t="s">
        <v>5126</v>
      </c>
      <c r="Q16" s="9" t="s">
        <v>5129</v>
      </c>
      <c r="R16" s="9" t="s">
        <v>5129</v>
      </c>
      <c r="S16" s="9" t="s">
        <v>5093</v>
      </c>
      <c r="W16" s="7" t="str">
        <v>Corewinder Gambini 6</v>
      </c>
    </row>
    <row r="17" spans="14:22" x14ac:dyDescent="0.3">
      <c r="N17" s="20" t="s">
        <v>6565</v>
      </c>
      <c r="O17" s="20"/>
      <c r="P17" s="24" t="s">
        <v>5126</v>
      </c>
      <c r="Q17" s="9" t="s">
        <v>5129</v>
      </c>
      <c r="R17" s="49" t="s">
        <v>7275</v>
      </c>
      <c r="S17" s="9" t="s">
        <v>5450</v>
      </c>
    </row>
    <row r="18" spans="14:22" x14ac:dyDescent="0.3">
      <c r="N18" s="20" t="s">
        <v>6566</v>
      </c>
      <c r="O18" s="20"/>
      <c r="P18" s="24" t="s">
        <v>5126</v>
      </c>
      <c r="Q18" s="9" t="s">
        <v>5129</v>
      </c>
      <c r="R18" s="49" t="s">
        <v>7276</v>
      </c>
      <c r="S18" s="9" t="s">
        <v>5451</v>
      </c>
    </row>
    <row r="19" spans="14:22" x14ac:dyDescent="0.3">
      <c r="N19" s="20" t="s">
        <v>6567</v>
      </c>
      <c r="O19" s="20"/>
      <c r="P19" s="24" t="s">
        <v>5126</v>
      </c>
      <c r="Q19" s="9" t="s">
        <v>5129</v>
      </c>
      <c r="R19" s="49" t="s">
        <v>7277</v>
      </c>
      <c r="S19" s="9" t="s">
        <v>5452</v>
      </c>
    </row>
    <row r="20" spans="14:22" x14ac:dyDescent="0.3">
      <c r="N20" s="20" t="s">
        <v>6568</v>
      </c>
      <c r="O20" s="20"/>
      <c r="P20" s="24" t="s">
        <v>5126</v>
      </c>
      <c r="Q20" s="9" t="s">
        <v>5129</v>
      </c>
      <c r="R20" s="49" t="s">
        <v>7278</v>
      </c>
      <c r="S20" s="9" t="s">
        <v>5453</v>
      </c>
    </row>
    <row r="21" spans="14:22" x14ac:dyDescent="0.3">
      <c r="N21" s="20" t="s">
        <v>6569</v>
      </c>
      <c r="O21" s="20"/>
      <c r="P21" s="24" t="s">
        <v>5126</v>
      </c>
      <c r="Q21" s="9" t="s">
        <v>5129</v>
      </c>
      <c r="R21" s="49" t="s">
        <v>7279</v>
      </c>
      <c r="S21" s="9" t="s">
        <v>5454</v>
      </c>
    </row>
    <row r="22" spans="14:22" x14ac:dyDescent="0.3">
      <c r="N22" s="20" t="s">
        <v>6570</v>
      </c>
      <c r="O22" s="20"/>
      <c r="P22" s="24" t="s">
        <v>5126</v>
      </c>
      <c r="Q22" s="9" t="s">
        <v>5129</v>
      </c>
      <c r="R22" s="49" t="s">
        <v>7280</v>
      </c>
      <c r="S22" s="9" t="s">
        <v>5455</v>
      </c>
      <c r="V22" s="7" t="str" cm="1">
        <f t="array" ref="V22">_xlfn._xlws.SORT(_xlfn.UNIQUE(_xlfn._xlws.FILTER(Tableau1[Position],Tableau1[System]='903'!$S25,"")))</f>
        <v/>
      </c>
    </row>
    <row r="23" spans="14:22" x14ac:dyDescent="0.3">
      <c r="N23" s="20" t="s">
        <v>6571</v>
      </c>
      <c r="O23" s="20"/>
      <c r="P23" s="24" t="s">
        <v>5126</v>
      </c>
      <c r="Q23" s="9" t="s">
        <v>5129</v>
      </c>
      <c r="R23" s="49" t="s">
        <v>7281</v>
      </c>
      <c r="S23" s="9" t="s">
        <v>5456</v>
      </c>
    </row>
    <row r="24" spans="14:22" x14ac:dyDescent="0.3">
      <c r="N24" s="20" t="s">
        <v>6572</v>
      </c>
      <c r="O24" s="20"/>
      <c r="P24" s="24" t="s">
        <v>5126</v>
      </c>
      <c r="Q24" s="9" t="s">
        <v>5129</v>
      </c>
      <c r="R24" s="49" t="s">
        <v>7282</v>
      </c>
      <c r="S24" s="9" t="s">
        <v>5457</v>
      </c>
    </row>
    <row r="25" spans="14:22" x14ac:dyDescent="0.3">
      <c r="N25" s="20" t="s">
        <v>6573</v>
      </c>
      <c r="O25" s="20"/>
      <c r="P25" s="24" t="s">
        <v>5126</v>
      </c>
      <c r="Q25" s="9" t="s">
        <v>5129</v>
      </c>
      <c r="R25" s="49" t="s">
        <v>7283</v>
      </c>
      <c r="S25" s="9" t="s">
        <v>5458</v>
      </c>
    </row>
    <row r="26" spans="14:22" x14ac:dyDescent="0.3">
      <c r="N26" s="20" t="s">
        <v>6574</v>
      </c>
      <c r="O26" s="20"/>
      <c r="P26" s="24" t="s">
        <v>5126</v>
      </c>
      <c r="Q26" s="9" t="s">
        <v>5129</v>
      </c>
      <c r="R26" s="49" t="s">
        <v>7284</v>
      </c>
      <c r="S26" s="9" t="s">
        <v>5459</v>
      </c>
    </row>
    <row r="27" spans="14:22" x14ac:dyDescent="0.3">
      <c r="N27" s="20" t="s">
        <v>6575</v>
      </c>
      <c r="O27" s="20"/>
      <c r="P27" s="24" t="s">
        <v>5126</v>
      </c>
      <c r="Q27" s="9" t="s">
        <v>5129</v>
      </c>
      <c r="R27" s="49" t="s">
        <v>7285</v>
      </c>
      <c r="S27" s="9" t="s">
        <v>5460</v>
      </c>
    </row>
    <row r="28" spans="14:22" x14ac:dyDescent="0.3">
      <c r="N28" s="20" t="s">
        <v>6576</v>
      </c>
      <c r="O28" s="20"/>
      <c r="P28" s="24" t="s">
        <v>5126</v>
      </c>
      <c r="Q28" s="9" t="s">
        <v>5129</v>
      </c>
      <c r="R28" s="49" t="s">
        <v>7286</v>
      </c>
      <c r="S28" s="9" t="s">
        <v>5461</v>
      </c>
    </row>
    <row r="29" spans="14:22" x14ac:dyDescent="0.3">
      <c r="N29" s="20" t="s">
        <v>6577</v>
      </c>
      <c r="O29" s="20"/>
      <c r="P29" s="24" t="s">
        <v>5126</v>
      </c>
      <c r="Q29" s="9" t="s">
        <v>5129</v>
      </c>
      <c r="R29" s="49" t="s">
        <v>7287</v>
      </c>
      <c r="S29" s="9" t="s">
        <v>5462</v>
      </c>
    </row>
    <row r="30" spans="14:22" x14ac:dyDescent="0.3">
      <c r="N30" s="20" t="s">
        <v>6578</v>
      </c>
      <c r="O30" s="20"/>
      <c r="P30" s="24" t="s">
        <v>5126</v>
      </c>
      <c r="Q30" s="9" t="s">
        <v>5129</v>
      </c>
      <c r="R30" s="49" t="s">
        <v>7288</v>
      </c>
      <c r="S30" s="9" t="s">
        <v>5463</v>
      </c>
    </row>
    <row r="31" spans="14:22" x14ac:dyDescent="0.3">
      <c r="N31" s="20" t="s">
        <v>6579</v>
      </c>
      <c r="O31" s="20"/>
      <c r="P31" s="24" t="s">
        <v>5126</v>
      </c>
      <c r="Q31" s="9" t="s">
        <v>5129</v>
      </c>
      <c r="R31" s="49" t="s">
        <v>7289</v>
      </c>
      <c r="S31" s="9" t="s">
        <v>5464</v>
      </c>
    </row>
    <row r="32" spans="14:22" x14ac:dyDescent="0.3">
      <c r="N32" s="9" t="s">
        <v>5096</v>
      </c>
      <c r="P32" s="24" t="s">
        <v>5126</v>
      </c>
      <c r="Q32" s="9" t="s">
        <v>5131</v>
      </c>
      <c r="R32" s="9" t="s">
        <v>5131</v>
      </c>
      <c r="S32" s="9" t="s">
        <v>5095</v>
      </c>
    </row>
    <row r="33" spans="14:20" x14ac:dyDescent="0.3">
      <c r="N33" s="9" t="s">
        <v>5098</v>
      </c>
      <c r="P33" s="24" t="s">
        <v>5126</v>
      </c>
      <c r="Q33" s="9" t="s">
        <v>5132</v>
      </c>
      <c r="R33" s="9" t="s">
        <v>5132</v>
      </c>
      <c r="S33" s="9" t="s">
        <v>5097</v>
      </c>
    </row>
    <row r="34" spans="14:20" x14ac:dyDescent="0.3">
      <c r="N34" s="9" t="s">
        <v>5100</v>
      </c>
      <c r="P34" s="24" t="s">
        <v>5126</v>
      </c>
      <c r="Q34" s="9" t="s">
        <v>5130</v>
      </c>
      <c r="R34" s="9" t="s">
        <v>5130</v>
      </c>
      <c r="S34" s="9" t="s">
        <v>5099</v>
      </c>
    </row>
    <row r="35" spans="14:20" x14ac:dyDescent="0.3">
      <c r="N35" s="9" t="s">
        <v>5102</v>
      </c>
      <c r="P35" s="24" t="s">
        <v>5126</v>
      </c>
      <c r="Q35" s="9" t="s">
        <v>5133</v>
      </c>
      <c r="R35" s="9" t="s">
        <v>5133</v>
      </c>
      <c r="S35" s="9" t="s">
        <v>5101</v>
      </c>
    </row>
    <row r="36" spans="14:20" x14ac:dyDescent="0.3">
      <c r="N36" s="9" t="s">
        <v>5104</v>
      </c>
      <c r="P36" s="24" t="s">
        <v>5126</v>
      </c>
      <c r="Q36" s="9" t="s">
        <v>5134</v>
      </c>
      <c r="R36" s="9" t="s">
        <v>5134</v>
      </c>
      <c r="S36" s="9" t="s">
        <v>5103</v>
      </c>
    </row>
    <row r="37" spans="14:20" x14ac:dyDescent="0.3">
      <c r="N37" s="7" t="s">
        <v>5106</v>
      </c>
      <c r="O37" s="7"/>
      <c r="P37" s="24" t="s">
        <v>5126</v>
      </c>
      <c r="Q37" s="9" t="s">
        <v>5135</v>
      </c>
      <c r="R37" s="9" t="s">
        <v>5135</v>
      </c>
      <c r="S37" s="9" t="s">
        <v>5105</v>
      </c>
    </row>
    <row r="38" spans="14:20" x14ac:dyDescent="0.3">
      <c r="N38" s="7" t="s">
        <v>5108</v>
      </c>
      <c r="O38" s="7"/>
      <c r="P38" s="24" t="s">
        <v>5126</v>
      </c>
      <c r="Q38" s="9" t="s">
        <v>5137</v>
      </c>
      <c r="R38" s="9" t="s">
        <v>5137</v>
      </c>
      <c r="S38" s="22" t="s">
        <v>5107</v>
      </c>
      <c r="T38" s="22"/>
    </row>
    <row r="39" spans="14:20" x14ac:dyDescent="0.3">
      <c r="N39" s="7" t="s">
        <v>5110</v>
      </c>
      <c r="O39" s="7"/>
      <c r="P39" s="24" t="s">
        <v>5126</v>
      </c>
      <c r="Q39" s="9" t="s">
        <v>5136</v>
      </c>
      <c r="R39" s="9" t="s">
        <v>5136</v>
      </c>
      <c r="S39" s="9" t="s">
        <v>5109</v>
      </c>
    </row>
    <row r="40" spans="14:20" x14ac:dyDescent="0.3">
      <c r="N40" s="7" t="s">
        <v>5112</v>
      </c>
      <c r="O40" s="7"/>
      <c r="P40" s="24" t="s">
        <v>5126</v>
      </c>
      <c r="Q40" s="9" t="s">
        <v>5138</v>
      </c>
      <c r="R40" s="9" t="s">
        <v>5138</v>
      </c>
      <c r="S40" s="9" t="s">
        <v>5111</v>
      </c>
    </row>
    <row r="41" spans="14:20" x14ac:dyDescent="0.3">
      <c r="N41" s="7" t="s">
        <v>5113</v>
      </c>
      <c r="O41" s="7"/>
      <c r="P41" s="24" t="s">
        <v>5126</v>
      </c>
      <c r="Q41" s="9" t="s">
        <v>5139</v>
      </c>
      <c r="R41" s="9" t="s">
        <v>5139</v>
      </c>
      <c r="S41" s="9" t="s">
        <v>5114</v>
      </c>
    </row>
    <row r="42" spans="14:20" x14ac:dyDescent="0.3">
      <c r="N42" s="20" t="s">
        <v>5116</v>
      </c>
      <c r="O42" s="20"/>
      <c r="P42" s="24" t="s">
        <v>5126</v>
      </c>
      <c r="Q42" s="9" t="s">
        <v>5140</v>
      </c>
      <c r="R42" s="14" t="s">
        <v>5140</v>
      </c>
      <c r="S42" s="9" t="s">
        <v>5115</v>
      </c>
    </row>
    <row r="43" spans="14:20" x14ac:dyDescent="0.3">
      <c r="N43" s="20" t="s">
        <v>6580</v>
      </c>
      <c r="O43" s="20"/>
      <c r="P43" s="24" t="s">
        <v>5126</v>
      </c>
      <c r="Q43" s="9" t="s">
        <v>5140</v>
      </c>
      <c r="R43" s="49" t="s">
        <v>7290</v>
      </c>
      <c r="S43" s="9" t="s">
        <v>5465</v>
      </c>
    </row>
    <row r="44" spans="14:20" x14ac:dyDescent="0.3">
      <c r="N44" s="20" t="s">
        <v>6581</v>
      </c>
      <c r="O44" s="20"/>
      <c r="P44" s="24" t="s">
        <v>5126</v>
      </c>
      <c r="Q44" s="9" t="s">
        <v>5140</v>
      </c>
      <c r="R44" s="49" t="s">
        <v>7291</v>
      </c>
      <c r="S44" s="9" t="s">
        <v>5466</v>
      </c>
    </row>
    <row r="45" spans="14:20" x14ac:dyDescent="0.3">
      <c r="N45" s="20" t="s">
        <v>6582</v>
      </c>
      <c r="O45" s="20"/>
      <c r="P45" s="24" t="s">
        <v>5126</v>
      </c>
      <c r="Q45" s="9" t="s">
        <v>5140</v>
      </c>
      <c r="R45" s="49" t="s">
        <v>7292</v>
      </c>
      <c r="S45" s="9" t="s">
        <v>5467</v>
      </c>
    </row>
    <row r="46" spans="14:20" x14ac:dyDescent="0.3">
      <c r="N46" s="20" t="s">
        <v>5203</v>
      </c>
      <c r="O46" s="20"/>
      <c r="P46" s="24" t="s">
        <v>5126</v>
      </c>
      <c r="Q46" s="9" t="s">
        <v>5140</v>
      </c>
      <c r="R46" s="49" t="s">
        <v>7293</v>
      </c>
      <c r="S46" s="9" t="s">
        <v>5468</v>
      </c>
    </row>
    <row r="47" spans="14:20" x14ac:dyDescent="0.3">
      <c r="N47" s="20" t="s">
        <v>6583</v>
      </c>
      <c r="O47" s="20"/>
      <c r="P47" s="24" t="s">
        <v>5126</v>
      </c>
      <c r="Q47" s="9" t="s">
        <v>5140</v>
      </c>
      <c r="R47" s="49" t="s">
        <v>7294</v>
      </c>
      <c r="S47" s="9" t="s">
        <v>5469</v>
      </c>
    </row>
    <row r="48" spans="14:20" x14ac:dyDescent="0.3">
      <c r="N48" s="20" t="s">
        <v>6584</v>
      </c>
      <c r="O48" s="20"/>
      <c r="P48" s="24" t="s">
        <v>5126</v>
      </c>
      <c r="Q48" s="9" t="s">
        <v>5140</v>
      </c>
      <c r="R48" s="49" t="s">
        <v>7295</v>
      </c>
      <c r="S48" s="9" t="s">
        <v>5470</v>
      </c>
    </row>
    <row r="49" spans="14:20" x14ac:dyDescent="0.3">
      <c r="N49" s="20" t="s">
        <v>5118</v>
      </c>
      <c r="O49" s="20"/>
      <c r="P49" s="24" t="s">
        <v>5126</v>
      </c>
      <c r="Q49" s="9" t="s">
        <v>5141</v>
      </c>
      <c r="R49" s="9" t="s">
        <v>5141</v>
      </c>
      <c r="S49" s="22" t="s">
        <v>5117</v>
      </c>
      <c r="T49" s="22"/>
    </row>
    <row r="50" spans="14:20" x14ac:dyDescent="0.3">
      <c r="N50" s="20" t="s">
        <v>6580</v>
      </c>
      <c r="O50" s="20"/>
      <c r="P50" s="24" t="s">
        <v>5126</v>
      </c>
      <c r="Q50" s="9" t="s">
        <v>5141</v>
      </c>
      <c r="R50" s="49" t="s">
        <v>7290</v>
      </c>
      <c r="S50" s="9" t="s">
        <v>5471</v>
      </c>
    </row>
    <row r="51" spans="14:20" x14ac:dyDescent="0.3">
      <c r="N51" s="20" t="s">
        <v>6581</v>
      </c>
      <c r="O51" s="20"/>
      <c r="P51" s="24" t="s">
        <v>5126</v>
      </c>
      <c r="Q51" s="9" t="s">
        <v>5141</v>
      </c>
      <c r="R51" s="49" t="s">
        <v>7291</v>
      </c>
      <c r="S51" s="9" t="s">
        <v>5472</v>
      </c>
    </row>
    <row r="52" spans="14:20" x14ac:dyDescent="0.3">
      <c r="N52" s="20" t="s">
        <v>6582</v>
      </c>
      <c r="O52" s="20"/>
      <c r="P52" s="24" t="s">
        <v>5126</v>
      </c>
      <c r="Q52" s="9" t="s">
        <v>5141</v>
      </c>
      <c r="R52" s="49" t="s">
        <v>7292</v>
      </c>
      <c r="S52" s="9" t="s">
        <v>5473</v>
      </c>
    </row>
    <row r="53" spans="14:20" x14ac:dyDescent="0.3">
      <c r="N53" s="20" t="s">
        <v>5203</v>
      </c>
      <c r="O53" s="20"/>
      <c r="P53" s="24" t="s">
        <v>5126</v>
      </c>
      <c r="Q53" s="9" t="s">
        <v>5141</v>
      </c>
      <c r="R53" s="49" t="s">
        <v>7293</v>
      </c>
      <c r="S53" s="9" t="s">
        <v>5474</v>
      </c>
    </row>
    <row r="54" spans="14:20" x14ac:dyDescent="0.3">
      <c r="N54" s="20" t="s">
        <v>6583</v>
      </c>
      <c r="O54" s="20"/>
      <c r="P54" s="24" t="s">
        <v>5126</v>
      </c>
      <c r="Q54" s="9" t="s">
        <v>5141</v>
      </c>
      <c r="R54" s="49" t="s">
        <v>7294</v>
      </c>
      <c r="S54" s="9" t="s">
        <v>5475</v>
      </c>
    </row>
    <row r="55" spans="14:20" x14ac:dyDescent="0.3">
      <c r="N55" s="23" t="s">
        <v>6584</v>
      </c>
      <c r="O55" s="23"/>
      <c r="P55" s="24" t="s">
        <v>5126</v>
      </c>
      <c r="Q55" s="9" t="s">
        <v>5141</v>
      </c>
      <c r="R55" s="50" t="s">
        <v>7295</v>
      </c>
      <c r="S55" s="9" t="s">
        <v>5476</v>
      </c>
    </row>
    <row r="56" spans="14:20" x14ac:dyDescent="0.3">
      <c r="N56" s="7" t="s">
        <v>5120</v>
      </c>
      <c r="O56" s="7"/>
      <c r="P56" s="24" t="s">
        <v>5126</v>
      </c>
      <c r="Q56" s="9" t="s">
        <v>5142</v>
      </c>
      <c r="R56" s="9" t="s">
        <v>5142</v>
      </c>
      <c r="S56" s="22" t="s">
        <v>5119</v>
      </c>
      <c r="T56" s="22"/>
    </row>
    <row r="57" spans="14:20" x14ac:dyDescent="0.3">
      <c r="N57" s="20" t="s">
        <v>6580</v>
      </c>
      <c r="O57" s="20"/>
      <c r="P57" s="24" t="s">
        <v>5126</v>
      </c>
      <c r="Q57" s="9" t="s">
        <v>5142</v>
      </c>
      <c r="R57" s="49" t="s">
        <v>7290</v>
      </c>
      <c r="S57" s="9" t="s">
        <v>5477</v>
      </c>
    </row>
    <row r="58" spans="14:20" x14ac:dyDescent="0.3">
      <c r="N58" s="20" t="s">
        <v>6581</v>
      </c>
      <c r="O58" s="20"/>
      <c r="P58" s="24" t="s">
        <v>5126</v>
      </c>
      <c r="Q58" s="9" t="s">
        <v>5142</v>
      </c>
      <c r="R58" s="49" t="s">
        <v>7291</v>
      </c>
      <c r="S58" s="9" t="s">
        <v>5478</v>
      </c>
    </row>
    <row r="59" spans="14:20" x14ac:dyDescent="0.3">
      <c r="N59" s="20" t="s">
        <v>6582</v>
      </c>
      <c r="O59" s="20"/>
      <c r="P59" s="24" t="s">
        <v>5126</v>
      </c>
      <c r="Q59" s="9" t="s">
        <v>5142</v>
      </c>
      <c r="R59" s="49" t="s">
        <v>7292</v>
      </c>
      <c r="S59" s="9" t="s">
        <v>5479</v>
      </c>
    </row>
    <row r="60" spans="14:20" x14ac:dyDescent="0.3">
      <c r="N60" s="20" t="s">
        <v>5203</v>
      </c>
      <c r="O60" s="20"/>
      <c r="P60" s="24" t="s">
        <v>5126</v>
      </c>
      <c r="Q60" s="9" t="s">
        <v>5142</v>
      </c>
      <c r="R60" s="49" t="s">
        <v>7293</v>
      </c>
      <c r="S60" s="9" t="s">
        <v>5480</v>
      </c>
    </row>
    <row r="61" spans="14:20" x14ac:dyDescent="0.3">
      <c r="N61" s="20" t="s">
        <v>6583</v>
      </c>
      <c r="O61" s="20"/>
      <c r="P61" s="24" t="s">
        <v>5126</v>
      </c>
      <c r="Q61" s="9" t="s">
        <v>5142</v>
      </c>
      <c r="R61" s="49" t="s">
        <v>7294</v>
      </c>
      <c r="S61" s="9" t="s">
        <v>5481</v>
      </c>
    </row>
    <row r="62" spans="14:20" x14ac:dyDescent="0.3">
      <c r="N62" s="20" t="s">
        <v>6585</v>
      </c>
      <c r="O62" s="20"/>
      <c r="P62" s="24" t="s">
        <v>5126</v>
      </c>
      <c r="Q62" s="9" t="s">
        <v>5142</v>
      </c>
      <c r="R62" s="49" t="s">
        <v>7296</v>
      </c>
      <c r="S62" s="9" t="s">
        <v>5482</v>
      </c>
    </row>
    <row r="63" spans="14:20" x14ac:dyDescent="0.3">
      <c r="N63" s="20" t="s">
        <v>6584</v>
      </c>
      <c r="O63" s="20"/>
      <c r="P63" s="24" t="s">
        <v>5126</v>
      </c>
      <c r="Q63" s="9" t="s">
        <v>5142</v>
      </c>
      <c r="R63" s="49" t="s">
        <v>7295</v>
      </c>
      <c r="S63" s="9" t="s">
        <v>5483</v>
      </c>
    </row>
    <row r="64" spans="14:20" x14ac:dyDescent="0.3">
      <c r="N64" s="7" t="s">
        <v>5122</v>
      </c>
      <c r="O64" s="7"/>
      <c r="P64" s="24" t="s">
        <v>5183</v>
      </c>
      <c r="Q64" s="9" t="s">
        <v>5143</v>
      </c>
      <c r="R64" s="9" t="s">
        <v>5143</v>
      </c>
      <c r="S64" s="22" t="s">
        <v>5121</v>
      </c>
      <c r="T64" s="22"/>
    </row>
    <row r="65" spans="14:19" x14ac:dyDescent="0.3">
      <c r="N65" s="9" t="s">
        <v>5124</v>
      </c>
      <c r="P65" s="24" t="s">
        <v>5183</v>
      </c>
      <c r="Q65" s="9" t="s">
        <v>5143</v>
      </c>
      <c r="R65" s="9" t="s">
        <v>5144</v>
      </c>
      <c r="S65" s="9" t="s">
        <v>5123</v>
      </c>
    </row>
    <row r="66" spans="14:19" x14ac:dyDescent="0.3">
      <c r="N66" s="9" t="s">
        <v>5145</v>
      </c>
      <c r="P66" s="24" t="s">
        <v>5183</v>
      </c>
      <c r="Q66" s="9" t="s">
        <v>5143</v>
      </c>
      <c r="R66" s="9" t="s">
        <v>5146</v>
      </c>
      <c r="S66" s="9" t="s">
        <v>5125</v>
      </c>
    </row>
    <row r="67" spans="14:19" x14ac:dyDescent="0.3">
      <c r="N67" s="9" t="s">
        <v>5148</v>
      </c>
      <c r="P67" s="24" t="s">
        <v>5183</v>
      </c>
      <c r="Q67" s="9" t="s">
        <v>5143</v>
      </c>
      <c r="R67" s="9" t="s">
        <v>5149</v>
      </c>
      <c r="S67" s="9" t="s">
        <v>5147</v>
      </c>
    </row>
    <row r="68" spans="14:19" x14ac:dyDescent="0.3">
      <c r="N68" s="9" t="s">
        <v>5151</v>
      </c>
      <c r="P68" s="24" t="s">
        <v>5183</v>
      </c>
      <c r="Q68" s="9" t="s">
        <v>5143</v>
      </c>
      <c r="R68" s="9" t="s">
        <v>5152</v>
      </c>
      <c r="S68" s="9" t="s">
        <v>5150</v>
      </c>
    </row>
    <row r="69" spans="14:19" x14ac:dyDescent="0.3">
      <c r="N69" s="9" t="s">
        <v>5154</v>
      </c>
      <c r="P69" s="24" t="s">
        <v>5183</v>
      </c>
      <c r="Q69" s="9" t="s">
        <v>5143</v>
      </c>
      <c r="R69" s="9" t="s">
        <v>5155</v>
      </c>
      <c r="S69" s="9" t="s">
        <v>5153</v>
      </c>
    </row>
    <row r="70" spans="14:19" x14ac:dyDescent="0.3">
      <c r="N70" s="9" t="s">
        <v>5157</v>
      </c>
      <c r="P70" s="24" t="s">
        <v>5183</v>
      </c>
      <c r="Q70" s="9" t="s">
        <v>5143</v>
      </c>
      <c r="R70" s="9" t="s">
        <v>5158</v>
      </c>
      <c r="S70" s="9" t="s">
        <v>5156</v>
      </c>
    </row>
    <row r="71" spans="14:19" x14ac:dyDescent="0.3">
      <c r="N71" s="9" t="s">
        <v>5160</v>
      </c>
      <c r="P71" s="24" t="s">
        <v>5183</v>
      </c>
      <c r="Q71" s="9" t="s">
        <v>5143</v>
      </c>
      <c r="R71" s="9" t="s">
        <v>5161</v>
      </c>
      <c r="S71" s="9" t="s">
        <v>5159</v>
      </c>
    </row>
    <row r="72" spans="14:19" x14ac:dyDescent="0.3">
      <c r="N72" s="9" t="s">
        <v>5163</v>
      </c>
      <c r="P72" s="24" t="s">
        <v>5183</v>
      </c>
      <c r="Q72" s="9" t="s">
        <v>5143</v>
      </c>
      <c r="R72" s="9" t="s">
        <v>5164</v>
      </c>
      <c r="S72" s="9" t="s">
        <v>5162</v>
      </c>
    </row>
    <row r="73" spans="14:19" x14ac:dyDescent="0.3">
      <c r="N73" s="9" t="s">
        <v>5166</v>
      </c>
      <c r="P73" s="24" t="s">
        <v>5183</v>
      </c>
      <c r="Q73" s="9" t="s">
        <v>5143</v>
      </c>
      <c r="R73" s="9" t="s">
        <v>5167</v>
      </c>
      <c r="S73" s="9" t="s">
        <v>5165</v>
      </c>
    </row>
    <row r="74" spans="14:19" x14ac:dyDescent="0.3">
      <c r="N74" s="9" t="s">
        <v>5169</v>
      </c>
      <c r="P74" s="24" t="s">
        <v>5183</v>
      </c>
      <c r="Q74" s="9" t="s">
        <v>5143</v>
      </c>
      <c r="R74" s="9" t="s">
        <v>5170</v>
      </c>
      <c r="S74" s="9" t="s">
        <v>5168</v>
      </c>
    </row>
    <row r="75" spans="14:19" x14ac:dyDescent="0.3">
      <c r="N75" s="9" t="s">
        <v>5172</v>
      </c>
      <c r="P75" s="24" t="s">
        <v>5183</v>
      </c>
      <c r="Q75" s="9" t="s">
        <v>5143</v>
      </c>
      <c r="R75" s="9" t="s">
        <v>5173</v>
      </c>
      <c r="S75" s="9" t="s">
        <v>5171</v>
      </c>
    </row>
    <row r="76" spans="14:19" x14ac:dyDescent="0.3">
      <c r="N76" s="9" t="s">
        <v>5175</v>
      </c>
      <c r="P76" s="24" t="s">
        <v>5183</v>
      </c>
      <c r="Q76" s="9" t="s">
        <v>5143</v>
      </c>
      <c r="R76" s="9" t="s">
        <v>5176</v>
      </c>
      <c r="S76" s="9" t="s">
        <v>5174</v>
      </c>
    </row>
    <row r="77" spans="14:19" x14ac:dyDescent="0.3">
      <c r="N77" s="9" t="s">
        <v>5178</v>
      </c>
      <c r="P77" s="24" t="s">
        <v>5183</v>
      </c>
      <c r="Q77" s="9" t="s">
        <v>5143</v>
      </c>
      <c r="R77" s="9" t="s">
        <v>5179</v>
      </c>
      <c r="S77" s="9" t="s">
        <v>5177</v>
      </c>
    </row>
    <row r="78" spans="14:19" x14ac:dyDescent="0.3">
      <c r="N78" s="9" t="s">
        <v>5181</v>
      </c>
      <c r="P78" s="24" t="s">
        <v>5183</v>
      </c>
      <c r="Q78" s="9" t="s">
        <v>5143</v>
      </c>
      <c r="R78" s="21" t="s">
        <v>5182</v>
      </c>
      <c r="S78" s="9" t="s">
        <v>5180</v>
      </c>
    </row>
    <row r="79" spans="14:19" x14ac:dyDescent="0.3">
      <c r="N79" s="9" t="s">
        <v>5186</v>
      </c>
      <c r="P79" s="24" t="s">
        <v>5185</v>
      </c>
      <c r="Q79" s="21" t="s">
        <v>5185</v>
      </c>
      <c r="R79" s="21" t="s">
        <v>5185</v>
      </c>
      <c r="S79" s="9" t="s">
        <v>5184</v>
      </c>
    </row>
    <row r="80" spans="14:19" x14ac:dyDescent="0.3">
      <c r="N80" s="9" t="s">
        <v>5145</v>
      </c>
      <c r="P80" s="24" t="s">
        <v>5185</v>
      </c>
      <c r="Q80" s="21" t="s">
        <v>5188</v>
      </c>
      <c r="R80" s="21" t="s">
        <v>5188</v>
      </c>
      <c r="S80" s="9" t="s">
        <v>5187</v>
      </c>
    </row>
    <row r="81" spans="14:19" x14ac:dyDescent="0.3">
      <c r="N81" s="20" t="s">
        <v>6581</v>
      </c>
      <c r="O81" s="20"/>
      <c r="P81" s="24" t="s">
        <v>5185</v>
      </c>
      <c r="Q81" s="21" t="s">
        <v>5188</v>
      </c>
      <c r="R81" s="49" t="s">
        <v>7291</v>
      </c>
      <c r="S81" s="9" t="s">
        <v>5484</v>
      </c>
    </row>
    <row r="82" spans="14:19" x14ac:dyDescent="0.3">
      <c r="N82" s="20" t="s">
        <v>6586</v>
      </c>
      <c r="O82" s="20"/>
      <c r="P82" s="24" t="s">
        <v>5185</v>
      </c>
      <c r="Q82" s="21" t="s">
        <v>5188</v>
      </c>
      <c r="R82" s="49" t="s">
        <v>7297</v>
      </c>
      <c r="S82" s="9" t="s">
        <v>5485</v>
      </c>
    </row>
    <row r="83" spans="14:19" x14ac:dyDescent="0.3">
      <c r="N83" s="20" t="s">
        <v>6587</v>
      </c>
      <c r="O83" s="20"/>
      <c r="P83" s="24" t="s">
        <v>5185</v>
      </c>
      <c r="Q83" s="21" t="s">
        <v>5188</v>
      </c>
      <c r="R83" s="49" t="s">
        <v>7298</v>
      </c>
      <c r="S83" s="9" t="s">
        <v>5486</v>
      </c>
    </row>
    <row r="84" spans="14:19" x14ac:dyDescent="0.3">
      <c r="N84" s="20" t="s">
        <v>6588</v>
      </c>
      <c r="O84" s="20"/>
      <c r="P84" s="24" t="s">
        <v>5185</v>
      </c>
      <c r="Q84" s="21" t="s">
        <v>5188</v>
      </c>
      <c r="R84" s="49" t="s">
        <v>7299</v>
      </c>
      <c r="S84" s="9" t="s">
        <v>5487</v>
      </c>
    </row>
    <row r="85" spans="14:19" x14ac:dyDescent="0.3">
      <c r="N85" s="20" t="s">
        <v>6589</v>
      </c>
      <c r="O85" s="20"/>
      <c r="P85" s="24" t="s">
        <v>5185</v>
      </c>
      <c r="Q85" s="21" t="s">
        <v>5188</v>
      </c>
      <c r="R85" s="49" t="s">
        <v>7300</v>
      </c>
      <c r="S85" s="9" t="s">
        <v>5488</v>
      </c>
    </row>
    <row r="86" spans="14:19" x14ac:dyDescent="0.3">
      <c r="N86" s="20" t="s">
        <v>6590</v>
      </c>
      <c r="O86" s="20"/>
      <c r="P86" s="24" t="s">
        <v>5185</v>
      </c>
      <c r="Q86" s="21" t="s">
        <v>5188</v>
      </c>
      <c r="R86" s="49" t="s">
        <v>7301</v>
      </c>
      <c r="S86" s="9" t="s">
        <v>5489</v>
      </c>
    </row>
    <row r="87" spans="14:19" x14ac:dyDescent="0.3">
      <c r="N87" s="20" t="s">
        <v>6591</v>
      </c>
      <c r="O87" s="20"/>
      <c r="P87" s="24" t="s">
        <v>5185</v>
      </c>
      <c r="Q87" s="21" t="s">
        <v>5188</v>
      </c>
      <c r="R87" s="49" t="s">
        <v>7302</v>
      </c>
      <c r="S87" s="9" t="s">
        <v>5490</v>
      </c>
    </row>
    <row r="88" spans="14:19" x14ac:dyDescent="0.3">
      <c r="N88" s="20" t="s">
        <v>6592</v>
      </c>
      <c r="O88" s="20"/>
      <c r="P88" s="24" t="s">
        <v>5185</v>
      </c>
      <c r="Q88" s="21" t="s">
        <v>5188</v>
      </c>
      <c r="R88" s="49" t="s">
        <v>7303</v>
      </c>
      <c r="S88" s="9" t="s">
        <v>5491</v>
      </c>
    </row>
    <row r="89" spans="14:19" x14ac:dyDescent="0.3">
      <c r="N89" s="20" t="s">
        <v>6593</v>
      </c>
      <c r="O89" s="20"/>
      <c r="P89" s="24" t="s">
        <v>5185</v>
      </c>
      <c r="Q89" s="21" t="s">
        <v>5188</v>
      </c>
      <c r="R89" s="49" t="s">
        <v>7304</v>
      </c>
      <c r="S89" s="9" t="s">
        <v>5492</v>
      </c>
    </row>
    <row r="90" spans="14:19" x14ac:dyDescent="0.3">
      <c r="N90" s="20" t="s">
        <v>6594</v>
      </c>
      <c r="O90" s="20"/>
      <c r="P90" s="24" t="s">
        <v>5185</v>
      </c>
      <c r="Q90" s="21" t="s">
        <v>5188</v>
      </c>
      <c r="R90" s="49" t="s">
        <v>7305</v>
      </c>
      <c r="S90" s="9" t="s">
        <v>5493</v>
      </c>
    </row>
    <row r="91" spans="14:19" x14ac:dyDescent="0.3">
      <c r="N91" s="20" t="s">
        <v>6595</v>
      </c>
      <c r="O91" s="20"/>
      <c r="P91" s="24" t="s">
        <v>5185</v>
      </c>
      <c r="Q91" s="21" t="s">
        <v>5188</v>
      </c>
      <c r="R91" s="49" t="s">
        <v>7306</v>
      </c>
      <c r="S91" s="9" t="s">
        <v>5494</v>
      </c>
    </row>
    <row r="92" spans="14:19" x14ac:dyDescent="0.3">
      <c r="N92" s="20" t="s">
        <v>6596</v>
      </c>
      <c r="O92" s="20"/>
      <c r="P92" s="24" t="s">
        <v>5185</v>
      </c>
      <c r="Q92" s="21" t="s">
        <v>5188</v>
      </c>
      <c r="R92" s="49" t="s">
        <v>7307</v>
      </c>
      <c r="S92" s="9" t="s">
        <v>5495</v>
      </c>
    </row>
    <row r="93" spans="14:19" x14ac:dyDescent="0.3">
      <c r="N93" s="20" t="s">
        <v>6597</v>
      </c>
      <c r="O93" s="20"/>
      <c r="P93" s="24" t="s">
        <v>5185</v>
      </c>
      <c r="Q93" s="21" t="s">
        <v>5188</v>
      </c>
      <c r="R93" s="49" t="s">
        <v>7308</v>
      </c>
      <c r="S93" s="9" t="s">
        <v>5496</v>
      </c>
    </row>
    <row r="94" spans="14:19" x14ac:dyDescent="0.3">
      <c r="N94" s="20" t="s">
        <v>6598</v>
      </c>
      <c r="O94" s="20"/>
      <c r="P94" s="24" t="s">
        <v>5185</v>
      </c>
      <c r="Q94" s="21" t="s">
        <v>5188</v>
      </c>
      <c r="R94" s="49" t="s">
        <v>7309</v>
      </c>
      <c r="S94" s="9" t="s">
        <v>5497</v>
      </c>
    </row>
    <row r="95" spans="14:19" x14ac:dyDescent="0.3">
      <c r="N95" s="20" t="s">
        <v>6599</v>
      </c>
      <c r="O95" s="20"/>
      <c r="P95" s="24" t="s">
        <v>5185</v>
      </c>
      <c r="Q95" s="21" t="s">
        <v>5188</v>
      </c>
      <c r="R95" s="49" t="s">
        <v>7310</v>
      </c>
      <c r="S95" s="9" t="s">
        <v>5498</v>
      </c>
    </row>
    <row r="96" spans="14:19" x14ac:dyDescent="0.3">
      <c r="N96" s="20" t="s">
        <v>6600</v>
      </c>
      <c r="O96" s="20"/>
      <c r="P96" s="24" t="s">
        <v>5185</v>
      </c>
      <c r="Q96" s="21" t="s">
        <v>5188</v>
      </c>
      <c r="R96" s="49" t="s">
        <v>7311</v>
      </c>
      <c r="S96" s="9" t="s">
        <v>5499</v>
      </c>
    </row>
    <row r="97" spans="14:19" x14ac:dyDescent="0.3">
      <c r="N97" s="20" t="s">
        <v>6601</v>
      </c>
      <c r="O97" s="20"/>
      <c r="P97" s="24" t="s">
        <v>5185</v>
      </c>
      <c r="Q97" s="21" t="s">
        <v>5188</v>
      </c>
      <c r="R97" s="49" t="s">
        <v>7312</v>
      </c>
      <c r="S97" s="9" t="s">
        <v>5500</v>
      </c>
    </row>
    <row r="98" spans="14:19" x14ac:dyDescent="0.3">
      <c r="N98" s="20" t="s">
        <v>6602</v>
      </c>
      <c r="O98" s="20"/>
      <c r="P98" s="24" t="s">
        <v>5185</v>
      </c>
      <c r="Q98" s="21" t="s">
        <v>5188</v>
      </c>
      <c r="R98" s="49" t="s">
        <v>7313</v>
      </c>
      <c r="S98" s="9" t="s">
        <v>5501</v>
      </c>
    </row>
    <row r="99" spans="14:19" x14ac:dyDescent="0.3">
      <c r="N99" s="20" t="s">
        <v>6603</v>
      </c>
      <c r="O99" s="20"/>
      <c r="P99" s="24" t="s">
        <v>5185</v>
      </c>
      <c r="Q99" s="21" t="s">
        <v>5188</v>
      </c>
      <c r="R99" s="49" t="s">
        <v>7314</v>
      </c>
      <c r="S99" s="9" t="s">
        <v>5502</v>
      </c>
    </row>
    <row r="100" spans="14:19" x14ac:dyDescent="0.3">
      <c r="N100" s="20" t="s">
        <v>6604</v>
      </c>
      <c r="O100" s="20"/>
      <c r="P100" s="24" t="s">
        <v>5185</v>
      </c>
      <c r="Q100" s="21" t="s">
        <v>5188</v>
      </c>
      <c r="R100" s="49" t="s">
        <v>7315</v>
      </c>
      <c r="S100" s="9" t="s">
        <v>5503</v>
      </c>
    </row>
    <row r="101" spans="14:19" x14ac:dyDescent="0.3">
      <c r="N101" s="20" t="s">
        <v>6605</v>
      </c>
      <c r="O101" s="20"/>
      <c r="P101" s="24" t="s">
        <v>5185</v>
      </c>
      <c r="Q101" s="21" t="s">
        <v>5188</v>
      </c>
      <c r="R101" s="49" t="s">
        <v>7316</v>
      </c>
      <c r="S101" s="9" t="s">
        <v>5504</v>
      </c>
    </row>
    <row r="102" spans="14:19" x14ac:dyDescent="0.3">
      <c r="N102" s="20" t="s">
        <v>6606</v>
      </c>
      <c r="O102" s="20"/>
      <c r="P102" s="24" t="s">
        <v>5185</v>
      </c>
      <c r="Q102" s="21" t="s">
        <v>5188</v>
      </c>
      <c r="R102" s="49" t="s">
        <v>7317</v>
      </c>
      <c r="S102" s="9" t="s">
        <v>5505</v>
      </c>
    </row>
    <row r="103" spans="14:19" x14ac:dyDescent="0.3">
      <c r="N103" s="20" t="s">
        <v>6607</v>
      </c>
      <c r="O103" s="20"/>
      <c r="P103" s="24" t="s">
        <v>5185</v>
      </c>
      <c r="Q103" s="21" t="s">
        <v>5188</v>
      </c>
      <c r="R103" s="49" t="s">
        <v>7318</v>
      </c>
      <c r="S103" s="9" t="s">
        <v>5506</v>
      </c>
    </row>
    <row r="104" spans="14:19" x14ac:dyDescent="0.3">
      <c r="N104" s="20" t="s">
        <v>6608</v>
      </c>
      <c r="O104" s="20"/>
      <c r="P104" s="24" t="s">
        <v>5185</v>
      </c>
      <c r="Q104" s="21" t="s">
        <v>5188</v>
      </c>
      <c r="R104" s="49" t="s">
        <v>7319</v>
      </c>
      <c r="S104" s="9" t="s">
        <v>5507</v>
      </c>
    </row>
    <row r="105" spans="14:19" x14ac:dyDescent="0.3">
      <c r="N105" s="20" t="s">
        <v>6609</v>
      </c>
      <c r="O105" s="20"/>
      <c r="P105" s="24" t="s">
        <v>5185</v>
      </c>
      <c r="Q105" s="21" t="s">
        <v>5188</v>
      </c>
      <c r="R105" s="49" t="s">
        <v>7320</v>
      </c>
      <c r="S105" s="9" t="s">
        <v>5508</v>
      </c>
    </row>
    <row r="106" spans="14:19" x14ac:dyDescent="0.3">
      <c r="N106" s="20" t="s">
        <v>6610</v>
      </c>
      <c r="O106" s="20"/>
      <c r="P106" s="24" t="s">
        <v>5185</v>
      </c>
      <c r="Q106" s="21" t="s">
        <v>5188</v>
      </c>
      <c r="R106" s="49" t="s">
        <v>7321</v>
      </c>
      <c r="S106" s="9" t="s">
        <v>5509</v>
      </c>
    </row>
    <row r="107" spans="14:19" x14ac:dyDescent="0.3">
      <c r="N107" s="20" t="s">
        <v>6611</v>
      </c>
      <c r="O107" s="20"/>
      <c r="P107" s="24" t="s">
        <v>5185</v>
      </c>
      <c r="Q107" s="21" t="s">
        <v>5188</v>
      </c>
      <c r="R107" s="49" t="s">
        <v>7322</v>
      </c>
      <c r="S107" s="9" t="s">
        <v>5510</v>
      </c>
    </row>
    <row r="108" spans="14:19" x14ac:dyDescent="0.3">
      <c r="N108" s="20" t="s">
        <v>6612</v>
      </c>
      <c r="O108" s="20"/>
      <c r="P108" s="24" t="s">
        <v>5185</v>
      </c>
      <c r="Q108" s="21" t="s">
        <v>5188</v>
      </c>
      <c r="R108" s="49" t="s">
        <v>7323</v>
      </c>
      <c r="S108" s="9" t="s">
        <v>5511</v>
      </c>
    </row>
    <row r="109" spans="14:19" ht="28.8" x14ac:dyDescent="0.3">
      <c r="N109" s="20" t="s">
        <v>6613</v>
      </c>
      <c r="O109" s="20"/>
      <c r="P109" s="24" t="s">
        <v>5185</v>
      </c>
      <c r="Q109" s="21" t="s">
        <v>5188</v>
      </c>
      <c r="R109" s="49" t="s">
        <v>7324</v>
      </c>
      <c r="S109" s="9" t="s">
        <v>5512</v>
      </c>
    </row>
    <row r="110" spans="14:19" x14ac:dyDescent="0.3">
      <c r="N110" s="20" t="s">
        <v>6614</v>
      </c>
      <c r="O110" s="20"/>
      <c r="P110" s="24" t="s">
        <v>5185</v>
      </c>
      <c r="Q110" s="21" t="s">
        <v>5188</v>
      </c>
      <c r="R110" s="49" t="s">
        <v>7325</v>
      </c>
      <c r="S110" s="9" t="s">
        <v>5513</v>
      </c>
    </row>
    <row r="111" spans="14:19" x14ac:dyDescent="0.3">
      <c r="N111" s="20" t="s">
        <v>6615</v>
      </c>
      <c r="O111" s="20"/>
      <c r="P111" s="24" t="s">
        <v>5185</v>
      </c>
      <c r="Q111" s="21" t="s">
        <v>5188</v>
      </c>
      <c r="R111" s="49" t="s">
        <v>7326</v>
      </c>
      <c r="S111" s="9" t="s">
        <v>5514</v>
      </c>
    </row>
    <row r="112" spans="14:19" x14ac:dyDescent="0.3">
      <c r="N112" s="20" t="s">
        <v>6616</v>
      </c>
      <c r="O112" s="20"/>
      <c r="P112" s="24" t="s">
        <v>5185</v>
      </c>
      <c r="Q112" s="21" t="s">
        <v>5188</v>
      </c>
      <c r="R112" s="49" t="s">
        <v>7327</v>
      </c>
      <c r="S112" s="9" t="s">
        <v>5515</v>
      </c>
    </row>
    <row r="113" spans="14:19" x14ac:dyDescent="0.3">
      <c r="N113" s="20" t="s">
        <v>6617</v>
      </c>
      <c r="O113" s="20"/>
      <c r="P113" s="24" t="s">
        <v>5185</v>
      </c>
      <c r="Q113" s="21" t="s">
        <v>5188</v>
      </c>
      <c r="R113" s="49" t="s">
        <v>7328</v>
      </c>
      <c r="S113" s="9" t="s">
        <v>5516</v>
      </c>
    </row>
    <row r="114" spans="14:19" x14ac:dyDescent="0.3">
      <c r="N114" s="20" t="s">
        <v>6618</v>
      </c>
      <c r="O114" s="20"/>
      <c r="P114" s="24" t="s">
        <v>5185</v>
      </c>
      <c r="Q114" s="21" t="s">
        <v>5188</v>
      </c>
      <c r="R114" s="49" t="s">
        <v>7329</v>
      </c>
      <c r="S114" s="9" t="s">
        <v>5517</v>
      </c>
    </row>
    <row r="115" spans="14:19" x14ac:dyDescent="0.3">
      <c r="N115" s="20" t="s">
        <v>6619</v>
      </c>
      <c r="O115" s="20"/>
      <c r="P115" s="24" t="s">
        <v>5185</v>
      </c>
      <c r="Q115" s="21" t="s">
        <v>5188</v>
      </c>
      <c r="R115" s="49" t="s">
        <v>7330</v>
      </c>
      <c r="S115" s="9" t="s">
        <v>5518</v>
      </c>
    </row>
    <row r="116" spans="14:19" x14ac:dyDescent="0.3">
      <c r="N116" s="20" t="s">
        <v>6620</v>
      </c>
      <c r="O116" s="20"/>
      <c r="P116" s="24" t="s">
        <v>5185</v>
      </c>
      <c r="Q116" s="21" t="s">
        <v>5188</v>
      </c>
      <c r="R116" s="49" t="s">
        <v>7331</v>
      </c>
      <c r="S116" s="9" t="s">
        <v>5519</v>
      </c>
    </row>
    <row r="117" spans="14:19" x14ac:dyDescent="0.3">
      <c r="N117" s="20" t="s">
        <v>5348</v>
      </c>
      <c r="O117" s="20"/>
      <c r="P117" s="24" t="s">
        <v>5185</v>
      </c>
      <c r="Q117" s="21" t="s">
        <v>5188</v>
      </c>
      <c r="R117" s="49" t="s">
        <v>7332</v>
      </c>
      <c r="S117" s="9" t="s">
        <v>5520</v>
      </c>
    </row>
    <row r="118" spans="14:19" x14ac:dyDescent="0.3">
      <c r="N118" s="20" t="s">
        <v>6583</v>
      </c>
      <c r="O118" s="20"/>
      <c r="P118" s="24" t="s">
        <v>5185</v>
      </c>
      <c r="Q118" s="21" t="s">
        <v>5188</v>
      </c>
      <c r="R118" s="49" t="s">
        <v>7294</v>
      </c>
      <c r="S118" s="9" t="s">
        <v>5521</v>
      </c>
    </row>
    <row r="119" spans="14:19" ht="28.8" x14ac:dyDescent="0.3">
      <c r="N119" s="20" t="s">
        <v>6621</v>
      </c>
      <c r="O119" s="20"/>
      <c r="P119" s="24" t="s">
        <v>5185</v>
      </c>
      <c r="Q119" s="21" t="s">
        <v>5188</v>
      </c>
      <c r="R119" s="49" t="s">
        <v>7333</v>
      </c>
      <c r="S119" s="9" t="s">
        <v>5522</v>
      </c>
    </row>
    <row r="120" spans="14:19" ht="28.8" x14ac:dyDescent="0.3">
      <c r="N120" s="20" t="s">
        <v>6622</v>
      </c>
      <c r="O120" s="20"/>
      <c r="P120" s="24" t="s">
        <v>5185</v>
      </c>
      <c r="Q120" s="21" t="s">
        <v>5188</v>
      </c>
      <c r="R120" s="49" t="s">
        <v>7334</v>
      </c>
      <c r="S120" s="9" t="s">
        <v>5523</v>
      </c>
    </row>
    <row r="121" spans="14:19" ht="28.8" x14ac:dyDescent="0.3">
      <c r="N121" s="20" t="s">
        <v>6623</v>
      </c>
      <c r="O121" s="20"/>
      <c r="P121" s="24" t="s">
        <v>5185</v>
      </c>
      <c r="Q121" s="21" t="s">
        <v>5188</v>
      </c>
      <c r="R121" s="49" t="s">
        <v>7335</v>
      </c>
      <c r="S121" s="9" t="s">
        <v>5524</v>
      </c>
    </row>
    <row r="122" spans="14:19" ht="28.8" x14ac:dyDescent="0.3">
      <c r="N122" s="20" t="s">
        <v>6624</v>
      </c>
      <c r="O122" s="20"/>
      <c r="P122" s="24" t="s">
        <v>5185</v>
      </c>
      <c r="Q122" s="21" t="s">
        <v>5188</v>
      </c>
      <c r="R122" s="49" t="s">
        <v>7336</v>
      </c>
      <c r="S122" s="9" t="s">
        <v>5525</v>
      </c>
    </row>
    <row r="123" spans="14:19" ht="28.8" x14ac:dyDescent="0.3">
      <c r="N123" s="20" t="s">
        <v>6625</v>
      </c>
      <c r="O123" s="20"/>
      <c r="P123" s="24" t="s">
        <v>5185</v>
      </c>
      <c r="Q123" s="21" t="s">
        <v>5188</v>
      </c>
      <c r="R123" s="49" t="s">
        <v>7337</v>
      </c>
      <c r="S123" s="9" t="s">
        <v>5526</v>
      </c>
    </row>
    <row r="124" spans="14:19" x14ac:dyDescent="0.3">
      <c r="N124" s="20" t="s">
        <v>6626</v>
      </c>
      <c r="O124" s="20"/>
      <c r="P124" s="24" t="s">
        <v>5185</v>
      </c>
      <c r="Q124" s="21" t="s">
        <v>5188</v>
      </c>
      <c r="R124" s="49" t="s">
        <v>7338</v>
      </c>
      <c r="S124" s="9" t="s">
        <v>5527</v>
      </c>
    </row>
    <row r="125" spans="14:19" x14ac:dyDescent="0.3">
      <c r="N125" s="20" t="s">
        <v>6627</v>
      </c>
      <c r="O125" s="20"/>
      <c r="P125" s="24" t="s">
        <v>5185</v>
      </c>
      <c r="Q125" s="21" t="s">
        <v>5188</v>
      </c>
      <c r="R125" s="49" t="s">
        <v>7339</v>
      </c>
      <c r="S125" s="9" t="s">
        <v>5528</v>
      </c>
    </row>
    <row r="126" spans="14:19" x14ac:dyDescent="0.3">
      <c r="N126" s="20" t="s">
        <v>6628</v>
      </c>
      <c r="O126" s="20"/>
      <c r="P126" s="24" t="s">
        <v>5185</v>
      </c>
      <c r="Q126" s="21" t="s">
        <v>5188</v>
      </c>
      <c r="R126" s="49" t="s">
        <v>7340</v>
      </c>
      <c r="S126" s="9" t="s">
        <v>5529</v>
      </c>
    </row>
    <row r="127" spans="14:19" x14ac:dyDescent="0.3">
      <c r="N127" s="20" t="s">
        <v>6585</v>
      </c>
      <c r="O127" s="20"/>
      <c r="P127" s="24" t="s">
        <v>5185</v>
      </c>
      <c r="Q127" s="21" t="s">
        <v>5188</v>
      </c>
      <c r="R127" s="49" t="s">
        <v>7296</v>
      </c>
      <c r="S127" s="9" t="s">
        <v>5530</v>
      </c>
    </row>
    <row r="128" spans="14:19" x14ac:dyDescent="0.3">
      <c r="N128" s="9" t="s">
        <v>5148</v>
      </c>
      <c r="P128" s="24" t="s">
        <v>5185</v>
      </c>
      <c r="Q128" s="21" t="s">
        <v>5190</v>
      </c>
      <c r="R128" s="21" t="s">
        <v>5190</v>
      </c>
      <c r="S128" s="9" t="s">
        <v>5189</v>
      </c>
    </row>
    <row r="129" spans="14:19" x14ac:dyDescent="0.3">
      <c r="N129" s="20" t="s">
        <v>6581</v>
      </c>
      <c r="O129" s="20"/>
      <c r="P129" s="24" t="s">
        <v>5185</v>
      </c>
      <c r="Q129" s="21" t="s">
        <v>5190</v>
      </c>
      <c r="R129" s="49" t="s">
        <v>7291</v>
      </c>
      <c r="S129" s="9" t="s">
        <v>5531</v>
      </c>
    </row>
    <row r="130" spans="14:19" x14ac:dyDescent="0.3">
      <c r="N130" s="20" t="s">
        <v>6586</v>
      </c>
      <c r="O130" s="20"/>
      <c r="P130" s="24" t="s">
        <v>5185</v>
      </c>
      <c r="Q130" s="21" t="s">
        <v>5190</v>
      </c>
      <c r="R130" s="49" t="s">
        <v>7297</v>
      </c>
      <c r="S130" s="9" t="s">
        <v>5532</v>
      </c>
    </row>
    <row r="131" spans="14:19" x14ac:dyDescent="0.3">
      <c r="N131" s="20" t="s">
        <v>6587</v>
      </c>
      <c r="O131" s="20"/>
      <c r="P131" s="24" t="s">
        <v>5185</v>
      </c>
      <c r="Q131" s="21" t="s">
        <v>5190</v>
      </c>
      <c r="R131" s="49" t="s">
        <v>7298</v>
      </c>
      <c r="S131" s="9" t="s">
        <v>5533</v>
      </c>
    </row>
    <row r="132" spans="14:19" x14ac:dyDescent="0.3">
      <c r="N132" s="20" t="s">
        <v>6588</v>
      </c>
      <c r="O132" s="20"/>
      <c r="P132" s="24" t="s">
        <v>5185</v>
      </c>
      <c r="Q132" s="21" t="s">
        <v>5190</v>
      </c>
      <c r="R132" s="49" t="s">
        <v>7299</v>
      </c>
      <c r="S132" s="9" t="s">
        <v>5534</v>
      </c>
    </row>
    <row r="133" spans="14:19" x14ac:dyDescent="0.3">
      <c r="N133" s="20" t="s">
        <v>6589</v>
      </c>
      <c r="O133" s="20"/>
      <c r="P133" s="24" t="s">
        <v>5185</v>
      </c>
      <c r="Q133" s="21" t="s">
        <v>5190</v>
      </c>
      <c r="R133" s="49" t="s">
        <v>7300</v>
      </c>
      <c r="S133" s="9" t="s">
        <v>5535</v>
      </c>
    </row>
    <row r="134" spans="14:19" x14ac:dyDescent="0.3">
      <c r="N134" s="20" t="s">
        <v>6590</v>
      </c>
      <c r="O134" s="20"/>
      <c r="P134" s="24" t="s">
        <v>5185</v>
      </c>
      <c r="Q134" s="21" t="s">
        <v>5190</v>
      </c>
      <c r="R134" s="49" t="s">
        <v>7301</v>
      </c>
      <c r="S134" s="9" t="s">
        <v>5536</v>
      </c>
    </row>
    <row r="135" spans="14:19" x14ac:dyDescent="0.3">
      <c r="N135" s="20" t="s">
        <v>6591</v>
      </c>
      <c r="O135" s="20"/>
      <c r="P135" s="24" t="s">
        <v>5185</v>
      </c>
      <c r="Q135" s="21" t="s">
        <v>5190</v>
      </c>
      <c r="R135" s="49" t="s">
        <v>7302</v>
      </c>
      <c r="S135" s="9" t="s">
        <v>5537</v>
      </c>
    </row>
    <row r="136" spans="14:19" x14ac:dyDescent="0.3">
      <c r="N136" s="20" t="s">
        <v>6629</v>
      </c>
      <c r="O136" s="20"/>
      <c r="P136" s="24" t="s">
        <v>5185</v>
      </c>
      <c r="Q136" s="21" t="s">
        <v>5190</v>
      </c>
      <c r="R136" s="49" t="s">
        <v>7341</v>
      </c>
      <c r="S136" s="9" t="s">
        <v>5538</v>
      </c>
    </row>
    <row r="137" spans="14:19" x14ac:dyDescent="0.3">
      <c r="N137" s="20" t="s">
        <v>6593</v>
      </c>
      <c r="O137" s="20"/>
      <c r="P137" s="24" t="s">
        <v>5185</v>
      </c>
      <c r="Q137" s="21" t="s">
        <v>5190</v>
      </c>
      <c r="R137" s="49" t="s">
        <v>7304</v>
      </c>
      <c r="S137" s="9" t="s">
        <v>5539</v>
      </c>
    </row>
    <row r="138" spans="14:19" x14ac:dyDescent="0.3">
      <c r="N138" s="20" t="s">
        <v>6594</v>
      </c>
      <c r="O138" s="20"/>
      <c r="P138" s="24" t="s">
        <v>5185</v>
      </c>
      <c r="Q138" s="21" t="s">
        <v>5190</v>
      </c>
      <c r="R138" s="49" t="s">
        <v>7305</v>
      </c>
      <c r="S138" s="9" t="s">
        <v>5540</v>
      </c>
    </row>
    <row r="139" spans="14:19" x14ac:dyDescent="0.3">
      <c r="N139" s="20" t="s">
        <v>6595</v>
      </c>
      <c r="O139" s="20"/>
      <c r="P139" s="24" t="s">
        <v>5185</v>
      </c>
      <c r="Q139" s="21" t="s">
        <v>5190</v>
      </c>
      <c r="R139" s="49" t="s">
        <v>7306</v>
      </c>
      <c r="S139" s="9" t="s">
        <v>5541</v>
      </c>
    </row>
    <row r="140" spans="14:19" x14ac:dyDescent="0.3">
      <c r="N140" s="20" t="s">
        <v>6630</v>
      </c>
      <c r="O140" s="20"/>
      <c r="P140" s="24" t="s">
        <v>5185</v>
      </c>
      <c r="Q140" s="21" t="s">
        <v>5190</v>
      </c>
      <c r="R140" s="49" t="s">
        <v>7342</v>
      </c>
      <c r="S140" s="9" t="s">
        <v>5542</v>
      </c>
    </row>
    <row r="141" spans="14:19" x14ac:dyDescent="0.3">
      <c r="N141" s="20" t="s">
        <v>6631</v>
      </c>
      <c r="O141" s="20"/>
      <c r="P141" s="24" t="s">
        <v>5185</v>
      </c>
      <c r="Q141" s="21" t="s">
        <v>5190</v>
      </c>
      <c r="R141" s="49" t="s">
        <v>7343</v>
      </c>
      <c r="S141" s="9" t="s">
        <v>5543</v>
      </c>
    </row>
    <row r="142" spans="14:19" x14ac:dyDescent="0.3">
      <c r="N142" s="20" t="s">
        <v>6596</v>
      </c>
      <c r="O142" s="20"/>
      <c r="P142" s="24" t="s">
        <v>5185</v>
      </c>
      <c r="Q142" s="21" t="s">
        <v>5190</v>
      </c>
      <c r="R142" s="49" t="s">
        <v>7307</v>
      </c>
      <c r="S142" s="9" t="s">
        <v>5544</v>
      </c>
    </row>
    <row r="143" spans="14:19" x14ac:dyDescent="0.3">
      <c r="N143" s="20" t="s">
        <v>6597</v>
      </c>
      <c r="O143" s="20"/>
      <c r="P143" s="24" t="s">
        <v>5185</v>
      </c>
      <c r="Q143" s="21" t="s">
        <v>5190</v>
      </c>
      <c r="R143" s="49" t="s">
        <v>7308</v>
      </c>
      <c r="S143" s="9" t="s">
        <v>5545</v>
      </c>
    </row>
    <row r="144" spans="14:19" x14ac:dyDescent="0.3">
      <c r="N144" s="20" t="s">
        <v>6598</v>
      </c>
      <c r="O144" s="20"/>
      <c r="P144" s="24" t="s">
        <v>5185</v>
      </c>
      <c r="Q144" s="21" t="s">
        <v>5190</v>
      </c>
      <c r="R144" s="49" t="s">
        <v>7309</v>
      </c>
      <c r="S144" s="9" t="s">
        <v>5546</v>
      </c>
    </row>
    <row r="145" spans="14:19" x14ac:dyDescent="0.3">
      <c r="N145" s="20" t="s">
        <v>6599</v>
      </c>
      <c r="O145" s="20"/>
      <c r="P145" s="24" t="s">
        <v>5185</v>
      </c>
      <c r="Q145" s="21" t="s">
        <v>5190</v>
      </c>
      <c r="R145" s="49" t="s">
        <v>7310</v>
      </c>
      <c r="S145" s="9" t="s">
        <v>5547</v>
      </c>
    </row>
    <row r="146" spans="14:19" x14ac:dyDescent="0.3">
      <c r="N146" s="20" t="s">
        <v>6600</v>
      </c>
      <c r="O146" s="20"/>
      <c r="P146" s="24" t="s">
        <v>5185</v>
      </c>
      <c r="Q146" s="21" t="s">
        <v>5190</v>
      </c>
      <c r="R146" s="49" t="s">
        <v>7311</v>
      </c>
      <c r="S146" s="9" t="s">
        <v>5548</v>
      </c>
    </row>
    <row r="147" spans="14:19" x14ac:dyDescent="0.3">
      <c r="N147" s="20" t="s">
        <v>6601</v>
      </c>
      <c r="O147" s="20"/>
      <c r="P147" s="24" t="s">
        <v>5185</v>
      </c>
      <c r="Q147" s="21" t="s">
        <v>5190</v>
      </c>
      <c r="R147" s="49" t="s">
        <v>7312</v>
      </c>
      <c r="S147" s="9" t="s">
        <v>5549</v>
      </c>
    </row>
    <row r="148" spans="14:19" x14ac:dyDescent="0.3">
      <c r="N148" s="20" t="s">
        <v>6602</v>
      </c>
      <c r="O148" s="20"/>
      <c r="P148" s="24" t="s">
        <v>5185</v>
      </c>
      <c r="Q148" s="21" t="s">
        <v>5190</v>
      </c>
      <c r="R148" s="49" t="s">
        <v>7313</v>
      </c>
      <c r="S148" s="9" t="s">
        <v>5550</v>
      </c>
    </row>
    <row r="149" spans="14:19" x14ac:dyDescent="0.3">
      <c r="N149" s="20" t="s">
        <v>6603</v>
      </c>
      <c r="O149" s="20"/>
      <c r="P149" s="24" t="s">
        <v>5185</v>
      </c>
      <c r="Q149" s="21" t="s">
        <v>5190</v>
      </c>
      <c r="R149" s="49" t="s">
        <v>7314</v>
      </c>
      <c r="S149" s="9" t="s">
        <v>5551</v>
      </c>
    </row>
    <row r="150" spans="14:19" x14ac:dyDescent="0.3">
      <c r="N150" s="20" t="s">
        <v>6604</v>
      </c>
      <c r="O150" s="20"/>
      <c r="P150" s="24" t="s">
        <v>5185</v>
      </c>
      <c r="Q150" s="21" t="s">
        <v>5190</v>
      </c>
      <c r="R150" s="49" t="s">
        <v>7315</v>
      </c>
      <c r="S150" s="9" t="s">
        <v>5552</v>
      </c>
    </row>
    <row r="151" spans="14:19" x14ac:dyDescent="0.3">
      <c r="N151" s="20" t="s">
        <v>6605</v>
      </c>
      <c r="O151" s="20"/>
      <c r="P151" s="24" t="s">
        <v>5185</v>
      </c>
      <c r="Q151" s="21" t="s">
        <v>5190</v>
      </c>
      <c r="R151" s="49" t="s">
        <v>7316</v>
      </c>
      <c r="S151" s="9" t="s">
        <v>5553</v>
      </c>
    </row>
    <row r="152" spans="14:19" x14ac:dyDescent="0.3">
      <c r="N152" s="20" t="s">
        <v>6607</v>
      </c>
      <c r="O152" s="20"/>
      <c r="P152" s="24" t="s">
        <v>5185</v>
      </c>
      <c r="Q152" s="21" t="s">
        <v>5190</v>
      </c>
      <c r="R152" s="49" t="s">
        <v>7318</v>
      </c>
      <c r="S152" s="9" t="s">
        <v>5554</v>
      </c>
    </row>
    <row r="153" spans="14:19" x14ac:dyDescent="0.3">
      <c r="N153" s="20" t="s">
        <v>6632</v>
      </c>
      <c r="O153" s="20"/>
      <c r="P153" s="24" t="s">
        <v>5185</v>
      </c>
      <c r="Q153" s="21" t="s">
        <v>5190</v>
      </c>
      <c r="R153" s="49" t="s">
        <v>7344</v>
      </c>
      <c r="S153" s="9" t="s">
        <v>5555</v>
      </c>
    </row>
    <row r="154" spans="14:19" x14ac:dyDescent="0.3">
      <c r="N154" s="20" t="s">
        <v>6633</v>
      </c>
      <c r="O154" s="20"/>
      <c r="P154" s="24" t="s">
        <v>5185</v>
      </c>
      <c r="Q154" s="21" t="s">
        <v>5190</v>
      </c>
      <c r="R154" s="49" t="s">
        <v>7345</v>
      </c>
      <c r="S154" s="9" t="s">
        <v>5556</v>
      </c>
    </row>
    <row r="155" spans="14:19" x14ac:dyDescent="0.3">
      <c r="N155" s="20" t="s">
        <v>6608</v>
      </c>
      <c r="O155" s="20"/>
      <c r="P155" s="24" t="s">
        <v>5185</v>
      </c>
      <c r="Q155" s="21" t="s">
        <v>5190</v>
      </c>
      <c r="R155" s="49" t="s">
        <v>7319</v>
      </c>
      <c r="S155" s="9" t="s">
        <v>5557</v>
      </c>
    </row>
    <row r="156" spans="14:19" x14ac:dyDescent="0.3">
      <c r="N156" s="20" t="s">
        <v>6609</v>
      </c>
      <c r="O156" s="20"/>
      <c r="P156" s="24" t="s">
        <v>5185</v>
      </c>
      <c r="Q156" s="21" t="s">
        <v>5190</v>
      </c>
      <c r="R156" s="49" t="s">
        <v>7320</v>
      </c>
      <c r="S156" s="9" t="s">
        <v>5558</v>
      </c>
    </row>
    <row r="157" spans="14:19" x14ac:dyDescent="0.3">
      <c r="N157" s="20" t="s">
        <v>6610</v>
      </c>
      <c r="O157" s="20"/>
      <c r="P157" s="24" t="s">
        <v>5185</v>
      </c>
      <c r="Q157" s="21" t="s">
        <v>5190</v>
      </c>
      <c r="R157" s="49" t="s">
        <v>7321</v>
      </c>
      <c r="S157" s="9" t="s">
        <v>5559</v>
      </c>
    </row>
    <row r="158" spans="14:19" x14ac:dyDescent="0.3">
      <c r="N158" s="20" t="s">
        <v>6611</v>
      </c>
      <c r="O158" s="20"/>
      <c r="P158" s="24" t="s">
        <v>5185</v>
      </c>
      <c r="Q158" s="21" t="s">
        <v>5190</v>
      </c>
      <c r="R158" s="49" t="s">
        <v>7322</v>
      </c>
      <c r="S158" s="9" t="s">
        <v>5560</v>
      </c>
    </row>
    <row r="159" spans="14:19" x14ac:dyDescent="0.3">
      <c r="N159" s="20" t="s">
        <v>6612</v>
      </c>
      <c r="O159" s="20"/>
      <c r="P159" s="24" t="s">
        <v>5185</v>
      </c>
      <c r="Q159" s="21" t="s">
        <v>5190</v>
      </c>
      <c r="R159" s="49" t="s">
        <v>7323</v>
      </c>
      <c r="S159" s="9" t="s">
        <v>5561</v>
      </c>
    </row>
    <row r="160" spans="14:19" ht="28.8" x14ac:dyDescent="0.3">
      <c r="N160" s="20" t="s">
        <v>6634</v>
      </c>
      <c r="O160" s="20"/>
      <c r="P160" s="24" t="s">
        <v>5185</v>
      </c>
      <c r="Q160" s="21" t="s">
        <v>5190</v>
      </c>
      <c r="R160" s="49" t="s">
        <v>7346</v>
      </c>
      <c r="S160" s="9" t="s">
        <v>5562</v>
      </c>
    </row>
    <row r="161" spans="14:19" x14ac:dyDescent="0.3">
      <c r="N161" s="20" t="s">
        <v>6614</v>
      </c>
      <c r="O161" s="20"/>
      <c r="P161" s="24" t="s">
        <v>5185</v>
      </c>
      <c r="Q161" s="21" t="s">
        <v>5190</v>
      </c>
      <c r="R161" s="49" t="s">
        <v>7325</v>
      </c>
      <c r="S161" s="9" t="s">
        <v>5563</v>
      </c>
    </row>
    <row r="162" spans="14:19" x14ac:dyDescent="0.3">
      <c r="N162" s="20" t="s">
        <v>6615</v>
      </c>
      <c r="O162" s="20"/>
      <c r="P162" s="24" t="s">
        <v>5185</v>
      </c>
      <c r="Q162" s="21" t="s">
        <v>5190</v>
      </c>
      <c r="R162" s="49" t="s">
        <v>7326</v>
      </c>
      <c r="S162" s="9" t="s">
        <v>5564</v>
      </c>
    </row>
    <row r="163" spans="14:19" x14ac:dyDescent="0.3">
      <c r="N163" s="20" t="s">
        <v>6616</v>
      </c>
      <c r="O163" s="20"/>
      <c r="P163" s="24" t="s">
        <v>5185</v>
      </c>
      <c r="Q163" s="21" t="s">
        <v>5190</v>
      </c>
      <c r="R163" s="49" t="s">
        <v>7327</v>
      </c>
      <c r="S163" s="9" t="s">
        <v>5565</v>
      </c>
    </row>
    <row r="164" spans="14:19" x14ac:dyDescent="0.3">
      <c r="N164" s="20" t="s">
        <v>6635</v>
      </c>
      <c r="O164" s="20"/>
      <c r="P164" s="24" t="s">
        <v>5185</v>
      </c>
      <c r="Q164" s="21" t="s">
        <v>5190</v>
      </c>
      <c r="R164" s="49" t="s">
        <v>7347</v>
      </c>
      <c r="S164" s="9" t="s">
        <v>5566</v>
      </c>
    </row>
    <row r="165" spans="14:19" x14ac:dyDescent="0.3">
      <c r="N165" s="20" t="s">
        <v>6617</v>
      </c>
      <c r="O165" s="20"/>
      <c r="P165" s="24" t="s">
        <v>5185</v>
      </c>
      <c r="Q165" s="21" t="s">
        <v>5190</v>
      </c>
      <c r="R165" s="49" t="s">
        <v>7328</v>
      </c>
      <c r="S165" s="9" t="s">
        <v>5567</v>
      </c>
    </row>
    <row r="166" spans="14:19" x14ac:dyDescent="0.3">
      <c r="N166" s="20" t="s">
        <v>6618</v>
      </c>
      <c r="O166" s="20"/>
      <c r="P166" s="24" t="s">
        <v>5185</v>
      </c>
      <c r="Q166" s="21" t="s">
        <v>5190</v>
      </c>
      <c r="R166" s="49" t="s">
        <v>7329</v>
      </c>
      <c r="S166" s="9" t="s">
        <v>5568</v>
      </c>
    </row>
    <row r="167" spans="14:19" x14ac:dyDescent="0.3">
      <c r="N167" s="20" t="s">
        <v>6619</v>
      </c>
      <c r="O167" s="20"/>
      <c r="P167" s="24" t="s">
        <v>5185</v>
      </c>
      <c r="Q167" s="21" t="s">
        <v>5190</v>
      </c>
      <c r="R167" s="49" t="s">
        <v>7330</v>
      </c>
      <c r="S167" s="9" t="s">
        <v>5569</v>
      </c>
    </row>
    <row r="168" spans="14:19" x14ac:dyDescent="0.3">
      <c r="N168" s="20" t="s">
        <v>6620</v>
      </c>
      <c r="O168" s="20"/>
      <c r="P168" s="24" t="s">
        <v>5185</v>
      </c>
      <c r="Q168" s="21" t="s">
        <v>5190</v>
      </c>
      <c r="R168" s="49" t="s">
        <v>7331</v>
      </c>
      <c r="S168" s="9" t="s">
        <v>5570</v>
      </c>
    </row>
    <row r="169" spans="14:19" x14ac:dyDescent="0.3">
      <c r="N169" s="20" t="s">
        <v>5348</v>
      </c>
      <c r="O169" s="20"/>
      <c r="P169" s="24" t="s">
        <v>5185</v>
      </c>
      <c r="Q169" s="21" t="s">
        <v>5190</v>
      </c>
      <c r="R169" s="49" t="s">
        <v>7332</v>
      </c>
      <c r="S169" s="9" t="s">
        <v>5571</v>
      </c>
    </row>
    <row r="170" spans="14:19" x14ac:dyDescent="0.3">
      <c r="N170" s="20" t="s">
        <v>6583</v>
      </c>
      <c r="O170" s="20"/>
      <c r="P170" s="24" t="s">
        <v>5185</v>
      </c>
      <c r="Q170" s="21" t="s">
        <v>5190</v>
      </c>
      <c r="R170" s="49" t="s">
        <v>7294</v>
      </c>
      <c r="S170" s="9" t="s">
        <v>5572</v>
      </c>
    </row>
    <row r="171" spans="14:19" ht="28.8" x14ac:dyDescent="0.3">
      <c r="N171" s="20" t="s">
        <v>6636</v>
      </c>
      <c r="O171" s="20"/>
      <c r="P171" s="24" t="s">
        <v>5185</v>
      </c>
      <c r="Q171" s="21" t="s">
        <v>5190</v>
      </c>
      <c r="R171" s="49" t="s">
        <v>7348</v>
      </c>
      <c r="S171" s="9" t="s">
        <v>5573</v>
      </c>
    </row>
    <row r="172" spans="14:19" ht="28.8" x14ac:dyDescent="0.3">
      <c r="N172" s="20" t="s">
        <v>6637</v>
      </c>
      <c r="O172" s="20"/>
      <c r="P172" s="24" t="s">
        <v>5185</v>
      </c>
      <c r="Q172" s="21" t="s">
        <v>5190</v>
      </c>
      <c r="R172" s="49" t="s">
        <v>7349</v>
      </c>
      <c r="S172" s="9" t="s">
        <v>5574</v>
      </c>
    </row>
    <row r="173" spans="14:19" ht="28.8" x14ac:dyDescent="0.3">
      <c r="N173" s="20" t="s">
        <v>6638</v>
      </c>
      <c r="O173" s="20"/>
      <c r="P173" s="24" t="s">
        <v>5185</v>
      </c>
      <c r="Q173" s="21" t="s">
        <v>5190</v>
      </c>
      <c r="R173" s="49" t="s">
        <v>7350</v>
      </c>
      <c r="S173" s="9" t="s">
        <v>5575</v>
      </c>
    </row>
    <row r="174" spans="14:19" ht="28.8" x14ac:dyDescent="0.3">
      <c r="N174" s="20" t="s">
        <v>6624</v>
      </c>
      <c r="O174" s="20"/>
      <c r="P174" s="24" t="s">
        <v>5185</v>
      </c>
      <c r="Q174" s="21" t="s">
        <v>5190</v>
      </c>
      <c r="R174" s="49" t="s">
        <v>7336</v>
      </c>
      <c r="S174" s="9" t="s">
        <v>5576</v>
      </c>
    </row>
    <row r="175" spans="14:19" ht="28.8" x14ac:dyDescent="0.3">
      <c r="N175" s="20" t="s">
        <v>6625</v>
      </c>
      <c r="O175" s="20"/>
      <c r="P175" s="24" t="s">
        <v>5185</v>
      </c>
      <c r="Q175" s="21" t="s">
        <v>5190</v>
      </c>
      <c r="R175" s="49" t="s">
        <v>7337</v>
      </c>
      <c r="S175" s="9" t="s">
        <v>5577</v>
      </c>
    </row>
    <row r="176" spans="14:19" x14ac:dyDescent="0.3">
      <c r="N176" s="20" t="s">
        <v>6626</v>
      </c>
      <c r="O176" s="20"/>
      <c r="P176" s="24" t="s">
        <v>5185</v>
      </c>
      <c r="Q176" s="21" t="s">
        <v>5190</v>
      </c>
      <c r="R176" s="49" t="s">
        <v>7338</v>
      </c>
      <c r="S176" s="9" t="s">
        <v>5578</v>
      </c>
    </row>
    <row r="177" spans="14:19" x14ac:dyDescent="0.3">
      <c r="N177" s="20" t="s">
        <v>6627</v>
      </c>
      <c r="O177" s="20"/>
      <c r="P177" s="24" t="s">
        <v>5185</v>
      </c>
      <c r="Q177" s="21" t="s">
        <v>5190</v>
      </c>
      <c r="R177" s="49" t="s">
        <v>7339</v>
      </c>
      <c r="S177" s="9" t="s">
        <v>5579</v>
      </c>
    </row>
    <row r="178" spans="14:19" x14ac:dyDescent="0.3">
      <c r="N178" s="20" t="s">
        <v>6628</v>
      </c>
      <c r="O178" s="20"/>
      <c r="P178" s="24" t="s">
        <v>5185</v>
      </c>
      <c r="Q178" s="21" t="s">
        <v>5190</v>
      </c>
      <c r="R178" s="49" t="s">
        <v>7340</v>
      </c>
      <c r="S178" s="9" t="s">
        <v>5580</v>
      </c>
    </row>
    <row r="179" spans="14:19" x14ac:dyDescent="0.3">
      <c r="N179" s="20" t="s">
        <v>6585</v>
      </c>
      <c r="O179" s="20"/>
      <c r="P179" s="24" t="s">
        <v>5185</v>
      </c>
      <c r="Q179" s="21" t="s">
        <v>5190</v>
      </c>
      <c r="R179" s="49" t="s">
        <v>7296</v>
      </c>
      <c r="S179" s="9" t="s">
        <v>5581</v>
      </c>
    </row>
    <row r="180" spans="14:19" x14ac:dyDescent="0.3">
      <c r="N180" s="9" t="s">
        <v>5192</v>
      </c>
      <c r="P180" s="24" t="s">
        <v>5185</v>
      </c>
      <c r="Q180" s="21" t="s">
        <v>5193</v>
      </c>
      <c r="R180" s="21" t="s">
        <v>5193</v>
      </c>
      <c r="S180" s="9" t="s">
        <v>5191</v>
      </c>
    </row>
    <row r="181" spans="14:19" x14ac:dyDescent="0.3">
      <c r="N181" s="20" t="s">
        <v>6581</v>
      </c>
      <c r="O181" s="20"/>
      <c r="P181" s="24" t="s">
        <v>5185</v>
      </c>
      <c r="Q181" s="21" t="s">
        <v>5193</v>
      </c>
      <c r="R181" s="49" t="s">
        <v>7291</v>
      </c>
      <c r="S181" s="9" t="s">
        <v>5582</v>
      </c>
    </row>
    <row r="182" spans="14:19" x14ac:dyDescent="0.3">
      <c r="N182" s="20" t="s">
        <v>6586</v>
      </c>
      <c r="O182" s="20"/>
      <c r="P182" s="24" t="s">
        <v>5185</v>
      </c>
      <c r="Q182" s="21" t="s">
        <v>5193</v>
      </c>
      <c r="R182" s="49" t="s">
        <v>7297</v>
      </c>
      <c r="S182" s="9" t="s">
        <v>5583</v>
      </c>
    </row>
    <row r="183" spans="14:19" x14ac:dyDescent="0.3">
      <c r="N183" s="20" t="s">
        <v>6587</v>
      </c>
      <c r="O183" s="20"/>
      <c r="P183" s="24" t="s">
        <v>5185</v>
      </c>
      <c r="Q183" s="21" t="s">
        <v>5193</v>
      </c>
      <c r="R183" s="49" t="s">
        <v>7298</v>
      </c>
      <c r="S183" s="9" t="s">
        <v>5584</v>
      </c>
    </row>
    <row r="184" spans="14:19" x14ac:dyDescent="0.3">
      <c r="N184" s="20" t="s">
        <v>6588</v>
      </c>
      <c r="O184" s="20"/>
      <c r="P184" s="24" t="s">
        <v>5185</v>
      </c>
      <c r="Q184" s="21" t="s">
        <v>5193</v>
      </c>
      <c r="R184" s="49" t="s">
        <v>7299</v>
      </c>
      <c r="S184" s="9" t="s">
        <v>5585</v>
      </c>
    </row>
    <row r="185" spans="14:19" x14ac:dyDescent="0.3">
      <c r="N185" s="20" t="s">
        <v>6589</v>
      </c>
      <c r="O185" s="20"/>
      <c r="P185" s="24" t="s">
        <v>5185</v>
      </c>
      <c r="Q185" s="21" t="s">
        <v>5193</v>
      </c>
      <c r="R185" s="49" t="s">
        <v>7300</v>
      </c>
      <c r="S185" s="9" t="s">
        <v>5586</v>
      </c>
    </row>
    <row r="186" spans="14:19" x14ac:dyDescent="0.3">
      <c r="N186" s="20" t="s">
        <v>6590</v>
      </c>
      <c r="O186" s="20"/>
      <c r="P186" s="24" t="s">
        <v>5185</v>
      </c>
      <c r="Q186" s="21" t="s">
        <v>5193</v>
      </c>
      <c r="R186" s="49" t="s">
        <v>7301</v>
      </c>
      <c r="S186" s="9" t="s">
        <v>5587</v>
      </c>
    </row>
    <row r="187" spans="14:19" x14ac:dyDescent="0.3">
      <c r="N187" s="20" t="s">
        <v>6591</v>
      </c>
      <c r="O187" s="20"/>
      <c r="P187" s="24" t="s">
        <v>5185</v>
      </c>
      <c r="Q187" s="21" t="s">
        <v>5193</v>
      </c>
      <c r="R187" s="49" t="s">
        <v>7302</v>
      </c>
      <c r="S187" s="9" t="s">
        <v>5588</v>
      </c>
    </row>
    <row r="188" spans="14:19" x14ac:dyDescent="0.3">
      <c r="N188" s="20" t="s">
        <v>6592</v>
      </c>
      <c r="O188" s="20"/>
      <c r="P188" s="24" t="s">
        <v>5185</v>
      </c>
      <c r="Q188" s="21" t="s">
        <v>5193</v>
      </c>
      <c r="R188" s="49" t="s">
        <v>7303</v>
      </c>
      <c r="S188" s="9" t="s">
        <v>5589</v>
      </c>
    </row>
    <row r="189" spans="14:19" x14ac:dyDescent="0.3">
      <c r="N189" s="20" t="s">
        <v>6593</v>
      </c>
      <c r="O189" s="20"/>
      <c r="P189" s="24" t="s">
        <v>5185</v>
      </c>
      <c r="Q189" s="21" t="s">
        <v>5193</v>
      </c>
      <c r="R189" s="49" t="s">
        <v>7304</v>
      </c>
      <c r="S189" s="9" t="s">
        <v>5590</v>
      </c>
    </row>
    <row r="190" spans="14:19" x14ac:dyDescent="0.3">
      <c r="N190" s="20" t="s">
        <v>6595</v>
      </c>
      <c r="O190" s="20"/>
      <c r="P190" s="24" t="s">
        <v>5185</v>
      </c>
      <c r="Q190" s="21" t="s">
        <v>5193</v>
      </c>
      <c r="R190" s="49" t="s">
        <v>7306</v>
      </c>
      <c r="S190" s="9" t="s">
        <v>5591</v>
      </c>
    </row>
    <row r="191" spans="14:19" x14ac:dyDescent="0.3">
      <c r="N191" s="20" t="s">
        <v>6596</v>
      </c>
      <c r="O191" s="20"/>
      <c r="P191" s="24" t="s">
        <v>5185</v>
      </c>
      <c r="Q191" s="21" t="s">
        <v>5193</v>
      </c>
      <c r="R191" s="49" t="s">
        <v>7307</v>
      </c>
      <c r="S191" s="9" t="s">
        <v>5592</v>
      </c>
    </row>
    <row r="192" spans="14:19" x14ac:dyDescent="0.3">
      <c r="N192" s="20" t="s">
        <v>6597</v>
      </c>
      <c r="O192" s="20"/>
      <c r="P192" s="24" t="s">
        <v>5185</v>
      </c>
      <c r="Q192" s="21" t="s">
        <v>5193</v>
      </c>
      <c r="R192" s="49" t="s">
        <v>7308</v>
      </c>
      <c r="S192" s="9" t="s">
        <v>5593</v>
      </c>
    </row>
    <row r="193" spans="14:19" x14ac:dyDescent="0.3">
      <c r="N193" s="20" t="s">
        <v>6598</v>
      </c>
      <c r="O193" s="20"/>
      <c r="P193" s="24" t="s">
        <v>5185</v>
      </c>
      <c r="Q193" s="21" t="s">
        <v>5193</v>
      </c>
      <c r="R193" s="49" t="s">
        <v>7309</v>
      </c>
      <c r="S193" s="9" t="s">
        <v>5594</v>
      </c>
    </row>
    <row r="194" spans="14:19" x14ac:dyDescent="0.3">
      <c r="N194" s="20" t="s">
        <v>6599</v>
      </c>
      <c r="O194" s="20"/>
      <c r="P194" s="24" t="s">
        <v>5185</v>
      </c>
      <c r="Q194" s="21" t="s">
        <v>5193</v>
      </c>
      <c r="R194" s="49" t="s">
        <v>7310</v>
      </c>
      <c r="S194" s="9" t="s">
        <v>5595</v>
      </c>
    </row>
    <row r="195" spans="14:19" x14ac:dyDescent="0.3">
      <c r="N195" s="20" t="s">
        <v>6600</v>
      </c>
      <c r="O195" s="20"/>
      <c r="P195" s="24" t="s">
        <v>5185</v>
      </c>
      <c r="Q195" s="21" t="s">
        <v>5193</v>
      </c>
      <c r="R195" s="49" t="s">
        <v>7311</v>
      </c>
      <c r="S195" s="9" t="s">
        <v>5596</v>
      </c>
    </row>
    <row r="196" spans="14:19" x14ac:dyDescent="0.3">
      <c r="N196" s="20" t="s">
        <v>6601</v>
      </c>
      <c r="O196" s="20"/>
      <c r="P196" s="24" t="s">
        <v>5185</v>
      </c>
      <c r="Q196" s="21" t="s">
        <v>5193</v>
      </c>
      <c r="R196" s="49" t="s">
        <v>7312</v>
      </c>
      <c r="S196" s="9" t="s">
        <v>5597</v>
      </c>
    </row>
    <row r="197" spans="14:19" x14ac:dyDescent="0.3">
      <c r="N197" s="20" t="s">
        <v>6602</v>
      </c>
      <c r="O197" s="20"/>
      <c r="P197" s="24" t="s">
        <v>5185</v>
      </c>
      <c r="Q197" s="21" t="s">
        <v>5193</v>
      </c>
      <c r="R197" s="49" t="s">
        <v>7313</v>
      </c>
      <c r="S197" s="9" t="s">
        <v>5598</v>
      </c>
    </row>
    <row r="198" spans="14:19" x14ac:dyDescent="0.3">
      <c r="N198" s="20" t="s">
        <v>6603</v>
      </c>
      <c r="O198" s="20"/>
      <c r="P198" s="24" t="s">
        <v>5185</v>
      </c>
      <c r="Q198" s="21" t="s">
        <v>5193</v>
      </c>
      <c r="R198" s="49" t="s">
        <v>7314</v>
      </c>
      <c r="S198" s="9" t="s">
        <v>5599</v>
      </c>
    </row>
    <row r="199" spans="14:19" x14ac:dyDescent="0.3">
      <c r="N199" s="20" t="s">
        <v>6604</v>
      </c>
      <c r="O199" s="20"/>
      <c r="P199" s="24" t="s">
        <v>5185</v>
      </c>
      <c r="Q199" s="21" t="s">
        <v>5193</v>
      </c>
      <c r="R199" s="49" t="s">
        <v>7315</v>
      </c>
      <c r="S199" s="9" t="s">
        <v>5600</v>
      </c>
    </row>
    <row r="200" spans="14:19" x14ac:dyDescent="0.3">
      <c r="N200" s="20" t="s">
        <v>6605</v>
      </c>
      <c r="O200" s="20"/>
      <c r="P200" s="24" t="s">
        <v>5185</v>
      </c>
      <c r="Q200" s="21" t="s">
        <v>5193</v>
      </c>
      <c r="R200" s="49" t="s">
        <v>7316</v>
      </c>
      <c r="S200" s="9" t="s">
        <v>5601</v>
      </c>
    </row>
    <row r="201" spans="14:19" x14ac:dyDescent="0.3">
      <c r="N201" s="20" t="s">
        <v>6606</v>
      </c>
      <c r="O201" s="20"/>
      <c r="P201" s="24" t="s">
        <v>5185</v>
      </c>
      <c r="Q201" s="21" t="s">
        <v>5193</v>
      </c>
      <c r="R201" s="49" t="s">
        <v>7317</v>
      </c>
      <c r="S201" s="9" t="s">
        <v>5602</v>
      </c>
    </row>
    <row r="202" spans="14:19" x14ac:dyDescent="0.3">
      <c r="N202" s="20" t="s">
        <v>6607</v>
      </c>
      <c r="O202" s="20"/>
      <c r="P202" s="24" t="s">
        <v>5185</v>
      </c>
      <c r="Q202" s="21" t="s">
        <v>5193</v>
      </c>
      <c r="R202" s="49" t="s">
        <v>7318</v>
      </c>
      <c r="S202" s="9" t="s">
        <v>5603</v>
      </c>
    </row>
    <row r="203" spans="14:19" x14ac:dyDescent="0.3">
      <c r="N203" s="20" t="s">
        <v>6608</v>
      </c>
      <c r="O203" s="20"/>
      <c r="P203" s="24" t="s">
        <v>5185</v>
      </c>
      <c r="Q203" s="21" t="s">
        <v>5193</v>
      </c>
      <c r="R203" s="49" t="s">
        <v>7319</v>
      </c>
      <c r="S203" s="9" t="s">
        <v>5604</v>
      </c>
    </row>
    <row r="204" spans="14:19" x14ac:dyDescent="0.3">
      <c r="N204" s="20" t="s">
        <v>6609</v>
      </c>
      <c r="O204" s="20"/>
      <c r="P204" s="24" t="s">
        <v>5185</v>
      </c>
      <c r="Q204" s="21" t="s">
        <v>5193</v>
      </c>
      <c r="R204" s="49" t="s">
        <v>7320</v>
      </c>
      <c r="S204" s="9" t="s">
        <v>5605</v>
      </c>
    </row>
    <row r="205" spans="14:19" x14ac:dyDescent="0.3">
      <c r="N205" s="20" t="s">
        <v>6610</v>
      </c>
      <c r="O205" s="20"/>
      <c r="P205" s="24" t="s">
        <v>5185</v>
      </c>
      <c r="Q205" s="21" t="s">
        <v>5193</v>
      </c>
      <c r="R205" s="49" t="s">
        <v>7321</v>
      </c>
      <c r="S205" s="9" t="s">
        <v>5606</v>
      </c>
    </row>
    <row r="206" spans="14:19" x14ac:dyDescent="0.3">
      <c r="N206" s="20" t="s">
        <v>6611</v>
      </c>
      <c r="O206" s="20"/>
      <c r="P206" s="24" t="s">
        <v>5185</v>
      </c>
      <c r="Q206" s="21" t="s">
        <v>5193</v>
      </c>
      <c r="R206" s="49" t="s">
        <v>7322</v>
      </c>
      <c r="S206" s="9" t="s">
        <v>5607</v>
      </c>
    </row>
    <row r="207" spans="14:19" x14ac:dyDescent="0.3">
      <c r="N207" s="20" t="s">
        <v>6612</v>
      </c>
      <c r="O207" s="20"/>
      <c r="P207" s="24" t="s">
        <v>5185</v>
      </c>
      <c r="Q207" s="21" t="s">
        <v>5193</v>
      </c>
      <c r="R207" s="49" t="s">
        <v>7323</v>
      </c>
      <c r="S207" s="9" t="s">
        <v>5608</v>
      </c>
    </row>
    <row r="208" spans="14:19" ht="28.8" x14ac:dyDescent="0.3">
      <c r="N208" s="20" t="s">
        <v>6634</v>
      </c>
      <c r="O208" s="20"/>
      <c r="P208" s="24" t="s">
        <v>5185</v>
      </c>
      <c r="Q208" s="21" t="s">
        <v>5193</v>
      </c>
      <c r="R208" s="49" t="s">
        <v>7346</v>
      </c>
      <c r="S208" s="9" t="s">
        <v>5609</v>
      </c>
    </row>
    <row r="209" spans="14:19" x14ac:dyDescent="0.3">
      <c r="N209" s="20" t="s">
        <v>6639</v>
      </c>
      <c r="O209" s="20"/>
      <c r="P209" s="24" t="s">
        <v>5185</v>
      </c>
      <c r="Q209" s="21" t="s">
        <v>5193</v>
      </c>
      <c r="R209" s="49" t="s">
        <v>7351</v>
      </c>
      <c r="S209" s="9" t="s">
        <v>5610</v>
      </c>
    </row>
    <row r="210" spans="14:19" x14ac:dyDescent="0.3">
      <c r="N210" s="20" t="s">
        <v>6632</v>
      </c>
      <c r="O210" s="20"/>
      <c r="P210" s="24" t="s">
        <v>5185</v>
      </c>
      <c r="Q210" s="21" t="s">
        <v>5193</v>
      </c>
      <c r="R210" s="49" t="s">
        <v>7344</v>
      </c>
      <c r="S210" s="9" t="s">
        <v>5611</v>
      </c>
    </row>
    <row r="211" spans="14:19" x14ac:dyDescent="0.3">
      <c r="N211" s="20" t="s">
        <v>6633</v>
      </c>
      <c r="O211" s="20"/>
      <c r="P211" s="24" t="s">
        <v>5185</v>
      </c>
      <c r="Q211" s="21" t="s">
        <v>5193</v>
      </c>
      <c r="R211" s="49" t="s">
        <v>7345</v>
      </c>
      <c r="S211" s="9" t="s">
        <v>5612</v>
      </c>
    </row>
    <row r="212" spans="14:19" x14ac:dyDescent="0.3">
      <c r="N212" s="20" t="s">
        <v>6640</v>
      </c>
      <c r="O212" s="20"/>
      <c r="P212" s="24" t="s">
        <v>5185</v>
      </c>
      <c r="Q212" s="21" t="s">
        <v>5193</v>
      </c>
      <c r="R212" s="49" t="s">
        <v>7352</v>
      </c>
      <c r="S212" s="9" t="s">
        <v>5613</v>
      </c>
    </row>
    <row r="213" spans="14:19" x14ac:dyDescent="0.3">
      <c r="N213" s="20" t="s">
        <v>6641</v>
      </c>
      <c r="O213" s="20"/>
      <c r="P213" s="24" t="s">
        <v>5185</v>
      </c>
      <c r="Q213" s="21" t="s">
        <v>5193</v>
      </c>
      <c r="R213" s="49" t="s">
        <v>7353</v>
      </c>
      <c r="S213" s="9" t="s">
        <v>5614</v>
      </c>
    </row>
    <row r="214" spans="14:19" x14ac:dyDescent="0.3">
      <c r="N214" s="20" t="s">
        <v>6614</v>
      </c>
      <c r="O214" s="20"/>
      <c r="P214" s="24" t="s">
        <v>5185</v>
      </c>
      <c r="Q214" s="21" t="s">
        <v>5193</v>
      </c>
      <c r="R214" s="49" t="s">
        <v>7325</v>
      </c>
      <c r="S214" s="9" t="s">
        <v>5615</v>
      </c>
    </row>
    <row r="215" spans="14:19" x14ac:dyDescent="0.3">
      <c r="N215" s="20" t="s">
        <v>6615</v>
      </c>
      <c r="O215" s="20"/>
      <c r="P215" s="24" t="s">
        <v>5185</v>
      </c>
      <c r="Q215" s="21" t="s">
        <v>5193</v>
      </c>
      <c r="R215" s="49" t="s">
        <v>7326</v>
      </c>
      <c r="S215" s="9" t="s">
        <v>5616</v>
      </c>
    </row>
    <row r="216" spans="14:19" x14ac:dyDescent="0.3">
      <c r="N216" s="20" t="s">
        <v>6616</v>
      </c>
      <c r="O216" s="20"/>
      <c r="P216" s="24" t="s">
        <v>5185</v>
      </c>
      <c r="Q216" s="21" t="s">
        <v>5193</v>
      </c>
      <c r="R216" s="49" t="s">
        <v>7327</v>
      </c>
      <c r="S216" s="9" t="s">
        <v>5617</v>
      </c>
    </row>
    <row r="217" spans="14:19" x14ac:dyDescent="0.3">
      <c r="N217" s="20" t="s">
        <v>6617</v>
      </c>
      <c r="O217" s="20"/>
      <c r="P217" s="24" t="s">
        <v>5185</v>
      </c>
      <c r="Q217" s="21" t="s">
        <v>5193</v>
      </c>
      <c r="R217" s="49" t="s">
        <v>7328</v>
      </c>
      <c r="S217" s="9" t="s">
        <v>5618</v>
      </c>
    </row>
    <row r="218" spans="14:19" x14ac:dyDescent="0.3">
      <c r="N218" s="20" t="s">
        <v>6618</v>
      </c>
      <c r="O218" s="20"/>
      <c r="P218" s="24" t="s">
        <v>5185</v>
      </c>
      <c r="Q218" s="21" t="s">
        <v>5193</v>
      </c>
      <c r="R218" s="49" t="s">
        <v>7329</v>
      </c>
      <c r="S218" s="9" t="s">
        <v>5619</v>
      </c>
    </row>
    <row r="219" spans="14:19" x14ac:dyDescent="0.3">
      <c r="N219" s="20" t="s">
        <v>6619</v>
      </c>
      <c r="O219" s="20"/>
      <c r="P219" s="24" t="s">
        <v>5185</v>
      </c>
      <c r="Q219" s="21" t="s">
        <v>5193</v>
      </c>
      <c r="R219" s="49" t="s">
        <v>7330</v>
      </c>
      <c r="S219" s="9" t="s">
        <v>5620</v>
      </c>
    </row>
    <row r="220" spans="14:19" x14ac:dyDescent="0.3">
      <c r="N220" s="20" t="s">
        <v>6620</v>
      </c>
      <c r="O220" s="20"/>
      <c r="P220" s="24" t="s">
        <v>5185</v>
      </c>
      <c r="Q220" s="21" t="s">
        <v>5193</v>
      </c>
      <c r="R220" s="49" t="s">
        <v>7331</v>
      </c>
      <c r="S220" s="9" t="s">
        <v>5621</v>
      </c>
    </row>
    <row r="221" spans="14:19" x14ac:dyDescent="0.3">
      <c r="N221" s="20" t="s">
        <v>5348</v>
      </c>
      <c r="O221" s="20"/>
      <c r="P221" s="24" t="s">
        <v>5185</v>
      </c>
      <c r="Q221" s="21" t="s">
        <v>5193</v>
      </c>
      <c r="R221" s="49" t="s">
        <v>7332</v>
      </c>
      <c r="S221" s="9" t="s">
        <v>5622</v>
      </c>
    </row>
    <row r="222" spans="14:19" x14ac:dyDescent="0.3">
      <c r="N222" s="20" t="s">
        <v>6583</v>
      </c>
      <c r="O222" s="20"/>
      <c r="P222" s="24" t="s">
        <v>5185</v>
      </c>
      <c r="Q222" s="21" t="s">
        <v>5193</v>
      </c>
      <c r="R222" s="49" t="s">
        <v>7294</v>
      </c>
      <c r="S222" s="9" t="s">
        <v>5623</v>
      </c>
    </row>
    <row r="223" spans="14:19" ht="28.8" x14ac:dyDescent="0.3">
      <c r="N223" s="20" t="s">
        <v>6621</v>
      </c>
      <c r="O223" s="20"/>
      <c r="P223" s="24" t="s">
        <v>5185</v>
      </c>
      <c r="Q223" s="21" t="s">
        <v>5193</v>
      </c>
      <c r="R223" s="49" t="s">
        <v>7333</v>
      </c>
      <c r="S223" s="9" t="s">
        <v>5624</v>
      </c>
    </row>
    <row r="224" spans="14:19" ht="28.8" x14ac:dyDescent="0.3">
      <c r="N224" s="20" t="s">
        <v>6622</v>
      </c>
      <c r="O224" s="20"/>
      <c r="P224" s="24" t="s">
        <v>5185</v>
      </c>
      <c r="Q224" s="21" t="s">
        <v>5193</v>
      </c>
      <c r="R224" s="49" t="s">
        <v>7334</v>
      </c>
      <c r="S224" s="9" t="s">
        <v>5625</v>
      </c>
    </row>
    <row r="225" spans="14:19" ht="28.8" x14ac:dyDescent="0.3">
      <c r="N225" s="20" t="s">
        <v>6623</v>
      </c>
      <c r="O225" s="20"/>
      <c r="P225" s="24" t="s">
        <v>5185</v>
      </c>
      <c r="Q225" s="21" t="s">
        <v>5193</v>
      </c>
      <c r="R225" s="49" t="s">
        <v>7335</v>
      </c>
      <c r="S225" s="9" t="s">
        <v>5626</v>
      </c>
    </row>
    <row r="226" spans="14:19" ht="28.8" x14ac:dyDescent="0.3">
      <c r="N226" s="20" t="s">
        <v>6625</v>
      </c>
      <c r="O226" s="20"/>
      <c r="P226" s="24" t="s">
        <v>5185</v>
      </c>
      <c r="Q226" s="21" t="s">
        <v>5193</v>
      </c>
      <c r="R226" s="49" t="s">
        <v>7337</v>
      </c>
      <c r="S226" s="9" t="s">
        <v>5627</v>
      </c>
    </row>
    <row r="227" spans="14:19" x14ac:dyDescent="0.3">
      <c r="N227" s="20" t="s">
        <v>6626</v>
      </c>
      <c r="O227" s="20"/>
      <c r="P227" s="24" t="s">
        <v>5185</v>
      </c>
      <c r="Q227" s="21" t="s">
        <v>5193</v>
      </c>
      <c r="R227" s="49" t="s">
        <v>7338</v>
      </c>
      <c r="S227" s="9" t="s">
        <v>5628</v>
      </c>
    </row>
    <row r="228" spans="14:19" x14ac:dyDescent="0.3">
      <c r="N228" s="20" t="s">
        <v>6627</v>
      </c>
      <c r="O228" s="20"/>
      <c r="P228" s="24" t="s">
        <v>5185</v>
      </c>
      <c r="Q228" s="21" t="s">
        <v>5193</v>
      </c>
      <c r="R228" s="49" t="s">
        <v>7339</v>
      </c>
      <c r="S228" s="9" t="s">
        <v>5629</v>
      </c>
    </row>
    <row r="229" spans="14:19" x14ac:dyDescent="0.3">
      <c r="N229" s="20" t="s">
        <v>6628</v>
      </c>
      <c r="O229" s="20"/>
      <c r="P229" s="24" t="s">
        <v>5185</v>
      </c>
      <c r="Q229" s="21" t="s">
        <v>5193</v>
      </c>
      <c r="R229" s="49" t="s">
        <v>7340</v>
      </c>
      <c r="S229" s="9" t="s">
        <v>5630</v>
      </c>
    </row>
    <row r="230" spans="14:19" ht="28.8" x14ac:dyDescent="0.3">
      <c r="N230" s="20" t="s">
        <v>6642</v>
      </c>
      <c r="O230" s="20"/>
      <c r="P230" s="24" t="s">
        <v>5185</v>
      </c>
      <c r="Q230" s="21" t="s">
        <v>5193</v>
      </c>
      <c r="R230" s="49" t="s">
        <v>7354</v>
      </c>
      <c r="S230" s="9" t="s">
        <v>5631</v>
      </c>
    </row>
    <row r="231" spans="14:19" x14ac:dyDescent="0.3">
      <c r="N231" s="20" t="s">
        <v>6585</v>
      </c>
      <c r="O231" s="20"/>
      <c r="P231" s="24" t="s">
        <v>5185</v>
      </c>
      <c r="Q231" s="21" t="s">
        <v>5193</v>
      </c>
      <c r="R231" s="49" t="s">
        <v>7296</v>
      </c>
      <c r="S231" s="9" t="s">
        <v>5632</v>
      </c>
    </row>
    <row r="232" spans="14:19" x14ac:dyDescent="0.3">
      <c r="N232" s="9" t="s">
        <v>5195</v>
      </c>
      <c r="P232" s="24" t="s">
        <v>5185</v>
      </c>
      <c r="Q232" s="48" t="s">
        <v>7975</v>
      </c>
      <c r="R232" s="48" t="s">
        <v>7975</v>
      </c>
      <c r="S232" s="9" t="s">
        <v>5194</v>
      </c>
    </row>
    <row r="233" spans="14:19" x14ac:dyDescent="0.3">
      <c r="N233" s="20" t="s">
        <v>6581</v>
      </c>
      <c r="O233" s="20"/>
      <c r="P233" s="24" t="s">
        <v>5185</v>
      </c>
      <c r="Q233" s="48" t="s">
        <v>7975</v>
      </c>
      <c r="R233" s="49" t="s">
        <v>7291</v>
      </c>
      <c r="S233" s="9" t="s">
        <v>5633</v>
      </c>
    </row>
    <row r="234" spans="14:19" x14ac:dyDescent="0.3">
      <c r="N234" s="20" t="s">
        <v>6643</v>
      </c>
      <c r="O234" s="20"/>
      <c r="P234" s="24" t="s">
        <v>5185</v>
      </c>
      <c r="Q234" s="48" t="s">
        <v>7975</v>
      </c>
      <c r="R234" s="49" t="s">
        <v>7355</v>
      </c>
      <c r="S234" s="9" t="s">
        <v>5634</v>
      </c>
    </row>
    <row r="235" spans="14:19" x14ac:dyDescent="0.3">
      <c r="N235" s="20" t="s">
        <v>6644</v>
      </c>
      <c r="O235" s="20"/>
      <c r="P235" s="24" t="s">
        <v>5185</v>
      </c>
      <c r="Q235" s="48" t="s">
        <v>7975</v>
      </c>
      <c r="R235" s="49" t="s">
        <v>7356</v>
      </c>
      <c r="S235" s="9" t="s">
        <v>5635</v>
      </c>
    </row>
    <row r="236" spans="14:19" x14ac:dyDescent="0.3">
      <c r="N236" s="20" t="s">
        <v>6645</v>
      </c>
      <c r="O236" s="20"/>
      <c r="P236" s="24" t="s">
        <v>5185</v>
      </c>
      <c r="Q236" s="48" t="s">
        <v>7975</v>
      </c>
      <c r="R236" s="49" t="s">
        <v>7357</v>
      </c>
      <c r="S236" s="9" t="s">
        <v>5636</v>
      </c>
    </row>
    <row r="237" spans="14:19" x14ac:dyDescent="0.3">
      <c r="N237" s="20" t="s">
        <v>6615</v>
      </c>
      <c r="O237" s="20"/>
      <c r="P237" s="24" t="s">
        <v>5185</v>
      </c>
      <c r="Q237" s="48" t="s">
        <v>7975</v>
      </c>
      <c r="R237" s="49" t="s">
        <v>7326</v>
      </c>
      <c r="S237" s="9" t="s">
        <v>5637</v>
      </c>
    </row>
    <row r="238" spans="14:19" x14ac:dyDescent="0.3">
      <c r="N238" s="20" t="s">
        <v>5348</v>
      </c>
      <c r="O238" s="20"/>
      <c r="P238" s="24" t="s">
        <v>5185</v>
      </c>
      <c r="Q238" s="48" t="s">
        <v>7975</v>
      </c>
      <c r="R238" s="49" t="s">
        <v>7332</v>
      </c>
      <c r="S238" s="9" t="s">
        <v>5638</v>
      </c>
    </row>
    <row r="239" spans="14:19" x14ac:dyDescent="0.3">
      <c r="N239" s="20" t="s">
        <v>6583</v>
      </c>
      <c r="O239" s="20"/>
      <c r="P239" s="24" t="s">
        <v>5185</v>
      </c>
      <c r="Q239" s="48" t="s">
        <v>7975</v>
      </c>
      <c r="R239" s="49" t="s">
        <v>7294</v>
      </c>
      <c r="S239" s="9" t="s">
        <v>5639</v>
      </c>
    </row>
    <row r="240" spans="14:19" ht="28.8" x14ac:dyDescent="0.3">
      <c r="N240" s="20" t="s">
        <v>6646</v>
      </c>
      <c r="O240" s="20"/>
      <c r="P240" s="24" t="s">
        <v>5185</v>
      </c>
      <c r="Q240" s="48" t="s">
        <v>7975</v>
      </c>
      <c r="R240" s="49" t="s">
        <v>7358</v>
      </c>
      <c r="S240" s="9" t="s">
        <v>5640</v>
      </c>
    </row>
    <row r="241" spans="14:20" x14ac:dyDescent="0.3">
      <c r="N241" s="20" t="s">
        <v>6585</v>
      </c>
      <c r="O241" s="20"/>
      <c r="P241" s="24" t="s">
        <v>5185</v>
      </c>
      <c r="Q241" s="48" t="s">
        <v>7975</v>
      </c>
      <c r="R241" s="49" t="s">
        <v>7296</v>
      </c>
      <c r="S241" s="9" t="s">
        <v>5641</v>
      </c>
    </row>
    <row r="242" spans="14:20" x14ac:dyDescent="0.3">
      <c r="N242" s="20" t="s">
        <v>6647</v>
      </c>
      <c r="O242" s="20"/>
      <c r="P242" s="24" t="s">
        <v>5185</v>
      </c>
      <c r="Q242" s="48" t="s">
        <v>7975</v>
      </c>
      <c r="R242" s="49" t="s">
        <v>7359</v>
      </c>
      <c r="S242" s="9" t="s">
        <v>5642</v>
      </c>
    </row>
    <row r="243" spans="14:20" x14ac:dyDescent="0.3">
      <c r="N243" s="20" t="s">
        <v>6648</v>
      </c>
      <c r="O243" s="20"/>
      <c r="P243" s="24" t="s">
        <v>5185</v>
      </c>
      <c r="Q243" s="48" t="s">
        <v>7975</v>
      </c>
      <c r="R243" s="49" t="s">
        <v>7360</v>
      </c>
      <c r="S243" s="9" t="s">
        <v>5643</v>
      </c>
    </row>
    <row r="244" spans="14:20" x14ac:dyDescent="0.3">
      <c r="N244" s="20" t="s">
        <v>6649</v>
      </c>
      <c r="O244" s="20"/>
      <c r="P244" s="24" t="s">
        <v>5185</v>
      </c>
      <c r="Q244" s="48" t="s">
        <v>7975</v>
      </c>
      <c r="R244" s="49" t="s">
        <v>7361</v>
      </c>
      <c r="S244" s="9" t="s">
        <v>5644</v>
      </c>
    </row>
    <row r="245" spans="14:20" x14ac:dyDescent="0.3">
      <c r="N245" s="9" t="s">
        <v>5197</v>
      </c>
      <c r="P245" s="24" t="s">
        <v>5185</v>
      </c>
      <c r="Q245" s="21" t="s">
        <v>5198</v>
      </c>
      <c r="R245" s="21" t="s">
        <v>5198</v>
      </c>
      <c r="S245" s="21" t="s">
        <v>5196</v>
      </c>
      <c r="T245" s="21"/>
    </row>
    <row r="246" spans="14:20" x14ac:dyDescent="0.3">
      <c r="N246" s="20" t="s">
        <v>6581</v>
      </c>
      <c r="O246" s="20"/>
      <c r="P246" s="24" t="s">
        <v>5185</v>
      </c>
      <c r="Q246" s="21" t="s">
        <v>5198</v>
      </c>
      <c r="R246" s="49" t="s">
        <v>7291</v>
      </c>
      <c r="S246" s="9" t="s">
        <v>5645</v>
      </c>
    </row>
    <row r="247" spans="14:20" x14ac:dyDescent="0.3">
      <c r="N247" s="20" t="s">
        <v>6650</v>
      </c>
      <c r="O247" s="20"/>
      <c r="P247" s="24" t="s">
        <v>5185</v>
      </c>
      <c r="Q247" s="21" t="s">
        <v>5198</v>
      </c>
      <c r="R247" s="49" t="s">
        <v>7362</v>
      </c>
      <c r="S247" s="9" t="s">
        <v>5646</v>
      </c>
    </row>
    <row r="248" spans="14:20" x14ac:dyDescent="0.3">
      <c r="N248" s="20" t="s">
        <v>6651</v>
      </c>
      <c r="O248" s="20"/>
      <c r="P248" s="24" t="s">
        <v>5185</v>
      </c>
      <c r="Q248" s="21" t="s">
        <v>5198</v>
      </c>
      <c r="R248" s="49" t="s">
        <v>7363</v>
      </c>
      <c r="S248" s="9" t="s">
        <v>5647</v>
      </c>
    </row>
    <row r="249" spans="14:20" x14ac:dyDescent="0.3">
      <c r="N249" s="20" t="s">
        <v>6652</v>
      </c>
      <c r="O249" s="20"/>
      <c r="P249" s="24" t="s">
        <v>5185</v>
      </c>
      <c r="Q249" s="21" t="s">
        <v>5198</v>
      </c>
      <c r="R249" s="49" t="s">
        <v>7364</v>
      </c>
      <c r="S249" s="9" t="s">
        <v>5648</v>
      </c>
    </row>
    <row r="250" spans="14:20" x14ac:dyDescent="0.3">
      <c r="N250" s="20" t="s">
        <v>6653</v>
      </c>
      <c r="O250" s="20"/>
      <c r="P250" s="24" t="s">
        <v>5185</v>
      </c>
      <c r="Q250" s="21" t="s">
        <v>5198</v>
      </c>
      <c r="R250" s="49" t="s">
        <v>7365</v>
      </c>
      <c r="S250" s="9" t="s">
        <v>5649</v>
      </c>
    </row>
    <row r="251" spans="14:20" x14ac:dyDescent="0.3">
      <c r="N251" s="20" t="s">
        <v>6654</v>
      </c>
      <c r="O251" s="20"/>
      <c r="P251" s="24" t="s">
        <v>5185</v>
      </c>
      <c r="Q251" s="21" t="s">
        <v>5198</v>
      </c>
      <c r="R251" s="49" t="s">
        <v>7366</v>
      </c>
      <c r="S251" s="9" t="s">
        <v>5650</v>
      </c>
    </row>
    <row r="252" spans="14:20" x14ac:dyDescent="0.3">
      <c r="N252" s="20" t="s">
        <v>6655</v>
      </c>
      <c r="O252" s="20"/>
      <c r="P252" s="24" t="s">
        <v>5185</v>
      </c>
      <c r="Q252" s="21" t="s">
        <v>5198</v>
      </c>
      <c r="R252" s="49" t="s">
        <v>7367</v>
      </c>
      <c r="S252" s="9" t="s">
        <v>5651</v>
      </c>
    </row>
    <row r="253" spans="14:20" x14ac:dyDescent="0.3">
      <c r="N253" s="20" t="s">
        <v>6656</v>
      </c>
      <c r="O253" s="20"/>
      <c r="P253" s="24" t="s">
        <v>5185</v>
      </c>
      <c r="Q253" s="21" t="s">
        <v>5198</v>
      </c>
      <c r="R253" s="49" t="s">
        <v>7368</v>
      </c>
      <c r="S253" s="9" t="s">
        <v>5652</v>
      </c>
    </row>
    <row r="254" spans="14:20" x14ac:dyDescent="0.3">
      <c r="N254" s="20" t="s">
        <v>6657</v>
      </c>
      <c r="O254" s="20"/>
      <c r="P254" s="24" t="s">
        <v>5185</v>
      </c>
      <c r="Q254" s="21" t="s">
        <v>5198</v>
      </c>
      <c r="R254" s="49" t="s">
        <v>7369</v>
      </c>
      <c r="S254" s="9" t="s">
        <v>5653</v>
      </c>
    </row>
    <row r="255" spans="14:20" x14ac:dyDescent="0.3">
      <c r="N255" s="20" t="s">
        <v>6615</v>
      </c>
      <c r="O255" s="20"/>
      <c r="P255" s="24" t="s">
        <v>5185</v>
      </c>
      <c r="Q255" s="21" t="s">
        <v>5198</v>
      </c>
      <c r="R255" s="49" t="s">
        <v>7326</v>
      </c>
      <c r="S255" s="9" t="s">
        <v>5654</v>
      </c>
    </row>
    <row r="256" spans="14:20" x14ac:dyDescent="0.3">
      <c r="N256" s="20" t="s">
        <v>5348</v>
      </c>
      <c r="O256" s="20"/>
      <c r="P256" s="24" t="s">
        <v>5185</v>
      </c>
      <c r="Q256" s="21" t="s">
        <v>5198</v>
      </c>
      <c r="R256" s="49" t="s">
        <v>7332</v>
      </c>
      <c r="S256" s="9" t="s">
        <v>5655</v>
      </c>
    </row>
    <row r="257" spans="14:19" x14ac:dyDescent="0.3">
      <c r="N257" s="20" t="s">
        <v>6583</v>
      </c>
      <c r="O257" s="20"/>
      <c r="P257" s="24" t="s">
        <v>5185</v>
      </c>
      <c r="Q257" s="21" t="s">
        <v>5198</v>
      </c>
      <c r="R257" s="49" t="s">
        <v>7294</v>
      </c>
      <c r="S257" s="9" t="s">
        <v>5656</v>
      </c>
    </row>
    <row r="258" spans="14:19" x14ac:dyDescent="0.3">
      <c r="N258" s="20" t="s">
        <v>6658</v>
      </c>
      <c r="O258" s="20"/>
      <c r="P258" s="24" t="s">
        <v>5185</v>
      </c>
      <c r="Q258" s="21" t="s">
        <v>5198</v>
      </c>
      <c r="R258" s="49" t="s">
        <v>7370</v>
      </c>
      <c r="S258" s="9" t="s">
        <v>5657</v>
      </c>
    </row>
    <row r="259" spans="14:19" x14ac:dyDescent="0.3">
      <c r="N259" s="20" t="s">
        <v>6585</v>
      </c>
      <c r="O259" s="20"/>
      <c r="P259" s="24" t="s">
        <v>5185</v>
      </c>
      <c r="Q259" s="21" t="s">
        <v>5198</v>
      </c>
      <c r="R259" s="49" t="s">
        <v>7296</v>
      </c>
      <c r="S259" s="9" t="s">
        <v>5658</v>
      </c>
    </row>
    <row r="260" spans="14:19" x14ac:dyDescent="0.3">
      <c r="N260" s="9" t="s">
        <v>5200</v>
      </c>
      <c r="P260" s="24" t="s">
        <v>5185</v>
      </c>
      <c r="Q260" s="21" t="s">
        <v>5201</v>
      </c>
      <c r="R260" s="21" t="s">
        <v>5201</v>
      </c>
      <c r="S260" s="9" t="s">
        <v>5199</v>
      </c>
    </row>
    <row r="261" spans="14:19" x14ac:dyDescent="0.3">
      <c r="N261" s="20" t="s">
        <v>6581</v>
      </c>
      <c r="O261" s="20"/>
      <c r="P261" s="24" t="s">
        <v>5185</v>
      </c>
      <c r="Q261" s="21" t="s">
        <v>5201</v>
      </c>
      <c r="R261" s="49" t="s">
        <v>7291</v>
      </c>
      <c r="S261" s="9" t="s">
        <v>5659</v>
      </c>
    </row>
    <row r="262" spans="14:19" x14ac:dyDescent="0.3">
      <c r="N262" s="20" t="s">
        <v>6659</v>
      </c>
      <c r="O262" s="20"/>
      <c r="P262" s="24" t="s">
        <v>5185</v>
      </c>
      <c r="Q262" s="21" t="s">
        <v>5201</v>
      </c>
      <c r="R262" s="49" t="s">
        <v>7371</v>
      </c>
      <c r="S262" s="9" t="s">
        <v>5660</v>
      </c>
    </row>
    <row r="263" spans="14:19" x14ac:dyDescent="0.3">
      <c r="N263" s="20" t="s">
        <v>6632</v>
      </c>
      <c r="O263" s="20"/>
      <c r="P263" s="24" t="s">
        <v>5185</v>
      </c>
      <c r="Q263" s="21" t="s">
        <v>5201</v>
      </c>
      <c r="R263" s="49" t="s">
        <v>7344</v>
      </c>
      <c r="S263" s="9" t="s">
        <v>5661</v>
      </c>
    </row>
    <row r="264" spans="14:19" x14ac:dyDescent="0.3">
      <c r="N264" s="20" t="s">
        <v>6660</v>
      </c>
      <c r="O264" s="20"/>
      <c r="P264" s="24" t="s">
        <v>5185</v>
      </c>
      <c r="Q264" s="21" t="s">
        <v>5201</v>
      </c>
      <c r="R264" s="49" t="s">
        <v>7372</v>
      </c>
      <c r="S264" s="9" t="s">
        <v>5662</v>
      </c>
    </row>
    <row r="265" spans="14:19" x14ac:dyDescent="0.3">
      <c r="N265" s="20" t="s">
        <v>6661</v>
      </c>
      <c r="O265" s="20"/>
      <c r="P265" s="24" t="s">
        <v>5185</v>
      </c>
      <c r="Q265" s="21" t="s">
        <v>5201</v>
      </c>
      <c r="R265" s="49" t="s">
        <v>7373</v>
      </c>
      <c r="S265" s="9" t="s">
        <v>5663</v>
      </c>
    </row>
    <row r="266" spans="14:19" x14ac:dyDescent="0.3">
      <c r="N266" s="20" t="s">
        <v>6662</v>
      </c>
      <c r="O266" s="20"/>
      <c r="P266" s="24" t="s">
        <v>5185</v>
      </c>
      <c r="Q266" s="21" t="s">
        <v>5201</v>
      </c>
      <c r="R266" s="49" t="s">
        <v>7374</v>
      </c>
      <c r="S266" s="9" t="s">
        <v>5664</v>
      </c>
    </row>
    <row r="267" spans="14:19" x14ac:dyDescent="0.3">
      <c r="N267" s="20" t="s">
        <v>6663</v>
      </c>
      <c r="O267" s="20"/>
      <c r="P267" s="24" t="s">
        <v>5185</v>
      </c>
      <c r="Q267" s="21" t="s">
        <v>5201</v>
      </c>
      <c r="R267" s="49" t="s">
        <v>7375</v>
      </c>
      <c r="S267" s="9" t="s">
        <v>5665</v>
      </c>
    </row>
    <row r="268" spans="14:19" x14ac:dyDescent="0.3">
      <c r="N268" s="20" t="s">
        <v>6664</v>
      </c>
      <c r="O268" s="20"/>
      <c r="P268" s="24" t="s">
        <v>5185</v>
      </c>
      <c r="Q268" s="21" t="s">
        <v>5201</v>
      </c>
      <c r="R268" s="49" t="s">
        <v>7376</v>
      </c>
      <c r="S268" s="9" t="s">
        <v>5666</v>
      </c>
    </row>
    <row r="269" spans="14:19" x14ac:dyDescent="0.3">
      <c r="N269" s="20" t="s">
        <v>6665</v>
      </c>
      <c r="O269" s="20"/>
      <c r="P269" s="24" t="s">
        <v>5185</v>
      </c>
      <c r="Q269" s="21" t="s">
        <v>5201</v>
      </c>
      <c r="R269" s="49" t="s">
        <v>7377</v>
      </c>
      <c r="S269" s="9" t="s">
        <v>5667</v>
      </c>
    </row>
    <row r="270" spans="14:19" x14ac:dyDescent="0.3">
      <c r="N270" s="20" t="s">
        <v>6666</v>
      </c>
      <c r="O270" s="20"/>
      <c r="P270" s="24" t="s">
        <v>5185</v>
      </c>
      <c r="Q270" s="21" t="s">
        <v>5201</v>
      </c>
      <c r="R270" s="49" t="s">
        <v>7378</v>
      </c>
      <c r="S270" s="9" t="s">
        <v>5668</v>
      </c>
    </row>
    <row r="271" spans="14:19" x14ac:dyDescent="0.3">
      <c r="N271" s="20" t="s">
        <v>6667</v>
      </c>
      <c r="O271" s="20"/>
      <c r="P271" s="24" t="s">
        <v>5185</v>
      </c>
      <c r="Q271" s="21" t="s">
        <v>5201</v>
      </c>
      <c r="R271" s="49" t="s">
        <v>7379</v>
      </c>
      <c r="S271" s="9" t="s">
        <v>5669</v>
      </c>
    </row>
    <row r="272" spans="14:19" x14ac:dyDescent="0.3">
      <c r="N272" s="20" t="s">
        <v>6668</v>
      </c>
      <c r="O272" s="20"/>
      <c r="P272" s="24" t="s">
        <v>5185</v>
      </c>
      <c r="Q272" s="21" t="s">
        <v>5201</v>
      </c>
      <c r="R272" s="49" t="s">
        <v>7380</v>
      </c>
      <c r="S272" s="9" t="s">
        <v>5670</v>
      </c>
    </row>
    <row r="273" spans="14:19" x14ac:dyDescent="0.3">
      <c r="N273" s="20" t="s">
        <v>6669</v>
      </c>
      <c r="O273" s="20"/>
      <c r="P273" s="24" t="s">
        <v>5185</v>
      </c>
      <c r="Q273" s="21" t="s">
        <v>5201</v>
      </c>
      <c r="R273" s="49" t="s">
        <v>7381</v>
      </c>
      <c r="S273" s="9" t="s">
        <v>5671</v>
      </c>
    </row>
    <row r="274" spans="14:19" x14ac:dyDescent="0.3">
      <c r="N274" s="20" t="s">
        <v>6670</v>
      </c>
      <c r="O274" s="20"/>
      <c r="P274" s="24" t="s">
        <v>5185</v>
      </c>
      <c r="Q274" s="21" t="s">
        <v>5201</v>
      </c>
      <c r="R274" s="49" t="s">
        <v>7382</v>
      </c>
      <c r="S274" s="9" t="s">
        <v>5672</v>
      </c>
    </row>
    <row r="275" spans="14:19" x14ac:dyDescent="0.3">
      <c r="N275" s="20" t="s">
        <v>6671</v>
      </c>
      <c r="O275" s="20"/>
      <c r="P275" s="24" t="s">
        <v>5185</v>
      </c>
      <c r="Q275" s="21" t="s">
        <v>5201</v>
      </c>
      <c r="R275" s="49" t="s">
        <v>7383</v>
      </c>
      <c r="S275" s="9" t="s">
        <v>5673</v>
      </c>
    </row>
    <row r="276" spans="14:19" x14ac:dyDescent="0.3">
      <c r="N276" s="20" t="s">
        <v>6672</v>
      </c>
      <c r="O276" s="20"/>
      <c r="P276" s="24" t="s">
        <v>5185</v>
      </c>
      <c r="Q276" s="21" t="s">
        <v>5201</v>
      </c>
      <c r="R276" s="49" t="s">
        <v>7384</v>
      </c>
      <c r="S276" s="9" t="s">
        <v>5674</v>
      </c>
    </row>
    <row r="277" spans="14:19" x14ac:dyDescent="0.3">
      <c r="N277" s="20" t="s">
        <v>6673</v>
      </c>
      <c r="O277" s="20"/>
      <c r="P277" s="24" t="s">
        <v>5185</v>
      </c>
      <c r="Q277" s="21" t="s">
        <v>5201</v>
      </c>
      <c r="R277" s="49" t="s">
        <v>7385</v>
      </c>
      <c r="S277" s="9" t="s">
        <v>5675</v>
      </c>
    </row>
    <row r="278" spans="14:19" x14ac:dyDescent="0.3">
      <c r="N278" s="20" t="s">
        <v>6674</v>
      </c>
      <c r="O278" s="20"/>
      <c r="P278" s="24" t="s">
        <v>5185</v>
      </c>
      <c r="Q278" s="21" t="s">
        <v>5201</v>
      </c>
      <c r="R278" s="49" t="s">
        <v>7386</v>
      </c>
      <c r="S278" s="9" t="s">
        <v>5676</v>
      </c>
    </row>
    <row r="279" spans="14:19" x14ac:dyDescent="0.3">
      <c r="N279" s="20" t="s">
        <v>6675</v>
      </c>
      <c r="O279" s="20"/>
      <c r="P279" s="24" t="s">
        <v>5185</v>
      </c>
      <c r="Q279" s="21" t="s">
        <v>5201</v>
      </c>
      <c r="R279" s="49" t="s">
        <v>7387</v>
      </c>
      <c r="S279" s="9" t="s">
        <v>5677</v>
      </c>
    </row>
    <row r="280" spans="14:19" x14ac:dyDescent="0.3">
      <c r="N280" s="20" t="s">
        <v>6676</v>
      </c>
      <c r="O280" s="20"/>
      <c r="P280" s="24" t="s">
        <v>5185</v>
      </c>
      <c r="Q280" s="21" t="s">
        <v>5201</v>
      </c>
      <c r="R280" s="49" t="s">
        <v>7388</v>
      </c>
      <c r="S280" s="9" t="s">
        <v>5678</v>
      </c>
    </row>
    <row r="281" spans="14:19" x14ac:dyDescent="0.3">
      <c r="N281" s="20" t="s">
        <v>6677</v>
      </c>
      <c r="O281" s="20"/>
      <c r="P281" s="24" t="s">
        <v>5185</v>
      </c>
      <c r="Q281" s="21" t="s">
        <v>5201</v>
      </c>
      <c r="R281" s="49" t="s">
        <v>7389</v>
      </c>
      <c r="S281" s="9" t="s">
        <v>5679</v>
      </c>
    </row>
    <row r="282" spans="14:19" x14ac:dyDescent="0.3">
      <c r="N282" s="20" t="s">
        <v>6678</v>
      </c>
      <c r="O282" s="20"/>
      <c r="P282" s="24" t="s">
        <v>5185</v>
      </c>
      <c r="Q282" s="21" t="s">
        <v>5201</v>
      </c>
      <c r="R282" s="49" t="s">
        <v>7390</v>
      </c>
      <c r="S282" s="9" t="s">
        <v>5680</v>
      </c>
    </row>
    <row r="283" spans="14:19" x14ac:dyDescent="0.3">
      <c r="N283" s="20" t="s">
        <v>6679</v>
      </c>
      <c r="O283" s="20"/>
      <c r="P283" s="24" t="s">
        <v>5185</v>
      </c>
      <c r="Q283" s="21" t="s">
        <v>5201</v>
      </c>
      <c r="R283" s="49" t="s">
        <v>7391</v>
      </c>
      <c r="S283" s="9" t="s">
        <v>5681</v>
      </c>
    </row>
    <row r="284" spans="14:19" x14ac:dyDescent="0.3">
      <c r="N284" s="20" t="s">
        <v>6680</v>
      </c>
      <c r="O284" s="20"/>
      <c r="P284" s="24" t="s">
        <v>5185</v>
      </c>
      <c r="Q284" s="21" t="s">
        <v>5201</v>
      </c>
      <c r="R284" s="49" t="s">
        <v>7392</v>
      </c>
      <c r="S284" s="9" t="s">
        <v>5682</v>
      </c>
    </row>
    <row r="285" spans="14:19" x14ac:dyDescent="0.3">
      <c r="N285" s="20" t="s">
        <v>6681</v>
      </c>
      <c r="O285" s="20"/>
      <c r="P285" s="24" t="s">
        <v>5185</v>
      </c>
      <c r="Q285" s="21" t="s">
        <v>5201</v>
      </c>
      <c r="R285" s="49" t="s">
        <v>7393</v>
      </c>
      <c r="S285" s="9" t="s">
        <v>5683</v>
      </c>
    </row>
    <row r="286" spans="14:19" x14ac:dyDescent="0.3">
      <c r="N286" s="20" t="s">
        <v>6682</v>
      </c>
      <c r="O286" s="20"/>
      <c r="P286" s="24" t="s">
        <v>5185</v>
      </c>
      <c r="Q286" s="21" t="s">
        <v>5201</v>
      </c>
      <c r="R286" s="49" t="s">
        <v>7394</v>
      </c>
      <c r="S286" s="9" t="s">
        <v>5684</v>
      </c>
    </row>
    <row r="287" spans="14:19" x14ac:dyDescent="0.3">
      <c r="N287" s="20" t="s">
        <v>6683</v>
      </c>
      <c r="O287" s="20"/>
      <c r="P287" s="24" t="s">
        <v>5185</v>
      </c>
      <c r="Q287" s="21" t="s">
        <v>5201</v>
      </c>
      <c r="R287" s="49" t="s">
        <v>7395</v>
      </c>
      <c r="S287" s="9" t="s">
        <v>5685</v>
      </c>
    </row>
    <row r="288" spans="14:19" x14ac:dyDescent="0.3">
      <c r="N288" s="20" t="s">
        <v>6684</v>
      </c>
      <c r="O288" s="20"/>
      <c r="P288" s="24" t="s">
        <v>5185</v>
      </c>
      <c r="Q288" s="21" t="s">
        <v>5201</v>
      </c>
      <c r="R288" s="49" t="s">
        <v>7396</v>
      </c>
      <c r="S288" s="9" t="s">
        <v>5686</v>
      </c>
    </row>
    <row r="289" spans="14:19" x14ac:dyDescent="0.3">
      <c r="N289" s="20" t="s">
        <v>6685</v>
      </c>
      <c r="O289" s="20"/>
      <c r="P289" s="24" t="s">
        <v>5185</v>
      </c>
      <c r="Q289" s="21" t="s">
        <v>5201</v>
      </c>
      <c r="R289" s="49" t="s">
        <v>7397</v>
      </c>
      <c r="S289" s="9" t="s">
        <v>5687</v>
      </c>
    </row>
    <row r="290" spans="14:19" x14ac:dyDescent="0.3">
      <c r="N290" s="20" t="s">
        <v>6686</v>
      </c>
      <c r="O290" s="20"/>
      <c r="P290" s="24" t="s">
        <v>5185</v>
      </c>
      <c r="Q290" s="21" t="s">
        <v>5201</v>
      </c>
      <c r="R290" s="49" t="s">
        <v>7398</v>
      </c>
      <c r="S290" s="9" t="s">
        <v>5688</v>
      </c>
    </row>
    <row r="291" spans="14:19" x14ac:dyDescent="0.3">
      <c r="N291" s="20" t="s">
        <v>6687</v>
      </c>
      <c r="O291" s="20"/>
      <c r="P291" s="24" t="s">
        <v>5185</v>
      </c>
      <c r="Q291" s="21" t="s">
        <v>5201</v>
      </c>
      <c r="R291" s="49" t="s">
        <v>7399</v>
      </c>
      <c r="S291" s="9" t="s">
        <v>5689</v>
      </c>
    </row>
    <row r="292" spans="14:19" x14ac:dyDescent="0.3">
      <c r="N292" s="20" t="s">
        <v>6688</v>
      </c>
      <c r="O292" s="20"/>
      <c r="P292" s="24" t="s">
        <v>5185</v>
      </c>
      <c r="Q292" s="21" t="s">
        <v>5201</v>
      </c>
      <c r="R292" s="49" t="s">
        <v>7400</v>
      </c>
      <c r="S292" s="9" t="s">
        <v>5690</v>
      </c>
    </row>
    <row r="293" spans="14:19" x14ac:dyDescent="0.3">
      <c r="N293" s="20" t="s">
        <v>6689</v>
      </c>
      <c r="O293" s="20"/>
      <c r="P293" s="24" t="s">
        <v>5185</v>
      </c>
      <c r="Q293" s="21" t="s">
        <v>5201</v>
      </c>
      <c r="R293" s="49" t="s">
        <v>7401</v>
      </c>
      <c r="S293" s="9" t="s">
        <v>5691</v>
      </c>
    </row>
    <row r="294" spans="14:19" x14ac:dyDescent="0.3">
      <c r="N294" s="20" t="s">
        <v>6690</v>
      </c>
      <c r="O294" s="20"/>
      <c r="P294" s="24" t="s">
        <v>5185</v>
      </c>
      <c r="Q294" s="21" t="s">
        <v>5201</v>
      </c>
      <c r="R294" s="49" t="s">
        <v>7402</v>
      </c>
      <c r="S294" s="9" t="s">
        <v>5692</v>
      </c>
    </row>
    <row r="295" spans="14:19" x14ac:dyDescent="0.3">
      <c r="N295" s="20" t="s">
        <v>6691</v>
      </c>
      <c r="O295" s="20"/>
      <c r="P295" s="24" t="s">
        <v>5185</v>
      </c>
      <c r="Q295" s="21" t="s">
        <v>5201</v>
      </c>
      <c r="R295" s="49" t="s">
        <v>7403</v>
      </c>
      <c r="S295" s="9" t="s">
        <v>5693</v>
      </c>
    </row>
    <row r="296" spans="14:19" x14ac:dyDescent="0.3">
      <c r="N296" s="20" t="s">
        <v>6692</v>
      </c>
      <c r="O296" s="20"/>
      <c r="P296" s="24" t="s">
        <v>5185</v>
      </c>
      <c r="Q296" s="21" t="s">
        <v>5201</v>
      </c>
      <c r="R296" s="49" t="s">
        <v>7404</v>
      </c>
      <c r="S296" s="9" t="s">
        <v>5694</v>
      </c>
    </row>
    <row r="297" spans="14:19" x14ac:dyDescent="0.3">
      <c r="N297" s="20" t="s">
        <v>6693</v>
      </c>
      <c r="O297" s="20"/>
      <c r="P297" s="24" t="s">
        <v>5185</v>
      </c>
      <c r="Q297" s="21" t="s">
        <v>5201</v>
      </c>
      <c r="R297" s="49" t="s">
        <v>7405</v>
      </c>
      <c r="S297" s="9" t="s">
        <v>5695</v>
      </c>
    </row>
    <row r="298" spans="14:19" x14ac:dyDescent="0.3">
      <c r="N298" s="20" t="s">
        <v>6694</v>
      </c>
      <c r="O298" s="20"/>
      <c r="P298" s="24" t="s">
        <v>5185</v>
      </c>
      <c r="Q298" s="21" t="s">
        <v>5201</v>
      </c>
      <c r="R298" s="49" t="s">
        <v>7406</v>
      </c>
      <c r="S298" s="9" t="s">
        <v>5696</v>
      </c>
    </row>
    <row r="299" spans="14:19" x14ac:dyDescent="0.3">
      <c r="N299" s="20" t="s">
        <v>6695</v>
      </c>
      <c r="O299" s="20"/>
      <c r="P299" s="24" t="s">
        <v>5185</v>
      </c>
      <c r="Q299" s="21" t="s">
        <v>5201</v>
      </c>
      <c r="R299" s="49" t="s">
        <v>7407</v>
      </c>
      <c r="S299" s="9" t="s">
        <v>5697</v>
      </c>
    </row>
    <row r="300" spans="14:19" x14ac:dyDescent="0.3">
      <c r="N300" s="20" t="s">
        <v>6696</v>
      </c>
      <c r="O300" s="20"/>
      <c r="P300" s="24" t="s">
        <v>5185</v>
      </c>
      <c r="Q300" s="21" t="s">
        <v>5201</v>
      </c>
      <c r="R300" s="49" t="s">
        <v>7408</v>
      </c>
      <c r="S300" s="9" t="s">
        <v>5698</v>
      </c>
    </row>
    <row r="301" spans="14:19" x14ac:dyDescent="0.3">
      <c r="N301" s="20" t="s">
        <v>6697</v>
      </c>
      <c r="O301" s="20"/>
      <c r="P301" s="24" t="s">
        <v>5185</v>
      </c>
      <c r="Q301" s="21" t="s">
        <v>5201</v>
      </c>
      <c r="R301" s="49" t="s">
        <v>7409</v>
      </c>
      <c r="S301" s="9" t="s">
        <v>5699</v>
      </c>
    </row>
    <row r="302" spans="14:19" x14ac:dyDescent="0.3">
      <c r="N302" s="20" t="s">
        <v>6590</v>
      </c>
      <c r="O302" s="20"/>
      <c r="P302" s="24" t="s">
        <v>5185</v>
      </c>
      <c r="Q302" s="21" t="s">
        <v>5201</v>
      </c>
      <c r="R302" s="49" t="s">
        <v>7301</v>
      </c>
      <c r="S302" s="9" t="s">
        <v>5700</v>
      </c>
    </row>
    <row r="303" spans="14:19" x14ac:dyDescent="0.3">
      <c r="N303" s="20" t="s">
        <v>6698</v>
      </c>
      <c r="O303" s="20"/>
      <c r="P303" s="24" t="s">
        <v>5185</v>
      </c>
      <c r="Q303" s="21" t="s">
        <v>5201</v>
      </c>
      <c r="R303" s="49" t="s">
        <v>7410</v>
      </c>
      <c r="S303" s="9" t="s">
        <v>5701</v>
      </c>
    </row>
    <row r="304" spans="14:19" x14ac:dyDescent="0.3">
      <c r="N304" s="20" t="s">
        <v>6598</v>
      </c>
      <c r="O304" s="20"/>
      <c r="P304" s="24" t="s">
        <v>5185</v>
      </c>
      <c r="Q304" s="21" t="s">
        <v>5201</v>
      </c>
      <c r="R304" s="49" t="s">
        <v>7309</v>
      </c>
      <c r="S304" s="9" t="s">
        <v>5702</v>
      </c>
    </row>
    <row r="305" spans="14:19" x14ac:dyDescent="0.3">
      <c r="N305" s="20" t="s">
        <v>6599</v>
      </c>
      <c r="O305" s="20"/>
      <c r="P305" s="24" t="s">
        <v>5185</v>
      </c>
      <c r="Q305" s="21" t="s">
        <v>5201</v>
      </c>
      <c r="R305" s="49" t="s">
        <v>7310</v>
      </c>
      <c r="S305" s="9" t="s">
        <v>5703</v>
      </c>
    </row>
    <row r="306" spans="14:19" x14ac:dyDescent="0.3">
      <c r="N306" s="20" t="s">
        <v>6699</v>
      </c>
      <c r="O306" s="20"/>
      <c r="P306" s="24" t="s">
        <v>5185</v>
      </c>
      <c r="Q306" s="21" t="s">
        <v>5201</v>
      </c>
      <c r="R306" s="49" t="s">
        <v>7411</v>
      </c>
      <c r="S306" s="9" t="s">
        <v>5704</v>
      </c>
    </row>
    <row r="307" spans="14:19" x14ac:dyDescent="0.3">
      <c r="N307" s="20" t="s">
        <v>6608</v>
      </c>
      <c r="O307" s="20"/>
      <c r="P307" s="24" t="s">
        <v>5185</v>
      </c>
      <c r="Q307" s="21" t="s">
        <v>5201</v>
      </c>
      <c r="R307" s="49" t="s">
        <v>7319</v>
      </c>
      <c r="S307" s="9" t="s">
        <v>5705</v>
      </c>
    </row>
    <row r="308" spans="14:19" x14ac:dyDescent="0.3">
      <c r="N308" s="20" t="s">
        <v>6632</v>
      </c>
      <c r="O308" s="20"/>
      <c r="P308" s="24" t="s">
        <v>5185</v>
      </c>
      <c r="Q308" s="21" t="s">
        <v>5201</v>
      </c>
      <c r="R308" s="49" t="s">
        <v>7344</v>
      </c>
      <c r="S308" s="9" t="s">
        <v>5706</v>
      </c>
    </row>
    <row r="309" spans="14:19" x14ac:dyDescent="0.3">
      <c r="N309" s="20" t="s">
        <v>6700</v>
      </c>
      <c r="O309" s="20"/>
      <c r="P309" s="24" t="s">
        <v>5185</v>
      </c>
      <c r="Q309" s="21" t="s">
        <v>5201</v>
      </c>
      <c r="R309" s="49" t="s">
        <v>7412</v>
      </c>
      <c r="S309" s="9" t="s">
        <v>5707</v>
      </c>
    </row>
    <row r="310" spans="14:19" x14ac:dyDescent="0.3">
      <c r="N310" s="20" t="s">
        <v>6614</v>
      </c>
      <c r="O310" s="20"/>
      <c r="P310" s="24" t="s">
        <v>5185</v>
      </c>
      <c r="Q310" s="21" t="s">
        <v>5201</v>
      </c>
      <c r="R310" s="49" t="s">
        <v>7325</v>
      </c>
      <c r="S310" s="9" t="s">
        <v>5708</v>
      </c>
    </row>
    <row r="311" spans="14:19" x14ac:dyDescent="0.3">
      <c r="N311" s="20" t="s">
        <v>6615</v>
      </c>
      <c r="O311" s="20"/>
      <c r="P311" s="24" t="s">
        <v>5185</v>
      </c>
      <c r="Q311" s="21" t="s">
        <v>5201</v>
      </c>
      <c r="R311" s="49" t="s">
        <v>7326</v>
      </c>
      <c r="S311" s="9" t="s">
        <v>5709</v>
      </c>
    </row>
    <row r="312" spans="14:19" x14ac:dyDescent="0.3">
      <c r="N312" s="20" t="s">
        <v>5348</v>
      </c>
      <c r="O312" s="20"/>
      <c r="P312" s="24" t="s">
        <v>5185</v>
      </c>
      <c r="Q312" s="21" t="s">
        <v>5201</v>
      </c>
      <c r="R312" s="49" t="s">
        <v>7332</v>
      </c>
      <c r="S312" s="9" t="s">
        <v>5710</v>
      </c>
    </row>
    <row r="313" spans="14:19" x14ac:dyDescent="0.3">
      <c r="N313" s="20" t="s">
        <v>6583</v>
      </c>
      <c r="O313" s="20"/>
      <c r="P313" s="24" t="s">
        <v>5185</v>
      </c>
      <c r="Q313" s="21" t="s">
        <v>5201</v>
      </c>
      <c r="R313" s="49" t="s">
        <v>7294</v>
      </c>
      <c r="S313" s="9" t="s">
        <v>5711</v>
      </c>
    </row>
    <row r="314" spans="14:19" x14ac:dyDescent="0.3">
      <c r="N314" s="20" t="s">
        <v>6585</v>
      </c>
      <c r="O314" s="20"/>
      <c r="P314" s="24" t="s">
        <v>5185</v>
      </c>
      <c r="Q314" s="21" t="s">
        <v>5201</v>
      </c>
      <c r="R314" s="49" t="s">
        <v>7296</v>
      </c>
      <c r="S314" s="9" t="s">
        <v>5712</v>
      </c>
    </row>
    <row r="315" spans="14:19" x14ac:dyDescent="0.3">
      <c r="N315" s="9" t="s">
        <v>5203</v>
      </c>
      <c r="P315" s="24" t="s">
        <v>5185</v>
      </c>
      <c r="Q315" s="21" t="s">
        <v>5204</v>
      </c>
      <c r="R315" s="21" t="s">
        <v>5204</v>
      </c>
      <c r="S315" s="9" t="s">
        <v>5202</v>
      </c>
    </row>
    <row r="316" spans="14:19" x14ac:dyDescent="0.3">
      <c r="N316" s="20" t="s">
        <v>6582</v>
      </c>
      <c r="O316" s="20"/>
      <c r="P316" s="24" t="s">
        <v>5185</v>
      </c>
      <c r="Q316" s="21" t="s">
        <v>5204</v>
      </c>
      <c r="R316" s="49" t="s">
        <v>7292</v>
      </c>
      <c r="S316" s="9" t="s">
        <v>5713</v>
      </c>
    </row>
    <row r="317" spans="14:19" x14ac:dyDescent="0.3">
      <c r="N317" s="20" t="s">
        <v>5203</v>
      </c>
      <c r="O317" s="20"/>
      <c r="P317" s="24" t="s">
        <v>5185</v>
      </c>
      <c r="Q317" s="21" t="s">
        <v>5204</v>
      </c>
      <c r="R317" s="49" t="s">
        <v>7293</v>
      </c>
      <c r="S317" s="9" t="s">
        <v>5714</v>
      </c>
    </row>
    <row r="318" spans="14:19" x14ac:dyDescent="0.3">
      <c r="N318" s="20" t="s">
        <v>5348</v>
      </c>
      <c r="O318" s="20"/>
      <c r="P318" s="24" t="s">
        <v>5185</v>
      </c>
      <c r="Q318" s="21" t="s">
        <v>5204</v>
      </c>
      <c r="R318" s="49" t="s">
        <v>7332</v>
      </c>
      <c r="S318" s="9" t="s">
        <v>5715</v>
      </c>
    </row>
    <row r="319" spans="14:19" x14ac:dyDescent="0.3">
      <c r="N319" s="20" t="s">
        <v>6585</v>
      </c>
      <c r="O319" s="20"/>
      <c r="P319" s="24" t="s">
        <v>5185</v>
      </c>
      <c r="Q319" s="21" t="s">
        <v>5204</v>
      </c>
      <c r="R319" s="49" t="s">
        <v>7296</v>
      </c>
      <c r="S319" s="9" t="s">
        <v>5716</v>
      </c>
    </row>
    <row r="320" spans="14:19" x14ac:dyDescent="0.3">
      <c r="N320" s="9" t="s">
        <v>5206</v>
      </c>
      <c r="P320" s="24" t="s">
        <v>5185</v>
      </c>
      <c r="Q320" s="48" t="s">
        <v>5209</v>
      </c>
      <c r="R320" s="48" t="s">
        <v>5209</v>
      </c>
      <c r="S320" s="9" t="s">
        <v>5205</v>
      </c>
    </row>
    <row r="321" spans="14:19" x14ac:dyDescent="0.3">
      <c r="N321" s="20" t="s">
        <v>6581</v>
      </c>
      <c r="O321" s="20"/>
      <c r="P321" s="24" t="s">
        <v>5185</v>
      </c>
      <c r="Q321" s="48" t="s">
        <v>5209</v>
      </c>
      <c r="R321" s="49" t="s">
        <v>7291</v>
      </c>
      <c r="S321" s="9" t="s">
        <v>5717</v>
      </c>
    </row>
    <row r="322" spans="14:19" x14ac:dyDescent="0.3">
      <c r="N322" s="20" t="s">
        <v>6701</v>
      </c>
      <c r="O322" s="20"/>
      <c r="P322" s="24" t="s">
        <v>5185</v>
      </c>
      <c r="Q322" s="48" t="s">
        <v>5209</v>
      </c>
      <c r="R322" s="49" t="s">
        <v>7413</v>
      </c>
      <c r="S322" s="9" t="s">
        <v>5718</v>
      </c>
    </row>
    <row r="323" spans="14:19" x14ac:dyDescent="0.3">
      <c r="N323" s="20" t="s">
        <v>6702</v>
      </c>
      <c r="O323" s="20"/>
      <c r="P323" s="24" t="s">
        <v>5185</v>
      </c>
      <c r="Q323" s="48" t="s">
        <v>5209</v>
      </c>
      <c r="R323" s="49" t="s">
        <v>7414</v>
      </c>
      <c r="S323" s="9" t="s">
        <v>5719</v>
      </c>
    </row>
    <row r="324" spans="14:19" x14ac:dyDescent="0.3">
      <c r="N324" s="20" t="s">
        <v>6615</v>
      </c>
      <c r="O324" s="20"/>
      <c r="P324" s="24" t="s">
        <v>5185</v>
      </c>
      <c r="Q324" s="48" t="s">
        <v>5209</v>
      </c>
      <c r="R324" s="49" t="s">
        <v>7326</v>
      </c>
      <c r="S324" s="9" t="s">
        <v>5720</v>
      </c>
    </row>
    <row r="325" spans="14:19" x14ac:dyDescent="0.3">
      <c r="N325" s="20" t="s">
        <v>5348</v>
      </c>
      <c r="O325" s="20"/>
      <c r="P325" s="24" t="s">
        <v>5185</v>
      </c>
      <c r="Q325" s="48" t="s">
        <v>5209</v>
      </c>
      <c r="R325" s="49" t="s">
        <v>7332</v>
      </c>
      <c r="S325" s="9" t="s">
        <v>5721</v>
      </c>
    </row>
    <row r="326" spans="14:19" x14ac:dyDescent="0.3">
      <c r="N326" s="20" t="s">
        <v>6583</v>
      </c>
      <c r="O326" s="20"/>
      <c r="P326" s="24" t="s">
        <v>5185</v>
      </c>
      <c r="Q326" s="48" t="s">
        <v>5209</v>
      </c>
      <c r="R326" s="49" t="s">
        <v>7294</v>
      </c>
      <c r="S326" s="9" t="s">
        <v>5722</v>
      </c>
    </row>
    <row r="327" spans="14:19" x14ac:dyDescent="0.3">
      <c r="N327" s="20" t="s">
        <v>6703</v>
      </c>
      <c r="O327" s="20"/>
      <c r="P327" s="24" t="s">
        <v>5185</v>
      </c>
      <c r="Q327" s="48" t="s">
        <v>5209</v>
      </c>
      <c r="R327" s="49" t="s">
        <v>7415</v>
      </c>
      <c r="S327" s="9" t="s">
        <v>5723</v>
      </c>
    </row>
    <row r="328" spans="14:19" x14ac:dyDescent="0.3">
      <c r="N328" s="20" t="s">
        <v>6585</v>
      </c>
      <c r="O328" s="20"/>
      <c r="P328" s="24" t="s">
        <v>5185</v>
      </c>
      <c r="Q328" s="48" t="s">
        <v>5209</v>
      </c>
      <c r="R328" s="49" t="s">
        <v>7296</v>
      </c>
      <c r="S328" s="9" t="s">
        <v>5724</v>
      </c>
    </row>
    <row r="329" spans="14:19" x14ac:dyDescent="0.3">
      <c r="N329" s="9" t="s">
        <v>5208</v>
      </c>
      <c r="P329" s="24" t="s">
        <v>5185</v>
      </c>
      <c r="Q329" s="48" t="s">
        <v>5216</v>
      </c>
      <c r="R329" s="48" t="s">
        <v>5216</v>
      </c>
      <c r="S329" s="9" t="s">
        <v>5207</v>
      </c>
    </row>
    <row r="330" spans="14:19" x14ac:dyDescent="0.3">
      <c r="N330" s="20" t="s">
        <v>6581</v>
      </c>
      <c r="O330" s="20"/>
      <c r="P330" s="24" t="s">
        <v>5185</v>
      </c>
      <c r="Q330" s="48" t="s">
        <v>5216</v>
      </c>
      <c r="R330" s="49" t="s">
        <v>7291</v>
      </c>
      <c r="S330" s="9" t="s">
        <v>5725</v>
      </c>
    </row>
    <row r="331" spans="14:19" x14ac:dyDescent="0.3">
      <c r="N331" s="20" t="s">
        <v>6704</v>
      </c>
      <c r="O331" s="20"/>
      <c r="P331" s="24" t="s">
        <v>5185</v>
      </c>
      <c r="Q331" s="48" t="s">
        <v>5216</v>
      </c>
      <c r="R331" s="49" t="s">
        <v>7416</v>
      </c>
      <c r="S331" s="9" t="s">
        <v>5726</v>
      </c>
    </row>
    <row r="332" spans="14:19" x14ac:dyDescent="0.3">
      <c r="N332" s="20" t="s">
        <v>6705</v>
      </c>
      <c r="O332" s="20"/>
      <c r="P332" s="24" t="s">
        <v>5185</v>
      </c>
      <c r="Q332" s="48" t="s">
        <v>5216</v>
      </c>
      <c r="R332" s="49" t="s">
        <v>7417</v>
      </c>
      <c r="S332" s="9" t="s">
        <v>5727</v>
      </c>
    </row>
    <row r="333" spans="14:19" x14ac:dyDescent="0.3">
      <c r="N333" s="20" t="s">
        <v>6706</v>
      </c>
      <c r="O333" s="20"/>
      <c r="P333" s="24" t="s">
        <v>5185</v>
      </c>
      <c r="Q333" s="48" t="s">
        <v>5216</v>
      </c>
      <c r="R333" s="49" t="s">
        <v>7418</v>
      </c>
      <c r="S333" s="9" t="s">
        <v>5728</v>
      </c>
    </row>
    <row r="334" spans="14:19" x14ac:dyDescent="0.3">
      <c r="N334" s="20" t="s">
        <v>6707</v>
      </c>
      <c r="O334" s="20"/>
      <c r="P334" s="24" t="s">
        <v>5185</v>
      </c>
      <c r="Q334" s="48" t="s">
        <v>5216</v>
      </c>
      <c r="R334" s="49" t="s">
        <v>7419</v>
      </c>
      <c r="S334" s="9" t="s">
        <v>5729</v>
      </c>
    </row>
    <row r="335" spans="14:19" x14ac:dyDescent="0.3">
      <c r="N335" s="20" t="s">
        <v>6708</v>
      </c>
      <c r="O335" s="20"/>
      <c r="P335" s="24" t="s">
        <v>5185</v>
      </c>
      <c r="Q335" s="48" t="s">
        <v>5216</v>
      </c>
      <c r="R335" s="49" t="s">
        <v>7420</v>
      </c>
      <c r="S335" s="9" t="s">
        <v>5730</v>
      </c>
    </row>
    <row r="336" spans="14:19" x14ac:dyDescent="0.3">
      <c r="N336" s="20" t="s">
        <v>6709</v>
      </c>
      <c r="O336" s="20"/>
      <c r="P336" s="24" t="s">
        <v>5185</v>
      </c>
      <c r="Q336" s="48" t="s">
        <v>5216</v>
      </c>
      <c r="R336" s="49" t="s">
        <v>7421</v>
      </c>
      <c r="S336" s="9" t="s">
        <v>5731</v>
      </c>
    </row>
    <row r="337" spans="14:19" x14ac:dyDescent="0.3">
      <c r="N337" s="20" t="s">
        <v>6710</v>
      </c>
      <c r="O337" s="20"/>
      <c r="P337" s="24" t="s">
        <v>5185</v>
      </c>
      <c r="Q337" s="48" t="s">
        <v>5216</v>
      </c>
      <c r="R337" s="49" t="s">
        <v>7422</v>
      </c>
      <c r="S337" s="9" t="s">
        <v>5732</v>
      </c>
    </row>
    <row r="338" spans="14:19" x14ac:dyDescent="0.3">
      <c r="N338" s="20" t="s">
        <v>6711</v>
      </c>
      <c r="O338" s="20"/>
      <c r="P338" s="24" t="s">
        <v>5185</v>
      </c>
      <c r="Q338" s="48" t="s">
        <v>5216</v>
      </c>
      <c r="R338" s="49" t="s">
        <v>7423</v>
      </c>
      <c r="S338" s="9" t="s">
        <v>5733</v>
      </c>
    </row>
    <row r="339" spans="14:19" x14ac:dyDescent="0.3">
      <c r="N339" s="20" t="s">
        <v>6712</v>
      </c>
      <c r="O339" s="20"/>
      <c r="P339" s="24" t="s">
        <v>5185</v>
      </c>
      <c r="Q339" s="48" t="s">
        <v>5216</v>
      </c>
      <c r="R339" s="49" t="s">
        <v>7424</v>
      </c>
      <c r="S339" s="9" t="s">
        <v>5734</v>
      </c>
    </row>
    <row r="340" spans="14:19" x14ac:dyDescent="0.3">
      <c r="N340" s="20" t="s">
        <v>6713</v>
      </c>
      <c r="O340" s="20"/>
      <c r="P340" s="24" t="s">
        <v>5185</v>
      </c>
      <c r="Q340" s="48" t="s">
        <v>5216</v>
      </c>
      <c r="R340" s="49" t="s">
        <v>7425</v>
      </c>
      <c r="S340" s="9" t="s">
        <v>5735</v>
      </c>
    </row>
    <row r="341" spans="14:19" x14ac:dyDescent="0.3">
      <c r="N341" s="20" t="s">
        <v>6714</v>
      </c>
      <c r="O341" s="20"/>
      <c r="P341" s="24" t="s">
        <v>5185</v>
      </c>
      <c r="Q341" s="48" t="s">
        <v>5216</v>
      </c>
      <c r="R341" s="49" t="s">
        <v>7426</v>
      </c>
      <c r="S341" s="9" t="s">
        <v>5736</v>
      </c>
    </row>
    <row r="342" spans="14:19" x14ac:dyDescent="0.3">
      <c r="N342" s="20" t="s">
        <v>6715</v>
      </c>
      <c r="O342" s="20"/>
      <c r="P342" s="24" t="s">
        <v>5185</v>
      </c>
      <c r="Q342" s="48" t="s">
        <v>5216</v>
      </c>
      <c r="R342" s="49" t="s">
        <v>7427</v>
      </c>
      <c r="S342" s="9" t="s">
        <v>5737</v>
      </c>
    </row>
    <row r="343" spans="14:19" x14ac:dyDescent="0.3">
      <c r="N343" s="20" t="s">
        <v>6716</v>
      </c>
      <c r="O343" s="20"/>
      <c r="P343" s="24" t="s">
        <v>5185</v>
      </c>
      <c r="Q343" s="48" t="s">
        <v>5216</v>
      </c>
      <c r="R343" s="49" t="s">
        <v>7428</v>
      </c>
      <c r="S343" s="9" t="s">
        <v>5738</v>
      </c>
    </row>
    <row r="344" spans="14:19" x14ac:dyDescent="0.3">
      <c r="N344" s="20" t="s">
        <v>6717</v>
      </c>
      <c r="O344" s="20"/>
      <c r="P344" s="24" t="s">
        <v>5185</v>
      </c>
      <c r="Q344" s="48" t="s">
        <v>5216</v>
      </c>
      <c r="R344" s="49" t="s">
        <v>7429</v>
      </c>
      <c r="S344" s="9" t="s">
        <v>5739</v>
      </c>
    </row>
    <row r="345" spans="14:19" x14ac:dyDescent="0.3">
      <c r="N345" s="20" t="s">
        <v>6718</v>
      </c>
      <c r="O345" s="20"/>
      <c r="P345" s="24" t="s">
        <v>5185</v>
      </c>
      <c r="Q345" s="48" t="s">
        <v>5216</v>
      </c>
      <c r="R345" s="49" t="s">
        <v>7430</v>
      </c>
      <c r="S345" s="9" t="s">
        <v>5740</v>
      </c>
    </row>
    <row r="346" spans="14:19" x14ac:dyDescent="0.3">
      <c r="N346" s="20" t="s">
        <v>6719</v>
      </c>
      <c r="O346" s="20"/>
      <c r="P346" s="24" t="s">
        <v>5185</v>
      </c>
      <c r="Q346" s="48" t="s">
        <v>5216</v>
      </c>
      <c r="R346" s="49" t="s">
        <v>7431</v>
      </c>
      <c r="S346" s="9" t="s">
        <v>5741</v>
      </c>
    </row>
    <row r="347" spans="14:19" x14ac:dyDescent="0.3">
      <c r="N347" s="20" t="s">
        <v>6720</v>
      </c>
      <c r="O347" s="20"/>
      <c r="P347" s="24" t="s">
        <v>5185</v>
      </c>
      <c r="Q347" s="48" t="s">
        <v>5216</v>
      </c>
      <c r="R347" s="49" t="s">
        <v>7432</v>
      </c>
      <c r="S347" s="9" t="s">
        <v>5742</v>
      </c>
    </row>
    <row r="348" spans="14:19" x14ac:dyDescent="0.3">
      <c r="N348" s="20" t="s">
        <v>6721</v>
      </c>
      <c r="O348" s="20"/>
      <c r="P348" s="24" t="s">
        <v>5185</v>
      </c>
      <c r="Q348" s="48" t="s">
        <v>5216</v>
      </c>
      <c r="R348" s="49" t="s">
        <v>7433</v>
      </c>
      <c r="S348" s="9" t="s">
        <v>5743</v>
      </c>
    </row>
    <row r="349" spans="14:19" x14ac:dyDescent="0.3">
      <c r="N349" s="20" t="s">
        <v>6722</v>
      </c>
      <c r="O349" s="20"/>
      <c r="P349" s="24" t="s">
        <v>5185</v>
      </c>
      <c r="Q349" s="48" t="s">
        <v>5216</v>
      </c>
      <c r="R349" s="49" t="s">
        <v>7434</v>
      </c>
      <c r="S349" s="9" t="s">
        <v>5744</v>
      </c>
    </row>
    <row r="350" spans="14:19" x14ac:dyDescent="0.3">
      <c r="N350" s="20" t="s">
        <v>6723</v>
      </c>
      <c r="O350" s="20"/>
      <c r="P350" s="24" t="s">
        <v>5185</v>
      </c>
      <c r="Q350" s="48" t="s">
        <v>5216</v>
      </c>
      <c r="R350" s="49" t="s">
        <v>7435</v>
      </c>
      <c r="S350" s="9" t="s">
        <v>5745</v>
      </c>
    </row>
    <row r="351" spans="14:19" x14ac:dyDescent="0.3">
      <c r="N351" s="20" t="s">
        <v>6724</v>
      </c>
      <c r="O351" s="20"/>
      <c r="P351" s="24" t="s">
        <v>5185</v>
      </c>
      <c r="Q351" s="48" t="s">
        <v>5216</v>
      </c>
      <c r="R351" s="49" t="s">
        <v>7436</v>
      </c>
      <c r="S351" s="9" t="s">
        <v>5746</v>
      </c>
    </row>
    <row r="352" spans="14:19" x14ac:dyDescent="0.3">
      <c r="N352" s="20" t="s">
        <v>6725</v>
      </c>
      <c r="O352" s="20"/>
      <c r="P352" s="24" t="s">
        <v>5185</v>
      </c>
      <c r="Q352" s="48" t="s">
        <v>5216</v>
      </c>
      <c r="R352" s="49" t="s">
        <v>7437</v>
      </c>
      <c r="S352" s="9" t="s">
        <v>5747</v>
      </c>
    </row>
    <row r="353" spans="14:19" x14ac:dyDescent="0.3">
      <c r="N353" s="20" t="s">
        <v>6726</v>
      </c>
      <c r="O353" s="20"/>
      <c r="P353" s="24" t="s">
        <v>5185</v>
      </c>
      <c r="Q353" s="48" t="s">
        <v>5216</v>
      </c>
      <c r="R353" s="49" t="s">
        <v>7438</v>
      </c>
      <c r="S353" s="9" t="s">
        <v>5748</v>
      </c>
    </row>
    <row r="354" spans="14:19" x14ac:dyDescent="0.3">
      <c r="N354" s="20" t="s">
        <v>6727</v>
      </c>
      <c r="O354" s="20"/>
      <c r="P354" s="24" t="s">
        <v>5185</v>
      </c>
      <c r="Q354" s="48" t="s">
        <v>5216</v>
      </c>
      <c r="R354" s="49" t="s">
        <v>7439</v>
      </c>
      <c r="S354" s="9" t="s">
        <v>5749</v>
      </c>
    </row>
    <row r="355" spans="14:19" x14ac:dyDescent="0.3">
      <c r="N355" s="20" t="s">
        <v>6728</v>
      </c>
      <c r="O355" s="20"/>
      <c r="P355" s="24" t="s">
        <v>5185</v>
      </c>
      <c r="Q355" s="48" t="s">
        <v>5216</v>
      </c>
      <c r="R355" s="49" t="s">
        <v>7440</v>
      </c>
      <c r="S355" s="9" t="s">
        <v>5750</v>
      </c>
    </row>
    <row r="356" spans="14:19" x14ac:dyDescent="0.3">
      <c r="N356" s="20" t="s">
        <v>6729</v>
      </c>
      <c r="O356" s="20"/>
      <c r="P356" s="24" t="s">
        <v>5185</v>
      </c>
      <c r="Q356" s="48" t="s">
        <v>5216</v>
      </c>
      <c r="R356" s="49" t="s">
        <v>7441</v>
      </c>
      <c r="S356" s="9" t="s">
        <v>5751</v>
      </c>
    </row>
    <row r="357" spans="14:19" x14ac:dyDescent="0.3">
      <c r="N357" s="20" t="s">
        <v>6730</v>
      </c>
      <c r="O357" s="20"/>
      <c r="P357" s="24" t="s">
        <v>5185</v>
      </c>
      <c r="Q357" s="48" t="s">
        <v>5216</v>
      </c>
      <c r="R357" s="49" t="s">
        <v>7442</v>
      </c>
      <c r="S357" s="9" t="s">
        <v>5752</v>
      </c>
    </row>
    <row r="358" spans="14:19" x14ac:dyDescent="0.3">
      <c r="N358" s="20" t="s">
        <v>6615</v>
      </c>
      <c r="O358" s="20"/>
      <c r="P358" s="24" t="s">
        <v>5185</v>
      </c>
      <c r="Q358" s="48" t="s">
        <v>5216</v>
      </c>
      <c r="R358" s="49" t="s">
        <v>7326</v>
      </c>
      <c r="S358" s="9" t="s">
        <v>5753</v>
      </c>
    </row>
    <row r="359" spans="14:19" x14ac:dyDescent="0.3">
      <c r="N359" s="20" t="s">
        <v>5348</v>
      </c>
      <c r="O359" s="20"/>
      <c r="P359" s="24" t="s">
        <v>5185</v>
      </c>
      <c r="Q359" s="48" t="s">
        <v>5216</v>
      </c>
      <c r="R359" s="49" t="s">
        <v>7332</v>
      </c>
      <c r="S359" s="9" t="s">
        <v>5754</v>
      </c>
    </row>
    <row r="360" spans="14:19" x14ac:dyDescent="0.3">
      <c r="N360" s="20" t="s">
        <v>6583</v>
      </c>
      <c r="O360" s="20"/>
      <c r="P360" s="24" t="s">
        <v>5185</v>
      </c>
      <c r="Q360" s="48" t="s">
        <v>5216</v>
      </c>
      <c r="R360" s="49" t="s">
        <v>7294</v>
      </c>
      <c r="S360" s="9" t="s">
        <v>5755</v>
      </c>
    </row>
    <row r="361" spans="14:19" ht="28.8" x14ac:dyDescent="0.3">
      <c r="N361" s="20" t="s">
        <v>6731</v>
      </c>
      <c r="O361" s="20"/>
      <c r="P361" s="24" t="s">
        <v>5185</v>
      </c>
      <c r="Q361" s="48" t="s">
        <v>5216</v>
      </c>
      <c r="R361" s="49" t="s">
        <v>7443</v>
      </c>
      <c r="S361" s="9" t="s">
        <v>5756</v>
      </c>
    </row>
    <row r="362" spans="14:19" ht="28.8" x14ac:dyDescent="0.3">
      <c r="N362" s="20" t="s">
        <v>6732</v>
      </c>
      <c r="O362" s="20"/>
      <c r="P362" s="24" t="s">
        <v>5185</v>
      </c>
      <c r="Q362" s="48" t="s">
        <v>5216</v>
      </c>
      <c r="R362" s="49" t="s">
        <v>7444</v>
      </c>
      <c r="S362" s="9" t="s">
        <v>5757</v>
      </c>
    </row>
    <row r="363" spans="14:19" ht="28.8" x14ac:dyDescent="0.3">
      <c r="N363" s="20" t="s">
        <v>6733</v>
      </c>
      <c r="O363" s="20"/>
      <c r="P363" s="24" t="s">
        <v>5185</v>
      </c>
      <c r="Q363" s="48" t="s">
        <v>5216</v>
      </c>
      <c r="R363" s="49" t="s">
        <v>7445</v>
      </c>
      <c r="S363" s="9" t="s">
        <v>5758</v>
      </c>
    </row>
    <row r="364" spans="14:19" ht="28.8" x14ac:dyDescent="0.3">
      <c r="N364" s="20" t="s">
        <v>6734</v>
      </c>
      <c r="O364" s="20"/>
      <c r="P364" s="24" t="s">
        <v>5185</v>
      </c>
      <c r="Q364" s="48" t="s">
        <v>5216</v>
      </c>
      <c r="R364" s="49" t="s">
        <v>7446</v>
      </c>
      <c r="S364" s="9" t="s">
        <v>5759</v>
      </c>
    </row>
    <row r="365" spans="14:19" ht="28.8" x14ac:dyDescent="0.3">
      <c r="N365" s="20" t="s">
        <v>6735</v>
      </c>
      <c r="O365" s="20"/>
      <c r="P365" s="24" t="s">
        <v>5185</v>
      </c>
      <c r="Q365" s="48" t="s">
        <v>5216</v>
      </c>
      <c r="R365" s="49" t="s">
        <v>7447</v>
      </c>
      <c r="S365" s="9" t="s">
        <v>5760</v>
      </c>
    </row>
    <row r="366" spans="14:19" x14ac:dyDescent="0.3">
      <c r="N366" s="20" t="s">
        <v>6585</v>
      </c>
      <c r="O366" s="20"/>
      <c r="P366" s="24" t="s">
        <v>5185</v>
      </c>
      <c r="Q366" s="48" t="s">
        <v>5216</v>
      </c>
      <c r="R366" s="49" t="s">
        <v>7296</v>
      </c>
      <c r="S366" s="9" t="s">
        <v>5761</v>
      </c>
    </row>
    <row r="367" spans="14:19" x14ac:dyDescent="0.3">
      <c r="N367" s="21" t="s">
        <v>5211</v>
      </c>
      <c r="O367" s="21"/>
      <c r="P367" s="24" t="s">
        <v>5185</v>
      </c>
      <c r="Q367" s="21" t="s">
        <v>5212</v>
      </c>
      <c r="R367" s="21" t="s">
        <v>5212</v>
      </c>
      <c r="S367" s="9" t="s">
        <v>5210</v>
      </c>
    </row>
    <row r="368" spans="14:19" x14ac:dyDescent="0.3">
      <c r="N368" s="20" t="s">
        <v>6581</v>
      </c>
      <c r="O368" s="20"/>
      <c r="P368" s="24" t="s">
        <v>5185</v>
      </c>
      <c r="Q368" s="21" t="s">
        <v>5212</v>
      </c>
      <c r="R368" s="49" t="s">
        <v>7291</v>
      </c>
      <c r="S368" s="9" t="s">
        <v>5762</v>
      </c>
    </row>
    <row r="369" spans="14:19" x14ac:dyDescent="0.3">
      <c r="N369" s="20" t="s">
        <v>6736</v>
      </c>
      <c r="O369" s="20"/>
      <c r="P369" s="24" t="s">
        <v>5185</v>
      </c>
      <c r="Q369" s="21" t="s">
        <v>5212</v>
      </c>
      <c r="R369" s="49" t="s">
        <v>7448</v>
      </c>
      <c r="S369" s="9" t="s">
        <v>5763</v>
      </c>
    </row>
    <row r="370" spans="14:19" x14ac:dyDescent="0.3">
      <c r="N370" s="20" t="s">
        <v>6737</v>
      </c>
      <c r="O370" s="20"/>
      <c r="P370" s="24" t="s">
        <v>5185</v>
      </c>
      <c r="Q370" s="21" t="s">
        <v>5212</v>
      </c>
      <c r="R370" s="49" t="s">
        <v>7449</v>
      </c>
      <c r="S370" s="9" t="s">
        <v>5764</v>
      </c>
    </row>
    <row r="371" spans="14:19" ht="28.8" x14ac:dyDescent="0.3">
      <c r="N371" s="20" t="s">
        <v>6738</v>
      </c>
      <c r="O371" s="20"/>
      <c r="P371" s="24" t="s">
        <v>5185</v>
      </c>
      <c r="Q371" s="21" t="s">
        <v>5212</v>
      </c>
      <c r="R371" s="49" t="s">
        <v>7450</v>
      </c>
      <c r="S371" s="9" t="s">
        <v>5765</v>
      </c>
    </row>
    <row r="372" spans="14:19" ht="28.8" x14ac:dyDescent="0.3">
      <c r="N372" s="20" t="s">
        <v>6739</v>
      </c>
      <c r="O372" s="20"/>
      <c r="P372" s="24" t="s">
        <v>5185</v>
      </c>
      <c r="Q372" s="21" t="s">
        <v>5212</v>
      </c>
      <c r="R372" s="49" t="s">
        <v>7451</v>
      </c>
      <c r="S372" s="9" t="s">
        <v>5766</v>
      </c>
    </row>
    <row r="373" spans="14:19" x14ac:dyDescent="0.3">
      <c r="N373" s="20" t="s">
        <v>6740</v>
      </c>
      <c r="O373" s="20"/>
      <c r="P373" s="24" t="s">
        <v>5185</v>
      </c>
      <c r="Q373" s="21" t="s">
        <v>5212</v>
      </c>
      <c r="R373" s="49" t="s">
        <v>7452</v>
      </c>
      <c r="S373" s="9" t="s">
        <v>5767</v>
      </c>
    </row>
    <row r="374" spans="14:19" x14ac:dyDescent="0.3">
      <c r="N374" s="20" t="s">
        <v>6741</v>
      </c>
      <c r="O374" s="20"/>
      <c r="P374" s="24" t="s">
        <v>5185</v>
      </c>
      <c r="Q374" s="21" t="s">
        <v>5212</v>
      </c>
      <c r="R374" s="49" t="s">
        <v>7453</v>
      </c>
      <c r="S374" s="9" t="s">
        <v>5768</v>
      </c>
    </row>
    <row r="375" spans="14:19" x14ac:dyDescent="0.3">
      <c r="N375" s="20" t="s">
        <v>6742</v>
      </c>
      <c r="O375" s="20"/>
      <c r="P375" s="24" t="s">
        <v>5185</v>
      </c>
      <c r="Q375" s="21" t="s">
        <v>5212</v>
      </c>
      <c r="R375" s="49" t="s">
        <v>7454</v>
      </c>
      <c r="S375" s="9" t="s">
        <v>5769</v>
      </c>
    </row>
    <row r="376" spans="14:19" x14ac:dyDescent="0.3">
      <c r="N376" s="20" t="s">
        <v>6743</v>
      </c>
      <c r="O376" s="20"/>
      <c r="P376" s="24" t="s">
        <v>5185</v>
      </c>
      <c r="Q376" s="21" t="s">
        <v>5212</v>
      </c>
      <c r="R376" s="49" t="s">
        <v>7455</v>
      </c>
      <c r="S376" s="9" t="s">
        <v>5770</v>
      </c>
    </row>
    <row r="377" spans="14:19" x14ac:dyDescent="0.3">
      <c r="N377" s="20" t="s">
        <v>6743</v>
      </c>
      <c r="O377" s="20"/>
      <c r="P377" s="24" t="s">
        <v>5185</v>
      </c>
      <c r="Q377" s="21" t="s">
        <v>5212</v>
      </c>
      <c r="R377" s="49" t="s">
        <v>7455</v>
      </c>
      <c r="S377" s="9" t="s">
        <v>5771</v>
      </c>
    </row>
    <row r="378" spans="14:19" x14ac:dyDescent="0.3">
      <c r="N378" s="20" t="s">
        <v>6744</v>
      </c>
      <c r="O378" s="20"/>
      <c r="P378" s="24" t="s">
        <v>5185</v>
      </c>
      <c r="Q378" s="21" t="s">
        <v>5212</v>
      </c>
      <c r="R378" s="49" t="s">
        <v>7456</v>
      </c>
      <c r="S378" s="9" t="s">
        <v>5772</v>
      </c>
    </row>
    <row r="379" spans="14:19" ht="28.8" x14ac:dyDescent="0.3">
      <c r="N379" s="20" t="s">
        <v>6745</v>
      </c>
      <c r="O379" s="20"/>
      <c r="P379" s="24" t="s">
        <v>5185</v>
      </c>
      <c r="Q379" s="21" t="s">
        <v>5212</v>
      </c>
      <c r="R379" s="49" t="s">
        <v>7457</v>
      </c>
      <c r="S379" s="9" t="s">
        <v>5773</v>
      </c>
    </row>
    <row r="380" spans="14:19" x14ac:dyDescent="0.3">
      <c r="N380" s="20" t="s">
        <v>6746</v>
      </c>
      <c r="O380" s="20"/>
      <c r="P380" s="24" t="s">
        <v>5185</v>
      </c>
      <c r="Q380" s="21" t="s">
        <v>5212</v>
      </c>
      <c r="R380" s="49" t="s">
        <v>7458</v>
      </c>
      <c r="S380" s="9" t="s">
        <v>5774</v>
      </c>
    </row>
    <row r="381" spans="14:19" x14ac:dyDescent="0.3">
      <c r="N381" s="20" t="s">
        <v>6747</v>
      </c>
      <c r="O381" s="20"/>
      <c r="P381" s="24" t="s">
        <v>5185</v>
      </c>
      <c r="Q381" s="21" t="s">
        <v>5212</v>
      </c>
      <c r="R381" s="49" t="s">
        <v>7459</v>
      </c>
      <c r="S381" s="9" t="s">
        <v>5775</v>
      </c>
    </row>
    <row r="382" spans="14:19" x14ac:dyDescent="0.3">
      <c r="N382" s="20" t="s">
        <v>6748</v>
      </c>
      <c r="O382" s="20"/>
      <c r="P382" s="24" t="s">
        <v>5185</v>
      </c>
      <c r="Q382" s="21" t="s">
        <v>5212</v>
      </c>
      <c r="R382" s="49" t="s">
        <v>7460</v>
      </c>
      <c r="S382" s="9" t="s">
        <v>5776</v>
      </c>
    </row>
    <row r="383" spans="14:19" x14ac:dyDescent="0.3">
      <c r="N383" s="20" t="s">
        <v>6749</v>
      </c>
      <c r="O383" s="20"/>
      <c r="P383" s="24" t="s">
        <v>5185</v>
      </c>
      <c r="Q383" s="21" t="s">
        <v>5212</v>
      </c>
      <c r="R383" s="49" t="s">
        <v>7461</v>
      </c>
      <c r="S383" s="9" t="s">
        <v>5777</v>
      </c>
    </row>
    <row r="384" spans="14:19" x14ac:dyDescent="0.3">
      <c r="N384" s="20" t="s">
        <v>6750</v>
      </c>
      <c r="O384" s="20"/>
      <c r="P384" s="24" t="s">
        <v>5185</v>
      </c>
      <c r="Q384" s="21" t="s">
        <v>5212</v>
      </c>
      <c r="R384" s="49" t="s">
        <v>7462</v>
      </c>
      <c r="S384" s="9" t="s">
        <v>5778</v>
      </c>
    </row>
    <row r="385" spans="14:19" x14ac:dyDescent="0.3">
      <c r="N385" s="20" t="s">
        <v>6751</v>
      </c>
      <c r="O385" s="20"/>
      <c r="P385" s="24" t="s">
        <v>5185</v>
      </c>
      <c r="Q385" s="21" t="s">
        <v>5212</v>
      </c>
      <c r="R385" s="49" t="s">
        <v>7463</v>
      </c>
      <c r="S385" s="9" t="s">
        <v>5779</v>
      </c>
    </row>
    <row r="386" spans="14:19" x14ac:dyDescent="0.3">
      <c r="N386" s="20" t="s">
        <v>6752</v>
      </c>
      <c r="O386" s="20"/>
      <c r="P386" s="24" t="s">
        <v>5185</v>
      </c>
      <c r="Q386" s="21" t="s">
        <v>5212</v>
      </c>
      <c r="R386" s="49" t="s">
        <v>7464</v>
      </c>
      <c r="S386" s="9" t="s">
        <v>5780</v>
      </c>
    </row>
    <row r="387" spans="14:19" x14ac:dyDescent="0.3">
      <c r="N387" s="20" t="s">
        <v>6753</v>
      </c>
      <c r="O387" s="20"/>
      <c r="P387" s="24" t="s">
        <v>5185</v>
      </c>
      <c r="Q387" s="21" t="s">
        <v>5212</v>
      </c>
      <c r="R387" s="49" t="s">
        <v>7465</v>
      </c>
      <c r="S387" s="9" t="s">
        <v>5781</v>
      </c>
    </row>
    <row r="388" spans="14:19" x14ac:dyDescent="0.3">
      <c r="N388" s="20" t="s">
        <v>6754</v>
      </c>
      <c r="O388" s="20"/>
      <c r="P388" s="24" t="s">
        <v>5185</v>
      </c>
      <c r="Q388" s="21" t="s">
        <v>5212</v>
      </c>
      <c r="R388" s="49" t="s">
        <v>7466</v>
      </c>
      <c r="S388" s="9" t="s">
        <v>5782</v>
      </c>
    </row>
    <row r="389" spans="14:19" x14ac:dyDescent="0.3">
      <c r="N389" s="20" t="s">
        <v>6755</v>
      </c>
      <c r="O389" s="20"/>
      <c r="P389" s="24" t="s">
        <v>5185</v>
      </c>
      <c r="Q389" s="21" t="s">
        <v>5212</v>
      </c>
      <c r="R389" s="49" t="s">
        <v>7467</v>
      </c>
      <c r="S389" s="9" t="s">
        <v>5783</v>
      </c>
    </row>
    <row r="390" spans="14:19" x14ac:dyDescent="0.3">
      <c r="N390" s="20" t="s">
        <v>6756</v>
      </c>
      <c r="O390" s="20"/>
      <c r="P390" s="24" t="s">
        <v>5185</v>
      </c>
      <c r="Q390" s="21" t="s">
        <v>5212</v>
      </c>
      <c r="R390" s="49" t="s">
        <v>7468</v>
      </c>
      <c r="S390" s="9" t="s">
        <v>5784</v>
      </c>
    </row>
    <row r="391" spans="14:19" x14ac:dyDescent="0.3">
      <c r="N391" s="20" t="s">
        <v>6757</v>
      </c>
      <c r="O391" s="20"/>
      <c r="P391" s="24" t="s">
        <v>5185</v>
      </c>
      <c r="Q391" s="21" t="s">
        <v>5212</v>
      </c>
      <c r="R391" s="49" t="s">
        <v>7469</v>
      </c>
      <c r="S391" s="9" t="s">
        <v>5785</v>
      </c>
    </row>
    <row r="392" spans="14:19" x14ac:dyDescent="0.3">
      <c r="N392" s="20" t="s">
        <v>6758</v>
      </c>
      <c r="O392" s="20"/>
      <c r="P392" s="24" t="s">
        <v>5185</v>
      </c>
      <c r="Q392" s="21" t="s">
        <v>5212</v>
      </c>
      <c r="R392" s="49" t="s">
        <v>7470</v>
      </c>
      <c r="S392" s="9" t="s">
        <v>5786</v>
      </c>
    </row>
    <row r="393" spans="14:19" x14ac:dyDescent="0.3">
      <c r="N393" s="20" t="s">
        <v>6759</v>
      </c>
      <c r="O393" s="20"/>
      <c r="P393" s="24" t="s">
        <v>5185</v>
      </c>
      <c r="Q393" s="21" t="s">
        <v>5212</v>
      </c>
      <c r="R393" s="49" t="s">
        <v>7471</v>
      </c>
      <c r="S393" s="9" t="s">
        <v>5787</v>
      </c>
    </row>
    <row r="394" spans="14:19" x14ac:dyDescent="0.3">
      <c r="N394" s="20" t="s">
        <v>6760</v>
      </c>
      <c r="O394" s="20"/>
      <c r="P394" s="24" t="s">
        <v>5185</v>
      </c>
      <c r="Q394" s="21" t="s">
        <v>5212</v>
      </c>
      <c r="R394" s="49" t="s">
        <v>7472</v>
      </c>
      <c r="S394" s="9" t="s">
        <v>5788</v>
      </c>
    </row>
    <row r="395" spans="14:19" x14ac:dyDescent="0.3">
      <c r="N395" s="20" t="s">
        <v>6761</v>
      </c>
      <c r="O395" s="20"/>
      <c r="P395" s="24" t="s">
        <v>5185</v>
      </c>
      <c r="Q395" s="21" t="s">
        <v>5212</v>
      </c>
      <c r="R395" s="49" t="s">
        <v>7473</v>
      </c>
      <c r="S395" s="9" t="s">
        <v>5789</v>
      </c>
    </row>
    <row r="396" spans="14:19" x14ac:dyDescent="0.3">
      <c r="N396" s="20" t="s">
        <v>6762</v>
      </c>
      <c r="O396" s="20"/>
      <c r="P396" s="24" t="s">
        <v>5185</v>
      </c>
      <c r="Q396" s="21" t="s">
        <v>5212</v>
      </c>
      <c r="R396" s="49" t="s">
        <v>7474</v>
      </c>
      <c r="S396" s="9" t="s">
        <v>5790</v>
      </c>
    </row>
    <row r="397" spans="14:19" x14ac:dyDescent="0.3">
      <c r="N397" s="20" t="s">
        <v>6763</v>
      </c>
      <c r="O397" s="20"/>
      <c r="P397" s="24" t="s">
        <v>5185</v>
      </c>
      <c r="Q397" s="21" t="s">
        <v>5212</v>
      </c>
      <c r="R397" s="49" t="s">
        <v>7475</v>
      </c>
      <c r="S397" s="9" t="s">
        <v>5791</v>
      </c>
    </row>
    <row r="398" spans="14:19" x14ac:dyDescent="0.3">
      <c r="N398" s="20" t="s">
        <v>6764</v>
      </c>
      <c r="O398" s="20"/>
      <c r="P398" s="24" t="s">
        <v>5185</v>
      </c>
      <c r="Q398" s="21" t="s">
        <v>5212</v>
      </c>
      <c r="R398" s="49" t="s">
        <v>7476</v>
      </c>
      <c r="S398" s="9" t="s">
        <v>5792</v>
      </c>
    </row>
    <row r="399" spans="14:19" x14ac:dyDescent="0.3">
      <c r="N399" s="20" t="s">
        <v>6765</v>
      </c>
      <c r="O399" s="20"/>
      <c r="P399" s="24" t="s">
        <v>5185</v>
      </c>
      <c r="Q399" s="21" t="s">
        <v>5212</v>
      </c>
      <c r="R399" s="49" t="s">
        <v>7477</v>
      </c>
      <c r="S399" s="9" t="s">
        <v>5793</v>
      </c>
    </row>
    <row r="400" spans="14:19" x14ac:dyDescent="0.3">
      <c r="N400" s="20" t="s">
        <v>6766</v>
      </c>
      <c r="O400" s="20"/>
      <c r="P400" s="24" t="s">
        <v>5185</v>
      </c>
      <c r="Q400" s="21" t="s">
        <v>5212</v>
      </c>
      <c r="R400" s="49" t="s">
        <v>7478</v>
      </c>
      <c r="S400" s="9" t="s">
        <v>5794</v>
      </c>
    </row>
    <row r="401" spans="14:19" x14ac:dyDescent="0.3">
      <c r="N401" s="20" t="s">
        <v>6767</v>
      </c>
      <c r="O401" s="20"/>
      <c r="P401" s="24" t="s">
        <v>5185</v>
      </c>
      <c r="Q401" s="21" t="s">
        <v>5212</v>
      </c>
      <c r="R401" s="49" t="s">
        <v>7479</v>
      </c>
      <c r="S401" s="9" t="s">
        <v>5795</v>
      </c>
    </row>
    <row r="402" spans="14:19" x14ac:dyDescent="0.3">
      <c r="N402" s="20" t="s">
        <v>6768</v>
      </c>
      <c r="O402" s="20"/>
      <c r="P402" s="24" t="s">
        <v>5185</v>
      </c>
      <c r="Q402" s="21" t="s">
        <v>5212</v>
      </c>
      <c r="R402" s="49" t="s">
        <v>7480</v>
      </c>
      <c r="S402" s="9" t="s">
        <v>5796</v>
      </c>
    </row>
    <row r="403" spans="14:19" x14ac:dyDescent="0.3">
      <c r="N403" s="20" t="s">
        <v>6769</v>
      </c>
      <c r="O403" s="20"/>
      <c r="P403" s="24" t="s">
        <v>5185</v>
      </c>
      <c r="Q403" s="21" t="s">
        <v>5212</v>
      </c>
      <c r="R403" s="49" t="s">
        <v>7481</v>
      </c>
      <c r="S403" s="9" t="s">
        <v>5797</v>
      </c>
    </row>
    <row r="404" spans="14:19" x14ac:dyDescent="0.3">
      <c r="N404" s="20" t="s">
        <v>6770</v>
      </c>
      <c r="O404" s="20"/>
      <c r="P404" s="24" t="s">
        <v>5185</v>
      </c>
      <c r="Q404" s="21" t="s">
        <v>5212</v>
      </c>
      <c r="R404" s="49" t="s">
        <v>7482</v>
      </c>
      <c r="S404" s="9" t="s">
        <v>5798</v>
      </c>
    </row>
    <row r="405" spans="14:19" x14ac:dyDescent="0.3">
      <c r="N405" s="20" t="s">
        <v>6771</v>
      </c>
      <c r="O405" s="20"/>
      <c r="P405" s="24" t="s">
        <v>5185</v>
      </c>
      <c r="Q405" s="21" t="s">
        <v>5212</v>
      </c>
      <c r="R405" s="49" t="s">
        <v>7483</v>
      </c>
      <c r="S405" s="9" t="s">
        <v>5799</v>
      </c>
    </row>
    <row r="406" spans="14:19" x14ac:dyDescent="0.3">
      <c r="N406" s="20" t="s">
        <v>6772</v>
      </c>
      <c r="O406" s="20"/>
      <c r="P406" s="24" t="s">
        <v>5185</v>
      </c>
      <c r="Q406" s="21" t="s">
        <v>5212</v>
      </c>
      <c r="R406" s="49" t="s">
        <v>7484</v>
      </c>
      <c r="S406" s="9" t="s">
        <v>5800</v>
      </c>
    </row>
    <row r="407" spans="14:19" x14ac:dyDescent="0.3">
      <c r="N407" s="20" t="s">
        <v>6773</v>
      </c>
      <c r="O407" s="20"/>
      <c r="P407" s="24" t="s">
        <v>5185</v>
      </c>
      <c r="Q407" s="21" t="s">
        <v>5212</v>
      </c>
      <c r="R407" s="49" t="s">
        <v>7485</v>
      </c>
      <c r="S407" s="9" t="s">
        <v>5801</v>
      </c>
    </row>
    <row r="408" spans="14:19" x14ac:dyDescent="0.3">
      <c r="N408" s="20" t="s">
        <v>6774</v>
      </c>
      <c r="O408" s="20"/>
      <c r="P408" s="24" t="s">
        <v>5185</v>
      </c>
      <c r="Q408" s="21" t="s">
        <v>5212</v>
      </c>
      <c r="R408" s="49" t="s">
        <v>7486</v>
      </c>
      <c r="S408" s="9" t="s">
        <v>5802</v>
      </c>
    </row>
    <row r="409" spans="14:19" x14ac:dyDescent="0.3">
      <c r="N409" s="20" t="s">
        <v>6775</v>
      </c>
      <c r="O409" s="20"/>
      <c r="P409" s="24" t="s">
        <v>5185</v>
      </c>
      <c r="Q409" s="21" t="s">
        <v>5212</v>
      </c>
      <c r="R409" s="49" t="s">
        <v>7487</v>
      </c>
      <c r="S409" s="9" t="s">
        <v>5803</v>
      </c>
    </row>
    <row r="410" spans="14:19" x14ac:dyDescent="0.3">
      <c r="N410" s="20" t="s">
        <v>6776</v>
      </c>
      <c r="O410" s="20"/>
      <c r="P410" s="24" t="s">
        <v>5185</v>
      </c>
      <c r="Q410" s="21" t="s">
        <v>5212</v>
      </c>
      <c r="R410" s="49" t="s">
        <v>7488</v>
      </c>
      <c r="S410" s="9" t="s">
        <v>5804</v>
      </c>
    </row>
    <row r="411" spans="14:19" x14ac:dyDescent="0.3">
      <c r="N411" s="20" t="s">
        <v>6777</v>
      </c>
      <c r="O411" s="20"/>
      <c r="P411" s="24" t="s">
        <v>5185</v>
      </c>
      <c r="Q411" s="21" t="s">
        <v>5212</v>
      </c>
      <c r="R411" s="49" t="s">
        <v>7489</v>
      </c>
      <c r="S411" s="9" t="s">
        <v>5805</v>
      </c>
    </row>
    <row r="412" spans="14:19" x14ac:dyDescent="0.3">
      <c r="N412" s="20" t="s">
        <v>6778</v>
      </c>
      <c r="O412" s="20"/>
      <c r="P412" s="24" t="s">
        <v>5185</v>
      </c>
      <c r="Q412" s="21" t="s">
        <v>5212</v>
      </c>
      <c r="R412" s="49" t="s">
        <v>7490</v>
      </c>
      <c r="S412" s="9" t="s">
        <v>5806</v>
      </c>
    </row>
    <row r="413" spans="14:19" x14ac:dyDescent="0.3">
      <c r="N413" s="20" t="s">
        <v>6779</v>
      </c>
      <c r="O413" s="20"/>
      <c r="P413" s="24" t="s">
        <v>5185</v>
      </c>
      <c r="Q413" s="21" t="s">
        <v>5212</v>
      </c>
      <c r="R413" s="49" t="s">
        <v>7491</v>
      </c>
      <c r="S413" s="9" t="s">
        <v>5807</v>
      </c>
    </row>
    <row r="414" spans="14:19" x14ac:dyDescent="0.3">
      <c r="N414" s="20" t="s">
        <v>6780</v>
      </c>
      <c r="O414" s="20"/>
      <c r="P414" s="24" t="s">
        <v>5185</v>
      </c>
      <c r="Q414" s="21" t="s">
        <v>5212</v>
      </c>
      <c r="R414" s="49" t="s">
        <v>7492</v>
      </c>
      <c r="S414" s="9" t="s">
        <v>5808</v>
      </c>
    </row>
    <row r="415" spans="14:19" x14ac:dyDescent="0.3">
      <c r="N415" s="20" t="s">
        <v>6781</v>
      </c>
      <c r="O415" s="20"/>
      <c r="P415" s="24" t="s">
        <v>5185</v>
      </c>
      <c r="Q415" s="21" t="s">
        <v>5212</v>
      </c>
      <c r="R415" s="49" t="s">
        <v>7493</v>
      </c>
      <c r="S415" s="9" t="s">
        <v>5809</v>
      </c>
    </row>
    <row r="416" spans="14:19" x14ac:dyDescent="0.3">
      <c r="N416" s="20" t="s">
        <v>6782</v>
      </c>
      <c r="O416" s="20"/>
      <c r="P416" s="24" t="s">
        <v>5185</v>
      </c>
      <c r="Q416" s="21" t="s">
        <v>5212</v>
      </c>
      <c r="R416" s="49" t="s">
        <v>7494</v>
      </c>
      <c r="S416" s="9" t="s">
        <v>5810</v>
      </c>
    </row>
    <row r="417" spans="14:19" x14ac:dyDescent="0.3">
      <c r="N417" s="20" t="s">
        <v>6783</v>
      </c>
      <c r="O417" s="20"/>
      <c r="P417" s="24" t="s">
        <v>5185</v>
      </c>
      <c r="Q417" s="21" t="s">
        <v>5212</v>
      </c>
      <c r="R417" s="49" t="s">
        <v>7495</v>
      </c>
      <c r="S417" s="9" t="s">
        <v>5811</v>
      </c>
    </row>
    <row r="418" spans="14:19" x14ac:dyDescent="0.3">
      <c r="N418" s="20" t="s">
        <v>6784</v>
      </c>
      <c r="O418" s="20"/>
      <c r="P418" s="24" t="s">
        <v>5185</v>
      </c>
      <c r="Q418" s="21" t="s">
        <v>5212</v>
      </c>
      <c r="R418" s="49" t="s">
        <v>7496</v>
      </c>
      <c r="S418" s="9" t="s">
        <v>5812</v>
      </c>
    </row>
    <row r="419" spans="14:19" x14ac:dyDescent="0.3">
      <c r="N419" s="20" t="s">
        <v>6785</v>
      </c>
      <c r="O419" s="20"/>
      <c r="P419" s="24" t="s">
        <v>5185</v>
      </c>
      <c r="Q419" s="21" t="s">
        <v>5212</v>
      </c>
      <c r="R419" s="49" t="s">
        <v>7497</v>
      </c>
      <c r="S419" s="9" t="s">
        <v>5813</v>
      </c>
    </row>
    <row r="420" spans="14:19" x14ac:dyDescent="0.3">
      <c r="N420" s="20" t="s">
        <v>6786</v>
      </c>
      <c r="O420" s="20"/>
      <c r="P420" s="24" t="s">
        <v>5185</v>
      </c>
      <c r="Q420" s="21" t="s">
        <v>5212</v>
      </c>
      <c r="R420" s="49" t="s">
        <v>7498</v>
      </c>
      <c r="S420" s="9" t="s">
        <v>5814</v>
      </c>
    </row>
    <row r="421" spans="14:19" x14ac:dyDescent="0.3">
      <c r="N421" s="20" t="s">
        <v>6787</v>
      </c>
      <c r="O421" s="20"/>
      <c r="P421" s="24" t="s">
        <v>5185</v>
      </c>
      <c r="Q421" s="21" t="s">
        <v>5212</v>
      </c>
      <c r="R421" s="49" t="s">
        <v>7499</v>
      </c>
      <c r="S421" s="9" t="s">
        <v>5815</v>
      </c>
    </row>
    <row r="422" spans="14:19" x14ac:dyDescent="0.3">
      <c r="N422" s="20" t="s">
        <v>6788</v>
      </c>
      <c r="O422" s="20"/>
      <c r="P422" s="24" t="s">
        <v>5185</v>
      </c>
      <c r="Q422" s="21" t="s">
        <v>5212</v>
      </c>
      <c r="R422" s="49" t="s">
        <v>7500</v>
      </c>
      <c r="S422" s="9" t="s">
        <v>5816</v>
      </c>
    </row>
    <row r="423" spans="14:19" x14ac:dyDescent="0.3">
      <c r="N423" s="20" t="s">
        <v>6789</v>
      </c>
      <c r="O423" s="20"/>
      <c r="P423" s="24" t="s">
        <v>5185</v>
      </c>
      <c r="Q423" s="21" t="s">
        <v>5212</v>
      </c>
      <c r="R423" s="49" t="s">
        <v>7501</v>
      </c>
      <c r="S423" s="9" t="s">
        <v>5817</v>
      </c>
    </row>
    <row r="424" spans="14:19" x14ac:dyDescent="0.3">
      <c r="N424" s="20" t="s">
        <v>6790</v>
      </c>
      <c r="O424" s="20"/>
      <c r="P424" s="24" t="s">
        <v>5185</v>
      </c>
      <c r="Q424" s="21" t="s">
        <v>5212</v>
      </c>
      <c r="R424" s="49" t="s">
        <v>7502</v>
      </c>
      <c r="S424" s="9" t="s">
        <v>5818</v>
      </c>
    </row>
    <row r="425" spans="14:19" x14ac:dyDescent="0.3">
      <c r="N425" s="20" t="s">
        <v>6791</v>
      </c>
      <c r="O425" s="20"/>
      <c r="P425" s="24" t="s">
        <v>5185</v>
      </c>
      <c r="Q425" s="21" t="s">
        <v>5212</v>
      </c>
      <c r="R425" s="49" t="s">
        <v>7503</v>
      </c>
      <c r="S425" s="9" t="s">
        <v>5819</v>
      </c>
    </row>
    <row r="426" spans="14:19" x14ac:dyDescent="0.3">
      <c r="N426" s="20" t="s">
        <v>6792</v>
      </c>
      <c r="O426" s="20"/>
      <c r="P426" s="24" t="s">
        <v>5185</v>
      </c>
      <c r="Q426" s="21" t="s">
        <v>5212</v>
      </c>
      <c r="R426" s="49" t="s">
        <v>7504</v>
      </c>
      <c r="S426" s="9" t="s">
        <v>5820</v>
      </c>
    </row>
    <row r="427" spans="14:19" x14ac:dyDescent="0.3">
      <c r="N427" s="20" t="s">
        <v>6793</v>
      </c>
      <c r="O427" s="20"/>
      <c r="P427" s="24" t="s">
        <v>5185</v>
      </c>
      <c r="Q427" s="21" t="s">
        <v>5212</v>
      </c>
      <c r="R427" s="49" t="s">
        <v>7505</v>
      </c>
      <c r="S427" s="9" t="s">
        <v>5821</v>
      </c>
    </row>
    <row r="428" spans="14:19" x14ac:dyDescent="0.3">
      <c r="N428" s="20" t="s">
        <v>6794</v>
      </c>
      <c r="O428" s="20"/>
      <c r="P428" s="24" t="s">
        <v>5185</v>
      </c>
      <c r="Q428" s="21" t="s">
        <v>5212</v>
      </c>
      <c r="R428" s="49" t="s">
        <v>7506</v>
      </c>
      <c r="S428" s="9" t="s">
        <v>5822</v>
      </c>
    </row>
    <row r="429" spans="14:19" x14ac:dyDescent="0.3">
      <c r="N429" s="20" t="s">
        <v>6795</v>
      </c>
      <c r="O429" s="20"/>
      <c r="P429" s="24" t="s">
        <v>5185</v>
      </c>
      <c r="Q429" s="21" t="s">
        <v>5212</v>
      </c>
      <c r="R429" s="49" t="s">
        <v>7507</v>
      </c>
      <c r="S429" s="9" t="s">
        <v>5823</v>
      </c>
    </row>
    <row r="430" spans="14:19" x14ac:dyDescent="0.3">
      <c r="N430" s="20" t="s">
        <v>6796</v>
      </c>
      <c r="O430" s="20"/>
      <c r="P430" s="24" t="s">
        <v>5185</v>
      </c>
      <c r="Q430" s="21" t="s">
        <v>5212</v>
      </c>
      <c r="R430" s="49" t="s">
        <v>7508</v>
      </c>
      <c r="S430" s="9" t="s">
        <v>5824</v>
      </c>
    </row>
    <row r="431" spans="14:19" x14ac:dyDescent="0.3">
      <c r="N431" s="20" t="s">
        <v>6797</v>
      </c>
      <c r="O431" s="20"/>
      <c r="P431" s="24" t="s">
        <v>5185</v>
      </c>
      <c r="Q431" s="21" t="s">
        <v>5212</v>
      </c>
      <c r="R431" s="49" t="s">
        <v>7509</v>
      </c>
      <c r="S431" s="9" t="s">
        <v>5825</v>
      </c>
    </row>
    <row r="432" spans="14:19" x14ac:dyDescent="0.3">
      <c r="N432" s="20" t="s">
        <v>6615</v>
      </c>
      <c r="O432" s="20"/>
      <c r="P432" s="24" t="s">
        <v>5185</v>
      </c>
      <c r="Q432" s="21" t="s">
        <v>5212</v>
      </c>
      <c r="R432" s="49" t="s">
        <v>7326</v>
      </c>
      <c r="S432" s="9" t="s">
        <v>5826</v>
      </c>
    </row>
    <row r="433" spans="14:19" x14ac:dyDescent="0.3">
      <c r="N433" s="20" t="s">
        <v>6614</v>
      </c>
      <c r="O433" s="20"/>
      <c r="P433" s="24" t="s">
        <v>5185</v>
      </c>
      <c r="Q433" s="21" t="s">
        <v>5212</v>
      </c>
      <c r="R433" s="49" t="s">
        <v>7325</v>
      </c>
      <c r="S433" s="9" t="s">
        <v>5827</v>
      </c>
    </row>
    <row r="434" spans="14:19" x14ac:dyDescent="0.3">
      <c r="N434" s="20" t="s">
        <v>6798</v>
      </c>
      <c r="O434" s="20"/>
      <c r="P434" s="24" t="s">
        <v>5185</v>
      </c>
      <c r="Q434" s="21" t="s">
        <v>5212</v>
      </c>
      <c r="R434" s="49" t="s">
        <v>7510</v>
      </c>
      <c r="S434" s="9" t="s">
        <v>5828</v>
      </c>
    </row>
    <row r="435" spans="14:19" x14ac:dyDescent="0.3">
      <c r="N435" s="20" t="s">
        <v>6799</v>
      </c>
      <c r="O435" s="20"/>
      <c r="P435" s="24" t="s">
        <v>5185</v>
      </c>
      <c r="Q435" s="21" t="s">
        <v>5212</v>
      </c>
      <c r="R435" s="49" t="s">
        <v>7511</v>
      </c>
      <c r="S435" s="9" t="s">
        <v>5829</v>
      </c>
    </row>
    <row r="436" spans="14:19" x14ac:dyDescent="0.3">
      <c r="N436" s="20" t="s">
        <v>6800</v>
      </c>
      <c r="O436" s="20"/>
      <c r="P436" s="24" t="s">
        <v>5185</v>
      </c>
      <c r="Q436" s="21" t="s">
        <v>5212</v>
      </c>
      <c r="R436" s="49" t="s">
        <v>7512</v>
      </c>
      <c r="S436" s="9" t="s">
        <v>5830</v>
      </c>
    </row>
    <row r="437" spans="14:19" x14ac:dyDescent="0.3">
      <c r="N437" s="20" t="s">
        <v>6801</v>
      </c>
      <c r="O437" s="20"/>
      <c r="P437" s="24" t="s">
        <v>5185</v>
      </c>
      <c r="Q437" s="21" t="s">
        <v>5212</v>
      </c>
      <c r="R437" s="49" t="s">
        <v>7513</v>
      </c>
      <c r="S437" s="9" t="s">
        <v>5831</v>
      </c>
    </row>
    <row r="438" spans="14:19" ht="28.8" x14ac:dyDescent="0.3">
      <c r="N438" s="20" t="s">
        <v>6802</v>
      </c>
      <c r="O438" s="20"/>
      <c r="P438" s="24" t="s">
        <v>5185</v>
      </c>
      <c r="Q438" s="21" t="s">
        <v>5212</v>
      </c>
      <c r="R438" s="49" t="s">
        <v>7514</v>
      </c>
      <c r="S438" s="9" t="s">
        <v>5832</v>
      </c>
    </row>
    <row r="439" spans="14:19" ht="28.8" x14ac:dyDescent="0.3">
      <c r="N439" s="20" t="s">
        <v>6803</v>
      </c>
      <c r="O439" s="20"/>
      <c r="P439" s="24" t="s">
        <v>5185</v>
      </c>
      <c r="Q439" s="21" t="s">
        <v>5212</v>
      </c>
      <c r="R439" s="49" t="s">
        <v>7515</v>
      </c>
      <c r="S439" s="9" t="s">
        <v>5833</v>
      </c>
    </row>
    <row r="440" spans="14:19" x14ac:dyDescent="0.3">
      <c r="N440" s="20" t="s">
        <v>6804</v>
      </c>
      <c r="O440" s="20"/>
      <c r="P440" s="24" t="s">
        <v>5185</v>
      </c>
      <c r="Q440" s="21" t="s">
        <v>5212</v>
      </c>
      <c r="R440" s="49" t="s">
        <v>7516</v>
      </c>
      <c r="S440" s="9" t="s">
        <v>5834</v>
      </c>
    </row>
    <row r="441" spans="14:19" x14ac:dyDescent="0.3">
      <c r="N441" s="20" t="s">
        <v>6805</v>
      </c>
      <c r="O441" s="20"/>
      <c r="P441" s="24" t="s">
        <v>5185</v>
      </c>
      <c r="Q441" s="21" t="s">
        <v>5212</v>
      </c>
      <c r="R441" s="49" t="s">
        <v>7517</v>
      </c>
      <c r="S441" s="9" t="s">
        <v>5835</v>
      </c>
    </row>
    <row r="442" spans="14:19" x14ac:dyDescent="0.3">
      <c r="N442" s="20" t="s">
        <v>6806</v>
      </c>
      <c r="O442" s="20"/>
      <c r="P442" s="24" t="s">
        <v>5185</v>
      </c>
      <c r="Q442" s="21" t="s">
        <v>5212</v>
      </c>
      <c r="R442" s="49" t="s">
        <v>7518</v>
      </c>
      <c r="S442" s="9" t="s">
        <v>5836</v>
      </c>
    </row>
    <row r="443" spans="14:19" x14ac:dyDescent="0.3">
      <c r="N443" s="20" t="s">
        <v>6807</v>
      </c>
      <c r="O443" s="20"/>
      <c r="P443" s="24" t="s">
        <v>5185</v>
      </c>
      <c r="Q443" s="21" t="s">
        <v>5212</v>
      </c>
      <c r="R443" s="49" t="s">
        <v>7519</v>
      </c>
      <c r="S443" s="9" t="s">
        <v>5837</v>
      </c>
    </row>
    <row r="444" spans="14:19" x14ac:dyDescent="0.3">
      <c r="N444" s="20" t="s">
        <v>5348</v>
      </c>
      <c r="O444" s="20"/>
      <c r="P444" s="24" t="s">
        <v>5185</v>
      </c>
      <c r="Q444" s="21" t="s">
        <v>5212</v>
      </c>
      <c r="R444" s="49" t="s">
        <v>7332</v>
      </c>
      <c r="S444" s="9" t="s">
        <v>5838</v>
      </c>
    </row>
    <row r="445" spans="14:19" x14ac:dyDescent="0.3">
      <c r="N445" s="20" t="s">
        <v>6583</v>
      </c>
      <c r="O445" s="20"/>
      <c r="P445" s="24" t="s">
        <v>5185</v>
      </c>
      <c r="Q445" s="21" t="s">
        <v>5212</v>
      </c>
      <c r="R445" s="49" t="s">
        <v>7294</v>
      </c>
      <c r="S445" s="9" t="s">
        <v>5839</v>
      </c>
    </row>
    <row r="446" spans="14:19" ht="28.8" x14ac:dyDescent="0.3">
      <c r="N446" s="20" t="s">
        <v>6808</v>
      </c>
      <c r="O446" s="20"/>
      <c r="P446" s="24" t="s">
        <v>5185</v>
      </c>
      <c r="Q446" s="21" t="s">
        <v>5212</v>
      </c>
      <c r="R446" s="49" t="s">
        <v>7520</v>
      </c>
      <c r="S446" s="9" t="s">
        <v>5840</v>
      </c>
    </row>
    <row r="447" spans="14:19" ht="28.8" x14ac:dyDescent="0.3">
      <c r="N447" s="20" t="s">
        <v>6809</v>
      </c>
      <c r="O447" s="20"/>
      <c r="P447" s="24" t="s">
        <v>5185</v>
      </c>
      <c r="Q447" s="21" t="s">
        <v>5212</v>
      </c>
      <c r="R447" s="49" t="s">
        <v>7521</v>
      </c>
      <c r="S447" s="9" t="s">
        <v>5841</v>
      </c>
    </row>
    <row r="448" spans="14:19" ht="28.8" x14ac:dyDescent="0.3">
      <c r="N448" s="20" t="s">
        <v>6810</v>
      </c>
      <c r="O448" s="20"/>
      <c r="P448" s="24" t="s">
        <v>5185</v>
      </c>
      <c r="Q448" s="21" t="s">
        <v>5212</v>
      </c>
      <c r="R448" s="49" t="s">
        <v>7522</v>
      </c>
      <c r="S448" s="9" t="s">
        <v>5842</v>
      </c>
    </row>
    <row r="449" spans="14:20" ht="28.8" x14ac:dyDescent="0.3">
      <c r="N449" s="20" t="s">
        <v>6811</v>
      </c>
      <c r="O449" s="20"/>
      <c r="P449" s="24" t="s">
        <v>5185</v>
      </c>
      <c r="Q449" s="21" t="s">
        <v>5212</v>
      </c>
      <c r="R449" s="49" t="s">
        <v>7523</v>
      </c>
      <c r="S449" s="9" t="s">
        <v>5843</v>
      </c>
    </row>
    <row r="450" spans="14:20" x14ac:dyDescent="0.3">
      <c r="N450" s="20" t="s">
        <v>6812</v>
      </c>
      <c r="O450" s="20"/>
      <c r="P450" s="24" t="s">
        <v>5185</v>
      </c>
      <c r="Q450" s="21" t="s">
        <v>5212</v>
      </c>
      <c r="R450" s="49" t="s">
        <v>7524</v>
      </c>
      <c r="S450" s="9" t="s">
        <v>5844</v>
      </c>
    </row>
    <row r="451" spans="14:20" ht="28.8" x14ac:dyDescent="0.3">
      <c r="N451" s="20" t="s">
        <v>6813</v>
      </c>
      <c r="O451" s="20"/>
      <c r="P451" s="24" t="s">
        <v>5185</v>
      </c>
      <c r="Q451" s="21" t="s">
        <v>5212</v>
      </c>
      <c r="R451" s="49" t="s">
        <v>7525</v>
      </c>
      <c r="S451" s="9" t="s">
        <v>5845</v>
      </c>
    </row>
    <row r="452" spans="14:20" x14ac:dyDescent="0.3">
      <c r="N452" s="20" t="s">
        <v>6814</v>
      </c>
      <c r="O452" s="20"/>
      <c r="P452" s="24" t="s">
        <v>5185</v>
      </c>
      <c r="Q452" s="21" t="s">
        <v>5212</v>
      </c>
      <c r="R452" s="49" t="s">
        <v>7526</v>
      </c>
      <c r="S452" s="9" t="s">
        <v>5846</v>
      </c>
    </row>
    <row r="453" spans="14:20" ht="28.8" x14ac:dyDescent="0.3">
      <c r="N453" s="20" t="s">
        <v>6815</v>
      </c>
      <c r="O453" s="20"/>
      <c r="P453" s="24" t="s">
        <v>5185</v>
      </c>
      <c r="Q453" s="21" t="s">
        <v>5212</v>
      </c>
      <c r="R453" s="49" t="s">
        <v>7527</v>
      </c>
      <c r="S453" s="9" t="s">
        <v>5847</v>
      </c>
    </row>
    <row r="454" spans="14:20" x14ac:dyDescent="0.3">
      <c r="N454" s="20" t="s">
        <v>6816</v>
      </c>
      <c r="O454" s="20"/>
      <c r="P454" s="24" t="s">
        <v>5185</v>
      </c>
      <c r="Q454" s="21" t="s">
        <v>5212</v>
      </c>
      <c r="R454" s="49" t="s">
        <v>7528</v>
      </c>
      <c r="S454" s="9" t="s">
        <v>5848</v>
      </c>
    </row>
    <row r="455" spans="14:20" ht="28.8" x14ac:dyDescent="0.3">
      <c r="N455" s="20" t="s">
        <v>6817</v>
      </c>
      <c r="O455" s="20"/>
      <c r="P455" s="24" t="s">
        <v>5185</v>
      </c>
      <c r="Q455" s="21" t="s">
        <v>5212</v>
      </c>
      <c r="R455" s="49" t="s">
        <v>7529</v>
      </c>
      <c r="S455" s="9" t="s">
        <v>5849</v>
      </c>
    </row>
    <row r="456" spans="14:20" x14ac:dyDescent="0.3">
      <c r="N456" s="20" t="s">
        <v>6585</v>
      </c>
      <c r="O456" s="20"/>
      <c r="P456" s="24" t="s">
        <v>5185</v>
      </c>
      <c r="Q456" s="21" t="s">
        <v>5212</v>
      </c>
      <c r="R456" s="49" t="s">
        <v>7296</v>
      </c>
      <c r="S456" s="9" t="s">
        <v>5850</v>
      </c>
    </row>
    <row r="457" spans="14:20" x14ac:dyDescent="0.3">
      <c r="N457" s="20" t="s">
        <v>6818</v>
      </c>
      <c r="O457" s="20"/>
      <c r="P457" s="24" t="s">
        <v>5185</v>
      </c>
      <c r="Q457" s="21" t="s">
        <v>5212</v>
      </c>
      <c r="R457" s="49" t="s">
        <v>7530</v>
      </c>
      <c r="S457" s="9" t="s">
        <v>5851</v>
      </c>
    </row>
    <row r="458" spans="14:20" x14ac:dyDescent="0.3">
      <c r="N458" s="20" t="s">
        <v>6819</v>
      </c>
      <c r="O458" s="20"/>
      <c r="P458" s="24" t="s">
        <v>5185</v>
      </c>
      <c r="Q458" s="21" t="s">
        <v>5212</v>
      </c>
      <c r="R458" s="49" t="s">
        <v>7531</v>
      </c>
      <c r="S458" s="9" t="s">
        <v>5852</v>
      </c>
    </row>
    <row r="459" spans="14:20" x14ac:dyDescent="0.3">
      <c r="N459" s="20" t="s">
        <v>6820</v>
      </c>
      <c r="O459" s="20"/>
      <c r="P459" s="24" t="s">
        <v>5185</v>
      </c>
      <c r="Q459" s="21" t="s">
        <v>5212</v>
      </c>
      <c r="R459" s="49" t="s">
        <v>7532</v>
      </c>
      <c r="S459" s="9" t="s">
        <v>5853</v>
      </c>
    </row>
    <row r="460" spans="14:20" x14ac:dyDescent="0.3">
      <c r="N460" s="9" t="s">
        <v>5214</v>
      </c>
      <c r="P460" s="24" t="s">
        <v>5185</v>
      </c>
      <c r="Q460" s="21" t="s">
        <v>5215</v>
      </c>
      <c r="R460" s="21" t="s">
        <v>5215</v>
      </c>
      <c r="S460" s="21" t="s">
        <v>5213</v>
      </c>
      <c r="T460" s="21"/>
    </row>
    <row r="461" spans="14:20" x14ac:dyDescent="0.3">
      <c r="N461" s="20" t="s">
        <v>6581</v>
      </c>
      <c r="O461" s="20"/>
      <c r="P461" s="24" t="s">
        <v>5185</v>
      </c>
      <c r="Q461" s="21" t="s">
        <v>5215</v>
      </c>
      <c r="R461" s="49" t="s">
        <v>7291</v>
      </c>
      <c r="S461" s="9" t="s">
        <v>5854</v>
      </c>
    </row>
    <row r="462" spans="14:20" x14ac:dyDescent="0.3">
      <c r="N462" s="20" t="s">
        <v>6821</v>
      </c>
      <c r="O462" s="20"/>
      <c r="P462" s="24" t="s">
        <v>5185</v>
      </c>
      <c r="Q462" s="21" t="s">
        <v>5215</v>
      </c>
      <c r="R462" s="49" t="s">
        <v>7533</v>
      </c>
      <c r="S462" s="9" t="s">
        <v>5855</v>
      </c>
    </row>
    <row r="463" spans="14:20" x14ac:dyDescent="0.3">
      <c r="N463" s="20" t="s">
        <v>6822</v>
      </c>
      <c r="O463" s="20"/>
      <c r="P463" s="24" t="s">
        <v>5185</v>
      </c>
      <c r="Q463" s="21" t="s">
        <v>5215</v>
      </c>
      <c r="R463" s="49" t="s">
        <v>7534</v>
      </c>
      <c r="S463" s="9" t="s">
        <v>5856</v>
      </c>
    </row>
    <row r="464" spans="14:20" x14ac:dyDescent="0.3">
      <c r="N464" s="20" t="s">
        <v>6823</v>
      </c>
      <c r="O464" s="20"/>
      <c r="P464" s="24" t="s">
        <v>5185</v>
      </c>
      <c r="Q464" s="21" t="s">
        <v>5215</v>
      </c>
      <c r="R464" s="49" t="s">
        <v>7535</v>
      </c>
      <c r="S464" s="9" t="s">
        <v>5857</v>
      </c>
    </row>
    <row r="465" spans="14:19" x14ac:dyDescent="0.3">
      <c r="N465" s="20" t="s">
        <v>6824</v>
      </c>
      <c r="O465" s="20"/>
      <c r="P465" s="24" t="s">
        <v>5185</v>
      </c>
      <c r="Q465" s="21" t="s">
        <v>5215</v>
      </c>
      <c r="R465" s="49" t="s">
        <v>7536</v>
      </c>
      <c r="S465" s="9" t="s">
        <v>5858</v>
      </c>
    </row>
    <row r="466" spans="14:19" x14ac:dyDescent="0.3">
      <c r="N466" s="20" t="s">
        <v>6825</v>
      </c>
      <c r="O466" s="20"/>
      <c r="P466" s="24" t="s">
        <v>5185</v>
      </c>
      <c r="Q466" s="21" t="s">
        <v>5215</v>
      </c>
      <c r="R466" s="49" t="s">
        <v>7537</v>
      </c>
      <c r="S466" s="9" t="s">
        <v>5859</v>
      </c>
    </row>
    <row r="467" spans="14:19" x14ac:dyDescent="0.3">
      <c r="N467" s="20" t="s">
        <v>6826</v>
      </c>
      <c r="O467" s="20"/>
      <c r="P467" s="24" t="s">
        <v>5185</v>
      </c>
      <c r="Q467" s="21" t="s">
        <v>5215</v>
      </c>
      <c r="R467" s="49" t="s">
        <v>7538</v>
      </c>
      <c r="S467" s="9" t="s">
        <v>5860</v>
      </c>
    </row>
    <row r="468" spans="14:19" x14ac:dyDescent="0.3">
      <c r="N468" s="20" t="s">
        <v>6827</v>
      </c>
      <c r="O468" s="20"/>
      <c r="P468" s="24" t="s">
        <v>5185</v>
      </c>
      <c r="Q468" s="21" t="s">
        <v>5215</v>
      </c>
      <c r="R468" s="49" t="s">
        <v>7539</v>
      </c>
      <c r="S468" s="9" t="s">
        <v>5861</v>
      </c>
    </row>
    <row r="469" spans="14:19" x14ac:dyDescent="0.3">
      <c r="N469" s="20" t="s">
        <v>6828</v>
      </c>
      <c r="O469" s="20"/>
      <c r="P469" s="24" t="s">
        <v>5185</v>
      </c>
      <c r="Q469" s="21" t="s">
        <v>5215</v>
      </c>
      <c r="R469" s="49" t="s">
        <v>7540</v>
      </c>
      <c r="S469" s="9" t="s">
        <v>5862</v>
      </c>
    </row>
    <row r="470" spans="14:19" x14ac:dyDescent="0.3">
      <c r="N470" s="20" t="s">
        <v>6829</v>
      </c>
      <c r="O470" s="20"/>
      <c r="P470" s="24" t="s">
        <v>5185</v>
      </c>
      <c r="Q470" s="21" t="s">
        <v>5215</v>
      </c>
      <c r="R470" s="49" t="s">
        <v>7541</v>
      </c>
      <c r="S470" s="9" t="s">
        <v>5863</v>
      </c>
    </row>
    <row r="471" spans="14:19" x14ac:dyDescent="0.3">
      <c r="N471" s="20" t="s">
        <v>6830</v>
      </c>
      <c r="O471" s="20"/>
      <c r="P471" s="24" t="s">
        <v>5185</v>
      </c>
      <c r="Q471" s="21" t="s">
        <v>5215</v>
      </c>
      <c r="R471" s="49" t="s">
        <v>7542</v>
      </c>
      <c r="S471" s="9" t="s">
        <v>5864</v>
      </c>
    </row>
    <row r="472" spans="14:19" x14ac:dyDescent="0.3">
      <c r="N472" s="20" t="s">
        <v>6831</v>
      </c>
      <c r="O472" s="20"/>
      <c r="P472" s="24" t="s">
        <v>5185</v>
      </c>
      <c r="Q472" s="21" t="s">
        <v>5215</v>
      </c>
      <c r="R472" s="49" t="s">
        <v>7543</v>
      </c>
      <c r="S472" s="9" t="s">
        <v>5865</v>
      </c>
    </row>
    <row r="473" spans="14:19" x14ac:dyDescent="0.3">
      <c r="N473" s="20" t="s">
        <v>6832</v>
      </c>
      <c r="O473" s="20"/>
      <c r="P473" s="24" t="s">
        <v>5185</v>
      </c>
      <c r="Q473" s="21" t="s">
        <v>5215</v>
      </c>
      <c r="R473" s="49" t="s">
        <v>7544</v>
      </c>
      <c r="S473" s="9" t="s">
        <v>5866</v>
      </c>
    </row>
    <row r="474" spans="14:19" x14ac:dyDescent="0.3">
      <c r="N474" s="20" t="s">
        <v>6833</v>
      </c>
      <c r="O474" s="20"/>
      <c r="P474" s="24" t="s">
        <v>5185</v>
      </c>
      <c r="Q474" s="21" t="s">
        <v>5215</v>
      </c>
      <c r="R474" s="49" t="s">
        <v>7545</v>
      </c>
      <c r="S474" s="9" t="s">
        <v>5867</v>
      </c>
    </row>
    <row r="475" spans="14:19" x14ac:dyDescent="0.3">
      <c r="N475" s="20" t="s">
        <v>6834</v>
      </c>
      <c r="O475" s="20"/>
      <c r="P475" s="24" t="s">
        <v>5185</v>
      </c>
      <c r="Q475" s="21" t="s">
        <v>5215</v>
      </c>
      <c r="R475" s="49" t="s">
        <v>7546</v>
      </c>
      <c r="S475" s="9" t="s">
        <v>5868</v>
      </c>
    </row>
    <row r="476" spans="14:19" x14ac:dyDescent="0.3">
      <c r="N476" s="20" t="s">
        <v>6835</v>
      </c>
      <c r="O476" s="20"/>
      <c r="P476" s="24" t="s">
        <v>5185</v>
      </c>
      <c r="Q476" s="21" t="s">
        <v>5215</v>
      </c>
      <c r="R476" s="49" t="s">
        <v>7547</v>
      </c>
      <c r="S476" s="9" t="s">
        <v>5869</v>
      </c>
    </row>
    <row r="477" spans="14:19" x14ac:dyDescent="0.3">
      <c r="N477" s="20" t="s">
        <v>6836</v>
      </c>
      <c r="O477" s="20"/>
      <c r="P477" s="24" t="s">
        <v>5185</v>
      </c>
      <c r="Q477" s="21" t="s">
        <v>5215</v>
      </c>
      <c r="R477" s="49" t="s">
        <v>7548</v>
      </c>
      <c r="S477" s="9" t="s">
        <v>5870</v>
      </c>
    </row>
    <row r="478" spans="14:19" x14ac:dyDescent="0.3">
      <c r="N478" s="20" t="s">
        <v>6837</v>
      </c>
      <c r="O478" s="20"/>
      <c r="P478" s="24" t="s">
        <v>5185</v>
      </c>
      <c r="Q478" s="21" t="s">
        <v>5215</v>
      </c>
      <c r="R478" s="49" t="s">
        <v>7549</v>
      </c>
      <c r="S478" s="9" t="s">
        <v>5871</v>
      </c>
    </row>
    <row r="479" spans="14:19" x14ac:dyDescent="0.3">
      <c r="N479" s="20" t="s">
        <v>6838</v>
      </c>
      <c r="O479" s="20"/>
      <c r="P479" s="24" t="s">
        <v>5185</v>
      </c>
      <c r="Q479" s="21" t="s">
        <v>5215</v>
      </c>
      <c r="R479" s="49" t="s">
        <v>7550</v>
      </c>
      <c r="S479" s="9" t="s">
        <v>5872</v>
      </c>
    </row>
    <row r="480" spans="14:19" x14ac:dyDescent="0.3">
      <c r="N480" s="20" t="s">
        <v>6839</v>
      </c>
      <c r="O480" s="20"/>
      <c r="P480" s="24" t="s">
        <v>5185</v>
      </c>
      <c r="Q480" s="21" t="s">
        <v>5215</v>
      </c>
      <c r="R480" s="49" t="s">
        <v>7551</v>
      </c>
      <c r="S480" s="9" t="s">
        <v>5873</v>
      </c>
    </row>
    <row r="481" spans="14:19" x14ac:dyDescent="0.3">
      <c r="N481" s="20" t="s">
        <v>6840</v>
      </c>
      <c r="O481" s="20"/>
      <c r="P481" s="24" t="s">
        <v>5185</v>
      </c>
      <c r="Q481" s="21" t="s">
        <v>5215</v>
      </c>
      <c r="R481" s="49" t="s">
        <v>7552</v>
      </c>
      <c r="S481" s="9" t="s">
        <v>5874</v>
      </c>
    </row>
    <row r="482" spans="14:19" x14ac:dyDescent="0.3">
      <c r="N482" s="20" t="s">
        <v>6841</v>
      </c>
      <c r="O482" s="20"/>
      <c r="P482" s="24" t="s">
        <v>5185</v>
      </c>
      <c r="Q482" s="21" t="s">
        <v>5215</v>
      </c>
      <c r="R482" s="49" t="s">
        <v>7553</v>
      </c>
      <c r="S482" s="9" t="s">
        <v>5875</v>
      </c>
    </row>
    <row r="483" spans="14:19" x14ac:dyDescent="0.3">
      <c r="N483" s="20" t="s">
        <v>6842</v>
      </c>
      <c r="O483" s="20"/>
      <c r="P483" s="24" t="s">
        <v>5185</v>
      </c>
      <c r="Q483" s="21" t="s">
        <v>5215</v>
      </c>
      <c r="R483" s="49" t="s">
        <v>7554</v>
      </c>
      <c r="S483" s="9" t="s">
        <v>5876</v>
      </c>
    </row>
    <row r="484" spans="14:19" x14ac:dyDescent="0.3">
      <c r="N484" s="20" t="s">
        <v>6615</v>
      </c>
      <c r="O484" s="20"/>
      <c r="P484" s="24" t="s">
        <v>5185</v>
      </c>
      <c r="Q484" s="21" t="s">
        <v>5215</v>
      </c>
      <c r="R484" s="49" t="s">
        <v>7326</v>
      </c>
      <c r="S484" s="9" t="s">
        <v>5877</v>
      </c>
    </row>
    <row r="485" spans="14:19" x14ac:dyDescent="0.3">
      <c r="N485" s="20" t="s">
        <v>6843</v>
      </c>
      <c r="O485" s="20"/>
      <c r="P485" s="24" t="s">
        <v>5185</v>
      </c>
      <c r="Q485" s="21" t="s">
        <v>5215</v>
      </c>
      <c r="R485" s="49" t="s">
        <v>7555</v>
      </c>
      <c r="S485" s="9" t="s">
        <v>5878</v>
      </c>
    </row>
    <row r="486" spans="14:19" x14ac:dyDescent="0.3">
      <c r="N486" s="20" t="s">
        <v>6844</v>
      </c>
      <c r="O486" s="20"/>
      <c r="P486" s="24" t="s">
        <v>5185</v>
      </c>
      <c r="Q486" s="21" t="s">
        <v>5215</v>
      </c>
      <c r="R486" s="49" t="s">
        <v>7556</v>
      </c>
      <c r="S486" s="9" t="s">
        <v>5879</v>
      </c>
    </row>
    <row r="487" spans="14:19" x14ac:dyDescent="0.3">
      <c r="N487" s="20" t="s">
        <v>6583</v>
      </c>
      <c r="O487" s="20"/>
      <c r="P487" s="24" t="s">
        <v>5185</v>
      </c>
      <c r="Q487" s="21" t="s">
        <v>5215</v>
      </c>
      <c r="R487" s="49" t="s">
        <v>7294</v>
      </c>
      <c r="S487" s="9" t="s">
        <v>5880</v>
      </c>
    </row>
    <row r="488" spans="14:19" x14ac:dyDescent="0.3">
      <c r="N488" s="20" t="s">
        <v>6845</v>
      </c>
      <c r="O488" s="20"/>
      <c r="P488" s="24" t="s">
        <v>5185</v>
      </c>
      <c r="Q488" s="21" t="s">
        <v>5215</v>
      </c>
      <c r="R488" s="49" t="s">
        <v>7557</v>
      </c>
      <c r="S488" s="9" t="s">
        <v>5881</v>
      </c>
    </row>
    <row r="489" spans="14:19" x14ac:dyDescent="0.3">
      <c r="N489" s="20" t="s">
        <v>6585</v>
      </c>
      <c r="O489" s="20"/>
      <c r="P489" s="24" t="s">
        <v>5185</v>
      </c>
      <c r="Q489" s="21" t="s">
        <v>5215</v>
      </c>
      <c r="R489" s="49" t="s">
        <v>7296</v>
      </c>
      <c r="S489" s="9" t="s">
        <v>5882</v>
      </c>
    </row>
    <row r="490" spans="14:19" x14ac:dyDescent="0.3">
      <c r="N490" s="9" t="s">
        <v>5218</v>
      </c>
      <c r="P490" s="24" t="s">
        <v>5185</v>
      </c>
      <c r="Q490" s="21" t="s">
        <v>5219</v>
      </c>
      <c r="R490" s="21" t="s">
        <v>5219</v>
      </c>
      <c r="S490" s="9" t="s">
        <v>5217</v>
      </c>
    </row>
    <row r="491" spans="14:19" x14ac:dyDescent="0.3">
      <c r="N491" s="20" t="s">
        <v>6581</v>
      </c>
      <c r="O491" s="20"/>
      <c r="P491" s="24" t="s">
        <v>5185</v>
      </c>
      <c r="Q491" s="21" t="s">
        <v>5219</v>
      </c>
      <c r="R491" s="49" t="s">
        <v>7291</v>
      </c>
      <c r="S491" s="9" t="s">
        <v>5883</v>
      </c>
    </row>
    <row r="492" spans="14:19" x14ac:dyDescent="0.3">
      <c r="N492" s="20" t="s">
        <v>6846</v>
      </c>
      <c r="O492" s="20"/>
      <c r="P492" s="24" t="s">
        <v>5185</v>
      </c>
      <c r="Q492" s="21" t="s">
        <v>5219</v>
      </c>
      <c r="R492" s="49" t="s">
        <v>7558</v>
      </c>
      <c r="S492" s="9" t="s">
        <v>5884</v>
      </c>
    </row>
    <row r="493" spans="14:19" x14ac:dyDescent="0.3">
      <c r="N493" s="20" t="s">
        <v>6847</v>
      </c>
      <c r="O493" s="20"/>
      <c r="P493" s="24" t="s">
        <v>5185</v>
      </c>
      <c r="Q493" s="21" t="s">
        <v>5219</v>
      </c>
      <c r="R493" s="49" t="s">
        <v>7559</v>
      </c>
      <c r="S493" s="9" t="s">
        <v>5885</v>
      </c>
    </row>
    <row r="494" spans="14:19" x14ac:dyDescent="0.3">
      <c r="N494" s="20" t="s">
        <v>6848</v>
      </c>
      <c r="O494" s="20"/>
      <c r="P494" s="24" t="s">
        <v>5185</v>
      </c>
      <c r="Q494" s="21" t="s">
        <v>5219</v>
      </c>
      <c r="R494" s="49" t="s">
        <v>7560</v>
      </c>
      <c r="S494" s="9" t="s">
        <v>5886</v>
      </c>
    </row>
    <row r="495" spans="14:19" x14ac:dyDescent="0.3">
      <c r="N495" s="20" t="s">
        <v>6849</v>
      </c>
      <c r="O495" s="20"/>
      <c r="P495" s="24" t="s">
        <v>5185</v>
      </c>
      <c r="Q495" s="21" t="s">
        <v>5219</v>
      </c>
      <c r="R495" s="49" t="s">
        <v>7561</v>
      </c>
      <c r="S495" s="9" t="s">
        <v>5887</v>
      </c>
    </row>
    <row r="496" spans="14:19" x14ac:dyDescent="0.3">
      <c r="N496" s="20" t="s">
        <v>6850</v>
      </c>
      <c r="O496" s="20"/>
      <c r="P496" s="24" t="s">
        <v>5185</v>
      </c>
      <c r="Q496" s="21" t="s">
        <v>5219</v>
      </c>
      <c r="R496" s="49" t="s">
        <v>7562</v>
      </c>
      <c r="S496" s="9" t="s">
        <v>5888</v>
      </c>
    </row>
    <row r="497" spans="14:19" x14ac:dyDescent="0.3">
      <c r="N497" s="20" t="s">
        <v>6851</v>
      </c>
      <c r="O497" s="20"/>
      <c r="P497" s="24" t="s">
        <v>5185</v>
      </c>
      <c r="Q497" s="21" t="s">
        <v>5219</v>
      </c>
      <c r="R497" s="49" t="s">
        <v>7563</v>
      </c>
      <c r="S497" s="9" t="s">
        <v>5889</v>
      </c>
    </row>
    <row r="498" spans="14:19" x14ac:dyDescent="0.3">
      <c r="N498" s="20" t="s">
        <v>6852</v>
      </c>
      <c r="O498" s="20"/>
      <c r="P498" s="24" t="s">
        <v>5185</v>
      </c>
      <c r="Q498" s="21" t="s">
        <v>5219</v>
      </c>
      <c r="R498" s="49" t="s">
        <v>7564</v>
      </c>
      <c r="S498" s="9" t="s">
        <v>5890</v>
      </c>
    </row>
    <row r="499" spans="14:19" x14ac:dyDescent="0.3">
      <c r="N499" s="20" t="s">
        <v>6853</v>
      </c>
      <c r="O499" s="20"/>
      <c r="P499" s="24" t="s">
        <v>5185</v>
      </c>
      <c r="Q499" s="21" t="s">
        <v>5219</v>
      </c>
      <c r="R499" s="49" t="s">
        <v>7565</v>
      </c>
      <c r="S499" s="9" t="s">
        <v>5891</v>
      </c>
    </row>
    <row r="500" spans="14:19" x14ac:dyDescent="0.3">
      <c r="N500" s="20" t="s">
        <v>6854</v>
      </c>
      <c r="O500" s="20"/>
      <c r="P500" s="24" t="s">
        <v>5185</v>
      </c>
      <c r="Q500" s="21" t="s">
        <v>5219</v>
      </c>
      <c r="R500" s="49" t="s">
        <v>7566</v>
      </c>
      <c r="S500" s="9" t="s">
        <v>5892</v>
      </c>
    </row>
    <row r="501" spans="14:19" x14ac:dyDescent="0.3">
      <c r="N501" s="20" t="s">
        <v>6855</v>
      </c>
      <c r="O501" s="20"/>
      <c r="P501" s="24" t="s">
        <v>5185</v>
      </c>
      <c r="Q501" s="21" t="s">
        <v>5219</v>
      </c>
      <c r="R501" s="49" t="s">
        <v>7567</v>
      </c>
      <c r="S501" s="9" t="s">
        <v>5893</v>
      </c>
    </row>
    <row r="502" spans="14:19" x14ac:dyDescent="0.3">
      <c r="N502" s="20" t="s">
        <v>6856</v>
      </c>
      <c r="O502" s="20"/>
      <c r="P502" s="24" t="s">
        <v>5185</v>
      </c>
      <c r="Q502" s="21" t="s">
        <v>5219</v>
      </c>
      <c r="R502" s="49" t="s">
        <v>7568</v>
      </c>
      <c r="S502" s="9" t="s">
        <v>5894</v>
      </c>
    </row>
    <row r="503" spans="14:19" x14ac:dyDescent="0.3">
      <c r="N503" s="20" t="s">
        <v>6857</v>
      </c>
      <c r="O503" s="20"/>
      <c r="P503" s="24" t="s">
        <v>5185</v>
      </c>
      <c r="Q503" s="21" t="s">
        <v>5219</v>
      </c>
      <c r="R503" s="49" t="s">
        <v>7569</v>
      </c>
      <c r="S503" s="9" t="s">
        <v>5895</v>
      </c>
    </row>
    <row r="504" spans="14:19" x14ac:dyDescent="0.3">
      <c r="N504" s="20" t="s">
        <v>6858</v>
      </c>
      <c r="O504" s="20"/>
      <c r="P504" s="24" t="s">
        <v>5185</v>
      </c>
      <c r="Q504" s="21" t="s">
        <v>5219</v>
      </c>
      <c r="R504" s="49" t="s">
        <v>7570</v>
      </c>
      <c r="S504" s="9" t="s">
        <v>5896</v>
      </c>
    </row>
    <row r="505" spans="14:19" x14ac:dyDescent="0.3">
      <c r="N505" s="20" t="s">
        <v>6859</v>
      </c>
      <c r="O505" s="20"/>
      <c r="P505" s="24" t="s">
        <v>5185</v>
      </c>
      <c r="Q505" s="21" t="s">
        <v>5219</v>
      </c>
      <c r="R505" s="49" t="s">
        <v>7571</v>
      </c>
      <c r="S505" s="9" t="s">
        <v>5897</v>
      </c>
    </row>
    <row r="506" spans="14:19" x14ac:dyDescent="0.3">
      <c r="N506" s="20" t="s">
        <v>6860</v>
      </c>
      <c r="O506" s="20"/>
      <c r="P506" s="24" t="s">
        <v>5185</v>
      </c>
      <c r="Q506" s="21" t="s">
        <v>5219</v>
      </c>
      <c r="R506" s="49" t="s">
        <v>7572</v>
      </c>
      <c r="S506" s="9" t="s">
        <v>5898</v>
      </c>
    </row>
    <row r="507" spans="14:19" x14ac:dyDescent="0.3">
      <c r="N507" s="20" t="s">
        <v>6861</v>
      </c>
      <c r="O507" s="20"/>
      <c r="P507" s="24" t="s">
        <v>5185</v>
      </c>
      <c r="Q507" s="21" t="s">
        <v>5219</v>
      </c>
      <c r="R507" s="49" t="s">
        <v>7573</v>
      </c>
      <c r="S507" s="9" t="s">
        <v>5899</v>
      </c>
    </row>
    <row r="508" spans="14:19" x14ac:dyDescent="0.3">
      <c r="N508" s="20" t="s">
        <v>6862</v>
      </c>
      <c r="O508" s="20"/>
      <c r="P508" s="24" t="s">
        <v>5185</v>
      </c>
      <c r="Q508" s="21" t="s">
        <v>5219</v>
      </c>
      <c r="R508" s="49" t="s">
        <v>7574</v>
      </c>
      <c r="S508" s="9" t="s">
        <v>5900</v>
      </c>
    </row>
    <row r="509" spans="14:19" x14ac:dyDescent="0.3">
      <c r="N509" s="20" t="s">
        <v>6863</v>
      </c>
      <c r="O509" s="20"/>
      <c r="P509" s="24" t="s">
        <v>5185</v>
      </c>
      <c r="Q509" s="21" t="s">
        <v>5219</v>
      </c>
      <c r="R509" s="49" t="s">
        <v>7575</v>
      </c>
      <c r="S509" s="9" t="s">
        <v>5901</v>
      </c>
    </row>
    <row r="510" spans="14:19" x14ac:dyDescent="0.3">
      <c r="N510" s="20" t="s">
        <v>6864</v>
      </c>
      <c r="O510" s="20"/>
      <c r="P510" s="24" t="s">
        <v>5185</v>
      </c>
      <c r="Q510" s="21" t="s">
        <v>5219</v>
      </c>
      <c r="R510" s="49" t="s">
        <v>7576</v>
      </c>
      <c r="S510" s="9" t="s">
        <v>5902</v>
      </c>
    </row>
    <row r="511" spans="14:19" x14ac:dyDescent="0.3">
      <c r="N511" s="20" t="s">
        <v>6865</v>
      </c>
      <c r="O511" s="20"/>
      <c r="P511" s="24" t="s">
        <v>5185</v>
      </c>
      <c r="Q511" s="21" t="s">
        <v>5219</v>
      </c>
      <c r="R511" s="49" t="s">
        <v>7577</v>
      </c>
      <c r="S511" s="9" t="s">
        <v>5903</v>
      </c>
    </row>
    <row r="512" spans="14:19" x14ac:dyDescent="0.3">
      <c r="N512" s="20" t="s">
        <v>6866</v>
      </c>
      <c r="O512" s="20"/>
      <c r="P512" s="24" t="s">
        <v>5185</v>
      </c>
      <c r="Q512" s="21" t="s">
        <v>5219</v>
      </c>
      <c r="R512" s="49" t="s">
        <v>7578</v>
      </c>
      <c r="S512" s="9" t="s">
        <v>5904</v>
      </c>
    </row>
    <row r="513" spans="14:19" x14ac:dyDescent="0.3">
      <c r="N513" s="20" t="s">
        <v>6867</v>
      </c>
      <c r="O513" s="20"/>
      <c r="P513" s="24" t="s">
        <v>5185</v>
      </c>
      <c r="Q513" s="21" t="s">
        <v>5219</v>
      </c>
      <c r="R513" s="49" t="s">
        <v>7579</v>
      </c>
      <c r="S513" s="9" t="s">
        <v>5905</v>
      </c>
    </row>
    <row r="514" spans="14:19" x14ac:dyDescent="0.3">
      <c r="N514" s="20" t="s">
        <v>6868</v>
      </c>
      <c r="O514" s="20"/>
      <c r="P514" s="24" t="s">
        <v>5185</v>
      </c>
      <c r="Q514" s="21" t="s">
        <v>5219</v>
      </c>
      <c r="R514" s="49" t="s">
        <v>7580</v>
      </c>
      <c r="S514" s="9" t="s">
        <v>5906</v>
      </c>
    </row>
    <row r="515" spans="14:19" x14ac:dyDescent="0.3">
      <c r="N515" s="20" t="s">
        <v>6615</v>
      </c>
      <c r="O515" s="20"/>
      <c r="P515" s="24" t="s">
        <v>5185</v>
      </c>
      <c r="Q515" s="21" t="s">
        <v>5219</v>
      </c>
      <c r="R515" s="49" t="s">
        <v>7326</v>
      </c>
      <c r="S515" s="9" t="s">
        <v>5907</v>
      </c>
    </row>
    <row r="516" spans="14:19" x14ac:dyDescent="0.3">
      <c r="N516" s="20" t="s">
        <v>6869</v>
      </c>
      <c r="O516" s="20"/>
      <c r="P516" s="24" t="s">
        <v>5185</v>
      </c>
      <c r="Q516" s="21" t="s">
        <v>5219</v>
      </c>
      <c r="R516" s="49" t="s">
        <v>7581</v>
      </c>
      <c r="S516" s="9" t="s">
        <v>5908</v>
      </c>
    </row>
    <row r="517" spans="14:19" x14ac:dyDescent="0.3">
      <c r="N517" s="20" t="s">
        <v>5348</v>
      </c>
      <c r="O517" s="20"/>
      <c r="P517" s="24" t="s">
        <v>5185</v>
      </c>
      <c r="Q517" s="21" t="s">
        <v>5219</v>
      </c>
      <c r="R517" s="49" t="s">
        <v>7332</v>
      </c>
      <c r="S517" s="9" t="s">
        <v>5909</v>
      </c>
    </row>
    <row r="518" spans="14:19" x14ac:dyDescent="0.3">
      <c r="N518" s="20" t="s">
        <v>6583</v>
      </c>
      <c r="O518" s="20"/>
      <c r="P518" s="24" t="s">
        <v>5185</v>
      </c>
      <c r="Q518" s="21" t="s">
        <v>5219</v>
      </c>
      <c r="R518" s="49" t="s">
        <v>7294</v>
      </c>
      <c r="S518" s="9" t="s">
        <v>5910</v>
      </c>
    </row>
    <row r="519" spans="14:19" x14ac:dyDescent="0.3">
      <c r="N519" s="20" t="s">
        <v>6870</v>
      </c>
      <c r="O519" s="20"/>
      <c r="P519" s="24" t="s">
        <v>5185</v>
      </c>
      <c r="Q519" s="21" t="s">
        <v>5219</v>
      </c>
      <c r="R519" s="49" t="s">
        <v>7582</v>
      </c>
      <c r="S519" s="9" t="s">
        <v>5911</v>
      </c>
    </row>
    <row r="520" spans="14:19" x14ac:dyDescent="0.3">
      <c r="N520" s="20" t="s">
        <v>6871</v>
      </c>
      <c r="O520" s="20"/>
      <c r="P520" s="24" t="s">
        <v>5185</v>
      </c>
      <c r="Q520" s="21" t="s">
        <v>5219</v>
      </c>
      <c r="R520" s="49" t="s">
        <v>7583</v>
      </c>
      <c r="S520" s="9" t="s">
        <v>5912</v>
      </c>
    </row>
    <row r="521" spans="14:19" x14ac:dyDescent="0.3">
      <c r="N521" s="20" t="s">
        <v>6872</v>
      </c>
      <c r="O521" s="20"/>
      <c r="P521" s="24" t="s">
        <v>5185</v>
      </c>
      <c r="Q521" s="21" t="s">
        <v>5219</v>
      </c>
      <c r="R521" s="49" t="s">
        <v>7584</v>
      </c>
      <c r="S521" s="9" t="s">
        <v>5913</v>
      </c>
    </row>
    <row r="522" spans="14:19" x14ac:dyDescent="0.3">
      <c r="N522" s="20" t="s">
        <v>6585</v>
      </c>
      <c r="O522" s="20"/>
      <c r="P522" s="24" t="s">
        <v>5185</v>
      </c>
      <c r="Q522" s="21" t="s">
        <v>5219</v>
      </c>
      <c r="R522" s="49" t="s">
        <v>7296</v>
      </c>
      <c r="S522" s="9" t="s">
        <v>5914</v>
      </c>
    </row>
    <row r="523" spans="14:19" x14ac:dyDescent="0.3">
      <c r="N523" s="9" t="s">
        <v>5221</v>
      </c>
      <c r="P523" s="24" t="s">
        <v>5185</v>
      </c>
      <c r="Q523" s="21" t="s">
        <v>5222</v>
      </c>
      <c r="R523" s="21" t="s">
        <v>5222</v>
      </c>
      <c r="S523" s="9" t="s">
        <v>5220</v>
      </c>
    </row>
    <row r="524" spans="14:19" x14ac:dyDescent="0.3">
      <c r="N524" s="20" t="s">
        <v>6873</v>
      </c>
      <c r="O524" s="20"/>
      <c r="P524" s="24" t="s">
        <v>5185</v>
      </c>
      <c r="Q524" s="21" t="s">
        <v>5222</v>
      </c>
      <c r="R524" s="49" t="s">
        <v>7585</v>
      </c>
      <c r="S524" s="9" t="s">
        <v>5915</v>
      </c>
    </row>
    <row r="525" spans="14:19" x14ac:dyDescent="0.3">
      <c r="N525" s="20" t="s">
        <v>6874</v>
      </c>
      <c r="O525" s="20"/>
      <c r="P525" s="24" t="s">
        <v>5185</v>
      </c>
      <c r="Q525" s="21" t="s">
        <v>5222</v>
      </c>
      <c r="R525" s="49" t="s">
        <v>7586</v>
      </c>
      <c r="S525" s="9" t="s">
        <v>5916</v>
      </c>
    </row>
    <row r="526" spans="14:19" x14ac:dyDescent="0.3">
      <c r="N526" s="20" t="s">
        <v>6875</v>
      </c>
      <c r="O526" s="20"/>
      <c r="P526" s="24" t="s">
        <v>5185</v>
      </c>
      <c r="Q526" s="21" t="s">
        <v>5222</v>
      </c>
      <c r="R526" s="49" t="s">
        <v>7587</v>
      </c>
      <c r="S526" s="9" t="s">
        <v>5917</v>
      </c>
    </row>
    <row r="527" spans="14:19" x14ac:dyDescent="0.3">
      <c r="N527" s="20" t="s">
        <v>6876</v>
      </c>
      <c r="O527" s="20"/>
      <c r="P527" s="24" t="s">
        <v>5185</v>
      </c>
      <c r="Q527" s="21" t="s">
        <v>5222</v>
      </c>
      <c r="R527" s="49" t="s">
        <v>7588</v>
      </c>
      <c r="S527" s="9" t="s">
        <v>5918</v>
      </c>
    </row>
    <row r="528" spans="14:19" x14ac:dyDescent="0.3">
      <c r="N528" s="20" t="s">
        <v>6877</v>
      </c>
      <c r="O528" s="20"/>
      <c r="P528" s="24" t="s">
        <v>5185</v>
      </c>
      <c r="Q528" s="21" t="s">
        <v>5222</v>
      </c>
      <c r="R528" s="49" t="s">
        <v>7589</v>
      </c>
      <c r="S528" s="9" t="s">
        <v>5919</v>
      </c>
    </row>
    <row r="529" spans="14:19" x14ac:dyDescent="0.3">
      <c r="N529" s="20" t="s">
        <v>6878</v>
      </c>
      <c r="O529" s="20"/>
      <c r="P529" s="24" t="s">
        <v>5185</v>
      </c>
      <c r="Q529" s="21" t="s">
        <v>5222</v>
      </c>
      <c r="R529" s="49" t="s">
        <v>7590</v>
      </c>
      <c r="S529" s="9" t="s">
        <v>5920</v>
      </c>
    </row>
    <row r="530" spans="14:19" x14ac:dyDescent="0.3">
      <c r="N530" s="20" t="s">
        <v>6879</v>
      </c>
      <c r="O530" s="20"/>
      <c r="P530" s="24" t="s">
        <v>5185</v>
      </c>
      <c r="Q530" s="21" t="s">
        <v>5222</v>
      </c>
      <c r="R530" s="49" t="s">
        <v>7591</v>
      </c>
      <c r="S530" s="9" t="s">
        <v>5921</v>
      </c>
    </row>
    <row r="531" spans="14:19" x14ac:dyDescent="0.3">
      <c r="N531" s="20" t="s">
        <v>6880</v>
      </c>
      <c r="O531" s="20"/>
      <c r="P531" s="24" t="s">
        <v>5185</v>
      </c>
      <c r="Q531" s="21" t="s">
        <v>5222</v>
      </c>
      <c r="R531" s="49" t="s">
        <v>7592</v>
      </c>
      <c r="S531" s="9" t="s">
        <v>5922</v>
      </c>
    </row>
    <row r="532" spans="14:19" x14ac:dyDescent="0.3">
      <c r="N532" s="20" t="s">
        <v>6881</v>
      </c>
      <c r="O532" s="20"/>
      <c r="P532" s="24" t="s">
        <v>5185</v>
      </c>
      <c r="Q532" s="21" t="s">
        <v>5222</v>
      </c>
      <c r="R532" s="49" t="s">
        <v>7593</v>
      </c>
      <c r="S532" s="9" t="s">
        <v>5923</v>
      </c>
    </row>
    <row r="533" spans="14:19" x14ac:dyDescent="0.3">
      <c r="N533" s="20" t="s">
        <v>6882</v>
      </c>
      <c r="O533" s="20"/>
      <c r="P533" s="24" t="s">
        <v>5185</v>
      </c>
      <c r="Q533" s="21" t="s">
        <v>5222</v>
      </c>
      <c r="R533" s="49" t="s">
        <v>7594</v>
      </c>
      <c r="S533" s="9" t="s">
        <v>5924</v>
      </c>
    </row>
    <row r="534" spans="14:19" x14ac:dyDescent="0.3">
      <c r="N534" s="20" t="s">
        <v>6615</v>
      </c>
      <c r="O534" s="20"/>
      <c r="P534" s="24" t="s">
        <v>5185</v>
      </c>
      <c r="Q534" s="21" t="s">
        <v>5222</v>
      </c>
      <c r="R534" s="49" t="s">
        <v>7326</v>
      </c>
      <c r="S534" s="9" t="s">
        <v>5925</v>
      </c>
    </row>
    <row r="535" spans="14:19" x14ac:dyDescent="0.3">
      <c r="N535" s="20" t="s">
        <v>6883</v>
      </c>
      <c r="O535" s="20"/>
      <c r="P535" s="24" t="s">
        <v>5185</v>
      </c>
      <c r="Q535" s="21" t="s">
        <v>5222</v>
      </c>
      <c r="R535" s="49" t="s">
        <v>7595</v>
      </c>
      <c r="S535" s="9" t="s">
        <v>5926</v>
      </c>
    </row>
    <row r="536" spans="14:19" x14ac:dyDescent="0.3">
      <c r="N536" s="20" t="s">
        <v>6583</v>
      </c>
      <c r="O536" s="20"/>
      <c r="P536" s="24" t="s">
        <v>5185</v>
      </c>
      <c r="Q536" s="21" t="s">
        <v>5222</v>
      </c>
      <c r="R536" s="49" t="s">
        <v>7294</v>
      </c>
      <c r="S536" s="9" t="s">
        <v>5927</v>
      </c>
    </row>
    <row r="537" spans="14:19" x14ac:dyDescent="0.3">
      <c r="N537" s="20" t="s">
        <v>6884</v>
      </c>
      <c r="O537" s="20"/>
      <c r="P537" s="24" t="s">
        <v>5185</v>
      </c>
      <c r="Q537" s="21" t="s">
        <v>5222</v>
      </c>
      <c r="R537" s="49" t="s">
        <v>7596</v>
      </c>
      <c r="S537" s="9" t="s">
        <v>5928</v>
      </c>
    </row>
    <row r="538" spans="14:19" x14ac:dyDescent="0.3">
      <c r="N538" s="20" t="s">
        <v>6585</v>
      </c>
      <c r="O538" s="20"/>
      <c r="P538" s="24" t="s">
        <v>5185</v>
      </c>
      <c r="Q538" s="21" t="s">
        <v>5222</v>
      </c>
      <c r="R538" s="49" t="s">
        <v>7296</v>
      </c>
      <c r="S538" s="9" t="s">
        <v>5929</v>
      </c>
    </row>
    <row r="539" spans="14:19" x14ac:dyDescent="0.3">
      <c r="N539" s="9" t="s">
        <v>5224</v>
      </c>
      <c r="P539" s="24" t="s">
        <v>5185</v>
      </c>
      <c r="Q539" s="21" t="s">
        <v>5225</v>
      </c>
      <c r="R539" s="21" t="s">
        <v>5225</v>
      </c>
      <c r="S539" s="9" t="s">
        <v>5223</v>
      </c>
    </row>
    <row r="540" spans="14:19" x14ac:dyDescent="0.3">
      <c r="N540" s="20" t="s">
        <v>6581</v>
      </c>
      <c r="O540" s="20"/>
      <c r="P540" s="24" t="s">
        <v>5185</v>
      </c>
      <c r="Q540" s="21" t="s">
        <v>5225</v>
      </c>
      <c r="R540" s="49" t="s">
        <v>7291</v>
      </c>
      <c r="S540" s="9" t="s">
        <v>5930</v>
      </c>
    </row>
    <row r="541" spans="14:19" ht="28.8" x14ac:dyDescent="0.3">
      <c r="N541" s="20" t="s">
        <v>6885</v>
      </c>
      <c r="O541" s="20"/>
      <c r="P541" s="24" t="s">
        <v>5185</v>
      </c>
      <c r="Q541" s="21" t="s">
        <v>5225</v>
      </c>
      <c r="R541" s="49" t="s">
        <v>7597</v>
      </c>
      <c r="S541" s="9" t="s">
        <v>5931</v>
      </c>
    </row>
    <row r="542" spans="14:19" ht="28.8" x14ac:dyDescent="0.3">
      <c r="N542" s="20" t="s">
        <v>6886</v>
      </c>
      <c r="O542" s="20"/>
      <c r="P542" s="24" t="s">
        <v>5185</v>
      </c>
      <c r="Q542" s="21" t="s">
        <v>5225</v>
      </c>
      <c r="R542" s="49" t="s">
        <v>7598</v>
      </c>
      <c r="S542" s="9" t="s">
        <v>5932</v>
      </c>
    </row>
    <row r="543" spans="14:19" x14ac:dyDescent="0.3">
      <c r="N543" s="20" t="s">
        <v>6887</v>
      </c>
      <c r="O543" s="20"/>
      <c r="P543" s="24" t="s">
        <v>5185</v>
      </c>
      <c r="Q543" s="21" t="s">
        <v>5225</v>
      </c>
      <c r="R543" s="49" t="s">
        <v>7599</v>
      </c>
      <c r="S543" s="9" t="s">
        <v>5933</v>
      </c>
    </row>
    <row r="544" spans="14:19" x14ac:dyDescent="0.3">
      <c r="N544" s="20" t="s">
        <v>6888</v>
      </c>
      <c r="O544" s="20"/>
      <c r="P544" s="24" t="s">
        <v>5185</v>
      </c>
      <c r="Q544" s="21" t="s">
        <v>5225</v>
      </c>
      <c r="R544" s="49" t="s">
        <v>7600</v>
      </c>
      <c r="S544" s="9" t="s">
        <v>5934</v>
      </c>
    </row>
    <row r="545" spans="14:19" x14ac:dyDescent="0.3">
      <c r="N545" s="20" t="s">
        <v>6889</v>
      </c>
      <c r="O545" s="20"/>
      <c r="P545" s="24" t="s">
        <v>5185</v>
      </c>
      <c r="Q545" s="21" t="s">
        <v>5225</v>
      </c>
      <c r="R545" s="49" t="s">
        <v>7601</v>
      </c>
      <c r="S545" s="9" t="s">
        <v>5935</v>
      </c>
    </row>
    <row r="546" spans="14:19" x14ac:dyDescent="0.3">
      <c r="N546" s="20" t="s">
        <v>6890</v>
      </c>
      <c r="O546" s="20"/>
      <c r="P546" s="24" t="s">
        <v>5185</v>
      </c>
      <c r="Q546" s="21" t="s">
        <v>5225</v>
      </c>
      <c r="R546" s="49" t="s">
        <v>7602</v>
      </c>
      <c r="S546" s="9" t="s">
        <v>5936</v>
      </c>
    </row>
    <row r="547" spans="14:19" x14ac:dyDescent="0.3">
      <c r="N547" s="20" t="s">
        <v>6891</v>
      </c>
      <c r="O547" s="20"/>
      <c r="P547" s="24" t="s">
        <v>5185</v>
      </c>
      <c r="Q547" s="21" t="s">
        <v>5225</v>
      </c>
      <c r="R547" s="49" t="s">
        <v>7603</v>
      </c>
      <c r="S547" s="9" t="s">
        <v>5937</v>
      </c>
    </row>
    <row r="548" spans="14:19" x14ac:dyDescent="0.3">
      <c r="N548" s="20" t="s">
        <v>6892</v>
      </c>
      <c r="O548" s="20"/>
      <c r="P548" s="24" t="s">
        <v>5185</v>
      </c>
      <c r="Q548" s="21" t="s">
        <v>5225</v>
      </c>
      <c r="R548" s="49" t="s">
        <v>7604</v>
      </c>
      <c r="S548" s="9" t="s">
        <v>5938</v>
      </c>
    </row>
    <row r="549" spans="14:19" x14ac:dyDescent="0.3">
      <c r="N549" s="20" t="s">
        <v>6893</v>
      </c>
      <c r="O549" s="20"/>
      <c r="P549" s="24" t="s">
        <v>5185</v>
      </c>
      <c r="Q549" s="21" t="s">
        <v>5225</v>
      </c>
      <c r="R549" s="49" t="s">
        <v>7605</v>
      </c>
      <c r="S549" s="9" t="s">
        <v>5939</v>
      </c>
    </row>
    <row r="550" spans="14:19" x14ac:dyDescent="0.3">
      <c r="N550" s="20" t="s">
        <v>6894</v>
      </c>
      <c r="O550" s="20"/>
      <c r="P550" s="24" t="s">
        <v>5185</v>
      </c>
      <c r="Q550" s="21" t="s">
        <v>5225</v>
      </c>
      <c r="R550" s="49" t="s">
        <v>7606</v>
      </c>
      <c r="S550" s="9" t="s">
        <v>5940</v>
      </c>
    </row>
    <row r="551" spans="14:19" x14ac:dyDescent="0.3">
      <c r="N551" s="20" t="s">
        <v>6895</v>
      </c>
      <c r="O551" s="20"/>
      <c r="P551" s="24" t="s">
        <v>5185</v>
      </c>
      <c r="Q551" s="21" t="s">
        <v>5225</v>
      </c>
      <c r="R551" s="49" t="s">
        <v>7607</v>
      </c>
      <c r="S551" s="9" t="s">
        <v>5941</v>
      </c>
    </row>
    <row r="552" spans="14:19" x14ac:dyDescent="0.3">
      <c r="N552" s="20" t="s">
        <v>6896</v>
      </c>
      <c r="O552" s="20"/>
      <c r="P552" s="24" t="s">
        <v>5185</v>
      </c>
      <c r="Q552" s="21" t="s">
        <v>5225</v>
      </c>
      <c r="R552" s="49" t="s">
        <v>7608</v>
      </c>
      <c r="S552" s="9" t="s">
        <v>5942</v>
      </c>
    </row>
    <row r="553" spans="14:19" x14ac:dyDescent="0.3">
      <c r="N553" s="20" t="s">
        <v>6897</v>
      </c>
      <c r="O553" s="20"/>
      <c r="P553" s="24" t="s">
        <v>5185</v>
      </c>
      <c r="Q553" s="21" t="s">
        <v>5225</v>
      </c>
      <c r="R553" s="49" t="s">
        <v>7609</v>
      </c>
      <c r="S553" s="9" t="s">
        <v>5943</v>
      </c>
    </row>
    <row r="554" spans="14:19" x14ac:dyDescent="0.3">
      <c r="N554" s="20" t="s">
        <v>6898</v>
      </c>
      <c r="O554" s="20"/>
      <c r="P554" s="24" t="s">
        <v>5185</v>
      </c>
      <c r="Q554" s="21" t="s">
        <v>5225</v>
      </c>
      <c r="R554" s="49" t="s">
        <v>7610</v>
      </c>
      <c r="S554" s="9" t="s">
        <v>5944</v>
      </c>
    </row>
    <row r="555" spans="14:19" x14ac:dyDescent="0.3">
      <c r="N555" s="20" t="s">
        <v>6899</v>
      </c>
      <c r="O555" s="20"/>
      <c r="P555" s="24" t="s">
        <v>5185</v>
      </c>
      <c r="Q555" s="21" t="s">
        <v>5225</v>
      </c>
      <c r="R555" s="49" t="s">
        <v>7611</v>
      </c>
      <c r="S555" s="9" t="s">
        <v>5945</v>
      </c>
    </row>
    <row r="556" spans="14:19" x14ac:dyDescent="0.3">
      <c r="N556" s="20" t="s">
        <v>6900</v>
      </c>
      <c r="O556" s="20"/>
      <c r="P556" s="24" t="s">
        <v>5185</v>
      </c>
      <c r="Q556" s="21" t="s">
        <v>5225</v>
      </c>
      <c r="R556" s="49" t="s">
        <v>7612</v>
      </c>
      <c r="S556" s="9" t="s">
        <v>5946</v>
      </c>
    </row>
    <row r="557" spans="14:19" x14ac:dyDescent="0.3">
      <c r="N557" s="20" t="s">
        <v>6901</v>
      </c>
      <c r="O557" s="20"/>
      <c r="P557" s="24" t="s">
        <v>5185</v>
      </c>
      <c r="Q557" s="21" t="s">
        <v>5225</v>
      </c>
      <c r="R557" s="49" t="s">
        <v>7613</v>
      </c>
      <c r="S557" s="9" t="s">
        <v>5947</v>
      </c>
    </row>
    <row r="558" spans="14:19" x14ac:dyDescent="0.3">
      <c r="N558" s="20" t="s">
        <v>6902</v>
      </c>
      <c r="O558" s="20"/>
      <c r="P558" s="24" t="s">
        <v>5185</v>
      </c>
      <c r="Q558" s="21" t="s">
        <v>5225</v>
      </c>
      <c r="R558" s="49" t="s">
        <v>7614</v>
      </c>
      <c r="S558" s="9" t="s">
        <v>5948</v>
      </c>
    </row>
    <row r="559" spans="14:19" x14ac:dyDescent="0.3">
      <c r="N559" s="20" t="s">
        <v>6903</v>
      </c>
      <c r="O559" s="20"/>
      <c r="P559" s="24" t="s">
        <v>5185</v>
      </c>
      <c r="Q559" s="21" t="s">
        <v>5225</v>
      </c>
      <c r="R559" s="49" t="s">
        <v>7615</v>
      </c>
      <c r="S559" s="9" t="s">
        <v>5949</v>
      </c>
    </row>
    <row r="560" spans="14:19" x14ac:dyDescent="0.3">
      <c r="N560" s="20" t="s">
        <v>6904</v>
      </c>
      <c r="O560" s="20"/>
      <c r="P560" s="24" t="s">
        <v>5185</v>
      </c>
      <c r="Q560" s="21" t="s">
        <v>5225</v>
      </c>
      <c r="R560" s="49" t="s">
        <v>7616</v>
      </c>
      <c r="S560" s="9" t="s">
        <v>5950</v>
      </c>
    </row>
    <row r="561" spans="14:19" x14ac:dyDescent="0.3">
      <c r="N561" s="20" t="s">
        <v>6905</v>
      </c>
      <c r="O561" s="20"/>
      <c r="P561" s="24" t="s">
        <v>5185</v>
      </c>
      <c r="Q561" s="21" t="s">
        <v>5225</v>
      </c>
      <c r="R561" s="49" t="s">
        <v>7617</v>
      </c>
      <c r="S561" s="9" t="s">
        <v>5951</v>
      </c>
    </row>
    <row r="562" spans="14:19" x14ac:dyDescent="0.3">
      <c r="N562" s="20" t="s">
        <v>6906</v>
      </c>
      <c r="O562" s="20"/>
      <c r="P562" s="24" t="s">
        <v>5185</v>
      </c>
      <c r="Q562" s="21" t="s">
        <v>5225</v>
      </c>
      <c r="R562" s="49" t="s">
        <v>7618</v>
      </c>
      <c r="S562" s="9" t="s">
        <v>5952</v>
      </c>
    </row>
    <row r="563" spans="14:19" x14ac:dyDescent="0.3">
      <c r="N563" s="20" t="s">
        <v>6907</v>
      </c>
      <c r="O563" s="20"/>
      <c r="P563" s="24" t="s">
        <v>5185</v>
      </c>
      <c r="Q563" s="21" t="s">
        <v>5225</v>
      </c>
      <c r="R563" s="49" t="s">
        <v>7619</v>
      </c>
      <c r="S563" s="9" t="s">
        <v>5953</v>
      </c>
    </row>
    <row r="564" spans="14:19" x14ac:dyDescent="0.3">
      <c r="N564" s="20" t="s">
        <v>6908</v>
      </c>
      <c r="O564" s="20"/>
      <c r="P564" s="24" t="s">
        <v>5185</v>
      </c>
      <c r="Q564" s="21" t="s">
        <v>5225</v>
      </c>
      <c r="R564" s="49" t="s">
        <v>7620</v>
      </c>
      <c r="S564" s="9" t="s">
        <v>5954</v>
      </c>
    </row>
    <row r="565" spans="14:19" x14ac:dyDescent="0.3">
      <c r="N565" s="20" t="s">
        <v>6909</v>
      </c>
      <c r="O565" s="20"/>
      <c r="P565" s="24" t="s">
        <v>5185</v>
      </c>
      <c r="Q565" s="21" t="s">
        <v>5225</v>
      </c>
      <c r="R565" s="49" t="s">
        <v>7621</v>
      </c>
      <c r="S565" s="9" t="s">
        <v>5955</v>
      </c>
    </row>
    <row r="566" spans="14:19" x14ac:dyDescent="0.3">
      <c r="N566" s="20" t="s">
        <v>6910</v>
      </c>
      <c r="O566" s="20"/>
      <c r="P566" s="24" t="s">
        <v>5185</v>
      </c>
      <c r="Q566" s="21" t="s">
        <v>5225</v>
      </c>
      <c r="R566" s="49" t="s">
        <v>7622</v>
      </c>
      <c r="S566" s="9" t="s">
        <v>5956</v>
      </c>
    </row>
    <row r="567" spans="14:19" x14ac:dyDescent="0.3">
      <c r="N567" s="20" t="s">
        <v>6911</v>
      </c>
      <c r="O567" s="20"/>
      <c r="P567" s="24" t="s">
        <v>5185</v>
      </c>
      <c r="Q567" s="21" t="s">
        <v>5225</v>
      </c>
      <c r="R567" s="49" t="s">
        <v>7623</v>
      </c>
      <c r="S567" s="9" t="s">
        <v>5957</v>
      </c>
    </row>
    <row r="568" spans="14:19" x14ac:dyDescent="0.3">
      <c r="N568" s="20" t="s">
        <v>6912</v>
      </c>
      <c r="O568" s="20"/>
      <c r="P568" s="24" t="s">
        <v>5185</v>
      </c>
      <c r="Q568" s="21" t="s">
        <v>5225</v>
      </c>
      <c r="R568" s="49" t="s">
        <v>7624</v>
      </c>
      <c r="S568" s="9" t="s">
        <v>5958</v>
      </c>
    </row>
    <row r="569" spans="14:19" x14ac:dyDescent="0.3">
      <c r="N569" s="20" t="s">
        <v>6913</v>
      </c>
      <c r="O569" s="20"/>
      <c r="P569" s="24" t="s">
        <v>5185</v>
      </c>
      <c r="Q569" s="21" t="s">
        <v>5225</v>
      </c>
      <c r="R569" s="49" t="s">
        <v>7625</v>
      </c>
      <c r="S569" s="9" t="s">
        <v>5959</v>
      </c>
    </row>
    <row r="570" spans="14:19" x14ac:dyDescent="0.3">
      <c r="N570" s="20" t="s">
        <v>6914</v>
      </c>
      <c r="O570" s="20"/>
      <c r="P570" s="24" t="s">
        <v>5185</v>
      </c>
      <c r="Q570" s="21" t="s">
        <v>5225</v>
      </c>
      <c r="R570" s="49" t="s">
        <v>7626</v>
      </c>
      <c r="S570" s="9" t="s">
        <v>5960</v>
      </c>
    </row>
    <row r="571" spans="14:19" x14ac:dyDescent="0.3">
      <c r="N571" s="20" t="s">
        <v>6915</v>
      </c>
      <c r="O571" s="20"/>
      <c r="P571" s="24" t="s">
        <v>5185</v>
      </c>
      <c r="Q571" s="21" t="s">
        <v>5225</v>
      </c>
      <c r="R571" s="49" t="s">
        <v>7627</v>
      </c>
      <c r="S571" s="9" t="s">
        <v>5961</v>
      </c>
    </row>
    <row r="572" spans="14:19" x14ac:dyDescent="0.3">
      <c r="N572" s="20" t="s">
        <v>6916</v>
      </c>
      <c r="O572" s="20"/>
      <c r="P572" s="24" t="s">
        <v>5185</v>
      </c>
      <c r="Q572" s="21" t="s">
        <v>5225</v>
      </c>
      <c r="R572" s="49" t="s">
        <v>7628</v>
      </c>
      <c r="S572" s="9" t="s">
        <v>5962</v>
      </c>
    </row>
    <row r="573" spans="14:19" x14ac:dyDescent="0.3">
      <c r="N573" s="20" t="s">
        <v>6917</v>
      </c>
      <c r="O573" s="20"/>
      <c r="P573" s="24" t="s">
        <v>5185</v>
      </c>
      <c r="Q573" s="21" t="s">
        <v>5225</v>
      </c>
      <c r="R573" s="49" t="s">
        <v>7629</v>
      </c>
      <c r="S573" s="9" t="s">
        <v>5963</v>
      </c>
    </row>
    <row r="574" spans="14:19" x14ac:dyDescent="0.3">
      <c r="N574" s="20" t="s">
        <v>6918</v>
      </c>
      <c r="O574" s="20"/>
      <c r="P574" s="24" t="s">
        <v>5185</v>
      </c>
      <c r="Q574" s="21" t="s">
        <v>5225</v>
      </c>
      <c r="R574" s="49" t="s">
        <v>7630</v>
      </c>
      <c r="S574" s="9" t="s">
        <v>5964</v>
      </c>
    </row>
    <row r="575" spans="14:19" x14ac:dyDescent="0.3">
      <c r="N575" s="20" t="s">
        <v>6919</v>
      </c>
      <c r="O575" s="20"/>
      <c r="P575" s="24" t="s">
        <v>5185</v>
      </c>
      <c r="Q575" s="21" t="s">
        <v>5225</v>
      </c>
      <c r="R575" s="49" t="s">
        <v>7631</v>
      </c>
      <c r="S575" s="9" t="s">
        <v>5965</v>
      </c>
    </row>
    <row r="576" spans="14:19" x14ac:dyDescent="0.3">
      <c r="N576" s="20" t="s">
        <v>6920</v>
      </c>
      <c r="O576" s="20"/>
      <c r="P576" s="24" t="s">
        <v>5185</v>
      </c>
      <c r="Q576" s="21" t="s">
        <v>5225</v>
      </c>
      <c r="R576" s="49" t="s">
        <v>7632</v>
      </c>
      <c r="S576" s="9" t="s">
        <v>5966</v>
      </c>
    </row>
    <row r="577" spans="14:19" x14ac:dyDescent="0.3">
      <c r="N577" s="20" t="s">
        <v>6921</v>
      </c>
      <c r="O577" s="20"/>
      <c r="P577" s="24" t="s">
        <v>5185</v>
      </c>
      <c r="Q577" s="21" t="s">
        <v>5225</v>
      </c>
      <c r="R577" s="49" t="s">
        <v>7633</v>
      </c>
      <c r="S577" s="9" t="s">
        <v>5967</v>
      </c>
    </row>
    <row r="578" spans="14:19" x14ac:dyDescent="0.3">
      <c r="N578" s="20" t="s">
        <v>6922</v>
      </c>
      <c r="O578" s="20"/>
      <c r="P578" s="24" t="s">
        <v>5185</v>
      </c>
      <c r="Q578" s="21" t="s">
        <v>5225</v>
      </c>
      <c r="R578" s="49" t="s">
        <v>7634</v>
      </c>
      <c r="S578" s="9" t="s">
        <v>5968</v>
      </c>
    </row>
    <row r="579" spans="14:19" x14ac:dyDescent="0.3">
      <c r="N579" s="20" t="s">
        <v>6923</v>
      </c>
      <c r="O579" s="20"/>
      <c r="P579" s="24" t="s">
        <v>5185</v>
      </c>
      <c r="Q579" s="21" t="s">
        <v>5225</v>
      </c>
      <c r="R579" s="49" t="s">
        <v>7635</v>
      </c>
      <c r="S579" s="9" t="s">
        <v>5969</v>
      </c>
    </row>
    <row r="580" spans="14:19" x14ac:dyDescent="0.3">
      <c r="N580" s="20" t="s">
        <v>6924</v>
      </c>
      <c r="O580" s="20"/>
      <c r="P580" s="24" t="s">
        <v>5185</v>
      </c>
      <c r="Q580" s="21" t="s">
        <v>5225</v>
      </c>
      <c r="R580" s="49" t="s">
        <v>7636</v>
      </c>
      <c r="S580" s="9" t="s">
        <v>5970</v>
      </c>
    </row>
    <row r="581" spans="14:19" x14ac:dyDescent="0.3">
      <c r="N581" s="20" t="s">
        <v>6925</v>
      </c>
      <c r="O581" s="20"/>
      <c r="P581" s="24" t="s">
        <v>5185</v>
      </c>
      <c r="Q581" s="21" t="s">
        <v>5225</v>
      </c>
      <c r="R581" s="49" t="s">
        <v>7637</v>
      </c>
      <c r="S581" s="9" t="s">
        <v>5971</v>
      </c>
    </row>
    <row r="582" spans="14:19" x14ac:dyDescent="0.3">
      <c r="N582" s="20" t="s">
        <v>6926</v>
      </c>
      <c r="O582" s="20"/>
      <c r="P582" s="24" t="s">
        <v>5185</v>
      </c>
      <c r="Q582" s="21" t="s">
        <v>5225</v>
      </c>
      <c r="R582" s="49" t="s">
        <v>7638</v>
      </c>
      <c r="S582" s="9" t="s">
        <v>5972</v>
      </c>
    </row>
    <row r="583" spans="14:19" x14ac:dyDescent="0.3">
      <c r="N583" s="20" t="s">
        <v>6927</v>
      </c>
      <c r="O583" s="20"/>
      <c r="P583" s="24" t="s">
        <v>5185</v>
      </c>
      <c r="Q583" s="21" t="s">
        <v>5225</v>
      </c>
      <c r="R583" s="49" t="s">
        <v>7639</v>
      </c>
      <c r="S583" s="9" t="s">
        <v>5973</v>
      </c>
    </row>
    <row r="584" spans="14:19" x14ac:dyDescent="0.3">
      <c r="N584" s="20" t="s">
        <v>6928</v>
      </c>
      <c r="O584" s="20"/>
      <c r="P584" s="24" t="s">
        <v>5185</v>
      </c>
      <c r="Q584" s="21" t="s">
        <v>5225</v>
      </c>
      <c r="R584" s="49" t="s">
        <v>7640</v>
      </c>
      <c r="S584" s="9" t="s">
        <v>5974</v>
      </c>
    </row>
    <row r="585" spans="14:19" x14ac:dyDescent="0.3">
      <c r="N585" s="20" t="s">
        <v>6929</v>
      </c>
      <c r="O585" s="20"/>
      <c r="P585" s="24" t="s">
        <v>5185</v>
      </c>
      <c r="Q585" s="21" t="s">
        <v>5225</v>
      </c>
      <c r="R585" s="49" t="s">
        <v>7641</v>
      </c>
      <c r="S585" s="9" t="s">
        <v>5975</v>
      </c>
    </row>
    <row r="586" spans="14:19" x14ac:dyDescent="0.3">
      <c r="N586" s="20" t="s">
        <v>6930</v>
      </c>
      <c r="O586" s="20"/>
      <c r="P586" s="24" t="s">
        <v>5185</v>
      </c>
      <c r="Q586" s="21" t="s">
        <v>5225</v>
      </c>
      <c r="R586" s="49" t="s">
        <v>7642</v>
      </c>
      <c r="S586" s="9" t="s">
        <v>5976</v>
      </c>
    </row>
    <row r="587" spans="14:19" x14ac:dyDescent="0.3">
      <c r="N587" s="20" t="s">
        <v>6931</v>
      </c>
      <c r="O587" s="20"/>
      <c r="P587" s="24" t="s">
        <v>5185</v>
      </c>
      <c r="Q587" s="21" t="s">
        <v>5225</v>
      </c>
      <c r="R587" s="49" t="s">
        <v>7643</v>
      </c>
      <c r="S587" s="9" t="s">
        <v>5977</v>
      </c>
    </row>
    <row r="588" spans="14:19" x14ac:dyDescent="0.3">
      <c r="N588" s="20" t="s">
        <v>6932</v>
      </c>
      <c r="O588" s="20"/>
      <c r="P588" s="24" t="s">
        <v>5185</v>
      </c>
      <c r="Q588" s="21" t="s">
        <v>5225</v>
      </c>
      <c r="R588" s="49" t="s">
        <v>7644</v>
      </c>
      <c r="S588" s="9" t="s">
        <v>5978</v>
      </c>
    </row>
    <row r="589" spans="14:19" x14ac:dyDescent="0.3">
      <c r="N589" s="20" t="s">
        <v>6933</v>
      </c>
      <c r="O589" s="20"/>
      <c r="P589" s="24" t="s">
        <v>5185</v>
      </c>
      <c r="Q589" s="21" t="s">
        <v>5225</v>
      </c>
      <c r="R589" s="49" t="s">
        <v>7645</v>
      </c>
      <c r="S589" s="9" t="s">
        <v>5979</v>
      </c>
    </row>
    <row r="590" spans="14:19" x14ac:dyDescent="0.3">
      <c r="N590" s="20" t="s">
        <v>6934</v>
      </c>
      <c r="O590" s="20"/>
      <c r="P590" s="24" t="s">
        <v>5185</v>
      </c>
      <c r="Q590" s="21" t="s">
        <v>5225</v>
      </c>
      <c r="R590" s="49" t="s">
        <v>7646</v>
      </c>
      <c r="S590" s="9" t="s">
        <v>5980</v>
      </c>
    </row>
    <row r="591" spans="14:19" x14ac:dyDescent="0.3">
      <c r="N591" s="20" t="s">
        <v>6935</v>
      </c>
      <c r="O591" s="20"/>
      <c r="P591" s="24" t="s">
        <v>5185</v>
      </c>
      <c r="Q591" s="21" t="s">
        <v>5225</v>
      </c>
      <c r="R591" s="49" t="s">
        <v>7647</v>
      </c>
      <c r="S591" s="9" t="s">
        <v>5981</v>
      </c>
    </row>
    <row r="592" spans="14:19" x14ac:dyDescent="0.3">
      <c r="N592" s="20" t="s">
        <v>6936</v>
      </c>
      <c r="O592" s="20"/>
      <c r="P592" s="24" t="s">
        <v>5185</v>
      </c>
      <c r="Q592" s="21" t="s">
        <v>5225</v>
      </c>
      <c r="R592" s="49" t="s">
        <v>7648</v>
      </c>
      <c r="S592" s="9" t="s">
        <v>5982</v>
      </c>
    </row>
    <row r="593" spans="14:19" x14ac:dyDescent="0.3">
      <c r="N593" s="20" t="s">
        <v>6937</v>
      </c>
      <c r="O593" s="20"/>
      <c r="P593" s="24" t="s">
        <v>5185</v>
      </c>
      <c r="Q593" s="21" t="s">
        <v>5225</v>
      </c>
      <c r="R593" s="49" t="s">
        <v>7649</v>
      </c>
      <c r="S593" s="9" t="s">
        <v>5983</v>
      </c>
    </row>
    <row r="594" spans="14:19" x14ac:dyDescent="0.3">
      <c r="N594" s="20" t="s">
        <v>6938</v>
      </c>
      <c r="O594" s="20"/>
      <c r="P594" s="24" t="s">
        <v>5185</v>
      </c>
      <c r="Q594" s="21" t="s">
        <v>5225</v>
      </c>
      <c r="R594" s="49" t="s">
        <v>7650</v>
      </c>
      <c r="S594" s="9" t="s">
        <v>5984</v>
      </c>
    </row>
    <row r="595" spans="14:19" x14ac:dyDescent="0.3">
      <c r="N595" s="20" t="s">
        <v>6939</v>
      </c>
      <c r="O595" s="20"/>
      <c r="P595" s="24" t="s">
        <v>5185</v>
      </c>
      <c r="Q595" s="21" t="s">
        <v>5225</v>
      </c>
      <c r="R595" s="49" t="s">
        <v>7651</v>
      </c>
      <c r="S595" s="9" t="s">
        <v>5985</v>
      </c>
    </row>
    <row r="596" spans="14:19" x14ac:dyDescent="0.3">
      <c r="N596" s="20" t="s">
        <v>6940</v>
      </c>
      <c r="O596" s="20"/>
      <c r="P596" s="24" t="s">
        <v>5185</v>
      </c>
      <c r="Q596" s="21" t="s">
        <v>5225</v>
      </c>
      <c r="R596" s="49" t="s">
        <v>7652</v>
      </c>
      <c r="S596" s="9" t="s">
        <v>5986</v>
      </c>
    </row>
    <row r="597" spans="14:19" x14ac:dyDescent="0.3">
      <c r="N597" s="20" t="s">
        <v>6941</v>
      </c>
      <c r="O597" s="20"/>
      <c r="P597" s="24" t="s">
        <v>5185</v>
      </c>
      <c r="Q597" s="21" t="s">
        <v>5225</v>
      </c>
      <c r="R597" s="49" t="s">
        <v>7653</v>
      </c>
      <c r="S597" s="9" t="s">
        <v>5987</v>
      </c>
    </row>
    <row r="598" spans="14:19" x14ac:dyDescent="0.3">
      <c r="N598" s="20" t="s">
        <v>6942</v>
      </c>
      <c r="O598" s="20"/>
      <c r="P598" s="24" t="s">
        <v>5185</v>
      </c>
      <c r="Q598" s="21" t="s">
        <v>5225</v>
      </c>
      <c r="R598" s="49" t="s">
        <v>7654</v>
      </c>
      <c r="S598" s="9" t="s">
        <v>5988</v>
      </c>
    </row>
    <row r="599" spans="14:19" x14ac:dyDescent="0.3">
      <c r="N599" s="20" t="s">
        <v>6943</v>
      </c>
      <c r="O599" s="20"/>
      <c r="P599" s="24" t="s">
        <v>5185</v>
      </c>
      <c r="Q599" s="21" t="s">
        <v>5225</v>
      </c>
      <c r="R599" s="49" t="s">
        <v>7655</v>
      </c>
      <c r="S599" s="9" t="s">
        <v>5989</v>
      </c>
    </row>
    <row r="600" spans="14:19" x14ac:dyDescent="0.3">
      <c r="N600" s="20" t="s">
        <v>6944</v>
      </c>
      <c r="O600" s="20"/>
      <c r="P600" s="24" t="s">
        <v>5185</v>
      </c>
      <c r="Q600" s="21" t="s">
        <v>5225</v>
      </c>
      <c r="R600" s="49" t="s">
        <v>7656</v>
      </c>
      <c r="S600" s="9" t="s">
        <v>5990</v>
      </c>
    </row>
    <row r="601" spans="14:19" x14ac:dyDescent="0.3">
      <c r="N601" s="20" t="s">
        <v>6945</v>
      </c>
      <c r="O601" s="20"/>
      <c r="P601" s="24" t="s">
        <v>5185</v>
      </c>
      <c r="Q601" s="21" t="s">
        <v>5225</v>
      </c>
      <c r="R601" s="49" t="s">
        <v>7657</v>
      </c>
      <c r="S601" s="9" t="s">
        <v>5991</v>
      </c>
    </row>
    <row r="602" spans="14:19" x14ac:dyDescent="0.3">
      <c r="N602" s="20" t="s">
        <v>6946</v>
      </c>
      <c r="O602" s="20"/>
      <c r="P602" s="24" t="s">
        <v>5185</v>
      </c>
      <c r="Q602" s="21" t="s">
        <v>5225</v>
      </c>
      <c r="R602" s="49" t="s">
        <v>7658</v>
      </c>
      <c r="S602" s="9" t="s">
        <v>5992</v>
      </c>
    </row>
    <row r="603" spans="14:19" x14ac:dyDescent="0.3">
      <c r="N603" s="20" t="s">
        <v>6947</v>
      </c>
      <c r="O603" s="20"/>
      <c r="P603" s="24" t="s">
        <v>5185</v>
      </c>
      <c r="Q603" s="21" t="s">
        <v>5225</v>
      </c>
      <c r="R603" s="49" t="s">
        <v>7659</v>
      </c>
      <c r="S603" s="9" t="s">
        <v>5993</v>
      </c>
    </row>
    <row r="604" spans="14:19" x14ac:dyDescent="0.3">
      <c r="N604" s="20" t="s">
        <v>6948</v>
      </c>
      <c r="O604" s="20"/>
      <c r="P604" s="24" t="s">
        <v>5185</v>
      </c>
      <c r="Q604" s="21" t="s">
        <v>5225</v>
      </c>
      <c r="R604" s="49" t="s">
        <v>7660</v>
      </c>
      <c r="S604" s="9" t="s">
        <v>5994</v>
      </c>
    </row>
    <row r="605" spans="14:19" x14ac:dyDescent="0.3">
      <c r="N605" s="20" t="s">
        <v>6949</v>
      </c>
      <c r="O605" s="20"/>
      <c r="P605" s="24" t="s">
        <v>5185</v>
      </c>
      <c r="Q605" s="21" t="s">
        <v>5225</v>
      </c>
      <c r="R605" s="49" t="s">
        <v>7661</v>
      </c>
      <c r="S605" s="9" t="s">
        <v>5995</v>
      </c>
    </row>
    <row r="606" spans="14:19" x14ac:dyDescent="0.3">
      <c r="N606" s="20" t="s">
        <v>6950</v>
      </c>
      <c r="O606" s="20"/>
      <c r="P606" s="24" t="s">
        <v>5185</v>
      </c>
      <c r="Q606" s="21" t="s">
        <v>5225</v>
      </c>
      <c r="R606" s="49" t="s">
        <v>7662</v>
      </c>
      <c r="S606" s="9" t="s">
        <v>5996</v>
      </c>
    </row>
    <row r="607" spans="14:19" x14ac:dyDescent="0.3">
      <c r="N607" s="20" t="s">
        <v>6951</v>
      </c>
      <c r="O607" s="20"/>
      <c r="P607" s="24" t="s">
        <v>5185</v>
      </c>
      <c r="Q607" s="21" t="s">
        <v>5225</v>
      </c>
      <c r="R607" s="49" t="s">
        <v>7663</v>
      </c>
      <c r="S607" s="9" t="s">
        <v>5997</v>
      </c>
    </row>
    <row r="608" spans="14:19" x14ac:dyDescent="0.3">
      <c r="N608" s="20" t="s">
        <v>6952</v>
      </c>
      <c r="O608" s="20"/>
      <c r="P608" s="24" t="s">
        <v>5185</v>
      </c>
      <c r="Q608" s="21" t="s">
        <v>5225</v>
      </c>
      <c r="R608" s="49" t="s">
        <v>7664</v>
      </c>
      <c r="S608" s="9" t="s">
        <v>5998</v>
      </c>
    </row>
    <row r="609" spans="14:19" x14ac:dyDescent="0.3">
      <c r="N609" s="20" t="s">
        <v>6953</v>
      </c>
      <c r="O609" s="20"/>
      <c r="P609" s="24" t="s">
        <v>5185</v>
      </c>
      <c r="Q609" s="21" t="s">
        <v>5225</v>
      </c>
      <c r="R609" s="49" t="s">
        <v>7665</v>
      </c>
      <c r="S609" s="9" t="s">
        <v>5999</v>
      </c>
    </row>
    <row r="610" spans="14:19" x14ac:dyDescent="0.3">
      <c r="N610" s="20" t="s">
        <v>6590</v>
      </c>
      <c r="O610" s="20"/>
      <c r="P610" s="24" t="s">
        <v>5185</v>
      </c>
      <c r="Q610" s="21" t="s">
        <v>5225</v>
      </c>
      <c r="R610" s="49" t="s">
        <v>7301</v>
      </c>
      <c r="S610" s="9" t="s">
        <v>6000</v>
      </c>
    </row>
    <row r="611" spans="14:19" x14ac:dyDescent="0.3">
      <c r="N611" s="20" t="s">
        <v>6598</v>
      </c>
      <c r="O611" s="20"/>
      <c r="P611" s="24" t="s">
        <v>5185</v>
      </c>
      <c r="Q611" s="21" t="s">
        <v>5225</v>
      </c>
      <c r="R611" s="49" t="s">
        <v>7309</v>
      </c>
      <c r="S611" s="9" t="s">
        <v>6001</v>
      </c>
    </row>
    <row r="612" spans="14:19" x14ac:dyDescent="0.3">
      <c r="N612" s="20" t="s">
        <v>6599</v>
      </c>
      <c r="O612" s="20"/>
      <c r="P612" s="24" t="s">
        <v>5185</v>
      </c>
      <c r="Q612" s="21" t="s">
        <v>5225</v>
      </c>
      <c r="R612" s="49" t="s">
        <v>7310</v>
      </c>
      <c r="S612" s="9" t="s">
        <v>6002</v>
      </c>
    </row>
    <row r="613" spans="14:19" x14ac:dyDescent="0.3">
      <c r="N613" s="20" t="s">
        <v>6608</v>
      </c>
      <c r="O613" s="20"/>
      <c r="P613" s="24" t="s">
        <v>5185</v>
      </c>
      <c r="Q613" s="21" t="s">
        <v>5225</v>
      </c>
      <c r="R613" s="49" t="s">
        <v>7319</v>
      </c>
      <c r="S613" s="9" t="s">
        <v>6003</v>
      </c>
    </row>
    <row r="614" spans="14:19" x14ac:dyDescent="0.3">
      <c r="N614" s="20" t="s">
        <v>6632</v>
      </c>
      <c r="O614" s="20"/>
      <c r="P614" s="24" t="s">
        <v>5185</v>
      </c>
      <c r="Q614" s="21" t="s">
        <v>5225</v>
      </c>
      <c r="R614" s="49" t="s">
        <v>7344</v>
      </c>
      <c r="S614" s="9" t="s">
        <v>6004</v>
      </c>
    </row>
    <row r="615" spans="14:19" x14ac:dyDescent="0.3">
      <c r="N615" s="20" t="s">
        <v>6954</v>
      </c>
      <c r="O615" s="20"/>
      <c r="P615" s="24" t="s">
        <v>5185</v>
      </c>
      <c r="Q615" s="21" t="s">
        <v>5225</v>
      </c>
      <c r="R615" s="49" t="s">
        <v>7666</v>
      </c>
      <c r="S615" s="9" t="s">
        <v>6005</v>
      </c>
    </row>
    <row r="616" spans="14:19" x14ac:dyDescent="0.3">
      <c r="N616" s="20" t="s">
        <v>6955</v>
      </c>
      <c r="O616" s="20"/>
      <c r="P616" s="24" t="s">
        <v>5185</v>
      </c>
      <c r="Q616" s="21" t="s">
        <v>5225</v>
      </c>
      <c r="R616" s="49" t="s">
        <v>7667</v>
      </c>
      <c r="S616" s="9" t="s">
        <v>6006</v>
      </c>
    </row>
    <row r="617" spans="14:19" x14ac:dyDescent="0.3">
      <c r="N617" s="20" t="s">
        <v>6956</v>
      </c>
      <c r="O617" s="20"/>
      <c r="P617" s="24" t="s">
        <v>5185</v>
      </c>
      <c r="Q617" s="21" t="s">
        <v>5225</v>
      </c>
      <c r="R617" s="49" t="s">
        <v>7668</v>
      </c>
      <c r="S617" s="9" t="s">
        <v>6007</v>
      </c>
    </row>
    <row r="618" spans="14:19" x14ac:dyDescent="0.3">
      <c r="N618" s="20" t="s">
        <v>6956</v>
      </c>
      <c r="O618" s="20"/>
      <c r="P618" s="24" t="s">
        <v>5185</v>
      </c>
      <c r="Q618" s="21" t="s">
        <v>5225</v>
      </c>
      <c r="R618" s="49" t="s">
        <v>7668</v>
      </c>
      <c r="S618" s="9" t="s">
        <v>6008</v>
      </c>
    </row>
    <row r="619" spans="14:19" x14ac:dyDescent="0.3">
      <c r="N619" s="20" t="s">
        <v>6957</v>
      </c>
      <c r="O619" s="20"/>
      <c r="P619" s="24" t="s">
        <v>5185</v>
      </c>
      <c r="Q619" s="21" t="s">
        <v>5225</v>
      </c>
      <c r="R619" s="49" t="s">
        <v>7669</v>
      </c>
      <c r="S619" s="9" t="s">
        <v>6009</v>
      </c>
    </row>
    <row r="620" spans="14:19" x14ac:dyDescent="0.3">
      <c r="N620" s="20" t="s">
        <v>6958</v>
      </c>
      <c r="O620" s="20"/>
      <c r="P620" s="24" t="s">
        <v>5185</v>
      </c>
      <c r="Q620" s="21" t="s">
        <v>5225</v>
      </c>
      <c r="R620" s="49" t="s">
        <v>7670</v>
      </c>
      <c r="S620" s="9" t="s">
        <v>6010</v>
      </c>
    </row>
    <row r="621" spans="14:19" x14ac:dyDescent="0.3">
      <c r="N621" s="20" t="s">
        <v>6959</v>
      </c>
      <c r="O621" s="20"/>
      <c r="P621" s="24" t="s">
        <v>5185</v>
      </c>
      <c r="Q621" s="21" t="s">
        <v>5225</v>
      </c>
      <c r="R621" s="49" t="s">
        <v>7671</v>
      </c>
      <c r="S621" s="9" t="s">
        <v>6011</v>
      </c>
    </row>
    <row r="622" spans="14:19" x14ac:dyDescent="0.3">
      <c r="N622" s="20" t="s">
        <v>6960</v>
      </c>
      <c r="O622" s="20"/>
      <c r="P622" s="24" t="s">
        <v>5185</v>
      </c>
      <c r="Q622" s="21" t="s">
        <v>5225</v>
      </c>
      <c r="R622" s="49" t="s">
        <v>7672</v>
      </c>
      <c r="S622" s="9" t="s">
        <v>6012</v>
      </c>
    </row>
    <row r="623" spans="14:19" x14ac:dyDescent="0.3">
      <c r="N623" s="20" t="s">
        <v>6961</v>
      </c>
      <c r="O623" s="20"/>
      <c r="P623" s="24" t="s">
        <v>5185</v>
      </c>
      <c r="Q623" s="21" t="s">
        <v>5225</v>
      </c>
      <c r="R623" s="49" t="s">
        <v>7673</v>
      </c>
      <c r="S623" s="9" t="s">
        <v>6013</v>
      </c>
    </row>
    <row r="624" spans="14:19" x14ac:dyDescent="0.3">
      <c r="N624" s="20" t="s">
        <v>6615</v>
      </c>
      <c r="O624" s="20"/>
      <c r="P624" s="24" t="s">
        <v>5185</v>
      </c>
      <c r="Q624" s="21" t="s">
        <v>5225</v>
      </c>
      <c r="R624" s="49" t="s">
        <v>7326</v>
      </c>
      <c r="S624" s="9" t="s">
        <v>6014</v>
      </c>
    </row>
    <row r="625" spans="14:19" x14ac:dyDescent="0.3">
      <c r="N625" s="20" t="s">
        <v>6962</v>
      </c>
      <c r="O625" s="20"/>
      <c r="P625" s="24" t="s">
        <v>5185</v>
      </c>
      <c r="Q625" s="21" t="s">
        <v>5225</v>
      </c>
      <c r="R625" s="49" t="s">
        <v>7674</v>
      </c>
      <c r="S625" s="9" t="s">
        <v>6015</v>
      </c>
    </row>
    <row r="626" spans="14:19" x14ac:dyDescent="0.3">
      <c r="N626" s="20" t="s">
        <v>6963</v>
      </c>
      <c r="O626" s="20"/>
      <c r="P626" s="24" t="s">
        <v>5185</v>
      </c>
      <c r="Q626" s="21" t="s">
        <v>5225</v>
      </c>
      <c r="R626" s="49" t="s">
        <v>7675</v>
      </c>
      <c r="S626" s="9" t="s">
        <v>6016</v>
      </c>
    </row>
    <row r="627" spans="14:19" x14ac:dyDescent="0.3">
      <c r="N627" s="20" t="s">
        <v>6964</v>
      </c>
      <c r="O627" s="20"/>
      <c r="P627" s="24" t="s">
        <v>5185</v>
      </c>
      <c r="Q627" s="21" t="s">
        <v>5225</v>
      </c>
      <c r="R627" s="49" t="s">
        <v>7676</v>
      </c>
      <c r="S627" s="9" t="s">
        <v>6017</v>
      </c>
    </row>
    <row r="628" spans="14:19" x14ac:dyDescent="0.3">
      <c r="N628" s="20" t="s">
        <v>6965</v>
      </c>
      <c r="O628" s="20"/>
      <c r="P628" s="24" t="s">
        <v>5185</v>
      </c>
      <c r="Q628" s="21" t="s">
        <v>5225</v>
      </c>
      <c r="R628" s="49" t="s">
        <v>7677</v>
      </c>
      <c r="S628" s="9" t="s">
        <v>6018</v>
      </c>
    </row>
    <row r="629" spans="14:19" x14ac:dyDescent="0.3">
      <c r="N629" s="20" t="s">
        <v>6966</v>
      </c>
      <c r="O629" s="20"/>
      <c r="P629" s="24" t="s">
        <v>5185</v>
      </c>
      <c r="Q629" s="21" t="s">
        <v>5225</v>
      </c>
      <c r="R629" s="49" t="s">
        <v>7678</v>
      </c>
      <c r="S629" s="9" t="s">
        <v>6019</v>
      </c>
    </row>
    <row r="630" spans="14:19" x14ac:dyDescent="0.3">
      <c r="N630" s="20" t="s">
        <v>5348</v>
      </c>
      <c r="O630" s="20"/>
      <c r="P630" s="24" t="s">
        <v>5185</v>
      </c>
      <c r="Q630" s="21" t="s">
        <v>5225</v>
      </c>
      <c r="R630" s="49" t="s">
        <v>7332</v>
      </c>
      <c r="S630" s="9" t="s">
        <v>6020</v>
      </c>
    </row>
    <row r="631" spans="14:19" x14ac:dyDescent="0.3">
      <c r="N631" s="20" t="s">
        <v>6583</v>
      </c>
      <c r="O631" s="20"/>
      <c r="P631" s="24" t="s">
        <v>5185</v>
      </c>
      <c r="Q631" s="21" t="s">
        <v>5225</v>
      </c>
      <c r="R631" s="49" t="s">
        <v>7294</v>
      </c>
      <c r="S631" s="9" t="s">
        <v>6021</v>
      </c>
    </row>
    <row r="632" spans="14:19" x14ac:dyDescent="0.3">
      <c r="N632" s="20" t="s">
        <v>6967</v>
      </c>
      <c r="O632" s="20"/>
      <c r="P632" s="24" t="s">
        <v>5185</v>
      </c>
      <c r="Q632" s="21" t="s">
        <v>5225</v>
      </c>
      <c r="R632" s="49" t="s">
        <v>7679</v>
      </c>
      <c r="S632" s="9" t="s">
        <v>6022</v>
      </c>
    </row>
    <row r="633" spans="14:19" x14ac:dyDescent="0.3">
      <c r="N633" s="20" t="s">
        <v>6968</v>
      </c>
      <c r="O633" s="20"/>
      <c r="P633" s="24" t="s">
        <v>5185</v>
      </c>
      <c r="Q633" s="21" t="s">
        <v>5225</v>
      </c>
      <c r="R633" s="49" t="s">
        <v>7680</v>
      </c>
      <c r="S633" s="9" t="s">
        <v>6023</v>
      </c>
    </row>
    <row r="634" spans="14:19" ht="28.8" x14ac:dyDescent="0.3">
      <c r="N634" s="20" t="s">
        <v>6969</v>
      </c>
      <c r="O634" s="20"/>
      <c r="P634" s="24" t="s">
        <v>5185</v>
      </c>
      <c r="Q634" s="21" t="s">
        <v>5225</v>
      </c>
      <c r="R634" s="49" t="s">
        <v>7681</v>
      </c>
      <c r="S634" s="9" t="s">
        <v>6024</v>
      </c>
    </row>
    <row r="635" spans="14:19" ht="28.8" x14ac:dyDescent="0.3">
      <c r="N635" s="20" t="s">
        <v>6970</v>
      </c>
      <c r="O635" s="20"/>
      <c r="P635" s="24" t="s">
        <v>5185</v>
      </c>
      <c r="Q635" s="21" t="s">
        <v>5225</v>
      </c>
      <c r="R635" s="49" t="s">
        <v>7682</v>
      </c>
      <c r="S635" s="9" t="s">
        <v>6025</v>
      </c>
    </row>
    <row r="636" spans="14:19" ht="28.8" x14ac:dyDescent="0.3">
      <c r="N636" s="20" t="s">
        <v>6971</v>
      </c>
      <c r="O636" s="20"/>
      <c r="P636" s="24" t="s">
        <v>5185</v>
      </c>
      <c r="Q636" s="21" t="s">
        <v>5225</v>
      </c>
      <c r="R636" s="49" t="s">
        <v>7683</v>
      </c>
      <c r="S636" s="9" t="s">
        <v>6026</v>
      </c>
    </row>
    <row r="637" spans="14:19" x14ac:dyDescent="0.3">
      <c r="N637" s="20" t="s">
        <v>6972</v>
      </c>
      <c r="O637" s="20"/>
      <c r="P637" s="24" t="s">
        <v>5185</v>
      </c>
      <c r="Q637" s="21" t="s">
        <v>5225</v>
      </c>
      <c r="R637" s="49" t="s">
        <v>7684</v>
      </c>
      <c r="S637" s="9" t="s">
        <v>6027</v>
      </c>
    </row>
    <row r="638" spans="14:19" ht="28.8" x14ac:dyDescent="0.3">
      <c r="N638" s="20" t="s">
        <v>6973</v>
      </c>
      <c r="O638" s="20"/>
      <c r="P638" s="24" t="s">
        <v>5185</v>
      </c>
      <c r="Q638" s="21" t="s">
        <v>5225</v>
      </c>
      <c r="R638" s="49" t="s">
        <v>7685</v>
      </c>
      <c r="S638" s="9" t="s">
        <v>6028</v>
      </c>
    </row>
    <row r="639" spans="14:19" ht="28.8" x14ac:dyDescent="0.3">
      <c r="N639" s="20" t="s">
        <v>6974</v>
      </c>
      <c r="O639" s="20"/>
      <c r="P639" s="24" t="s">
        <v>5185</v>
      </c>
      <c r="Q639" s="21" t="s">
        <v>5225</v>
      </c>
      <c r="R639" s="49" t="s">
        <v>7686</v>
      </c>
      <c r="S639" s="9" t="s">
        <v>6029</v>
      </c>
    </row>
    <row r="640" spans="14:19" ht="28.8" x14ac:dyDescent="0.3">
      <c r="N640" s="20" t="s">
        <v>6975</v>
      </c>
      <c r="O640" s="20"/>
      <c r="P640" s="24" t="s">
        <v>5185</v>
      </c>
      <c r="Q640" s="21" t="s">
        <v>5225</v>
      </c>
      <c r="R640" s="49" t="s">
        <v>7687</v>
      </c>
      <c r="S640" s="9" t="s">
        <v>6030</v>
      </c>
    </row>
    <row r="641" spans="14:19" ht="28.8" x14ac:dyDescent="0.3">
      <c r="N641" s="20" t="s">
        <v>6976</v>
      </c>
      <c r="O641" s="20"/>
      <c r="P641" s="24" t="s">
        <v>5185</v>
      </c>
      <c r="Q641" s="21" t="s">
        <v>5225</v>
      </c>
      <c r="R641" s="49" t="s">
        <v>7688</v>
      </c>
      <c r="S641" s="9" t="s">
        <v>6031</v>
      </c>
    </row>
    <row r="642" spans="14:19" ht="28.8" x14ac:dyDescent="0.3">
      <c r="N642" s="20" t="s">
        <v>6977</v>
      </c>
      <c r="O642" s="20"/>
      <c r="P642" s="24" t="s">
        <v>5185</v>
      </c>
      <c r="Q642" s="21" t="s">
        <v>5225</v>
      </c>
      <c r="R642" s="49" t="s">
        <v>7689</v>
      </c>
      <c r="S642" s="9" t="s">
        <v>6032</v>
      </c>
    </row>
    <row r="643" spans="14:19" ht="28.8" x14ac:dyDescent="0.3">
      <c r="N643" s="20" t="s">
        <v>6978</v>
      </c>
      <c r="O643" s="20"/>
      <c r="P643" s="24" t="s">
        <v>5185</v>
      </c>
      <c r="Q643" s="21" t="s">
        <v>5225</v>
      </c>
      <c r="R643" s="49" t="s">
        <v>7690</v>
      </c>
      <c r="S643" s="9" t="s">
        <v>6033</v>
      </c>
    </row>
    <row r="644" spans="14:19" ht="28.8" x14ac:dyDescent="0.3">
      <c r="N644" s="20" t="s">
        <v>6979</v>
      </c>
      <c r="O644" s="20"/>
      <c r="P644" s="24" t="s">
        <v>5185</v>
      </c>
      <c r="Q644" s="21" t="s">
        <v>5225</v>
      </c>
      <c r="R644" s="49" t="s">
        <v>7691</v>
      </c>
      <c r="S644" s="9" t="s">
        <v>6034</v>
      </c>
    </row>
    <row r="645" spans="14:19" x14ac:dyDescent="0.3">
      <c r="N645" s="20" t="s">
        <v>6585</v>
      </c>
      <c r="O645" s="20"/>
      <c r="P645" s="24" t="s">
        <v>5185</v>
      </c>
      <c r="Q645" s="21" t="s">
        <v>5225</v>
      </c>
      <c r="R645" s="49" t="s">
        <v>7296</v>
      </c>
      <c r="S645" s="9" t="s">
        <v>6035</v>
      </c>
    </row>
    <row r="646" spans="14:19" x14ac:dyDescent="0.3">
      <c r="N646" s="9" t="s">
        <v>5227</v>
      </c>
      <c r="P646" s="24" t="s">
        <v>5185</v>
      </c>
      <c r="Q646" s="21" t="s">
        <v>5228</v>
      </c>
      <c r="R646" s="21" t="s">
        <v>5228</v>
      </c>
      <c r="S646" s="9" t="s">
        <v>5226</v>
      </c>
    </row>
    <row r="647" spans="14:19" x14ac:dyDescent="0.3">
      <c r="N647" s="20" t="s">
        <v>6581</v>
      </c>
      <c r="O647" s="20"/>
      <c r="P647" s="24" t="s">
        <v>5185</v>
      </c>
      <c r="Q647" s="21" t="s">
        <v>5228</v>
      </c>
      <c r="R647" s="49" t="s">
        <v>7291</v>
      </c>
      <c r="S647" s="9" t="s">
        <v>6036</v>
      </c>
    </row>
    <row r="648" spans="14:19" x14ac:dyDescent="0.3">
      <c r="N648" s="20" t="s">
        <v>6980</v>
      </c>
      <c r="O648" s="20"/>
      <c r="P648" s="24" t="s">
        <v>5185</v>
      </c>
      <c r="Q648" s="21" t="s">
        <v>5228</v>
      </c>
      <c r="R648" s="49" t="s">
        <v>7692</v>
      </c>
      <c r="S648" s="9" t="s">
        <v>6037</v>
      </c>
    </row>
    <row r="649" spans="14:19" x14ac:dyDescent="0.3">
      <c r="N649" s="20" t="s">
        <v>6981</v>
      </c>
      <c r="O649" s="20"/>
      <c r="P649" s="24" t="s">
        <v>5185</v>
      </c>
      <c r="Q649" s="21" t="s">
        <v>5228</v>
      </c>
      <c r="R649" s="49" t="s">
        <v>7693</v>
      </c>
      <c r="S649" s="9" t="s">
        <v>6038</v>
      </c>
    </row>
    <row r="650" spans="14:19" x14ac:dyDescent="0.3">
      <c r="N650" s="20" t="s">
        <v>6982</v>
      </c>
      <c r="O650" s="20"/>
      <c r="P650" s="24" t="s">
        <v>5185</v>
      </c>
      <c r="Q650" s="21" t="s">
        <v>5228</v>
      </c>
      <c r="R650" s="49" t="s">
        <v>7694</v>
      </c>
      <c r="S650" s="9" t="s">
        <v>6039</v>
      </c>
    </row>
    <row r="651" spans="14:19" x14ac:dyDescent="0.3">
      <c r="N651" s="20" t="s">
        <v>6983</v>
      </c>
      <c r="O651" s="20"/>
      <c r="P651" s="24" t="s">
        <v>5185</v>
      </c>
      <c r="Q651" s="21" t="s">
        <v>5228</v>
      </c>
      <c r="R651" s="49" t="s">
        <v>7695</v>
      </c>
      <c r="S651" s="9" t="s">
        <v>6040</v>
      </c>
    </row>
    <row r="652" spans="14:19" ht="28.8" x14ac:dyDescent="0.3">
      <c r="N652" s="20" t="s">
        <v>6984</v>
      </c>
      <c r="O652" s="20"/>
      <c r="P652" s="24" t="s">
        <v>5185</v>
      </c>
      <c r="Q652" s="21" t="s">
        <v>5228</v>
      </c>
      <c r="R652" s="49" t="s">
        <v>7696</v>
      </c>
      <c r="S652" s="9" t="s">
        <v>6041</v>
      </c>
    </row>
    <row r="653" spans="14:19" x14ac:dyDescent="0.3">
      <c r="N653" s="20" t="s">
        <v>6985</v>
      </c>
      <c r="O653" s="20"/>
      <c r="P653" s="24" t="s">
        <v>5185</v>
      </c>
      <c r="Q653" s="21" t="s">
        <v>5228</v>
      </c>
      <c r="R653" s="49" t="s">
        <v>7697</v>
      </c>
      <c r="S653" s="9" t="s">
        <v>6042</v>
      </c>
    </row>
    <row r="654" spans="14:19" x14ac:dyDescent="0.3">
      <c r="N654" s="20" t="s">
        <v>6986</v>
      </c>
      <c r="O654" s="20"/>
      <c r="P654" s="24" t="s">
        <v>5185</v>
      </c>
      <c r="Q654" s="21" t="s">
        <v>5228</v>
      </c>
      <c r="R654" s="49" t="s">
        <v>7698</v>
      </c>
      <c r="S654" s="9" t="s">
        <v>6043</v>
      </c>
    </row>
    <row r="655" spans="14:19" x14ac:dyDescent="0.3">
      <c r="N655" s="20" t="s">
        <v>6987</v>
      </c>
      <c r="O655" s="20"/>
      <c r="P655" s="24" t="s">
        <v>5185</v>
      </c>
      <c r="Q655" s="21" t="s">
        <v>5228</v>
      </c>
      <c r="R655" s="49" t="s">
        <v>7699</v>
      </c>
      <c r="S655" s="9" t="s">
        <v>6044</v>
      </c>
    </row>
    <row r="656" spans="14:19" x14ac:dyDescent="0.3">
      <c r="N656" s="20" t="s">
        <v>6988</v>
      </c>
      <c r="O656" s="20"/>
      <c r="P656" s="24" t="s">
        <v>5185</v>
      </c>
      <c r="Q656" s="21" t="s">
        <v>5228</v>
      </c>
      <c r="R656" s="49" t="s">
        <v>7700</v>
      </c>
      <c r="S656" s="9" t="s">
        <v>6045</v>
      </c>
    </row>
    <row r="657" spans="14:19" x14ac:dyDescent="0.3">
      <c r="N657" s="20" t="s">
        <v>6989</v>
      </c>
      <c r="O657" s="20"/>
      <c r="P657" s="24" t="s">
        <v>5185</v>
      </c>
      <c r="Q657" s="21" t="s">
        <v>5228</v>
      </c>
      <c r="R657" s="49" t="s">
        <v>7701</v>
      </c>
      <c r="S657" s="9" t="s">
        <v>6046</v>
      </c>
    </row>
    <row r="658" spans="14:19" x14ac:dyDescent="0.3">
      <c r="N658" s="20" t="s">
        <v>6990</v>
      </c>
      <c r="O658" s="20"/>
      <c r="P658" s="24" t="s">
        <v>5185</v>
      </c>
      <c r="Q658" s="21" t="s">
        <v>5228</v>
      </c>
      <c r="R658" s="49" t="s">
        <v>7702</v>
      </c>
      <c r="S658" s="9" t="s">
        <v>6047</v>
      </c>
    </row>
    <row r="659" spans="14:19" x14ac:dyDescent="0.3">
      <c r="N659" s="20" t="s">
        <v>6991</v>
      </c>
      <c r="O659" s="20"/>
      <c r="P659" s="24" t="s">
        <v>5185</v>
      </c>
      <c r="Q659" s="21" t="s">
        <v>5228</v>
      </c>
      <c r="R659" s="49" t="s">
        <v>7703</v>
      </c>
      <c r="S659" s="9" t="s">
        <v>6048</v>
      </c>
    </row>
    <row r="660" spans="14:19" x14ac:dyDescent="0.3">
      <c r="N660" s="20" t="s">
        <v>6992</v>
      </c>
      <c r="O660" s="20"/>
      <c r="P660" s="24" t="s">
        <v>5185</v>
      </c>
      <c r="Q660" s="21" t="s">
        <v>5228</v>
      </c>
      <c r="R660" s="49" t="s">
        <v>7704</v>
      </c>
      <c r="S660" s="9" t="s">
        <v>6049</v>
      </c>
    </row>
    <row r="661" spans="14:19" x14ac:dyDescent="0.3">
      <c r="N661" s="20" t="s">
        <v>6993</v>
      </c>
      <c r="O661" s="20"/>
      <c r="P661" s="24" t="s">
        <v>5185</v>
      </c>
      <c r="Q661" s="21" t="s">
        <v>5228</v>
      </c>
      <c r="R661" s="49" t="s">
        <v>7705</v>
      </c>
      <c r="S661" s="9" t="s">
        <v>6050</v>
      </c>
    </row>
    <row r="662" spans="14:19" x14ac:dyDescent="0.3">
      <c r="N662" s="20" t="s">
        <v>6994</v>
      </c>
      <c r="O662" s="20"/>
      <c r="P662" s="24" t="s">
        <v>5185</v>
      </c>
      <c r="Q662" s="21" t="s">
        <v>5228</v>
      </c>
      <c r="R662" s="49" t="s">
        <v>7706</v>
      </c>
      <c r="S662" s="9" t="s">
        <v>6051</v>
      </c>
    </row>
    <row r="663" spans="14:19" x14ac:dyDescent="0.3">
      <c r="N663" s="20" t="s">
        <v>6995</v>
      </c>
      <c r="O663" s="20"/>
      <c r="P663" s="24" t="s">
        <v>5185</v>
      </c>
      <c r="Q663" s="21" t="s">
        <v>5228</v>
      </c>
      <c r="R663" s="49" t="s">
        <v>7707</v>
      </c>
      <c r="S663" s="9" t="s">
        <v>6052</v>
      </c>
    </row>
    <row r="664" spans="14:19" x14ac:dyDescent="0.3">
      <c r="N664" s="20" t="s">
        <v>6996</v>
      </c>
      <c r="O664" s="20"/>
      <c r="P664" s="24" t="s">
        <v>5185</v>
      </c>
      <c r="Q664" s="21" t="s">
        <v>5228</v>
      </c>
      <c r="R664" s="49" t="s">
        <v>7708</v>
      </c>
      <c r="S664" s="9" t="s">
        <v>6053</v>
      </c>
    </row>
    <row r="665" spans="14:19" ht="28.8" x14ac:dyDescent="0.3">
      <c r="N665" s="20" t="s">
        <v>6997</v>
      </c>
      <c r="O665" s="20"/>
      <c r="P665" s="24" t="s">
        <v>5185</v>
      </c>
      <c r="Q665" s="21" t="s">
        <v>5228</v>
      </c>
      <c r="R665" s="49" t="s">
        <v>7709</v>
      </c>
      <c r="S665" s="9" t="s">
        <v>6054</v>
      </c>
    </row>
    <row r="666" spans="14:19" ht="28.8" x14ac:dyDescent="0.3">
      <c r="N666" s="20" t="s">
        <v>6998</v>
      </c>
      <c r="O666" s="20"/>
      <c r="P666" s="24" t="s">
        <v>5185</v>
      </c>
      <c r="Q666" s="21" t="s">
        <v>5228</v>
      </c>
      <c r="R666" s="49" t="s">
        <v>7710</v>
      </c>
      <c r="S666" s="9" t="s">
        <v>6055</v>
      </c>
    </row>
    <row r="667" spans="14:19" ht="28.8" x14ac:dyDescent="0.3">
      <c r="N667" s="20" t="s">
        <v>6999</v>
      </c>
      <c r="O667" s="20"/>
      <c r="P667" s="24" t="s">
        <v>5185</v>
      </c>
      <c r="Q667" s="21" t="s">
        <v>5228</v>
      </c>
      <c r="R667" s="49" t="s">
        <v>7711</v>
      </c>
      <c r="S667" s="9" t="s">
        <v>6056</v>
      </c>
    </row>
    <row r="668" spans="14:19" x14ac:dyDescent="0.3">
      <c r="N668" s="20" t="s">
        <v>7000</v>
      </c>
      <c r="O668" s="20"/>
      <c r="P668" s="24" t="s">
        <v>5185</v>
      </c>
      <c r="Q668" s="21" t="s">
        <v>5228</v>
      </c>
      <c r="R668" s="49" t="s">
        <v>7712</v>
      </c>
      <c r="S668" s="9" t="s">
        <v>6057</v>
      </c>
    </row>
    <row r="669" spans="14:19" x14ac:dyDescent="0.3">
      <c r="N669" s="20" t="s">
        <v>7001</v>
      </c>
      <c r="O669" s="20"/>
      <c r="P669" s="24" t="s">
        <v>5185</v>
      </c>
      <c r="Q669" s="21" t="s">
        <v>5228</v>
      </c>
      <c r="R669" s="49" t="s">
        <v>7713</v>
      </c>
      <c r="S669" s="9" t="s">
        <v>6058</v>
      </c>
    </row>
    <row r="670" spans="14:19" x14ac:dyDescent="0.3">
      <c r="N670" s="20" t="s">
        <v>7002</v>
      </c>
      <c r="O670" s="20"/>
      <c r="P670" s="24" t="s">
        <v>5185</v>
      </c>
      <c r="Q670" s="21" t="s">
        <v>5228</v>
      </c>
      <c r="R670" s="49" t="s">
        <v>7714</v>
      </c>
      <c r="S670" s="9" t="s">
        <v>6059</v>
      </c>
    </row>
    <row r="671" spans="14:19" x14ac:dyDescent="0.3">
      <c r="N671" s="20" t="s">
        <v>7003</v>
      </c>
      <c r="O671" s="20"/>
      <c r="P671" s="24" t="s">
        <v>5185</v>
      </c>
      <c r="Q671" s="21" t="s">
        <v>5228</v>
      </c>
      <c r="R671" s="49" t="s">
        <v>7715</v>
      </c>
      <c r="S671" s="9" t="s">
        <v>6060</v>
      </c>
    </row>
    <row r="672" spans="14:19" x14ac:dyDescent="0.3">
      <c r="N672" s="20" t="s">
        <v>7004</v>
      </c>
      <c r="O672" s="20"/>
      <c r="P672" s="24" t="s">
        <v>5185</v>
      </c>
      <c r="Q672" s="21" t="s">
        <v>5228</v>
      </c>
      <c r="R672" s="49" t="s">
        <v>7716</v>
      </c>
      <c r="S672" s="9" t="s">
        <v>6061</v>
      </c>
    </row>
    <row r="673" spans="14:19" x14ac:dyDescent="0.3">
      <c r="N673" s="20" t="s">
        <v>7005</v>
      </c>
      <c r="O673" s="20"/>
      <c r="P673" s="24" t="s">
        <v>5185</v>
      </c>
      <c r="Q673" s="21" t="s">
        <v>5228</v>
      </c>
      <c r="R673" s="49" t="s">
        <v>7717</v>
      </c>
      <c r="S673" s="9" t="s">
        <v>6062</v>
      </c>
    </row>
    <row r="674" spans="14:19" x14ac:dyDescent="0.3">
      <c r="N674" s="20" t="s">
        <v>7006</v>
      </c>
      <c r="O674" s="20"/>
      <c r="P674" s="24" t="s">
        <v>5185</v>
      </c>
      <c r="Q674" s="21" t="s">
        <v>5228</v>
      </c>
      <c r="R674" s="49" t="s">
        <v>7718</v>
      </c>
      <c r="S674" s="9" t="s">
        <v>6063</v>
      </c>
    </row>
    <row r="675" spans="14:19" x14ac:dyDescent="0.3">
      <c r="N675" s="20" t="s">
        <v>7007</v>
      </c>
      <c r="O675" s="20"/>
      <c r="P675" s="24" t="s">
        <v>5185</v>
      </c>
      <c r="Q675" s="21" t="s">
        <v>5228</v>
      </c>
      <c r="R675" s="49" t="s">
        <v>7719</v>
      </c>
      <c r="S675" s="9" t="s">
        <v>6064</v>
      </c>
    </row>
    <row r="676" spans="14:19" x14ac:dyDescent="0.3">
      <c r="N676" s="20" t="s">
        <v>7008</v>
      </c>
      <c r="O676" s="20"/>
      <c r="P676" s="24" t="s">
        <v>5185</v>
      </c>
      <c r="Q676" s="21" t="s">
        <v>5228</v>
      </c>
      <c r="R676" s="49" t="s">
        <v>7720</v>
      </c>
      <c r="S676" s="9" t="s">
        <v>6065</v>
      </c>
    </row>
    <row r="677" spans="14:19" x14ac:dyDescent="0.3">
      <c r="N677" s="20" t="s">
        <v>6615</v>
      </c>
      <c r="O677" s="20"/>
      <c r="P677" s="24" t="s">
        <v>5185</v>
      </c>
      <c r="Q677" s="21" t="s">
        <v>5228</v>
      </c>
      <c r="R677" s="49" t="s">
        <v>7326</v>
      </c>
      <c r="S677" s="9" t="s">
        <v>6066</v>
      </c>
    </row>
    <row r="678" spans="14:19" x14ac:dyDescent="0.3">
      <c r="N678" s="20" t="s">
        <v>7009</v>
      </c>
      <c r="O678" s="20"/>
      <c r="P678" s="24" t="s">
        <v>5185</v>
      </c>
      <c r="Q678" s="21" t="s">
        <v>5228</v>
      </c>
      <c r="R678" s="49" t="s">
        <v>7721</v>
      </c>
      <c r="S678" s="9" t="s">
        <v>6067</v>
      </c>
    </row>
    <row r="679" spans="14:19" x14ac:dyDescent="0.3">
      <c r="N679" s="20" t="s">
        <v>7010</v>
      </c>
      <c r="O679" s="20"/>
      <c r="P679" s="24" t="s">
        <v>5185</v>
      </c>
      <c r="Q679" s="21" t="s">
        <v>5228</v>
      </c>
      <c r="R679" s="49" t="s">
        <v>7722</v>
      </c>
      <c r="S679" s="9" t="s">
        <v>6068</v>
      </c>
    </row>
    <row r="680" spans="14:19" x14ac:dyDescent="0.3">
      <c r="N680" s="20" t="s">
        <v>7011</v>
      </c>
      <c r="O680" s="20"/>
      <c r="P680" s="24" t="s">
        <v>5185</v>
      </c>
      <c r="Q680" s="21" t="s">
        <v>5228</v>
      </c>
      <c r="R680" s="49" t="s">
        <v>7723</v>
      </c>
      <c r="S680" s="9" t="s">
        <v>6069</v>
      </c>
    </row>
    <row r="681" spans="14:19" x14ac:dyDescent="0.3">
      <c r="N681" s="20" t="s">
        <v>7012</v>
      </c>
      <c r="O681" s="20"/>
      <c r="P681" s="24" t="s">
        <v>5185</v>
      </c>
      <c r="Q681" s="21" t="s">
        <v>5228</v>
      </c>
      <c r="R681" s="49" t="s">
        <v>7724</v>
      </c>
      <c r="S681" s="9" t="s">
        <v>6070</v>
      </c>
    </row>
    <row r="682" spans="14:19" x14ac:dyDescent="0.3">
      <c r="N682" s="20" t="s">
        <v>7013</v>
      </c>
      <c r="O682" s="20"/>
      <c r="P682" s="24" t="s">
        <v>5185</v>
      </c>
      <c r="Q682" s="21" t="s">
        <v>5228</v>
      </c>
      <c r="R682" s="49" t="s">
        <v>7725</v>
      </c>
      <c r="S682" s="9" t="s">
        <v>6071</v>
      </c>
    </row>
    <row r="683" spans="14:19" x14ac:dyDescent="0.3">
      <c r="N683" s="20" t="s">
        <v>5348</v>
      </c>
      <c r="O683" s="20"/>
      <c r="P683" s="24" t="s">
        <v>5185</v>
      </c>
      <c r="Q683" s="21" t="s">
        <v>5228</v>
      </c>
      <c r="R683" s="49" t="s">
        <v>7332</v>
      </c>
      <c r="S683" s="9" t="s">
        <v>6072</v>
      </c>
    </row>
    <row r="684" spans="14:19" x14ac:dyDescent="0.3">
      <c r="N684" s="20" t="s">
        <v>6583</v>
      </c>
      <c r="O684" s="20"/>
      <c r="P684" s="24" t="s">
        <v>5185</v>
      </c>
      <c r="Q684" s="21" t="s">
        <v>5228</v>
      </c>
      <c r="R684" s="49" t="s">
        <v>7294</v>
      </c>
      <c r="S684" s="9" t="s">
        <v>6073</v>
      </c>
    </row>
    <row r="685" spans="14:19" x14ac:dyDescent="0.3">
      <c r="N685" s="20" t="s">
        <v>7014</v>
      </c>
      <c r="O685" s="20"/>
      <c r="P685" s="24" t="s">
        <v>5185</v>
      </c>
      <c r="Q685" s="21" t="s">
        <v>5228</v>
      </c>
      <c r="R685" s="49" t="s">
        <v>7726</v>
      </c>
      <c r="S685" s="9" t="s">
        <v>6074</v>
      </c>
    </row>
    <row r="686" spans="14:19" ht="28.8" x14ac:dyDescent="0.3">
      <c r="N686" s="20" t="s">
        <v>7015</v>
      </c>
      <c r="O686" s="20"/>
      <c r="P686" s="24" t="s">
        <v>5185</v>
      </c>
      <c r="Q686" s="21" t="s">
        <v>5228</v>
      </c>
      <c r="R686" s="49" t="s">
        <v>7727</v>
      </c>
      <c r="S686" s="9" t="s">
        <v>6075</v>
      </c>
    </row>
    <row r="687" spans="14:19" x14ac:dyDescent="0.3">
      <c r="N687" s="20" t="s">
        <v>7016</v>
      </c>
      <c r="O687" s="20"/>
      <c r="P687" s="24" t="s">
        <v>5185</v>
      </c>
      <c r="Q687" s="21" t="s">
        <v>5228</v>
      </c>
      <c r="R687" s="49" t="s">
        <v>7728</v>
      </c>
      <c r="S687" s="9" t="s">
        <v>6076</v>
      </c>
    </row>
    <row r="688" spans="14:19" x14ac:dyDescent="0.3">
      <c r="N688" s="20" t="s">
        <v>7017</v>
      </c>
      <c r="O688" s="20"/>
      <c r="P688" s="24" t="s">
        <v>5185</v>
      </c>
      <c r="Q688" s="21" t="s">
        <v>5228</v>
      </c>
      <c r="R688" s="49" t="s">
        <v>7729</v>
      </c>
      <c r="S688" s="9" t="s">
        <v>6077</v>
      </c>
    </row>
    <row r="689" spans="14:19" ht="28.8" x14ac:dyDescent="0.3">
      <c r="N689" s="20" t="s">
        <v>7018</v>
      </c>
      <c r="O689" s="20"/>
      <c r="P689" s="24" t="s">
        <v>5185</v>
      </c>
      <c r="Q689" s="21" t="s">
        <v>5228</v>
      </c>
      <c r="R689" s="49" t="s">
        <v>7730</v>
      </c>
      <c r="S689" s="9" t="s">
        <v>6078</v>
      </c>
    </row>
    <row r="690" spans="14:19" x14ac:dyDescent="0.3">
      <c r="N690" s="20" t="s">
        <v>6585</v>
      </c>
      <c r="O690" s="20"/>
      <c r="P690" s="24" t="s">
        <v>5185</v>
      </c>
      <c r="Q690" s="21" t="s">
        <v>5228</v>
      </c>
      <c r="R690" s="49" t="s">
        <v>7296</v>
      </c>
      <c r="S690" s="9" t="s">
        <v>6079</v>
      </c>
    </row>
    <row r="691" spans="14:19" x14ac:dyDescent="0.3">
      <c r="N691" s="20" t="s">
        <v>7019</v>
      </c>
      <c r="O691" s="20"/>
      <c r="P691" s="24" t="s">
        <v>5185</v>
      </c>
      <c r="Q691" s="21" t="s">
        <v>5228</v>
      </c>
      <c r="R691" s="49" t="s">
        <v>7731</v>
      </c>
      <c r="S691" s="9" t="s">
        <v>6080</v>
      </c>
    </row>
    <row r="692" spans="14:19" x14ac:dyDescent="0.3">
      <c r="N692" s="20" t="s">
        <v>7020</v>
      </c>
      <c r="O692" s="20"/>
      <c r="P692" s="24" t="s">
        <v>5185</v>
      </c>
      <c r="Q692" s="21" t="s">
        <v>5228</v>
      </c>
      <c r="R692" s="49" t="s">
        <v>7732</v>
      </c>
      <c r="S692" s="9" t="s">
        <v>6081</v>
      </c>
    </row>
    <row r="693" spans="14:19" x14ac:dyDescent="0.3">
      <c r="N693" s="20" t="s">
        <v>7021</v>
      </c>
      <c r="O693" s="20"/>
      <c r="P693" s="24" t="s">
        <v>5185</v>
      </c>
      <c r="Q693" s="21" t="s">
        <v>5228</v>
      </c>
      <c r="R693" s="49" t="s">
        <v>7733</v>
      </c>
      <c r="S693" s="9" t="s">
        <v>6082</v>
      </c>
    </row>
    <row r="694" spans="14:19" x14ac:dyDescent="0.3">
      <c r="N694" s="20" t="s">
        <v>7022</v>
      </c>
      <c r="O694" s="20"/>
      <c r="P694" s="24" t="s">
        <v>5185</v>
      </c>
      <c r="Q694" s="21" t="s">
        <v>5228</v>
      </c>
      <c r="R694" s="49" t="s">
        <v>7734</v>
      </c>
      <c r="S694" s="9" t="s">
        <v>6083</v>
      </c>
    </row>
    <row r="695" spans="14:19" x14ac:dyDescent="0.3">
      <c r="N695" s="20" t="s">
        <v>7023</v>
      </c>
      <c r="O695" s="20"/>
      <c r="P695" s="24" t="s">
        <v>5185</v>
      </c>
      <c r="Q695" s="21" t="s">
        <v>5228</v>
      </c>
      <c r="R695" s="49" t="s">
        <v>7735</v>
      </c>
      <c r="S695" s="9" t="s">
        <v>6084</v>
      </c>
    </row>
    <row r="696" spans="14:19" x14ac:dyDescent="0.3">
      <c r="N696" s="9" t="s">
        <v>5230</v>
      </c>
      <c r="P696" s="24" t="s">
        <v>5185</v>
      </c>
      <c r="Q696" s="21" t="s">
        <v>5231</v>
      </c>
      <c r="R696" s="21" t="s">
        <v>5231</v>
      </c>
      <c r="S696" s="9" t="s">
        <v>5229</v>
      </c>
    </row>
    <row r="697" spans="14:19" x14ac:dyDescent="0.3">
      <c r="N697" s="20" t="s">
        <v>6580</v>
      </c>
      <c r="O697" s="20"/>
      <c r="P697" s="24" t="s">
        <v>5185</v>
      </c>
      <c r="Q697" s="21" t="s">
        <v>5231</v>
      </c>
      <c r="R697" s="49" t="s">
        <v>7290</v>
      </c>
      <c r="S697" s="9" t="s">
        <v>6085</v>
      </c>
    </row>
    <row r="698" spans="14:19" x14ac:dyDescent="0.3">
      <c r="N698" s="20" t="s">
        <v>6581</v>
      </c>
      <c r="O698" s="20"/>
      <c r="P698" s="24" t="s">
        <v>5185</v>
      </c>
      <c r="Q698" s="21" t="s">
        <v>5231</v>
      </c>
      <c r="R698" s="49" t="s">
        <v>7291</v>
      </c>
      <c r="S698" s="9" t="s">
        <v>6086</v>
      </c>
    </row>
    <row r="699" spans="14:19" x14ac:dyDescent="0.3">
      <c r="N699" s="20" t="s">
        <v>7024</v>
      </c>
      <c r="O699" s="20"/>
      <c r="P699" s="24" t="s">
        <v>5185</v>
      </c>
      <c r="Q699" s="21" t="s">
        <v>5231</v>
      </c>
      <c r="R699" s="49" t="s">
        <v>7736</v>
      </c>
      <c r="S699" s="9" t="s">
        <v>6087</v>
      </c>
    </row>
    <row r="700" spans="14:19" x14ac:dyDescent="0.3">
      <c r="N700" s="20" t="s">
        <v>7025</v>
      </c>
      <c r="O700" s="20"/>
      <c r="P700" s="24" t="s">
        <v>5185</v>
      </c>
      <c r="Q700" s="21" t="s">
        <v>5231</v>
      </c>
      <c r="R700" s="49" t="s">
        <v>7737</v>
      </c>
      <c r="S700" s="9" t="s">
        <v>6088</v>
      </c>
    </row>
    <row r="701" spans="14:19" x14ac:dyDescent="0.3">
      <c r="N701" s="20" t="s">
        <v>7026</v>
      </c>
      <c r="O701" s="20"/>
      <c r="P701" s="24" t="s">
        <v>5185</v>
      </c>
      <c r="Q701" s="21" t="s">
        <v>5231</v>
      </c>
      <c r="R701" s="49" t="s">
        <v>7738</v>
      </c>
      <c r="S701" s="9" t="s">
        <v>6089</v>
      </c>
    </row>
    <row r="702" spans="14:19" x14ac:dyDescent="0.3">
      <c r="N702" s="20" t="s">
        <v>7027</v>
      </c>
      <c r="O702" s="20"/>
      <c r="P702" s="24" t="s">
        <v>5185</v>
      </c>
      <c r="Q702" s="21" t="s">
        <v>5231</v>
      </c>
      <c r="R702" s="49" t="s">
        <v>7739</v>
      </c>
      <c r="S702" s="9" t="s">
        <v>6090</v>
      </c>
    </row>
    <row r="703" spans="14:19" x14ac:dyDescent="0.3">
      <c r="N703" s="20" t="s">
        <v>7028</v>
      </c>
      <c r="O703" s="20"/>
      <c r="P703" s="24" t="s">
        <v>5185</v>
      </c>
      <c r="Q703" s="21" t="s">
        <v>5231</v>
      </c>
      <c r="R703" s="49" t="s">
        <v>7740</v>
      </c>
      <c r="S703" s="9" t="s">
        <v>6091</v>
      </c>
    </row>
    <row r="704" spans="14:19" x14ac:dyDescent="0.3">
      <c r="N704" s="20" t="s">
        <v>7028</v>
      </c>
      <c r="O704" s="20"/>
      <c r="P704" s="24" t="s">
        <v>5185</v>
      </c>
      <c r="Q704" s="21" t="s">
        <v>5231</v>
      </c>
      <c r="R704" s="49" t="s">
        <v>7740</v>
      </c>
      <c r="S704" s="9" t="s">
        <v>6092</v>
      </c>
    </row>
    <row r="705" spans="14:19" x14ac:dyDescent="0.3">
      <c r="N705" s="20" t="s">
        <v>7024</v>
      </c>
      <c r="O705" s="20"/>
      <c r="P705" s="24" t="s">
        <v>5185</v>
      </c>
      <c r="Q705" s="21" t="s">
        <v>5231</v>
      </c>
      <c r="R705" s="49" t="s">
        <v>7736</v>
      </c>
      <c r="S705" s="9" t="s">
        <v>6093</v>
      </c>
    </row>
    <row r="706" spans="14:19" x14ac:dyDescent="0.3">
      <c r="N706" s="20" t="s">
        <v>7029</v>
      </c>
      <c r="O706" s="20"/>
      <c r="P706" s="24" t="s">
        <v>5185</v>
      </c>
      <c r="Q706" s="21" t="s">
        <v>5231</v>
      </c>
      <c r="R706" s="49" t="s">
        <v>7741</v>
      </c>
      <c r="S706" s="9" t="s">
        <v>6094</v>
      </c>
    </row>
    <row r="707" spans="14:19" x14ac:dyDescent="0.3">
      <c r="N707" s="20" t="s">
        <v>7030</v>
      </c>
      <c r="O707" s="20"/>
      <c r="P707" s="24" t="s">
        <v>5185</v>
      </c>
      <c r="Q707" s="21" t="s">
        <v>5231</v>
      </c>
      <c r="R707" s="49" t="s">
        <v>7742</v>
      </c>
      <c r="S707" s="9" t="s">
        <v>6095</v>
      </c>
    </row>
    <row r="708" spans="14:19" x14ac:dyDescent="0.3">
      <c r="N708" s="20" t="s">
        <v>7031</v>
      </c>
      <c r="O708" s="20"/>
      <c r="P708" s="24" t="s">
        <v>5185</v>
      </c>
      <c r="Q708" s="21" t="s">
        <v>5231</v>
      </c>
      <c r="R708" s="49" t="s">
        <v>7743</v>
      </c>
      <c r="S708" s="9" t="s">
        <v>6096</v>
      </c>
    </row>
    <row r="709" spans="14:19" x14ac:dyDescent="0.3">
      <c r="N709" s="20" t="s">
        <v>7032</v>
      </c>
      <c r="O709" s="20"/>
      <c r="P709" s="24" t="s">
        <v>5185</v>
      </c>
      <c r="Q709" s="21" t="s">
        <v>5231</v>
      </c>
      <c r="R709" s="49" t="s">
        <v>7744</v>
      </c>
      <c r="S709" s="9" t="s">
        <v>6097</v>
      </c>
    </row>
    <row r="710" spans="14:19" x14ac:dyDescent="0.3">
      <c r="N710" s="20" t="s">
        <v>7033</v>
      </c>
      <c r="O710" s="20"/>
      <c r="P710" s="24" t="s">
        <v>5185</v>
      </c>
      <c r="Q710" s="21" t="s">
        <v>5231</v>
      </c>
      <c r="R710" s="49" t="s">
        <v>7745</v>
      </c>
      <c r="S710" s="9" t="s">
        <v>6098</v>
      </c>
    </row>
    <row r="711" spans="14:19" x14ac:dyDescent="0.3">
      <c r="N711" s="20" t="s">
        <v>7034</v>
      </c>
      <c r="O711" s="20"/>
      <c r="P711" s="24" t="s">
        <v>5185</v>
      </c>
      <c r="Q711" s="21" t="s">
        <v>5231</v>
      </c>
      <c r="R711" s="49" t="s">
        <v>7746</v>
      </c>
      <c r="S711" s="9" t="s">
        <v>6099</v>
      </c>
    </row>
    <row r="712" spans="14:19" x14ac:dyDescent="0.3">
      <c r="N712" s="20" t="s">
        <v>7035</v>
      </c>
      <c r="O712" s="20"/>
      <c r="P712" s="24" t="s">
        <v>5185</v>
      </c>
      <c r="Q712" s="21" t="s">
        <v>5231</v>
      </c>
      <c r="R712" s="49" t="s">
        <v>7747</v>
      </c>
      <c r="S712" s="9" t="s">
        <v>6100</v>
      </c>
    </row>
    <row r="713" spans="14:19" x14ac:dyDescent="0.3">
      <c r="N713" s="20" t="s">
        <v>7036</v>
      </c>
      <c r="O713" s="20"/>
      <c r="P713" s="24" t="s">
        <v>5185</v>
      </c>
      <c r="Q713" s="21" t="s">
        <v>5231</v>
      </c>
      <c r="R713" s="49" t="s">
        <v>7748</v>
      </c>
      <c r="S713" s="9" t="s">
        <v>6101</v>
      </c>
    </row>
    <row r="714" spans="14:19" x14ac:dyDescent="0.3">
      <c r="N714" s="20" t="s">
        <v>7037</v>
      </c>
      <c r="O714" s="20"/>
      <c r="P714" s="24" t="s">
        <v>5185</v>
      </c>
      <c r="Q714" s="21" t="s">
        <v>5231</v>
      </c>
      <c r="R714" s="49" t="s">
        <v>7749</v>
      </c>
      <c r="S714" s="9" t="s">
        <v>6102</v>
      </c>
    </row>
    <row r="715" spans="14:19" x14ac:dyDescent="0.3">
      <c r="N715" s="20" t="s">
        <v>7038</v>
      </c>
      <c r="O715" s="20"/>
      <c r="P715" s="24" t="s">
        <v>5185</v>
      </c>
      <c r="Q715" s="21" t="s">
        <v>5231</v>
      </c>
      <c r="R715" s="49" t="s">
        <v>7750</v>
      </c>
      <c r="S715" s="9" t="s">
        <v>6103</v>
      </c>
    </row>
    <row r="716" spans="14:19" ht="28.8" x14ac:dyDescent="0.3">
      <c r="N716" s="20" t="s">
        <v>7039</v>
      </c>
      <c r="O716" s="20"/>
      <c r="P716" s="24" t="s">
        <v>5185</v>
      </c>
      <c r="Q716" s="21" t="s">
        <v>5231</v>
      </c>
      <c r="R716" s="49" t="s">
        <v>7751</v>
      </c>
      <c r="S716" s="9" t="s">
        <v>6104</v>
      </c>
    </row>
    <row r="717" spans="14:19" x14ac:dyDescent="0.3">
      <c r="N717" s="20" t="s">
        <v>7040</v>
      </c>
      <c r="O717" s="20"/>
      <c r="P717" s="24" t="s">
        <v>5185</v>
      </c>
      <c r="Q717" s="21" t="s">
        <v>5231</v>
      </c>
      <c r="R717" s="49" t="s">
        <v>7752</v>
      </c>
      <c r="S717" s="9" t="s">
        <v>6105</v>
      </c>
    </row>
    <row r="718" spans="14:19" x14ac:dyDescent="0.3">
      <c r="N718" s="20" t="s">
        <v>7041</v>
      </c>
      <c r="O718" s="20"/>
      <c r="P718" s="24" t="s">
        <v>5185</v>
      </c>
      <c r="Q718" s="21" t="s">
        <v>5231</v>
      </c>
      <c r="R718" s="49" t="s">
        <v>7753</v>
      </c>
      <c r="S718" s="9" t="s">
        <v>6106</v>
      </c>
    </row>
    <row r="719" spans="14:19" x14ac:dyDescent="0.3">
      <c r="N719" s="20" t="s">
        <v>7042</v>
      </c>
      <c r="O719" s="20"/>
      <c r="P719" s="24" t="s">
        <v>5185</v>
      </c>
      <c r="Q719" s="21" t="s">
        <v>5231</v>
      </c>
      <c r="R719" s="49" t="s">
        <v>7754</v>
      </c>
      <c r="S719" s="9" t="s">
        <v>6107</v>
      </c>
    </row>
    <row r="720" spans="14:19" x14ac:dyDescent="0.3">
      <c r="N720" s="20" t="s">
        <v>7043</v>
      </c>
      <c r="O720" s="20"/>
      <c r="P720" s="24" t="s">
        <v>5185</v>
      </c>
      <c r="Q720" s="21" t="s">
        <v>5231</v>
      </c>
      <c r="R720" s="49" t="s">
        <v>7755</v>
      </c>
      <c r="S720" s="9" t="s">
        <v>6108</v>
      </c>
    </row>
    <row r="721" spans="14:19" x14ac:dyDescent="0.3">
      <c r="N721" s="20" t="s">
        <v>7044</v>
      </c>
      <c r="O721" s="20"/>
      <c r="P721" s="24" t="s">
        <v>5185</v>
      </c>
      <c r="Q721" s="21" t="s">
        <v>5231</v>
      </c>
      <c r="R721" s="49" t="s">
        <v>7756</v>
      </c>
      <c r="S721" s="9" t="s">
        <v>6109</v>
      </c>
    </row>
    <row r="722" spans="14:19" x14ac:dyDescent="0.3">
      <c r="N722" s="20" t="s">
        <v>7045</v>
      </c>
      <c r="O722" s="20"/>
      <c r="P722" s="24" t="s">
        <v>5185</v>
      </c>
      <c r="Q722" s="21" t="s">
        <v>5231</v>
      </c>
      <c r="R722" s="49" t="s">
        <v>7757</v>
      </c>
      <c r="S722" s="9" t="s">
        <v>6110</v>
      </c>
    </row>
    <row r="723" spans="14:19" x14ac:dyDescent="0.3">
      <c r="N723" s="20" t="s">
        <v>7046</v>
      </c>
      <c r="O723" s="20"/>
      <c r="P723" s="24" t="s">
        <v>5185</v>
      </c>
      <c r="Q723" s="21" t="s">
        <v>5231</v>
      </c>
      <c r="R723" s="49" t="s">
        <v>7758</v>
      </c>
      <c r="S723" s="9" t="s">
        <v>6111</v>
      </c>
    </row>
    <row r="724" spans="14:19" x14ac:dyDescent="0.3">
      <c r="N724" s="20" t="s">
        <v>7047</v>
      </c>
      <c r="O724" s="20"/>
      <c r="P724" s="24" t="s">
        <v>5185</v>
      </c>
      <c r="Q724" s="21" t="s">
        <v>5231</v>
      </c>
      <c r="R724" s="49" t="s">
        <v>7759</v>
      </c>
      <c r="S724" s="9" t="s">
        <v>6112</v>
      </c>
    </row>
    <row r="725" spans="14:19" x14ac:dyDescent="0.3">
      <c r="N725" s="20" t="s">
        <v>7048</v>
      </c>
      <c r="O725" s="20"/>
      <c r="P725" s="24" t="s">
        <v>5185</v>
      </c>
      <c r="Q725" s="21" t="s">
        <v>5231</v>
      </c>
      <c r="R725" s="49" t="s">
        <v>7760</v>
      </c>
      <c r="S725" s="9" t="s">
        <v>6113</v>
      </c>
    </row>
    <row r="726" spans="14:19" x14ac:dyDescent="0.3">
      <c r="N726" s="20" t="s">
        <v>7049</v>
      </c>
      <c r="O726" s="20"/>
      <c r="P726" s="24" t="s">
        <v>5185</v>
      </c>
      <c r="Q726" s="21" t="s">
        <v>5231</v>
      </c>
      <c r="R726" s="49" t="s">
        <v>7761</v>
      </c>
      <c r="S726" s="9" t="s">
        <v>6114</v>
      </c>
    </row>
    <row r="727" spans="14:19" x14ac:dyDescent="0.3">
      <c r="N727" s="20" t="s">
        <v>7050</v>
      </c>
      <c r="O727" s="20"/>
      <c r="P727" s="24" t="s">
        <v>5185</v>
      </c>
      <c r="Q727" s="21" t="s">
        <v>5231</v>
      </c>
      <c r="R727" s="49" t="s">
        <v>7762</v>
      </c>
      <c r="S727" s="9" t="s">
        <v>6115</v>
      </c>
    </row>
    <row r="728" spans="14:19" x14ac:dyDescent="0.3">
      <c r="N728" s="20" t="s">
        <v>7051</v>
      </c>
      <c r="O728" s="20"/>
      <c r="P728" s="24" t="s">
        <v>5185</v>
      </c>
      <c r="Q728" s="21" t="s">
        <v>5231</v>
      </c>
      <c r="R728" s="49" t="s">
        <v>7763</v>
      </c>
      <c r="S728" s="9" t="s">
        <v>6116</v>
      </c>
    </row>
    <row r="729" spans="14:19" x14ac:dyDescent="0.3">
      <c r="N729" s="20" t="s">
        <v>7052</v>
      </c>
      <c r="O729" s="20"/>
      <c r="P729" s="24" t="s">
        <v>5185</v>
      </c>
      <c r="Q729" s="21" t="s">
        <v>5231</v>
      </c>
      <c r="R729" s="49" t="s">
        <v>7052</v>
      </c>
      <c r="S729" s="9" t="s">
        <v>6117</v>
      </c>
    </row>
    <row r="730" spans="14:19" x14ac:dyDescent="0.3">
      <c r="N730" s="20" t="s">
        <v>7053</v>
      </c>
      <c r="O730" s="20"/>
      <c r="P730" s="24" t="s">
        <v>5185</v>
      </c>
      <c r="Q730" s="21" t="s">
        <v>5231</v>
      </c>
      <c r="R730" s="49" t="s">
        <v>7764</v>
      </c>
      <c r="S730" s="9" t="s">
        <v>6118</v>
      </c>
    </row>
    <row r="731" spans="14:19" x14ac:dyDescent="0.3">
      <c r="N731" s="20" t="s">
        <v>7054</v>
      </c>
      <c r="O731" s="20"/>
      <c r="P731" s="24" t="s">
        <v>5185</v>
      </c>
      <c r="Q731" s="21" t="s">
        <v>5231</v>
      </c>
      <c r="R731" s="49" t="s">
        <v>7765</v>
      </c>
      <c r="S731" s="9" t="s">
        <v>6119</v>
      </c>
    </row>
    <row r="732" spans="14:19" x14ac:dyDescent="0.3">
      <c r="N732" s="20" t="s">
        <v>7055</v>
      </c>
      <c r="O732" s="20"/>
      <c r="P732" s="24" t="s">
        <v>5185</v>
      </c>
      <c r="Q732" s="21" t="s">
        <v>5231</v>
      </c>
      <c r="R732" s="49" t="s">
        <v>7766</v>
      </c>
      <c r="S732" s="9" t="s">
        <v>6120</v>
      </c>
    </row>
    <row r="733" spans="14:19" x14ac:dyDescent="0.3">
      <c r="N733" s="20" t="s">
        <v>7056</v>
      </c>
      <c r="O733" s="20"/>
      <c r="P733" s="24" t="s">
        <v>5185</v>
      </c>
      <c r="Q733" s="21" t="s">
        <v>5231</v>
      </c>
      <c r="R733" s="49" t="s">
        <v>7767</v>
      </c>
      <c r="S733" s="9" t="s">
        <v>6121</v>
      </c>
    </row>
    <row r="734" spans="14:19" x14ac:dyDescent="0.3">
      <c r="N734" s="20" t="s">
        <v>7057</v>
      </c>
      <c r="O734" s="20"/>
      <c r="P734" s="24" t="s">
        <v>5185</v>
      </c>
      <c r="Q734" s="21" t="s">
        <v>5231</v>
      </c>
      <c r="R734" s="49" t="s">
        <v>7768</v>
      </c>
      <c r="S734" s="9" t="s">
        <v>6122</v>
      </c>
    </row>
    <row r="735" spans="14:19" x14ac:dyDescent="0.3">
      <c r="N735" s="20" t="s">
        <v>7058</v>
      </c>
      <c r="O735" s="20"/>
      <c r="P735" s="24" t="s">
        <v>5185</v>
      </c>
      <c r="Q735" s="21" t="s">
        <v>5231</v>
      </c>
      <c r="R735" s="49" t="s">
        <v>7769</v>
      </c>
      <c r="S735" s="9" t="s">
        <v>6123</v>
      </c>
    </row>
    <row r="736" spans="14:19" x14ac:dyDescent="0.3">
      <c r="N736" s="20" t="s">
        <v>7059</v>
      </c>
      <c r="O736" s="20"/>
      <c r="P736" s="24" t="s">
        <v>5185</v>
      </c>
      <c r="Q736" s="21" t="s">
        <v>5231</v>
      </c>
      <c r="R736" s="49" t="s">
        <v>7770</v>
      </c>
      <c r="S736" s="9" t="s">
        <v>6124</v>
      </c>
    </row>
    <row r="737" spans="14:19" x14ac:dyDescent="0.3">
      <c r="N737" s="20" t="s">
        <v>6582</v>
      </c>
      <c r="O737" s="20"/>
      <c r="P737" s="24" t="s">
        <v>5185</v>
      </c>
      <c r="Q737" s="21" t="s">
        <v>5231</v>
      </c>
      <c r="R737" s="49" t="s">
        <v>7292</v>
      </c>
      <c r="S737" s="9" t="s">
        <v>6125</v>
      </c>
    </row>
    <row r="738" spans="14:19" x14ac:dyDescent="0.3">
      <c r="N738" s="20" t="s">
        <v>6615</v>
      </c>
      <c r="O738" s="20"/>
      <c r="P738" s="24" t="s">
        <v>5185</v>
      </c>
      <c r="Q738" s="21" t="s">
        <v>5231</v>
      </c>
      <c r="R738" s="49" t="s">
        <v>7326</v>
      </c>
      <c r="S738" s="9" t="s">
        <v>6126</v>
      </c>
    </row>
    <row r="739" spans="14:19" x14ac:dyDescent="0.3">
      <c r="N739" s="20" t="s">
        <v>7060</v>
      </c>
      <c r="O739" s="20"/>
      <c r="P739" s="24" t="s">
        <v>5185</v>
      </c>
      <c r="Q739" s="21" t="s">
        <v>5231</v>
      </c>
      <c r="R739" s="49" t="s">
        <v>7771</v>
      </c>
      <c r="S739" s="9" t="s">
        <v>6127</v>
      </c>
    </row>
    <row r="740" spans="14:19" x14ac:dyDescent="0.3">
      <c r="N740" s="20" t="s">
        <v>5203</v>
      </c>
      <c r="O740" s="20"/>
      <c r="P740" s="24" t="s">
        <v>5185</v>
      </c>
      <c r="Q740" s="21" t="s">
        <v>5231</v>
      </c>
      <c r="R740" s="49" t="s">
        <v>7293</v>
      </c>
      <c r="S740" s="9" t="s">
        <v>6128</v>
      </c>
    </row>
    <row r="741" spans="14:19" x14ac:dyDescent="0.3">
      <c r="N741" s="20" t="s">
        <v>5348</v>
      </c>
      <c r="O741" s="20"/>
      <c r="P741" s="24" t="s">
        <v>5185</v>
      </c>
      <c r="Q741" s="21" t="s">
        <v>5231</v>
      </c>
      <c r="R741" s="49" t="s">
        <v>7332</v>
      </c>
      <c r="S741" s="9" t="s">
        <v>6129</v>
      </c>
    </row>
    <row r="742" spans="14:19" x14ac:dyDescent="0.3">
      <c r="N742" s="20" t="s">
        <v>6583</v>
      </c>
      <c r="O742" s="20"/>
      <c r="P742" s="24" t="s">
        <v>5185</v>
      </c>
      <c r="Q742" s="21" t="s">
        <v>5231</v>
      </c>
      <c r="R742" s="49" t="s">
        <v>7294</v>
      </c>
      <c r="S742" s="9" t="s">
        <v>6130</v>
      </c>
    </row>
    <row r="743" spans="14:19" ht="28.8" x14ac:dyDescent="0.3">
      <c r="N743" s="20" t="s">
        <v>7061</v>
      </c>
      <c r="O743" s="20"/>
      <c r="P743" s="24" t="s">
        <v>5185</v>
      </c>
      <c r="Q743" s="21" t="s">
        <v>5231</v>
      </c>
      <c r="R743" s="49" t="s">
        <v>7772</v>
      </c>
      <c r="S743" s="9" t="s">
        <v>6131</v>
      </c>
    </row>
    <row r="744" spans="14:19" ht="28.8" x14ac:dyDescent="0.3">
      <c r="N744" s="20" t="s">
        <v>7062</v>
      </c>
      <c r="O744" s="20"/>
      <c r="P744" s="24" t="s">
        <v>5185</v>
      </c>
      <c r="Q744" s="21" t="s">
        <v>5231</v>
      </c>
      <c r="R744" s="49" t="s">
        <v>7773</v>
      </c>
      <c r="S744" s="9" t="s">
        <v>6132</v>
      </c>
    </row>
    <row r="745" spans="14:19" ht="28.8" x14ac:dyDescent="0.3">
      <c r="N745" s="20" t="s">
        <v>7063</v>
      </c>
      <c r="O745" s="20"/>
      <c r="P745" s="24" t="s">
        <v>5185</v>
      </c>
      <c r="Q745" s="21" t="s">
        <v>5231</v>
      </c>
      <c r="R745" s="49" t="s">
        <v>7774</v>
      </c>
      <c r="S745" s="9" t="s">
        <v>6133</v>
      </c>
    </row>
    <row r="746" spans="14:19" ht="28.8" x14ac:dyDescent="0.3">
      <c r="N746" s="20" t="s">
        <v>7064</v>
      </c>
      <c r="O746" s="20"/>
      <c r="P746" s="24" t="s">
        <v>5185</v>
      </c>
      <c r="Q746" s="21" t="s">
        <v>5231</v>
      </c>
      <c r="R746" s="49" t="s">
        <v>7775</v>
      </c>
      <c r="S746" s="9" t="s">
        <v>6134</v>
      </c>
    </row>
    <row r="747" spans="14:19" ht="28.8" x14ac:dyDescent="0.3">
      <c r="N747" s="20" t="s">
        <v>7065</v>
      </c>
      <c r="O747" s="20"/>
      <c r="P747" s="24" t="s">
        <v>5185</v>
      </c>
      <c r="Q747" s="21" t="s">
        <v>5231</v>
      </c>
      <c r="R747" s="49" t="s">
        <v>7776</v>
      </c>
      <c r="S747" s="9" t="s">
        <v>6135</v>
      </c>
    </row>
    <row r="748" spans="14:19" ht="28.8" x14ac:dyDescent="0.3">
      <c r="N748" s="20" t="s">
        <v>7066</v>
      </c>
      <c r="O748" s="20"/>
      <c r="P748" s="24" t="s">
        <v>5185</v>
      </c>
      <c r="Q748" s="21" t="s">
        <v>5231</v>
      </c>
      <c r="R748" s="49" t="s">
        <v>7777</v>
      </c>
      <c r="S748" s="9" t="s">
        <v>6136</v>
      </c>
    </row>
    <row r="749" spans="14:19" ht="28.8" x14ac:dyDescent="0.3">
      <c r="N749" s="20" t="s">
        <v>7067</v>
      </c>
      <c r="O749" s="20"/>
      <c r="P749" s="24" t="s">
        <v>5185</v>
      </c>
      <c r="Q749" s="21" t="s">
        <v>5231</v>
      </c>
      <c r="R749" s="49" t="s">
        <v>7778</v>
      </c>
      <c r="S749" s="9" t="s">
        <v>6137</v>
      </c>
    </row>
    <row r="750" spans="14:19" x14ac:dyDescent="0.3">
      <c r="N750" s="20" t="s">
        <v>6585</v>
      </c>
      <c r="O750" s="20"/>
      <c r="P750" s="24" t="s">
        <v>5185</v>
      </c>
      <c r="Q750" s="21" t="s">
        <v>5231</v>
      </c>
      <c r="R750" s="49" t="s">
        <v>7296</v>
      </c>
      <c r="S750" s="9" t="s">
        <v>6138</v>
      </c>
    </row>
    <row r="751" spans="14:19" x14ac:dyDescent="0.3">
      <c r="N751" s="20" t="s">
        <v>7068</v>
      </c>
      <c r="O751" s="20"/>
      <c r="P751" s="24" t="s">
        <v>5185</v>
      </c>
      <c r="Q751" s="21" t="s">
        <v>5231</v>
      </c>
      <c r="R751" s="49" t="s">
        <v>7779</v>
      </c>
      <c r="S751" s="9" t="s">
        <v>6139</v>
      </c>
    </row>
    <row r="752" spans="14:19" x14ac:dyDescent="0.3">
      <c r="N752" s="9" t="s">
        <v>5233</v>
      </c>
      <c r="P752" s="24" t="s">
        <v>5185</v>
      </c>
      <c r="Q752" s="21" t="s">
        <v>5234</v>
      </c>
      <c r="R752" s="21" t="s">
        <v>5234</v>
      </c>
      <c r="S752" s="9" t="s">
        <v>5232</v>
      </c>
    </row>
    <row r="753" spans="14:19" x14ac:dyDescent="0.3">
      <c r="N753" s="20" t="s">
        <v>6580</v>
      </c>
      <c r="O753" s="20"/>
      <c r="P753" s="24" t="s">
        <v>5185</v>
      </c>
      <c r="Q753" s="21" t="s">
        <v>5234</v>
      </c>
      <c r="R753" s="49" t="s">
        <v>7290</v>
      </c>
      <c r="S753" s="9" t="s">
        <v>6140</v>
      </c>
    </row>
    <row r="754" spans="14:19" x14ac:dyDescent="0.3">
      <c r="N754" s="20" t="s">
        <v>6581</v>
      </c>
      <c r="O754" s="20"/>
      <c r="P754" s="24" t="s">
        <v>5185</v>
      </c>
      <c r="Q754" s="21" t="s">
        <v>5234</v>
      </c>
      <c r="R754" s="49" t="s">
        <v>7291</v>
      </c>
      <c r="S754" s="9" t="s">
        <v>6141</v>
      </c>
    </row>
    <row r="755" spans="14:19" ht="28.8" x14ac:dyDescent="0.3">
      <c r="N755" s="20" t="s">
        <v>7069</v>
      </c>
      <c r="O755" s="20"/>
      <c r="P755" s="24" t="s">
        <v>5185</v>
      </c>
      <c r="Q755" s="21" t="s">
        <v>5234</v>
      </c>
      <c r="R755" s="49" t="s">
        <v>7780</v>
      </c>
      <c r="S755" s="9" t="s">
        <v>6142</v>
      </c>
    </row>
    <row r="756" spans="14:19" ht="28.8" x14ac:dyDescent="0.3">
      <c r="N756" s="20" t="s">
        <v>7070</v>
      </c>
      <c r="O756" s="20"/>
      <c r="P756" s="24" t="s">
        <v>5185</v>
      </c>
      <c r="Q756" s="21" t="s">
        <v>5234</v>
      </c>
      <c r="R756" s="49" t="s">
        <v>7781</v>
      </c>
      <c r="S756" s="9" t="s">
        <v>6143</v>
      </c>
    </row>
    <row r="757" spans="14:19" x14ac:dyDescent="0.3">
      <c r="N757" s="20" t="s">
        <v>7071</v>
      </c>
      <c r="O757" s="20"/>
      <c r="P757" s="24" t="s">
        <v>5185</v>
      </c>
      <c r="Q757" s="21" t="s">
        <v>5234</v>
      </c>
      <c r="R757" s="49" t="s">
        <v>7782</v>
      </c>
      <c r="S757" s="9" t="s">
        <v>6144</v>
      </c>
    </row>
    <row r="758" spans="14:19" x14ac:dyDescent="0.3">
      <c r="N758" s="20" t="s">
        <v>7072</v>
      </c>
      <c r="O758" s="20"/>
      <c r="P758" s="24" t="s">
        <v>5185</v>
      </c>
      <c r="Q758" s="21" t="s">
        <v>5234</v>
      </c>
      <c r="R758" s="49" t="s">
        <v>7783</v>
      </c>
      <c r="S758" s="9" t="s">
        <v>6145</v>
      </c>
    </row>
    <row r="759" spans="14:19" x14ac:dyDescent="0.3">
      <c r="N759" s="20" t="s">
        <v>7073</v>
      </c>
      <c r="O759" s="20"/>
      <c r="P759" s="24" t="s">
        <v>5185</v>
      </c>
      <c r="Q759" s="21" t="s">
        <v>5234</v>
      </c>
      <c r="R759" s="49" t="s">
        <v>7784</v>
      </c>
      <c r="S759" s="9" t="s">
        <v>6146</v>
      </c>
    </row>
    <row r="760" spans="14:19" x14ac:dyDescent="0.3">
      <c r="N760" s="20" t="s">
        <v>7074</v>
      </c>
      <c r="O760" s="20"/>
      <c r="P760" s="24" t="s">
        <v>5185</v>
      </c>
      <c r="Q760" s="21" t="s">
        <v>5234</v>
      </c>
      <c r="R760" s="49" t="s">
        <v>7785</v>
      </c>
      <c r="S760" s="9" t="s">
        <v>6147</v>
      </c>
    </row>
    <row r="761" spans="14:19" ht="28.8" x14ac:dyDescent="0.3">
      <c r="N761" s="20" t="s">
        <v>7075</v>
      </c>
      <c r="O761" s="20"/>
      <c r="P761" s="24" t="s">
        <v>5185</v>
      </c>
      <c r="Q761" s="21" t="s">
        <v>5234</v>
      </c>
      <c r="R761" s="49" t="s">
        <v>7786</v>
      </c>
      <c r="S761" s="9" t="s">
        <v>6148</v>
      </c>
    </row>
    <row r="762" spans="14:19" x14ac:dyDescent="0.3">
      <c r="N762" s="20" t="s">
        <v>7076</v>
      </c>
      <c r="O762" s="20"/>
      <c r="P762" s="24" t="s">
        <v>5185</v>
      </c>
      <c r="Q762" s="21" t="s">
        <v>5234</v>
      </c>
      <c r="R762" s="49" t="s">
        <v>7787</v>
      </c>
      <c r="S762" s="9" t="s">
        <v>6149</v>
      </c>
    </row>
    <row r="763" spans="14:19" x14ac:dyDescent="0.3">
      <c r="N763" s="20" t="s">
        <v>7077</v>
      </c>
      <c r="O763" s="20"/>
      <c r="P763" s="24" t="s">
        <v>5185</v>
      </c>
      <c r="Q763" s="21" t="s">
        <v>5234</v>
      </c>
      <c r="R763" s="49" t="s">
        <v>7788</v>
      </c>
      <c r="S763" s="9" t="s">
        <v>6150</v>
      </c>
    </row>
    <row r="764" spans="14:19" x14ac:dyDescent="0.3">
      <c r="N764" s="20" t="s">
        <v>7078</v>
      </c>
      <c r="O764" s="20"/>
      <c r="P764" s="24" t="s">
        <v>5185</v>
      </c>
      <c r="Q764" s="21" t="s">
        <v>5234</v>
      </c>
      <c r="R764" s="49" t="s">
        <v>7789</v>
      </c>
      <c r="S764" s="9" t="s">
        <v>6151</v>
      </c>
    </row>
    <row r="765" spans="14:19" x14ac:dyDescent="0.3">
      <c r="N765" s="20" t="s">
        <v>7079</v>
      </c>
      <c r="O765" s="20"/>
      <c r="P765" s="24" t="s">
        <v>5185</v>
      </c>
      <c r="Q765" s="21" t="s">
        <v>5234</v>
      </c>
      <c r="R765" s="49" t="s">
        <v>7790</v>
      </c>
      <c r="S765" s="9" t="s">
        <v>6152</v>
      </c>
    </row>
    <row r="766" spans="14:19" x14ac:dyDescent="0.3">
      <c r="N766" s="20" t="s">
        <v>7080</v>
      </c>
      <c r="O766" s="20"/>
      <c r="P766" s="24" t="s">
        <v>5185</v>
      </c>
      <c r="Q766" s="21" t="s">
        <v>5234</v>
      </c>
      <c r="R766" s="49" t="s">
        <v>7791</v>
      </c>
      <c r="S766" s="9" t="s">
        <v>6153</v>
      </c>
    </row>
    <row r="767" spans="14:19" x14ac:dyDescent="0.3">
      <c r="N767" s="20" t="s">
        <v>7081</v>
      </c>
      <c r="O767" s="20"/>
      <c r="P767" s="24" t="s">
        <v>5185</v>
      </c>
      <c r="Q767" s="21" t="s">
        <v>5234</v>
      </c>
      <c r="R767" s="49" t="s">
        <v>7792</v>
      </c>
      <c r="S767" s="9" t="s">
        <v>6154</v>
      </c>
    </row>
    <row r="768" spans="14:19" x14ac:dyDescent="0.3">
      <c r="N768" s="20" t="s">
        <v>7082</v>
      </c>
      <c r="O768" s="20"/>
      <c r="P768" s="24" t="s">
        <v>5185</v>
      </c>
      <c r="Q768" s="21" t="s">
        <v>5234</v>
      </c>
      <c r="R768" s="49" t="s">
        <v>7793</v>
      </c>
      <c r="S768" s="9" t="s">
        <v>6155</v>
      </c>
    </row>
    <row r="769" spans="14:19" x14ac:dyDescent="0.3">
      <c r="N769" s="20" t="s">
        <v>7083</v>
      </c>
      <c r="O769" s="20"/>
      <c r="P769" s="24" t="s">
        <v>5185</v>
      </c>
      <c r="Q769" s="21" t="s">
        <v>5234</v>
      </c>
      <c r="R769" s="49" t="s">
        <v>7794</v>
      </c>
      <c r="S769" s="9" t="s">
        <v>6156</v>
      </c>
    </row>
    <row r="770" spans="14:19" x14ac:dyDescent="0.3">
      <c r="N770" s="20" t="s">
        <v>7084</v>
      </c>
      <c r="O770" s="20"/>
      <c r="P770" s="24" t="s">
        <v>5185</v>
      </c>
      <c r="Q770" s="21" t="s">
        <v>5234</v>
      </c>
      <c r="R770" s="49" t="s">
        <v>7795</v>
      </c>
      <c r="S770" s="9" t="s">
        <v>6157</v>
      </c>
    </row>
    <row r="771" spans="14:19" x14ac:dyDescent="0.3">
      <c r="N771" s="20" t="s">
        <v>7032</v>
      </c>
      <c r="O771" s="20"/>
      <c r="P771" s="24" t="s">
        <v>5185</v>
      </c>
      <c r="Q771" s="21" t="s">
        <v>5234</v>
      </c>
      <c r="R771" s="49" t="s">
        <v>7744</v>
      </c>
      <c r="S771" s="9" t="s">
        <v>6158</v>
      </c>
    </row>
    <row r="772" spans="14:19" x14ac:dyDescent="0.3">
      <c r="N772" s="20" t="s">
        <v>7033</v>
      </c>
      <c r="O772" s="20"/>
      <c r="P772" s="24" t="s">
        <v>5185</v>
      </c>
      <c r="Q772" s="21" t="s">
        <v>5234</v>
      </c>
      <c r="R772" s="49" t="s">
        <v>7745</v>
      </c>
      <c r="S772" s="9" t="s">
        <v>6159</v>
      </c>
    </row>
    <row r="773" spans="14:19" x14ac:dyDescent="0.3">
      <c r="N773" s="20" t="s">
        <v>7085</v>
      </c>
      <c r="O773" s="20"/>
      <c r="P773" s="24" t="s">
        <v>5185</v>
      </c>
      <c r="Q773" s="21" t="s">
        <v>5234</v>
      </c>
      <c r="R773" s="49" t="s">
        <v>7796</v>
      </c>
      <c r="S773" s="9" t="s">
        <v>6160</v>
      </c>
    </row>
    <row r="774" spans="14:19" x14ac:dyDescent="0.3">
      <c r="N774" s="20" t="s">
        <v>7086</v>
      </c>
      <c r="O774" s="20"/>
      <c r="P774" s="24" t="s">
        <v>5185</v>
      </c>
      <c r="Q774" s="21" t="s">
        <v>5234</v>
      </c>
      <c r="R774" s="49" t="s">
        <v>7797</v>
      </c>
      <c r="S774" s="9" t="s">
        <v>6161</v>
      </c>
    </row>
    <row r="775" spans="14:19" x14ac:dyDescent="0.3">
      <c r="N775" s="20" t="s">
        <v>7087</v>
      </c>
      <c r="O775" s="20"/>
      <c r="P775" s="24" t="s">
        <v>5185</v>
      </c>
      <c r="Q775" s="21" t="s">
        <v>5234</v>
      </c>
      <c r="R775" s="49" t="s">
        <v>7798</v>
      </c>
      <c r="S775" s="9" t="s">
        <v>6162</v>
      </c>
    </row>
    <row r="776" spans="14:19" x14ac:dyDescent="0.3">
      <c r="N776" s="20" t="s">
        <v>7088</v>
      </c>
      <c r="O776" s="20"/>
      <c r="P776" s="24" t="s">
        <v>5185</v>
      </c>
      <c r="Q776" s="21" t="s">
        <v>5234</v>
      </c>
      <c r="R776" s="49" t="s">
        <v>7799</v>
      </c>
      <c r="S776" s="9" t="s">
        <v>6163</v>
      </c>
    </row>
    <row r="777" spans="14:19" x14ac:dyDescent="0.3">
      <c r="N777" s="20" t="s">
        <v>7089</v>
      </c>
      <c r="O777" s="20"/>
      <c r="P777" s="24" t="s">
        <v>5185</v>
      </c>
      <c r="Q777" s="21" t="s">
        <v>5234</v>
      </c>
      <c r="R777" s="49" t="s">
        <v>7800</v>
      </c>
      <c r="S777" s="9" t="s">
        <v>6164</v>
      </c>
    </row>
    <row r="778" spans="14:19" x14ac:dyDescent="0.3">
      <c r="N778" s="20" t="s">
        <v>7090</v>
      </c>
      <c r="O778" s="20"/>
      <c r="P778" s="24" t="s">
        <v>5185</v>
      </c>
      <c r="Q778" s="21" t="s">
        <v>5234</v>
      </c>
      <c r="R778" s="49" t="s">
        <v>7801</v>
      </c>
      <c r="S778" s="9" t="s">
        <v>6165</v>
      </c>
    </row>
    <row r="779" spans="14:19" x14ac:dyDescent="0.3">
      <c r="N779" s="20" t="s">
        <v>7091</v>
      </c>
      <c r="O779" s="20"/>
      <c r="P779" s="24" t="s">
        <v>5185</v>
      </c>
      <c r="Q779" s="21" t="s">
        <v>5234</v>
      </c>
      <c r="R779" s="49" t="s">
        <v>7802</v>
      </c>
      <c r="S779" s="9" t="s">
        <v>6166</v>
      </c>
    </row>
    <row r="780" spans="14:19" x14ac:dyDescent="0.3">
      <c r="N780" s="20" t="s">
        <v>7092</v>
      </c>
      <c r="O780" s="20"/>
      <c r="P780" s="24" t="s">
        <v>5185</v>
      </c>
      <c r="Q780" s="21" t="s">
        <v>5234</v>
      </c>
      <c r="R780" s="49" t="s">
        <v>7803</v>
      </c>
      <c r="S780" s="9" t="s">
        <v>6167</v>
      </c>
    </row>
    <row r="781" spans="14:19" x14ac:dyDescent="0.3">
      <c r="N781" s="20" t="s">
        <v>7093</v>
      </c>
      <c r="O781" s="20"/>
      <c r="P781" s="24" t="s">
        <v>5185</v>
      </c>
      <c r="Q781" s="21" t="s">
        <v>5234</v>
      </c>
      <c r="R781" s="49" t="s">
        <v>7804</v>
      </c>
      <c r="S781" s="9" t="s">
        <v>6168</v>
      </c>
    </row>
    <row r="782" spans="14:19" x14ac:dyDescent="0.3">
      <c r="N782" s="20" t="s">
        <v>7094</v>
      </c>
      <c r="O782" s="20"/>
      <c r="P782" s="24" t="s">
        <v>5185</v>
      </c>
      <c r="Q782" s="21" t="s">
        <v>5234</v>
      </c>
      <c r="R782" s="49" t="s">
        <v>7805</v>
      </c>
      <c r="S782" s="9" t="s">
        <v>6169</v>
      </c>
    </row>
    <row r="783" spans="14:19" x14ac:dyDescent="0.3">
      <c r="N783" s="20" t="s">
        <v>7095</v>
      </c>
      <c r="O783" s="20"/>
      <c r="P783" s="24" t="s">
        <v>5185</v>
      </c>
      <c r="Q783" s="21" t="s">
        <v>5234</v>
      </c>
      <c r="R783" s="49" t="s">
        <v>7806</v>
      </c>
      <c r="S783" s="9" t="s">
        <v>6170</v>
      </c>
    </row>
    <row r="784" spans="14:19" x14ac:dyDescent="0.3">
      <c r="N784" s="20" t="s">
        <v>7096</v>
      </c>
      <c r="O784" s="20"/>
      <c r="P784" s="24" t="s">
        <v>5185</v>
      </c>
      <c r="Q784" s="21" t="s">
        <v>5234</v>
      </c>
      <c r="R784" s="49" t="s">
        <v>7807</v>
      </c>
      <c r="S784" s="9" t="s">
        <v>6171</v>
      </c>
    </row>
    <row r="785" spans="14:19" x14ac:dyDescent="0.3">
      <c r="N785" s="20" t="s">
        <v>7097</v>
      </c>
      <c r="O785" s="20"/>
      <c r="P785" s="24" t="s">
        <v>5185</v>
      </c>
      <c r="Q785" s="21" t="s">
        <v>5234</v>
      </c>
      <c r="R785" s="49" t="s">
        <v>7808</v>
      </c>
      <c r="S785" s="9" t="s">
        <v>6172</v>
      </c>
    </row>
    <row r="786" spans="14:19" x14ac:dyDescent="0.3">
      <c r="N786" s="20" t="s">
        <v>7098</v>
      </c>
      <c r="O786" s="20"/>
      <c r="P786" s="24" t="s">
        <v>5185</v>
      </c>
      <c r="Q786" s="21" t="s">
        <v>5234</v>
      </c>
      <c r="R786" s="49" t="s">
        <v>7809</v>
      </c>
      <c r="S786" s="9" t="s">
        <v>6173</v>
      </c>
    </row>
    <row r="787" spans="14:19" x14ac:dyDescent="0.3">
      <c r="N787" s="20" t="s">
        <v>7099</v>
      </c>
      <c r="O787" s="20"/>
      <c r="P787" s="24" t="s">
        <v>5185</v>
      </c>
      <c r="Q787" s="21" t="s">
        <v>5234</v>
      </c>
      <c r="R787" s="49" t="s">
        <v>7810</v>
      </c>
      <c r="S787" s="9" t="s">
        <v>6174</v>
      </c>
    </row>
    <row r="788" spans="14:19" x14ac:dyDescent="0.3">
      <c r="N788" s="20" t="s">
        <v>7100</v>
      </c>
      <c r="O788" s="20"/>
      <c r="P788" s="24" t="s">
        <v>5185</v>
      </c>
      <c r="Q788" s="21" t="s">
        <v>5234</v>
      </c>
      <c r="R788" s="49" t="s">
        <v>7811</v>
      </c>
      <c r="S788" s="9" t="s">
        <v>6175</v>
      </c>
    </row>
    <row r="789" spans="14:19" x14ac:dyDescent="0.3">
      <c r="N789" s="20" t="s">
        <v>7101</v>
      </c>
      <c r="O789" s="20"/>
      <c r="P789" s="24" t="s">
        <v>5185</v>
      </c>
      <c r="Q789" s="21" t="s">
        <v>5234</v>
      </c>
      <c r="R789" s="49" t="s">
        <v>7812</v>
      </c>
      <c r="S789" s="9" t="s">
        <v>6176</v>
      </c>
    </row>
    <row r="790" spans="14:19" x14ac:dyDescent="0.3">
      <c r="N790" s="20" t="s">
        <v>7102</v>
      </c>
      <c r="O790" s="20"/>
      <c r="P790" s="24" t="s">
        <v>5185</v>
      </c>
      <c r="Q790" s="21" t="s">
        <v>5234</v>
      </c>
      <c r="R790" s="49" t="s">
        <v>7813</v>
      </c>
      <c r="S790" s="9" t="s">
        <v>6177</v>
      </c>
    </row>
    <row r="791" spans="14:19" x14ac:dyDescent="0.3">
      <c r="N791" s="20" t="s">
        <v>7103</v>
      </c>
      <c r="O791" s="20"/>
      <c r="P791" s="24" t="s">
        <v>5185</v>
      </c>
      <c r="Q791" s="21" t="s">
        <v>5234</v>
      </c>
      <c r="R791" s="49" t="s">
        <v>7814</v>
      </c>
      <c r="S791" s="9" t="s">
        <v>6178</v>
      </c>
    </row>
    <row r="792" spans="14:19" x14ac:dyDescent="0.3">
      <c r="N792" s="20" t="s">
        <v>7104</v>
      </c>
      <c r="O792" s="20"/>
      <c r="P792" s="24" t="s">
        <v>5185</v>
      </c>
      <c r="Q792" s="21" t="s">
        <v>5234</v>
      </c>
      <c r="R792" s="49" t="s">
        <v>7815</v>
      </c>
      <c r="S792" s="9" t="s">
        <v>6179</v>
      </c>
    </row>
    <row r="793" spans="14:19" x14ac:dyDescent="0.3">
      <c r="N793" s="20" t="s">
        <v>7105</v>
      </c>
      <c r="O793" s="20"/>
      <c r="P793" s="24" t="s">
        <v>5185</v>
      </c>
      <c r="Q793" s="21" t="s">
        <v>5234</v>
      </c>
      <c r="R793" s="49" t="s">
        <v>7816</v>
      </c>
      <c r="S793" s="9" t="s">
        <v>6180</v>
      </c>
    </row>
    <row r="794" spans="14:19" x14ac:dyDescent="0.3">
      <c r="N794" s="20" t="s">
        <v>7106</v>
      </c>
      <c r="O794" s="20"/>
      <c r="P794" s="24" t="s">
        <v>5185</v>
      </c>
      <c r="Q794" s="21" t="s">
        <v>5234</v>
      </c>
      <c r="R794" s="49" t="s">
        <v>7817</v>
      </c>
      <c r="S794" s="9" t="s">
        <v>6181</v>
      </c>
    </row>
    <row r="795" spans="14:19" x14ac:dyDescent="0.3">
      <c r="N795" s="20" t="s">
        <v>7107</v>
      </c>
      <c r="O795" s="20"/>
      <c r="P795" s="24" t="s">
        <v>5185</v>
      </c>
      <c r="Q795" s="21" t="s">
        <v>5234</v>
      </c>
      <c r="R795" s="49" t="s">
        <v>7818</v>
      </c>
      <c r="S795" s="9" t="s">
        <v>6182</v>
      </c>
    </row>
    <row r="796" spans="14:19" x14ac:dyDescent="0.3">
      <c r="N796" s="20" t="s">
        <v>7108</v>
      </c>
      <c r="O796" s="20"/>
      <c r="P796" s="24" t="s">
        <v>5185</v>
      </c>
      <c r="Q796" s="21" t="s">
        <v>5234</v>
      </c>
      <c r="R796" s="49" t="s">
        <v>7108</v>
      </c>
      <c r="S796" s="9" t="s">
        <v>6183</v>
      </c>
    </row>
    <row r="797" spans="14:19" x14ac:dyDescent="0.3">
      <c r="N797" s="20" t="s">
        <v>7109</v>
      </c>
      <c r="O797" s="20"/>
      <c r="P797" s="24" t="s">
        <v>5185</v>
      </c>
      <c r="Q797" s="21" t="s">
        <v>5234</v>
      </c>
      <c r="R797" s="49" t="s">
        <v>7819</v>
      </c>
      <c r="S797" s="9" t="s">
        <v>6184</v>
      </c>
    </row>
    <row r="798" spans="14:19" x14ac:dyDescent="0.3">
      <c r="N798" s="20" t="s">
        <v>7110</v>
      </c>
      <c r="O798" s="20"/>
      <c r="P798" s="24" t="s">
        <v>5185</v>
      </c>
      <c r="Q798" s="21" t="s">
        <v>5234</v>
      </c>
      <c r="R798" s="49" t="s">
        <v>7820</v>
      </c>
      <c r="S798" s="9" t="s">
        <v>6185</v>
      </c>
    </row>
    <row r="799" spans="14:19" x14ac:dyDescent="0.3">
      <c r="N799" s="20" t="s">
        <v>7111</v>
      </c>
      <c r="O799" s="20"/>
      <c r="P799" s="24" t="s">
        <v>5185</v>
      </c>
      <c r="Q799" s="21" t="s">
        <v>5234</v>
      </c>
      <c r="R799" s="49" t="s">
        <v>7821</v>
      </c>
      <c r="S799" s="9" t="s">
        <v>6186</v>
      </c>
    </row>
    <row r="800" spans="14:19" x14ac:dyDescent="0.3">
      <c r="N800" s="20" t="s">
        <v>6582</v>
      </c>
      <c r="O800" s="20"/>
      <c r="P800" s="24" t="s">
        <v>5185</v>
      </c>
      <c r="Q800" s="21" t="s">
        <v>5234</v>
      </c>
      <c r="R800" s="49" t="s">
        <v>7292</v>
      </c>
      <c r="S800" s="9" t="s">
        <v>6187</v>
      </c>
    </row>
    <row r="801" spans="14:19" x14ac:dyDescent="0.3">
      <c r="N801" s="20" t="s">
        <v>6615</v>
      </c>
      <c r="O801" s="20"/>
      <c r="P801" s="24" t="s">
        <v>5185</v>
      </c>
      <c r="Q801" s="21" t="s">
        <v>5234</v>
      </c>
      <c r="R801" s="49" t="s">
        <v>7326</v>
      </c>
      <c r="S801" s="9" t="s">
        <v>6188</v>
      </c>
    </row>
    <row r="802" spans="14:19" x14ac:dyDescent="0.3">
      <c r="N802" s="20" t="s">
        <v>7112</v>
      </c>
      <c r="O802" s="20"/>
      <c r="P802" s="24" t="s">
        <v>5185</v>
      </c>
      <c r="Q802" s="21" t="s">
        <v>5234</v>
      </c>
      <c r="R802" s="49" t="s">
        <v>7822</v>
      </c>
      <c r="S802" s="9" t="s">
        <v>6189</v>
      </c>
    </row>
    <row r="803" spans="14:19" x14ac:dyDescent="0.3">
      <c r="N803" s="20" t="s">
        <v>5203</v>
      </c>
      <c r="O803" s="20"/>
      <c r="P803" s="24" t="s">
        <v>5185</v>
      </c>
      <c r="Q803" s="21" t="s">
        <v>5234</v>
      </c>
      <c r="R803" s="49" t="s">
        <v>7293</v>
      </c>
      <c r="S803" s="9" t="s">
        <v>6190</v>
      </c>
    </row>
    <row r="804" spans="14:19" x14ac:dyDescent="0.3">
      <c r="N804" s="20" t="s">
        <v>5348</v>
      </c>
      <c r="O804" s="20"/>
      <c r="P804" s="24" t="s">
        <v>5185</v>
      </c>
      <c r="Q804" s="21" t="s">
        <v>5234</v>
      </c>
      <c r="R804" s="49" t="s">
        <v>7332</v>
      </c>
      <c r="S804" s="9" t="s">
        <v>6191</v>
      </c>
    </row>
    <row r="805" spans="14:19" x14ac:dyDescent="0.3">
      <c r="N805" s="20" t="s">
        <v>6583</v>
      </c>
      <c r="O805" s="20"/>
      <c r="P805" s="24" t="s">
        <v>5185</v>
      </c>
      <c r="Q805" s="21" t="s">
        <v>5234</v>
      </c>
      <c r="R805" s="49" t="s">
        <v>7294</v>
      </c>
      <c r="S805" s="9" t="s">
        <v>6192</v>
      </c>
    </row>
    <row r="806" spans="14:19" ht="28.8" x14ac:dyDescent="0.3">
      <c r="N806" s="20" t="s">
        <v>7113</v>
      </c>
      <c r="O806" s="20"/>
      <c r="P806" s="24" t="s">
        <v>5185</v>
      </c>
      <c r="Q806" s="21" t="s">
        <v>5234</v>
      </c>
      <c r="R806" s="49" t="s">
        <v>7823</v>
      </c>
      <c r="S806" s="9" t="s">
        <v>6193</v>
      </c>
    </row>
    <row r="807" spans="14:19" ht="28.8" x14ac:dyDescent="0.3">
      <c r="N807" s="20" t="s">
        <v>7114</v>
      </c>
      <c r="O807" s="20"/>
      <c r="P807" s="24" t="s">
        <v>5185</v>
      </c>
      <c r="Q807" s="21" t="s">
        <v>5234</v>
      </c>
      <c r="R807" s="49" t="s">
        <v>7824</v>
      </c>
      <c r="S807" s="9" t="s">
        <v>6194</v>
      </c>
    </row>
    <row r="808" spans="14:19" ht="28.8" x14ac:dyDescent="0.3">
      <c r="N808" s="20" t="s">
        <v>7115</v>
      </c>
      <c r="O808" s="20"/>
      <c r="P808" s="24" t="s">
        <v>5185</v>
      </c>
      <c r="Q808" s="21" t="s">
        <v>5234</v>
      </c>
      <c r="R808" s="49" t="s">
        <v>7825</v>
      </c>
      <c r="S808" s="9" t="s">
        <v>6195</v>
      </c>
    </row>
    <row r="809" spans="14:19" x14ac:dyDescent="0.3">
      <c r="N809" s="20" t="s">
        <v>7116</v>
      </c>
      <c r="O809" s="20"/>
      <c r="P809" s="24" t="s">
        <v>5185</v>
      </c>
      <c r="Q809" s="21" t="s">
        <v>5234</v>
      </c>
      <c r="R809" s="49" t="s">
        <v>7826</v>
      </c>
      <c r="S809" s="9" t="s">
        <v>6196</v>
      </c>
    </row>
    <row r="810" spans="14:19" x14ac:dyDescent="0.3">
      <c r="N810" s="20" t="s">
        <v>7117</v>
      </c>
      <c r="O810" s="20"/>
      <c r="P810" s="24" t="s">
        <v>5185</v>
      </c>
      <c r="Q810" s="21" t="s">
        <v>5234</v>
      </c>
      <c r="R810" s="49" t="s">
        <v>7827</v>
      </c>
      <c r="S810" s="9" t="s">
        <v>6197</v>
      </c>
    </row>
    <row r="811" spans="14:19" ht="28.8" x14ac:dyDescent="0.3">
      <c r="N811" s="20" t="s">
        <v>7118</v>
      </c>
      <c r="O811" s="20"/>
      <c r="P811" s="24" t="s">
        <v>5185</v>
      </c>
      <c r="Q811" s="21" t="s">
        <v>5234</v>
      </c>
      <c r="R811" s="49" t="s">
        <v>7828</v>
      </c>
      <c r="S811" s="9" t="s">
        <v>6198</v>
      </c>
    </row>
    <row r="812" spans="14:19" ht="28.8" x14ac:dyDescent="0.3">
      <c r="N812" s="20" t="s">
        <v>7119</v>
      </c>
      <c r="O812" s="20"/>
      <c r="P812" s="24" t="s">
        <v>5185</v>
      </c>
      <c r="Q812" s="21" t="s">
        <v>5234</v>
      </c>
      <c r="R812" s="49" t="s">
        <v>7829</v>
      </c>
      <c r="S812" s="9" t="s">
        <v>6199</v>
      </c>
    </row>
    <row r="813" spans="14:19" ht="28.8" x14ac:dyDescent="0.3">
      <c r="N813" s="20" t="s">
        <v>7120</v>
      </c>
      <c r="O813" s="20"/>
      <c r="P813" s="24" t="s">
        <v>5185</v>
      </c>
      <c r="Q813" s="21" t="s">
        <v>5234</v>
      </c>
      <c r="R813" s="49" t="s">
        <v>7830</v>
      </c>
      <c r="S813" s="9" t="s">
        <v>6200</v>
      </c>
    </row>
    <row r="814" spans="14:19" ht="28.8" x14ac:dyDescent="0.3">
      <c r="N814" s="20" t="s">
        <v>7121</v>
      </c>
      <c r="O814" s="20"/>
      <c r="P814" s="24" t="s">
        <v>5185</v>
      </c>
      <c r="Q814" s="21" t="s">
        <v>5234</v>
      </c>
      <c r="R814" s="49" t="s">
        <v>7831</v>
      </c>
      <c r="S814" s="9" t="s">
        <v>6201</v>
      </c>
    </row>
    <row r="815" spans="14:19" ht="28.8" x14ac:dyDescent="0.3">
      <c r="N815" s="20" t="s">
        <v>7122</v>
      </c>
      <c r="O815" s="20"/>
      <c r="P815" s="24" t="s">
        <v>5185</v>
      </c>
      <c r="Q815" s="21" t="s">
        <v>5234</v>
      </c>
      <c r="R815" s="49" t="s">
        <v>7832</v>
      </c>
      <c r="S815" s="9" t="s">
        <v>6202</v>
      </c>
    </row>
    <row r="816" spans="14:19" x14ac:dyDescent="0.3">
      <c r="N816" s="20" t="s">
        <v>7123</v>
      </c>
      <c r="O816" s="20"/>
      <c r="P816" s="24" t="s">
        <v>5185</v>
      </c>
      <c r="Q816" s="21" t="s">
        <v>5234</v>
      </c>
      <c r="R816" s="49" t="s">
        <v>7833</v>
      </c>
      <c r="S816" s="9" t="s">
        <v>6203</v>
      </c>
    </row>
    <row r="817" spans="14:20" ht="28.8" x14ac:dyDescent="0.3">
      <c r="N817" s="20" t="s">
        <v>7124</v>
      </c>
      <c r="O817" s="20"/>
      <c r="P817" s="24" t="s">
        <v>5185</v>
      </c>
      <c r="Q817" s="21" t="s">
        <v>5234</v>
      </c>
      <c r="R817" s="49" t="s">
        <v>7834</v>
      </c>
      <c r="S817" s="9" t="s">
        <v>6204</v>
      </c>
    </row>
    <row r="818" spans="14:20" x14ac:dyDescent="0.3">
      <c r="N818" s="20" t="s">
        <v>6585</v>
      </c>
      <c r="O818" s="20"/>
      <c r="P818" s="24" t="s">
        <v>5185</v>
      </c>
      <c r="Q818" s="21" t="s">
        <v>5234</v>
      </c>
      <c r="R818" s="49" t="s">
        <v>7296</v>
      </c>
      <c r="S818" s="9" t="s">
        <v>6205</v>
      </c>
    </row>
    <row r="819" spans="14:20" x14ac:dyDescent="0.3">
      <c r="N819" s="20" t="s">
        <v>7125</v>
      </c>
      <c r="O819" s="20"/>
      <c r="P819" s="24" t="s">
        <v>5185</v>
      </c>
      <c r="Q819" s="21" t="s">
        <v>5234</v>
      </c>
      <c r="R819" s="49" t="s">
        <v>7835</v>
      </c>
      <c r="S819" s="9" t="s">
        <v>6206</v>
      </c>
    </row>
    <row r="820" spans="14:20" x14ac:dyDescent="0.3">
      <c r="N820" s="9" t="s">
        <v>5236</v>
      </c>
      <c r="P820" s="24" t="s">
        <v>5185</v>
      </c>
      <c r="Q820" s="21" t="s">
        <v>5237</v>
      </c>
      <c r="R820" s="21" t="s">
        <v>5237</v>
      </c>
      <c r="S820" s="9" t="s">
        <v>5235</v>
      </c>
    </row>
    <row r="821" spans="14:20" x14ac:dyDescent="0.3">
      <c r="N821" s="20" t="s">
        <v>6615</v>
      </c>
      <c r="O821" s="20"/>
      <c r="P821" s="24" t="s">
        <v>7976</v>
      </c>
      <c r="Q821" s="24" t="s">
        <v>7976</v>
      </c>
      <c r="R821" s="49" t="s">
        <v>7326</v>
      </c>
      <c r="S821" s="9" t="s">
        <v>6207</v>
      </c>
    </row>
    <row r="822" spans="14:20" x14ac:dyDescent="0.3">
      <c r="N822" s="20" t="s">
        <v>7126</v>
      </c>
      <c r="O822" s="20"/>
      <c r="P822" s="24" t="s">
        <v>7976</v>
      </c>
      <c r="Q822" s="24" t="s">
        <v>7976</v>
      </c>
      <c r="R822" s="49" t="s">
        <v>7836</v>
      </c>
      <c r="S822" s="9" t="s">
        <v>6208</v>
      </c>
    </row>
    <row r="823" spans="14:20" x14ac:dyDescent="0.3">
      <c r="N823" s="20" t="s">
        <v>7127</v>
      </c>
      <c r="O823" s="20"/>
      <c r="P823" s="24" t="s">
        <v>7976</v>
      </c>
      <c r="Q823" s="24" t="s">
        <v>7976</v>
      </c>
      <c r="R823" s="49" t="s">
        <v>7837</v>
      </c>
      <c r="S823" s="9" t="s">
        <v>6209</v>
      </c>
    </row>
    <row r="824" spans="14:20" x14ac:dyDescent="0.3">
      <c r="N824" s="20" t="s">
        <v>7128</v>
      </c>
      <c r="O824" s="20"/>
      <c r="P824" s="24" t="s">
        <v>7976</v>
      </c>
      <c r="Q824" s="24" t="s">
        <v>7976</v>
      </c>
      <c r="R824" s="49" t="s">
        <v>7838</v>
      </c>
      <c r="S824" s="9" t="s">
        <v>6210</v>
      </c>
    </row>
    <row r="825" spans="14:20" x14ac:dyDescent="0.3">
      <c r="N825" s="20" t="s">
        <v>7129</v>
      </c>
      <c r="O825" s="20"/>
      <c r="P825" s="24" t="s">
        <v>7976</v>
      </c>
      <c r="Q825" s="24" t="s">
        <v>7976</v>
      </c>
      <c r="R825" s="49" t="s">
        <v>7839</v>
      </c>
      <c r="S825" s="9" t="s">
        <v>6211</v>
      </c>
    </row>
    <row r="826" spans="14:20" x14ac:dyDescent="0.3">
      <c r="N826" s="20" t="s">
        <v>7130</v>
      </c>
      <c r="O826" s="20"/>
      <c r="P826" s="24" t="s">
        <v>7976</v>
      </c>
      <c r="Q826" s="24" t="s">
        <v>7976</v>
      </c>
      <c r="R826" s="49" t="s">
        <v>7840</v>
      </c>
      <c r="S826" s="9" t="s">
        <v>6212</v>
      </c>
    </row>
    <row r="827" spans="14:20" x14ac:dyDescent="0.3">
      <c r="N827" s="20" t="s">
        <v>7131</v>
      </c>
      <c r="O827" s="20"/>
      <c r="P827" s="24" t="s">
        <v>7976</v>
      </c>
      <c r="Q827" s="24" t="s">
        <v>7976</v>
      </c>
      <c r="R827" s="49" t="s">
        <v>7841</v>
      </c>
      <c r="S827" s="9" t="s">
        <v>6213</v>
      </c>
    </row>
    <row r="828" spans="14:20" x14ac:dyDescent="0.3">
      <c r="N828" s="20" t="s">
        <v>7132</v>
      </c>
      <c r="O828" s="20"/>
      <c r="P828" s="24" t="s">
        <v>7976</v>
      </c>
      <c r="Q828" s="24" t="s">
        <v>7976</v>
      </c>
      <c r="R828" s="49" t="s">
        <v>7842</v>
      </c>
      <c r="S828" s="9" t="s">
        <v>6214</v>
      </c>
    </row>
    <row r="829" spans="14:20" x14ac:dyDescent="0.3">
      <c r="N829" s="20" t="s">
        <v>6581</v>
      </c>
      <c r="O829" s="20"/>
      <c r="P829" s="24" t="s">
        <v>7976</v>
      </c>
      <c r="Q829" s="24" t="s">
        <v>7976</v>
      </c>
      <c r="R829" s="49" t="s">
        <v>7291</v>
      </c>
      <c r="S829" s="9" t="s">
        <v>6215</v>
      </c>
    </row>
    <row r="830" spans="14:20" x14ac:dyDescent="0.3">
      <c r="N830" s="20" t="s">
        <v>6582</v>
      </c>
      <c r="O830" s="20"/>
      <c r="P830" s="24" t="s">
        <v>7976</v>
      </c>
      <c r="Q830" s="24" t="s">
        <v>7976</v>
      </c>
      <c r="R830" s="49" t="s">
        <v>7292</v>
      </c>
      <c r="S830" s="9" t="s">
        <v>6216</v>
      </c>
    </row>
    <row r="831" spans="14:20" x14ac:dyDescent="0.3">
      <c r="N831" s="20" t="s">
        <v>5348</v>
      </c>
      <c r="O831" s="20"/>
      <c r="P831" s="24" t="s">
        <v>7976</v>
      </c>
      <c r="Q831" s="24" t="s">
        <v>7976</v>
      </c>
      <c r="R831" s="49" t="s">
        <v>7332</v>
      </c>
      <c r="S831" s="9" t="s">
        <v>6217</v>
      </c>
    </row>
    <row r="832" spans="14:20" x14ac:dyDescent="0.3">
      <c r="N832" s="21" t="s">
        <v>5238</v>
      </c>
      <c r="O832" s="21"/>
      <c r="P832" s="21" t="s">
        <v>5239</v>
      </c>
      <c r="Q832" s="21" t="s">
        <v>5239</v>
      </c>
      <c r="R832" s="21" t="s">
        <v>5239</v>
      </c>
      <c r="S832" s="21" t="s">
        <v>5240</v>
      </c>
      <c r="T832" s="21"/>
    </row>
    <row r="833" spans="14:19" x14ac:dyDescent="0.3">
      <c r="N833" s="9" t="s">
        <v>5242</v>
      </c>
      <c r="P833" s="21" t="s">
        <v>5239</v>
      </c>
      <c r="Q833" s="21" t="s">
        <v>5243</v>
      </c>
      <c r="R833" s="21" t="s">
        <v>5243</v>
      </c>
      <c r="S833" s="9" t="s">
        <v>5241</v>
      </c>
    </row>
    <row r="834" spans="14:19" x14ac:dyDescent="0.3">
      <c r="N834" s="20" t="s">
        <v>7133</v>
      </c>
      <c r="O834" s="20"/>
      <c r="P834" s="21" t="s">
        <v>5239</v>
      </c>
      <c r="Q834" s="21" t="s">
        <v>5243</v>
      </c>
      <c r="R834" s="49" t="s">
        <v>7843</v>
      </c>
      <c r="S834" s="9" t="s">
        <v>6218</v>
      </c>
    </row>
    <row r="835" spans="14:19" x14ac:dyDescent="0.3">
      <c r="N835" s="20" t="s">
        <v>6580</v>
      </c>
      <c r="O835" s="20"/>
      <c r="P835" s="21" t="s">
        <v>5239</v>
      </c>
      <c r="Q835" s="21" t="s">
        <v>5243</v>
      </c>
      <c r="R835" s="49" t="s">
        <v>7290</v>
      </c>
      <c r="S835" s="9" t="s">
        <v>6219</v>
      </c>
    </row>
    <row r="836" spans="14:19" x14ac:dyDescent="0.3">
      <c r="N836" s="20" t="s">
        <v>7134</v>
      </c>
      <c r="O836" s="20"/>
      <c r="P836" s="21" t="s">
        <v>5239</v>
      </c>
      <c r="Q836" s="21" t="s">
        <v>5243</v>
      </c>
      <c r="R836" s="49" t="s">
        <v>7844</v>
      </c>
      <c r="S836" s="9" t="s">
        <v>6220</v>
      </c>
    </row>
    <row r="837" spans="14:19" x14ac:dyDescent="0.3">
      <c r="N837" s="20" t="s">
        <v>6581</v>
      </c>
      <c r="O837" s="20"/>
      <c r="P837" s="21" t="s">
        <v>5239</v>
      </c>
      <c r="Q837" s="21" t="s">
        <v>5243</v>
      </c>
      <c r="R837" s="49" t="s">
        <v>7291</v>
      </c>
      <c r="S837" s="9" t="s">
        <v>6221</v>
      </c>
    </row>
    <row r="838" spans="14:19" x14ac:dyDescent="0.3">
      <c r="N838" s="20" t="s">
        <v>7135</v>
      </c>
      <c r="O838" s="20"/>
      <c r="P838" s="21" t="s">
        <v>5239</v>
      </c>
      <c r="Q838" s="21" t="s">
        <v>5243</v>
      </c>
      <c r="R838" s="49" t="s">
        <v>7845</v>
      </c>
      <c r="S838" s="9" t="s">
        <v>6222</v>
      </c>
    </row>
    <row r="839" spans="14:19" x14ac:dyDescent="0.3">
      <c r="N839" s="20" t="s">
        <v>7136</v>
      </c>
      <c r="O839" s="20"/>
      <c r="P839" s="21" t="s">
        <v>5239</v>
      </c>
      <c r="Q839" s="21" t="s">
        <v>5243</v>
      </c>
      <c r="R839" s="49" t="s">
        <v>7846</v>
      </c>
      <c r="S839" s="9" t="s">
        <v>6223</v>
      </c>
    </row>
    <row r="840" spans="14:19" x14ac:dyDescent="0.3">
      <c r="N840" s="20" t="s">
        <v>7137</v>
      </c>
      <c r="O840" s="20"/>
      <c r="P840" s="21" t="s">
        <v>5239</v>
      </c>
      <c r="Q840" s="21" t="s">
        <v>5243</v>
      </c>
      <c r="R840" s="49" t="s">
        <v>7847</v>
      </c>
      <c r="S840" s="9" t="s">
        <v>6224</v>
      </c>
    </row>
    <row r="841" spans="14:19" x14ac:dyDescent="0.3">
      <c r="N841" s="20" t="s">
        <v>7138</v>
      </c>
      <c r="O841" s="20"/>
      <c r="P841" s="21" t="s">
        <v>5239</v>
      </c>
      <c r="Q841" s="21" t="s">
        <v>5243</v>
      </c>
      <c r="R841" s="49" t="s">
        <v>7848</v>
      </c>
      <c r="S841" s="9" t="s">
        <v>6225</v>
      </c>
    </row>
    <row r="842" spans="14:19" x14ac:dyDescent="0.3">
      <c r="N842" s="20" t="s">
        <v>7139</v>
      </c>
      <c r="O842" s="20"/>
      <c r="P842" s="21" t="s">
        <v>5239</v>
      </c>
      <c r="Q842" s="21" t="s">
        <v>5243</v>
      </c>
      <c r="R842" s="49" t="s">
        <v>7849</v>
      </c>
      <c r="S842" s="9" t="s">
        <v>6226</v>
      </c>
    </row>
    <row r="843" spans="14:19" x14ac:dyDescent="0.3">
      <c r="N843" s="20" t="s">
        <v>7140</v>
      </c>
      <c r="O843" s="20"/>
      <c r="P843" s="21" t="s">
        <v>5239</v>
      </c>
      <c r="Q843" s="21" t="s">
        <v>5243</v>
      </c>
      <c r="R843" s="49" t="s">
        <v>7850</v>
      </c>
      <c r="S843" s="9" t="s">
        <v>6227</v>
      </c>
    </row>
    <row r="844" spans="14:19" x14ac:dyDescent="0.3">
      <c r="N844" s="20" t="s">
        <v>7141</v>
      </c>
      <c r="O844" s="20"/>
      <c r="P844" s="21" t="s">
        <v>5239</v>
      </c>
      <c r="Q844" s="21" t="s">
        <v>5243</v>
      </c>
      <c r="R844" s="49" t="s">
        <v>7851</v>
      </c>
      <c r="S844" s="9" t="s">
        <v>6228</v>
      </c>
    </row>
    <row r="845" spans="14:19" x14ac:dyDescent="0.3">
      <c r="N845" s="20" t="s">
        <v>7142</v>
      </c>
      <c r="O845" s="20"/>
      <c r="P845" s="21" t="s">
        <v>5239</v>
      </c>
      <c r="Q845" s="21" t="s">
        <v>5243</v>
      </c>
      <c r="R845" s="49" t="s">
        <v>7852</v>
      </c>
      <c r="S845" s="9" t="s">
        <v>6229</v>
      </c>
    </row>
    <row r="846" spans="14:19" x14ac:dyDescent="0.3">
      <c r="N846" s="20" t="s">
        <v>7143</v>
      </c>
      <c r="O846" s="20"/>
      <c r="P846" s="21" t="s">
        <v>5239</v>
      </c>
      <c r="Q846" s="21" t="s">
        <v>5243</v>
      </c>
      <c r="R846" s="49" t="s">
        <v>7853</v>
      </c>
      <c r="S846" s="9" t="s">
        <v>6230</v>
      </c>
    </row>
    <row r="847" spans="14:19" x14ac:dyDescent="0.3">
      <c r="N847" s="20" t="s">
        <v>7144</v>
      </c>
      <c r="O847" s="20"/>
      <c r="P847" s="21" t="s">
        <v>5239</v>
      </c>
      <c r="Q847" s="21" t="s">
        <v>5243</v>
      </c>
      <c r="R847" s="49" t="s">
        <v>7854</v>
      </c>
      <c r="S847" s="9" t="s">
        <v>6231</v>
      </c>
    </row>
    <row r="848" spans="14:19" x14ac:dyDescent="0.3">
      <c r="N848" s="20" t="s">
        <v>7145</v>
      </c>
      <c r="O848" s="20"/>
      <c r="P848" s="21" t="s">
        <v>5239</v>
      </c>
      <c r="Q848" s="21" t="s">
        <v>5243</v>
      </c>
      <c r="R848" s="49" t="s">
        <v>7855</v>
      </c>
      <c r="S848" s="9" t="s">
        <v>6232</v>
      </c>
    </row>
    <row r="849" spans="14:19" x14ac:dyDescent="0.3">
      <c r="N849" s="20" t="s">
        <v>6657</v>
      </c>
      <c r="O849" s="20"/>
      <c r="P849" s="21" t="s">
        <v>5239</v>
      </c>
      <c r="Q849" s="21" t="s">
        <v>5243</v>
      </c>
      <c r="R849" s="49" t="s">
        <v>7369</v>
      </c>
      <c r="S849" s="9" t="s">
        <v>6233</v>
      </c>
    </row>
    <row r="850" spans="14:19" x14ac:dyDescent="0.3">
      <c r="N850" s="20" t="s">
        <v>7146</v>
      </c>
      <c r="O850" s="20"/>
      <c r="P850" s="21" t="s">
        <v>5239</v>
      </c>
      <c r="Q850" s="21" t="s">
        <v>5243</v>
      </c>
      <c r="R850" s="49" t="s">
        <v>7856</v>
      </c>
      <c r="S850" s="9" t="s">
        <v>6234</v>
      </c>
    </row>
    <row r="851" spans="14:19" x14ac:dyDescent="0.3">
      <c r="N851" s="20" t="s">
        <v>7147</v>
      </c>
      <c r="O851" s="20"/>
      <c r="P851" s="21" t="s">
        <v>5239</v>
      </c>
      <c r="Q851" s="21" t="s">
        <v>5243</v>
      </c>
      <c r="R851" s="49" t="s">
        <v>7857</v>
      </c>
      <c r="S851" s="9" t="s">
        <v>6235</v>
      </c>
    </row>
    <row r="852" spans="14:19" x14ac:dyDescent="0.3">
      <c r="N852" s="20" t="s">
        <v>7148</v>
      </c>
      <c r="O852" s="20"/>
      <c r="P852" s="21" t="s">
        <v>5239</v>
      </c>
      <c r="Q852" s="21" t="s">
        <v>5243</v>
      </c>
      <c r="R852" s="49" t="s">
        <v>7858</v>
      </c>
      <c r="S852" s="9" t="s">
        <v>6236</v>
      </c>
    </row>
    <row r="853" spans="14:19" x14ac:dyDescent="0.3">
      <c r="N853" s="20" t="s">
        <v>6582</v>
      </c>
      <c r="O853" s="20"/>
      <c r="P853" s="21" t="s">
        <v>5239</v>
      </c>
      <c r="Q853" s="21" t="s">
        <v>5243</v>
      </c>
      <c r="R853" s="49" t="s">
        <v>7292</v>
      </c>
      <c r="S853" s="9" t="s">
        <v>6237</v>
      </c>
    </row>
    <row r="854" spans="14:19" x14ac:dyDescent="0.3">
      <c r="N854" s="20" t="s">
        <v>6615</v>
      </c>
      <c r="O854" s="20"/>
      <c r="P854" s="21" t="s">
        <v>5239</v>
      </c>
      <c r="Q854" s="21" t="s">
        <v>5243</v>
      </c>
      <c r="R854" s="49" t="s">
        <v>7326</v>
      </c>
      <c r="S854" s="9" t="s">
        <v>6238</v>
      </c>
    </row>
    <row r="855" spans="14:19" x14ac:dyDescent="0.3">
      <c r="N855" s="20" t="s">
        <v>7149</v>
      </c>
      <c r="O855" s="20"/>
      <c r="P855" s="21" t="s">
        <v>5239</v>
      </c>
      <c r="Q855" s="21" t="s">
        <v>5243</v>
      </c>
      <c r="R855" s="49" t="s">
        <v>7859</v>
      </c>
      <c r="S855" s="9" t="s">
        <v>6239</v>
      </c>
    </row>
    <row r="856" spans="14:19" x14ac:dyDescent="0.3">
      <c r="N856" s="20" t="s">
        <v>7149</v>
      </c>
      <c r="O856" s="20"/>
      <c r="P856" s="21" t="s">
        <v>5239</v>
      </c>
      <c r="Q856" s="21" t="s">
        <v>5243</v>
      </c>
      <c r="R856" s="49" t="s">
        <v>7859</v>
      </c>
      <c r="S856" s="9" t="s">
        <v>6240</v>
      </c>
    </row>
    <row r="857" spans="14:19" x14ac:dyDescent="0.3">
      <c r="N857" s="20" t="s">
        <v>7150</v>
      </c>
      <c r="O857" s="20"/>
      <c r="P857" s="21" t="s">
        <v>5239</v>
      </c>
      <c r="Q857" s="21" t="s">
        <v>5243</v>
      </c>
      <c r="R857" s="49" t="s">
        <v>7860</v>
      </c>
      <c r="S857" s="9" t="s">
        <v>6241</v>
      </c>
    </row>
    <row r="858" spans="14:19" x14ac:dyDescent="0.3">
      <c r="N858" s="20" t="s">
        <v>7151</v>
      </c>
      <c r="O858" s="20"/>
      <c r="P858" s="21" t="s">
        <v>5239</v>
      </c>
      <c r="Q858" s="21" t="s">
        <v>5243</v>
      </c>
      <c r="R858" s="49" t="s">
        <v>7861</v>
      </c>
      <c r="S858" s="9" t="s">
        <v>6242</v>
      </c>
    </row>
    <row r="859" spans="14:19" x14ac:dyDescent="0.3">
      <c r="N859" s="20" t="s">
        <v>5124</v>
      </c>
      <c r="O859" s="20"/>
      <c r="P859" s="21" t="s">
        <v>5239</v>
      </c>
      <c r="Q859" s="21" t="s">
        <v>5243</v>
      </c>
      <c r="R859" s="49" t="s">
        <v>7862</v>
      </c>
      <c r="S859" s="9" t="s">
        <v>6243</v>
      </c>
    </row>
    <row r="860" spans="14:19" x14ac:dyDescent="0.3">
      <c r="N860" s="20" t="s">
        <v>5203</v>
      </c>
      <c r="O860" s="20"/>
      <c r="P860" s="21" t="s">
        <v>5239</v>
      </c>
      <c r="Q860" s="21" t="s">
        <v>5243</v>
      </c>
      <c r="R860" s="49" t="s">
        <v>7293</v>
      </c>
      <c r="S860" s="9" t="s">
        <v>6244</v>
      </c>
    </row>
    <row r="861" spans="14:19" x14ac:dyDescent="0.3">
      <c r="N861" s="20" t="s">
        <v>5348</v>
      </c>
      <c r="O861" s="20"/>
      <c r="P861" s="21" t="s">
        <v>5239</v>
      </c>
      <c r="Q861" s="21" t="s">
        <v>5243</v>
      </c>
      <c r="R861" s="49" t="s">
        <v>7332</v>
      </c>
      <c r="S861" s="9" t="s">
        <v>6245</v>
      </c>
    </row>
    <row r="862" spans="14:19" x14ac:dyDescent="0.3">
      <c r="N862" s="20" t="s">
        <v>6583</v>
      </c>
      <c r="O862" s="20"/>
      <c r="P862" s="21" t="s">
        <v>5239</v>
      </c>
      <c r="Q862" s="21" t="s">
        <v>5243</v>
      </c>
      <c r="R862" s="49" t="s">
        <v>7294</v>
      </c>
      <c r="S862" s="9" t="s">
        <v>6246</v>
      </c>
    </row>
    <row r="863" spans="14:19" x14ac:dyDescent="0.3">
      <c r="N863" s="20" t="s">
        <v>7152</v>
      </c>
      <c r="O863" s="20"/>
      <c r="P863" s="21" t="s">
        <v>5239</v>
      </c>
      <c r="Q863" s="21" t="s">
        <v>5243</v>
      </c>
      <c r="R863" s="49" t="s">
        <v>7863</v>
      </c>
      <c r="S863" s="9" t="s">
        <v>6247</v>
      </c>
    </row>
    <row r="864" spans="14:19" x14ac:dyDescent="0.3">
      <c r="N864" s="20" t="s">
        <v>7153</v>
      </c>
      <c r="O864" s="20"/>
      <c r="P864" s="21" t="s">
        <v>5239</v>
      </c>
      <c r="Q864" s="21" t="s">
        <v>5243</v>
      </c>
      <c r="R864" s="49" t="s">
        <v>7864</v>
      </c>
      <c r="S864" s="9" t="s">
        <v>6248</v>
      </c>
    </row>
    <row r="865" spans="14:20" x14ac:dyDescent="0.3">
      <c r="N865" s="20" t="s">
        <v>7154</v>
      </c>
      <c r="O865" s="20"/>
      <c r="P865" s="21" t="s">
        <v>5239</v>
      </c>
      <c r="Q865" s="21" t="s">
        <v>5243</v>
      </c>
      <c r="R865" s="49" t="s">
        <v>7865</v>
      </c>
      <c r="S865" s="9" t="s">
        <v>6249</v>
      </c>
    </row>
    <row r="866" spans="14:20" x14ac:dyDescent="0.3">
      <c r="N866" s="20" t="s">
        <v>7155</v>
      </c>
      <c r="O866" s="20"/>
      <c r="P866" s="21" t="s">
        <v>5239</v>
      </c>
      <c r="Q866" s="21" t="s">
        <v>5243</v>
      </c>
      <c r="R866" s="49" t="s">
        <v>7866</v>
      </c>
      <c r="S866" s="9" t="s">
        <v>6250</v>
      </c>
    </row>
    <row r="867" spans="14:20" x14ac:dyDescent="0.3">
      <c r="N867" s="20" t="s">
        <v>6585</v>
      </c>
      <c r="O867" s="20"/>
      <c r="P867" s="21" t="s">
        <v>5239</v>
      </c>
      <c r="Q867" s="21" t="s">
        <v>5243</v>
      </c>
      <c r="R867" s="49" t="s">
        <v>7296</v>
      </c>
      <c r="S867" s="9" t="s">
        <v>6251</v>
      </c>
    </row>
    <row r="868" spans="14:20" x14ac:dyDescent="0.3">
      <c r="N868" s="20" t="s">
        <v>7156</v>
      </c>
      <c r="O868" s="20"/>
      <c r="P868" s="21" t="s">
        <v>5239</v>
      </c>
      <c r="Q868" s="21" t="s">
        <v>5243</v>
      </c>
      <c r="R868" s="49" t="s">
        <v>7867</v>
      </c>
      <c r="S868" s="9" t="s">
        <v>6252</v>
      </c>
    </row>
    <row r="869" spans="14:20" x14ac:dyDescent="0.3">
      <c r="N869" s="20" t="s">
        <v>7156</v>
      </c>
      <c r="O869" s="20"/>
      <c r="P869" s="21" t="s">
        <v>5239</v>
      </c>
      <c r="Q869" s="21" t="s">
        <v>5243</v>
      </c>
      <c r="R869" s="49" t="s">
        <v>7867</v>
      </c>
      <c r="S869" s="9" t="s">
        <v>6253</v>
      </c>
    </row>
    <row r="870" spans="14:20" x14ac:dyDescent="0.3">
      <c r="N870" s="20" t="s">
        <v>7157</v>
      </c>
      <c r="O870" s="20"/>
      <c r="P870" s="21" t="s">
        <v>5239</v>
      </c>
      <c r="Q870" s="21" t="s">
        <v>5243</v>
      </c>
      <c r="R870" s="49" t="s">
        <v>7868</v>
      </c>
      <c r="S870" s="9" t="s">
        <v>6254</v>
      </c>
    </row>
    <row r="871" spans="14:20" x14ac:dyDescent="0.3">
      <c r="N871" s="9" t="s">
        <v>5245</v>
      </c>
      <c r="P871" s="21" t="s">
        <v>5239</v>
      </c>
      <c r="Q871" s="9" t="s">
        <v>5245</v>
      </c>
      <c r="R871" s="9" t="s">
        <v>5245</v>
      </c>
      <c r="S871" s="9" t="s">
        <v>5244</v>
      </c>
    </row>
    <row r="872" spans="14:20" x14ac:dyDescent="0.3">
      <c r="N872" s="9" t="s">
        <v>5247</v>
      </c>
      <c r="P872" s="21" t="s">
        <v>5239</v>
      </c>
      <c r="Q872" s="9" t="s">
        <v>5248</v>
      </c>
      <c r="R872" s="9" t="s">
        <v>5248</v>
      </c>
      <c r="S872" s="9" t="s">
        <v>5246</v>
      </c>
    </row>
    <row r="873" spans="14:20" x14ac:dyDescent="0.3">
      <c r="N873" s="9" t="s">
        <v>5251</v>
      </c>
      <c r="P873" s="21" t="s">
        <v>5239</v>
      </c>
      <c r="Q873" s="9" t="s">
        <v>5250</v>
      </c>
      <c r="R873" s="9" t="s">
        <v>5250</v>
      </c>
      <c r="S873" s="9" t="s">
        <v>5249</v>
      </c>
    </row>
    <row r="874" spans="14:20" x14ac:dyDescent="0.3">
      <c r="N874" s="21" t="s">
        <v>5253</v>
      </c>
      <c r="O874" s="21"/>
      <c r="P874" s="21" t="s">
        <v>5239</v>
      </c>
      <c r="Q874" s="9" t="s">
        <v>5254</v>
      </c>
      <c r="R874" s="9" t="s">
        <v>5254</v>
      </c>
      <c r="S874" s="21" t="s">
        <v>5252</v>
      </c>
      <c r="T874" s="21"/>
    </row>
    <row r="875" spans="14:20" x14ac:dyDescent="0.3">
      <c r="N875" s="20" t="s">
        <v>6580</v>
      </c>
      <c r="O875" s="20"/>
      <c r="P875" s="21" t="s">
        <v>5239</v>
      </c>
      <c r="Q875" s="9" t="s">
        <v>5254</v>
      </c>
      <c r="R875" s="49" t="s">
        <v>7290</v>
      </c>
      <c r="S875" s="9" t="s">
        <v>6255</v>
      </c>
    </row>
    <row r="876" spans="14:20" x14ac:dyDescent="0.3">
      <c r="N876" s="20" t="s">
        <v>6581</v>
      </c>
      <c r="O876" s="20"/>
      <c r="P876" s="21" t="s">
        <v>5239</v>
      </c>
      <c r="Q876" s="9" t="s">
        <v>5254</v>
      </c>
      <c r="R876" s="49" t="s">
        <v>7291</v>
      </c>
      <c r="S876" s="9" t="s">
        <v>6256</v>
      </c>
    </row>
    <row r="877" spans="14:20" x14ac:dyDescent="0.3">
      <c r="N877" s="20" t="s">
        <v>7158</v>
      </c>
      <c r="O877" s="20"/>
      <c r="P877" s="21" t="s">
        <v>5239</v>
      </c>
      <c r="Q877" s="9" t="s">
        <v>5254</v>
      </c>
      <c r="R877" s="49" t="s">
        <v>7869</v>
      </c>
      <c r="S877" s="9" t="s">
        <v>6257</v>
      </c>
    </row>
    <row r="878" spans="14:20" x14ac:dyDescent="0.3">
      <c r="N878" s="20" t="s">
        <v>7159</v>
      </c>
      <c r="O878" s="20"/>
      <c r="P878" s="21" t="s">
        <v>5239</v>
      </c>
      <c r="Q878" s="9" t="s">
        <v>5254</v>
      </c>
      <c r="R878" s="49" t="s">
        <v>7870</v>
      </c>
      <c r="S878" s="9" t="s">
        <v>6258</v>
      </c>
    </row>
    <row r="879" spans="14:20" x14ac:dyDescent="0.3">
      <c r="N879" s="20" t="s">
        <v>7160</v>
      </c>
      <c r="O879" s="20"/>
      <c r="P879" s="21" t="s">
        <v>5239</v>
      </c>
      <c r="Q879" s="9" t="s">
        <v>5254</v>
      </c>
      <c r="R879" s="49" t="s">
        <v>7871</v>
      </c>
      <c r="S879" s="9" t="s">
        <v>6259</v>
      </c>
    </row>
    <row r="880" spans="14:20" x14ac:dyDescent="0.3">
      <c r="N880" s="20" t="s">
        <v>7161</v>
      </c>
      <c r="O880" s="20"/>
      <c r="P880" s="21" t="s">
        <v>5239</v>
      </c>
      <c r="Q880" s="9" t="s">
        <v>5254</v>
      </c>
      <c r="R880" s="49" t="s">
        <v>7872</v>
      </c>
      <c r="S880" s="9" t="s">
        <v>6260</v>
      </c>
    </row>
    <row r="881" spans="14:19" x14ac:dyDescent="0.3">
      <c r="N881" s="20" t="s">
        <v>7162</v>
      </c>
      <c r="O881" s="20"/>
      <c r="P881" s="21" t="s">
        <v>5239</v>
      </c>
      <c r="Q881" s="9" t="s">
        <v>5254</v>
      </c>
      <c r="R881" s="49" t="s">
        <v>7873</v>
      </c>
      <c r="S881" s="9" t="s">
        <v>6261</v>
      </c>
    </row>
    <row r="882" spans="14:19" x14ac:dyDescent="0.3">
      <c r="N882" s="20" t="s">
        <v>7163</v>
      </c>
      <c r="O882" s="20"/>
      <c r="P882" s="21" t="s">
        <v>5239</v>
      </c>
      <c r="Q882" s="9" t="s">
        <v>5254</v>
      </c>
      <c r="R882" s="49" t="s">
        <v>7874</v>
      </c>
      <c r="S882" s="9" t="s">
        <v>6262</v>
      </c>
    </row>
    <row r="883" spans="14:19" x14ac:dyDescent="0.3">
      <c r="N883" s="20" t="s">
        <v>7137</v>
      </c>
      <c r="O883" s="20"/>
      <c r="P883" s="21" t="s">
        <v>5239</v>
      </c>
      <c r="Q883" s="9" t="s">
        <v>5254</v>
      </c>
      <c r="R883" s="49" t="s">
        <v>7847</v>
      </c>
      <c r="S883" s="9" t="s">
        <v>6263</v>
      </c>
    </row>
    <row r="884" spans="14:19" x14ac:dyDescent="0.3">
      <c r="N884" s="20" t="s">
        <v>7164</v>
      </c>
      <c r="O884" s="20"/>
      <c r="P884" s="21" t="s">
        <v>5239</v>
      </c>
      <c r="Q884" s="9" t="s">
        <v>5254</v>
      </c>
      <c r="R884" s="49" t="s">
        <v>7875</v>
      </c>
      <c r="S884" s="9" t="s">
        <v>6264</v>
      </c>
    </row>
    <row r="885" spans="14:19" x14ac:dyDescent="0.3">
      <c r="N885" s="20" t="s">
        <v>7165</v>
      </c>
      <c r="O885" s="20"/>
      <c r="P885" s="21" t="s">
        <v>5239</v>
      </c>
      <c r="Q885" s="9" t="s">
        <v>5254</v>
      </c>
      <c r="R885" s="49" t="s">
        <v>7876</v>
      </c>
      <c r="S885" s="9" t="s">
        <v>6265</v>
      </c>
    </row>
    <row r="886" spans="14:19" x14ac:dyDescent="0.3">
      <c r="N886" s="20" t="s">
        <v>7166</v>
      </c>
      <c r="O886" s="20"/>
      <c r="P886" s="21" t="s">
        <v>5239</v>
      </c>
      <c r="Q886" s="9" t="s">
        <v>5254</v>
      </c>
      <c r="R886" s="49" t="s">
        <v>7877</v>
      </c>
      <c r="S886" s="9" t="s">
        <v>6266</v>
      </c>
    </row>
    <row r="887" spans="14:19" x14ac:dyDescent="0.3">
      <c r="N887" s="20" t="s">
        <v>7167</v>
      </c>
      <c r="O887" s="20"/>
      <c r="P887" s="21" t="s">
        <v>5239</v>
      </c>
      <c r="Q887" s="9" t="s">
        <v>5254</v>
      </c>
      <c r="R887" s="49" t="s">
        <v>7878</v>
      </c>
      <c r="S887" s="9" t="s">
        <v>6267</v>
      </c>
    </row>
    <row r="888" spans="14:19" x14ac:dyDescent="0.3">
      <c r="N888" s="20" t="s">
        <v>7168</v>
      </c>
      <c r="O888" s="20"/>
      <c r="P888" s="21" t="s">
        <v>5239</v>
      </c>
      <c r="Q888" s="9" t="s">
        <v>5254</v>
      </c>
      <c r="R888" s="49" t="s">
        <v>7879</v>
      </c>
      <c r="S888" s="9" t="s">
        <v>6268</v>
      </c>
    </row>
    <row r="889" spans="14:19" x14ac:dyDescent="0.3">
      <c r="N889" s="20" t="s">
        <v>7169</v>
      </c>
      <c r="O889" s="20"/>
      <c r="P889" s="21" t="s">
        <v>5239</v>
      </c>
      <c r="Q889" s="9" t="s">
        <v>5254</v>
      </c>
      <c r="R889" s="49" t="s">
        <v>7880</v>
      </c>
      <c r="S889" s="9" t="s">
        <v>6269</v>
      </c>
    </row>
    <row r="890" spans="14:19" x14ac:dyDescent="0.3">
      <c r="N890" s="20" t="s">
        <v>7170</v>
      </c>
      <c r="O890" s="20"/>
      <c r="P890" s="21" t="s">
        <v>5239</v>
      </c>
      <c r="Q890" s="9" t="s">
        <v>5254</v>
      </c>
      <c r="R890" s="49" t="s">
        <v>7881</v>
      </c>
      <c r="S890" s="9" t="s">
        <v>6270</v>
      </c>
    </row>
    <row r="891" spans="14:19" x14ac:dyDescent="0.3">
      <c r="N891" s="20" t="s">
        <v>7171</v>
      </c>
      <c r="O891" s="20"/>
      <c r="P891" s="21" t="s">
        <v>5239</v>
      </c>
      <c r="Q891" s="9" t="s">
        <v>5254</v>
      </c>
      <c r="R891" s="49" t="s">
        <v>7882</v>
      </c>
      <c r="S891" s="9" t="s">
        <v>6271</v>
      </c>
    </row>
    <row r="892" spans="14:19" x14ac:dyDescent="0.3">
      <c r="N892" s="20" t="s">
        <v>6582</v>
      </c>
      <c r="O892" s="20"/>
      <c r="P892" s="21" t="s">
        <v>5239</v>
      </c>
      <c r="Q892" s="9" t="s">
        <v>5254</v>
      </c>
      <c r="R892" s="49" t="s">
        <v>7292</v>
      </c>
      <c r="S892" s="9" t="s">
        <v>6272</v>
      </c>
    </row>
    <row r="893" spans="14:19" x14ac:dyDescent="0.3">
      <c r="N893" s="20" t="s">
        <v>6615</v>
      </c>
      <c r="O893" s="20"/>
      <c r="P893" s="21" t="s">
        <v>5239</v>
      </c>
      <c r="Q893" s="9" t="s">
        <v>5254</v>
      </c>
      <c r="R893" s="49" t="s">
        <v>7326</v>
      </c>
      <c r="S893" s="9" t="s">
        <v>6273</v>
      </c>
    </row>
    <row r="894" spans="14:19" x14ac:dyDescent="0.3">
      <c r="N894" s="20" t="s">
        <v>5203</v>
      </c>
      <c r="O894" s="20"/>
      <c r="P894" s="21" t="s">
        <v>5239</v>
      </c>
      <c r="Q894" s="9" t="s">
        <v>5254</v>
      </c>
      <c r="R894" s="49" t="s">
        <v>7293</v>
      </c>
      <c r="S894" s="9" t="s">
        <v>6274</v>
      </c>
    </row>
    <row r="895" spans="14:19" x14ac:dyDescent="0.3">
      <c r="N895" s="20" t="s">
        <v>5348</v>
      </c>
      <c r="O895" s="20"/>
      <c r="P895" s="21" t="s">
        <v>5239</v>
      </c>
      <c r="Q895" s="9" t="s">
        <v>5254</v>
      </c>
      <c r="R895" s="49" t="s">
        <v>7332</v>
      </c>
      <c r="S895" s="9" t="s">
        <v>6275</v>
      </c>
    </row>
    <row r="896" spans="14:19" x14ac:dyDescent="0.3">
      <c r="N896" s="20" t="s">
        <v>6583</v>
      </c>
      <c r="O896" s="20"/>
      <c r="P896" s="21" t="s">
        <v>5239</v>
      </c>
      <c r="Q896" s="9" t="s">
        <v>5254</v>
      </c>
      <c r="R896" s="49" t="s">
        <v>7294</v>
      </c>
      <c r="S896" s="9" t="s">
        <v>6276</v>
      </c>
    </row>
    <row r="897" spans="14:19" x14ac:dyDescent="0.3">
      <c r="N897" s="20" t="s">
        <v>6585</v>
      </c>
      <c r="O897" s="20"/>
      <c r="P897" s="21" t="s">
        <v>5239</v>
      </c>
      <c r="Q897" s="9" t="s">
        <v>5254</v>
      </c>
      <c r="R897" s="49" t="s">
        <v>7296</v>
      </c>
      <c r="S897" s="9" t="s">
        <v>6277</v>
      </c>
    </row>
    <row r="898" spans="14:19" x14ac:dyDescent="0.3">
      <c r="N898" s="21" t="s">
        <v>5256</v>
      </c>
      <c r="O898" s="21"/>
      <c r="P898" s="21" t="s">
        <v>5239</v>
      </c>
      <c r="Q898" s="21" t="s">
        <v>5257</v>
      </c>
      <c r="R898" s="21" t="s">
        <v>5257</v>
      </c>
      <c r="S898" s="9" t="s">
        <v>5255</v>
      </c>
    </row>
    <row r="899" spans="14:19" x14ac:dyDescent="0.3">
      <c r="N899" s="20" t="s">
        <v>6580</v>
      </c>
      <c r="O899" s="20"/>
      <c r="P899" s="21" t="s">
        <v>5239</v>
      </c>
      <c r="Q899" s="21" t="s">
        <v>5257</v>
      </c>
      <c r="R899" s="49" t="s">
        <v>7290</v>
      </c>
      <c r="S899" s="9" t="s">
        <v>6278</v>
      </c>
    </row>
    <row r="900" spans="14:19" x14ac:dyDescent="0.3">
      <c r="N900" s="20" t="s">
        <v>6581</v>
      </c>
      <c r="O900" s="20"/>
      <c r="P900" s="21" t="s">
        <v>5239</v>
      </c>
      <c r="Q900" s="21" t="s">
        <v>5257</v>
      </c>
      <c r="R900" s="49" t="s">
        <v>7291</v>
      </c>
      <c r="S900" s="9" t="s">
        <v>6279</v>
      </c>
    </row>
    <row r="901" spans="14:19" x14ac:dyDescent="0.3">
      <c r="N901" s="20" t="s">
        <v>7172</v>
      </c>
      <c r="O901" s="20"/>
      <c r="P901" s="21" t="s">
        <v>5239</v>
      </c>
      <c r="Q901" s="21" t="s">
        <v>5257</v>
      </c>
      <c r="R901" s="49" t="s">
        <v>7883</v>
      </c>
      <c r="S901" s="9" t="s">
        <v>6280</v>
      </c>
    </row>
    <row r="902" spans="14:19" x14ac:dyDescent="0.3">
      <c r="N902" s="20" t="s">
        <v>7173</v>
      </c>
      <c r="O902" s="20"/>
      <c r="P902" s="21" t="s">
        <v>5239</v>
      </c>
      <c r="Q902" s="21" t="s">
        <v>5257</v>
      </c>
      <c r="R902" s="49" t="s">
        <v>7884</v>
      </c>
      <c r="S902" s="9" t="s">
        <v>6281</v>
      </c>
    </row>
    <row r="903" spans="14:19" x14ac:dyDescent="0.3">
      <c r="N903" s="20" t="s">
        <v>7174</v>
      </c>
      <c r="O903" s="20"/>
      <c r="P903" s="21" t="s">
        <v>5239</v>
      </c>
      <c r="Q903" s="21" t="s">
        <v>5257</v>
      </c>
      <c r="R903" s="49" t="s">
        <v>7885</v>
      </c>
      <c r="S903" s="9" t="s">
        <v>6282</v>
      </c>
    </row>
    <row r="904" spans="14:19" x14ac:dyDescent="0.3">
      <c r="N904" s="20" t="s">
        <v>7175</v>
      </c>
      <c r="O904" s="20"/>
      <c r="P904" s="21" t="s">
        <v>5239</v>
      </c>
      <c r="Q904" s="21" t="s">
        <v>5257</v>
      </c>
      <c r="R904" s="49" t="s">
        <v>7886</v>
      </c>
      <c r="S904" s="9" t="s">
        <v>6283</v>
      </c>
    </row>
    <row r="905" spans="14:19" x14ac:dyDescent="0.3">
      <c r="N905" s="20" t="s">
        <v>7166</v>
      </c>
      <c r="O905" s="20"/>
      <c r="P905" s="21" t="s">
        <v>5239</v>
      </c>
      <c r="Q905" s="21" t="s">
        <v>5257</v>
      </c>
      <c r="R905" s="49" t="s">
        <v>7877</v>
      </c>
      <c r="S905" s="9" t="s">
        <v>6284</v>
      </c>
    </row>
    <row r="906" spans="14:19" x14ac:dyDescent="0.3">
      <c r="N906" s="20" t="s">
        <v>7162</v>
      </c>
      <c r="O906" s="20"/>
      <c r="P906" s="21" t="s">
        <v>5239</v>
      </c>
      <c r="Q906" s="21" t="s">
        <v>5257</v>
      </c>
      <c r="R906" s="49" t="s">
        <v>7873</v>
      </c>
      <c r="S906" s="9" t="s">
        <v>6285</v>
      </c>
    </row>
    <row r="907" spans="14:19" x14ac:dyDescent="0.3">
      <c r="N907" s="20" t="s">
        <v>7162</v>
      </c>
      <c r="O907" s="20"/>
      <c r="P907" s="21" t="s">
        <v>5239</v>
      </c>
      <c r="Q907" s="21" t="s">
        <v>5257</v>
      </c>
      <c r="R907" s="49" t="s">
        <v>7873</v>
      </c>
      <c r="S907" s="9" t="s">
        <v>6286</v>
      </c>
    </row>
    <row r="908" spans="14:19" x14ac:dyDescent="0.3">
      <c r="N908" s="20" t="s">
        <v>7176</v>
      </c>
      <c r="O908" s="20"/>
      <c r="P908" s="21" t="s">
        <v>5239</v>
      </c>
      <c r="Q908" s="21" t="s">
        <v>5257</v>
      </c>
      <c r="R908" s="49" t="s">
        <v>7887</v>
      </c>
      <c r="S908" s="9" t="s">
        <v>6287</v>
      </c>
    </row>
    <row r="909" spans="14:19" x14ac:dyDescent="0.3">
      <c r="N909" s="20" t="s">
        <v>7177</v>
      </c>
      <c r="O909" s="20"/>
      <c r="P909" s="21" t="s">
        <v>5239</v>
      </c>
      <c r="Q909" s="21" t="s">
        <v>5257</v>
      </c>
      <c r="R909" s="49" t="s">
        <v>7888</v>
      </c>
      <c r="S909" s="9" t="s">
        <v>6288</v>
      </c>
    </row>
    <row r="910" spans="14:19" x14ac:dyDescent="0.3">
      <c r="N910" s="20" t="s">
        <v>7178</v>
      </c>
      <c r="O910" s="20"/>
      <c r="P910" s="21" t="s">
        <v>5239</v>
      </c>
      <c r="Q910" s="21" t="s">
        <v>5257</v>
      </c>
      <c r="R910" s="49" t="s">
        <v>7889</v>
      </c>
      <c r="S910" s="9" t="s">
        <v>6289</v>
      </c>
    </row>
    <row r="911" spans="14:19" x14ac:dyDescent="0.3">
      <c r="N911" s="20" t="s">
        <v>7179</v>
      </c>
      <c r="O911" s="20"/>
      <c r="P911" s="21" t="s">
        <v>5239</v>
      </c>
      <c r="Q911" s="21" t="s">
        <v>5257</v>
      </c>
      <c r="R911" s="49" t="s">
        <v>7890</v>
      </c>
      <c r="S911" s="9" t="s">
        <v>6290</v>
      </c>
    </row>
    <row r="912" spans="14:19" x14ac:dyDescent="0.3">
      <c r="N912" s="20" t="s">
        <v>7164</v>
      </c>
      <c r="O912" s="20"/>
      <c r="P912" s="21" t="s">
        <v>5239</v>
      </c>
      <c r="Q912" s="21" t="s">
        <v>5257</v>
      </c>
      <c r="R912" s="49" t="s">
        <v>7875</v>
      </c>
      <c r="S912" s="9" t="s">
        <v>6291</v>
      </c>
    </row>
    <row r="913" spans="14:19" x14ac:dyDescent="0.3">
      <c r="N913" s="20" t="s">
        <v>7180</v>
      </c>
      <c r="O913" s="20"/>
      <c r="P913" s="21" t="s">
        <v>5239</v>
      </c>
      <c r="Q913" s="21" t="s">
        <v>5257</v>
      </c>
      <c r="R913" s="49" t="s">
        <v>7891</v>
      </c>
      <c r="S913" s="9" t="s">
        <v>6292</v>
      </c>
    </row>
    <row r="914" spans="14:19" x14ac:dyDescent="0.3">
      <c r="N914" s="20" t="s">
        <v>7168</v>
      </c>
      <c r="O914" s="20"/>
      <c r="P914" s="21" t="s">
        <v>5239</v>
      </c>
      <c r="Q914" s="21" t="s">
        <v>5257</v>
      </c>
      <c r="R914" s="49" t="s">
        <v>7879</v>
      </c>
      <c r="S914" s="9" t="s">
        <v>6293</v>
      </c>
    </row>
    <row r="915" spans="14:19" x14ac:dyDescent="0.3">
      <c r="N915" s="20" t="s">
        <v>7167</v>
      </c>
      <c r="O915" s="20"/>
      <c r="P915" s="21" t="s">
        <v>5239</v>
      </c>
      <c r="Q915" s="21" t="s">
        <v>5257</v>
      </c>
      <c r="R915" s="49" t="s">
        <v>7878</v>
      </c>
      <c r="S915" s="9" t="s">
        <v>6294</v>
      </c>
    </row>
    <row r="916" spans="14:19" x14ac:dyDescent="0.3">
      <c r="N916" s="20" t="s">
        <v>7170</v>
      </c>
      <c r="O916" s="20"/>
      <c r="P916" s="21" t="s">
        <v>5239</v>
      </c>
      <c r="Q916" s="21" t="s">
        <v>5257</v>
      </c>
      <c r="R916" s="49" t="s">
        <v>7881</v>
      </c>
      <c r="S916" s="9" t="s">
        <v>6295</v>
      </c>
    </row>
    <row r="917" spans="14:19" x14ac:dyDescent="0.3">
      <c r="N917" s="20" t="s">
        <v>7171</v>
      </c>
      <c r="O917" s="20"/>
      <c r="P917" s="21" t="s">
        <v>5239</v>
      </c>
      <c r="Q917" s="21" t="s">
        <v>5257</v>
      </c>
      <c r="R917" s="49" t="s">
        <v>7882</v>
      </c>
      <c r="S917" s="9" t="s">
        <v>6296</v>
      </c>
    </row>
    <row r="918" spans="14:19" x14ac:dyDescent="0.3">
      <c r="N918" s="20" t="s">
        <v>7181</v>
      </c>
      <c r="O918" s="20"/>
      <c r="P918" s="21" t="s">
        <v>5239</v>
      </c>
      <c r="Q918" s="21" t="s">
        <v>5257</v>
      </c>
      <c r="R918" s="49" t="s">
        <v>7892</v>
      </c>
      <c r="S918" s="9" t="s">
        <v>6297</v>
      </c>
    </row>
    <row r="919" spans="14:19" x14ac:dyDescent="0.3">
      <c r="N919" s="20" t="s">
        <v>6582</v>
      </c>
      <c r="O919" s="20"/>
      <c r="P919" s="21" t="s">
        <v>5239</v>
      </c>
      <c r="Q919" s="21" t="s">
        <v>5257</v>
      </c>
      <c r="R919" s="49" t="s">
        <v>7292</v>
      </c>
      <c r="S919" s="9" t="s">
        <v>6298</v>
      </c>
    </row>
    <row r="920" spans="14:19" x14ac:dyDescent="0.3">
      <c r="N920" s="20" t="s">
        <v>6615</v>
      </c>
      <c r="O920" s="20"/>
      <c r="P920" s="21" t="s">
        <v>5239</v>
      </c>
      <c r="Q920" s="21" t="s">
        <v>5257</v>
      </c>
      <c r="R920" s="49" t="s">
        <v>7326</v>
      </c>
      <c r="S920" s="9" t="s">
        <v>6299</v>
      </c>
    </row>
    <row r="921" spans="14:19" x14ac:dyDescent="0.3">
      <c r="N921" s="20" t="s">
        <v>5203</v>
      </c>
      <c r="O921" s="20"/>
      <c r="P921" s="21" t="s">
        <v>5239</v>
      </c>
      <c r="Q921" s="21" t="s">
        <v>5257</v>
      </c>
      <c r="R921" s="49" t="s">
        <v>7293</v>
      </c>
      <c r="S921" s="9" t="s">
        <v>6300</v>
      </c>
    </row>
    <row r="922" spans="14:19" x14ac:dyDescent="0.3">
      <c r="N922" s="20" t="s">
        <v>5348</v>
      </c>
      <c r="O922" s="20"/>
      <c r="P922" s="21" t="s">
        <v>5239</v>
      </c>
      <c r="Q922" s="21" t="s">
        <v>5257</v>
      </c>
      <c r="R922" s="49" t="s">
        <v>7332</v>
      </c>
      <c r="S922" s="9" t="s">
        <v>6301</v>
      </c>
    </row>
    <row r="923" spans="14:19" x14ac:dyDescent="0.3">
      <c r="N923" s="20" t="s">
        <v>6583</v>
      </c>
      <c r="O923" s="20"/>
      <c r="P923" s="21" t="s">
        <v>5239</v>
      </c>
      <c r="Q923" s="21" t="s">
        <v>5257</v>
      </c>
      <c r="R923" s="49" t="s">
        <v>7294</v>
      </c>
      <c r="S923" s="9" t="s">
        <v>6302</v>
      </c>
    </row>
    <row r="924" spans="14:19" x14ac:dyDescent="0.3">
      <c r="N924" s="20" t="s">
        <v>6585</v>
      </c>
      <c r="O924" s="20"/>
      <c r="P924" s="21" t="s">
        <v>5239</v>
      </c>
      <c r="Q924" s="21" t="s">
        <v>5257</v>
      </c>
      <c r="R924" s="49" t="s">
        <v>7296</v>
      </c>
      <c r="S924" s="9" t="s">
        <v>6303</v>
      </c>
    </row>
    <row r="925" spans="14:19" x14ac:dyDescent="0.3">
      <c r="N925" s="9" t="s">
        <v>5259</v>
      </c>
      <c r="P925" s="21" t="s">
        <v>5239</v>
      </c>
      <c r="Q925" s="9" t="s">
        <v>5260</v>
      </c>
      <c r="R925" s="9" t="s">
        <v>5260</v>
      </c>
      <c r="S925" s="9" t="s">
        <v>5258</v>
      </c>
    </row>
    <row r="926" spans="14:19" x14ac:dyDescent="0.3">
      <c r="N926" s="20" t="s">
        <v>6580</v>
      </c>
      <c r="O926" s="20"/>
      <c r="P926" s="21" t="s">
        <v>5239</v>
      </c>
      <c r="Q926" s="9" t="s">
        <v>5260</v>
      </c>
      <c r="R926" s="49" t="s">
        <v>7290</v>
      </c>
      <c r="S926" s="9" t="s">
        <v>6304</v>
      </c>
    </row>
    <row r="927" spans="14:19" x14ac:dyDescent="0.3">
      <c r="N927" s="20" t="s">
        <v>6581</v>
      </c>
      <c r="O927" s="20"/>
      <c r="P927" s="21" t="s">
        <v>5239</v>
      </c>
      <c r="Q927" s="9" t="s">
        <v>5260</v>
      </c>
      <c r="R927" s="49" t="s">
        <v>7291</v>
      </c>
      <c r="S927" s="9" t="s">
        <v>6305</v>
      </c>
    </row>
    <row r="928" spans="14:19" x14ac:dyDescent="0.3">
      <c r="N928" s="20" t="s">
        <v>7162</v>
      </c>
      <c r="O928" s="20"/>
      <c r="P928" s="21" t="s">
        <v>5239</v>
      </c>
      <c r="Q928" s="9" t="s">
        <v>5260</v>
      </c>
      <c r="R928" s="49" t="s">
        <v>7873</v>
      </c>
      <c r="S928" s="9" t="s">
        <v>6306</v>
      </c>
    </row>
    <row r="929" spans="14:19" x14ac:dyDescent="0.3">
      <c r="N929" s="20" t="s">
        <v>7162</v>
      </c>
      <c r="O929" s="20"/>
      <c r="P929" s="21" t="s">
        <v>5239</v>
      </c>
      <c r="Q929" s="9" t="s">
        <v>5260</v>
      </c>
      <c r="R929" s="49" t="s">
        <v>7873</v>
      </c>
      <c r="S929" s="9" t="s">
        <v>6307</v>
      </c>
    </row>
    <row r="930" spans="14:19" x14ac:dyDescent="0.3">
      <c r="N930" s="20" t="s">
        <v>7162</v>
      </c>
      <c r="O930" s="20"/>
      <c r="P930" s="21" t="s">
        <v>5239</v>
      </c>
      <c r="Q930" s="9" t="s">
        <v>5260</v>
      </c>
      <c r="R930" s="49" t="s">
        <v>7873</v>
      </c>
      <c r="S930" s="9" t="s">
        <v>6308</v>
      </c>
    </row>
    <row r="931" spans="14:19" x14ac:dyDescent="0.3">
      <c r="N931" s="20" t="s">
        <v>7162</v>
      </c>
      <c r="O931" s="20"/>
      <c r="P931" s="21" t="s">
        <v>5239</v>
      </c>
      <c r="Q931" s="9" t="s">
        <v>5260</v>
      </c>
      <c r="R931" s="49" t="s">
        <v>7873</v>
      </c>
      <c r="S931" s="9" t="s">
        <v>6309</v>
      </c>
    </row>
    <row r="932" spans="14:19" x14ac:dyDescent="0.3">
      <c r="N932" s="20" t="s">
        <v>7162</v>
      </c>
      <c r="O932" s="20"/>
      <c r="P932" s="21" t="s">
        <v>5239</v>
      </c>
      <c r="Q932" s="9" t="s">
        <v>5260</v>
      </c>
      <c r="R932" s="49" t="s">
        <v>7873</v>
      </c>
      <c r="S932" s="9" t="s">
        <v>6310</v>
      </c>
    </row>
    <row r="933" spans="14:19" x14ac:dyDescent="0.3">
      <c r="N933" s="20" t="s">
        <v>7162</v>
      </c>
      <c r="O933" s="20"/>
      <c r="P933" s="21" t="s">
        <v>5239</v>
      </c>
      <c r="Q933" s="9" t="s">
        <v>5260</v>
      </c>
      <c r="R933" s="49" t="s">
        <v>7873</v>
      </c>
      <c r="S933" s="9" t="s">
        <v>6311</v>
      </c>
    </row>
    <row r="934" spans="14:19" x14ac:dyDescent="0.3">
      <c r="N934" s="20" t="s">
        <v>7182</v>
      </c>
      <c r="O934" s="20"/>
      <c r="P934" s="21" t="s">
        <v>5239</v>
      </c>
      <c r="Q934" s="9" t="s">
        <v>5260</v>
      </c>
      <c r="R934" s="49" t="s">
        <v>7893</v>
      </c>
      <c r="S934" s="9" t="s">
        <v>6312</v>
      </c>
    </row>
    <row r="935" spans="14:19" x14ac:dyDescent="0.3">
      <c r="N935" s="20" t="s">
        <v>7137</v>
      </c>
      <c r="O935" s="20"/>
      <c r="P935" s="21" t="s">
        <v>5239</v>
      </c>
      <c r="Q935" s="9" t="s">
        <v>5260</v>
      </c>
      <c r="R935" s="49" t="s">
        <v>7847</v>
      </c>
      <c r="S935" s="9" t="s">
        <v>6313</v>
      </c>
    </row>
    <row r="936" spans="14:19" x14ac:dyDescent="0.3">
      <c r="N936" s="20" t="s">
        <v>7183</v>
      </c>
      <c r="O936" s="20"/>
      <c r="P936" s="21" t="s">
        <v>5239</v>
      </c>
      <c r="Q936" s="9" t="s">
        <v>5260</v>
      </c>
      <c r="R936" s="49" t="s">
        <v>7894</v>
      </c>
      <c r="S936" s="9" t="s">
        <v>6314</v>
      </c>
    </row>
    <row r="937" spans="14:19" x14ac:dyDescent="0.3">
      <c r="N937" s="20" t="s">
        <v>7184</v>
      </c>
      <c r="O937" s="20"/>
      <c r="P937" s="21" t="s">
        <v>5239</v>
      </c>
      <c r="Q937" s="9" t="s">
        <v>5260</v>
      </c>
      <c r="R937" s="49" t="s">
        <v>7895</v>
      </c>
      <c r="S937" s="9" t="s">
        <v>6315</v>
      </c>
    </row>
    <row r="938" spans="14:19" x14ac:dyDescent="0.3">
      <c r="N938" s="20" t="s">
        <v>7185</v>
      </c>
      <c r="O938" s="20"/>
      <c r="P938" s="21" t="s">
        <v>5239</v>
      </c>
      <c r="Q938" s="9" t="s">
        <v>5260</v>
      </c>
      <c r="R938" s="49" t="s">
        <v>7896</v>
      </c>
      <c r="S938" s="9" t="s">
        <v>6316</v>
      </c>
    </row>
    <row r="939" spans="14:19" x14ac:dyDescent="0.3">
      <c r="N939" s="20" t="s">
        <v>7186</v>
      </c>
      <c r="O939" s="20"/>
      <c r="P939" s="21" t="s">
        <v>5239</v>
      </c>
      <c r="Q939" s="9" t="s">
        <v>5260</v>
      </c>
      <c r="R939" s="49" t="s">
        <v>7897</v>
      </c>
      <c r="S939" s="9" t="s">
        <v>6317</v>
      </c>
    </row>
    <row r="940" spans="14:19" x14ac:dyDescent="0.3">
      <c r="N940" s="20" t="s">
        <v>7187</v>
      </c>
      <c r="O940" s="20"/>
      <c r="P940" s="21" t="s">
        <v>5239</v>
      </c>
      <c r="Q940" s="9" t="s">
        <v>5260</v>
      </c>
      <c r="R940" s="49" t="s">
        <v>7898</v>
      </c>
      <c r="S940" s="9" t="s">
        <v>6318</v>
      </c>
    </row>
    <row r="941" spans="14:19" x14ac:dyDescent="0.3">
      <c r="N941" s="20" t="s">
        <v>7188</v>
      </c>
      <c r="O941" s="20"/>
      <c r="P941" s="21" t="s">
        <v>5239</v>
      </c>
      <c r="Q941" s="9" t="s">
        <v>5260</v>
      </c>
      <c r="R941" s="49" t="s">
        <v>7899</v>
      </c>
      <c r="S941" s="9" t="s">
        <v>6319</v>
      </c>
    </row>
    <row r="942" spans="14:19" x14ac:dyDescent="0.3">
      <c r="N942" s="20" t="s">
        <v>7189</v>
      </c>
      <c r="O942" s="20"/>
      <c r="P942" s="21" t="s">
        <v>5239</v>
      </c>
      <c r="Q942" s="9" t="s">
        <v>5260</v>
      </c>
      <c r="R942" s="49" t="s">
        <v>7900</v>
      </c>
      <c r="S942" s="9" t="s">
        <v>6320</v>
      </c>
    </row>
    <row r="943" spans="14:19" x14ac:dyDescent="0.3">
      <c r="N943" s="20" t="s">
        <v>7190</v>
      </c>
      <c r="O943" s="20"/>
      <c r="P943" s="21" t="s">
        <v>5239</v>
      </c>
      <c r="Q943" s="9" t="s">
        <v>5260</v>
      </c>
      <c r="R943" s="49" t="s">
        <v>7901</v>
      </c>
      <c r="S943" s="9" t="s">
        <v>6321</v>
      </c>
    </row>
    <row r="944" spans="14:19" x14ac:dyDescent="0.3">
      <c r="N944" s="20" t="s">
        <v>7191</v>
      </c>
      <c r="O944" s="20"/>
      <c r="P944" s="21" t="s">
        <v>5239</v>
      </c>
      <c r="Q944" s="9" t="s">
        <v>5260</v>
      </c>
      <c r="R944" s="49" t="s">
        <v>7902</v>
      </c>
      <c r="S944" s="9" t="s">
        <v>6322</v>
      </c>
    </row>
    <row r="945" spans="14:19" x14ac:dyDescent="0.3">
      <c r="N945" s="20" t="s">
        <v>7192</v>
      </c>
      <c r="O945" s="20"/>
      <c r="P945" s="21" t="s">
        <v>5239</v>
      </c>
      <c r="Q945" s="9" t="s">
        <v>5260</v>
      </c>
      <c r="R945" s="49" t="s">
        <v>7903</v>
      </c>
      <c r="S945" s="9" t="s">
        <v>6323</v>
      </c>
    </row>
    <row r="946" spans="14:19" x14ac:dyDescent="0.3">
      <c r="N946" s="20" t="s">
        <v>7193</v>
      </c>
      <c r="O946" s="20"/>
      <c r="P946" s="21" t="s">
        <v>5239</v>
      </c>
      <c r="Q946" s="9" t="s">
        <v>5260</v>
      </c>
      <c r="R946" s="49" t="s">
        <v>7904</v>
      </c>
      <c r="S946" s="9" t="s">
        <v>6324</v>
      </c>
    </row>
    <row r="947" spans="14:19" x14ac:dyDescent="0.3">
      <c r="N947" s="20" t="s">
        <v>5124</v>
      </c>
      <c r="O947" s="20"/>
      <c r="P947" s="21" t="s">
        <v>5239</v>
      </c>
      <c r="Q947" s="9" t="s">
        <v>5260</v>
      </c>
      <c r="R947" s="49" t="s">
        <v>7862</v>
      </c>
      <c r="S947" s="9" t="s">
        <v>6325</v>
      </c>
    </row>
    <row r="948" spans="14:19" x14ac:dyDescent="0.3">
      <c r="N948" s="20" t="s">
        <v>7194</v>
      </c>
      <c r="O948" s="20"/>
      <c r="P948" s="21" t="s">
        <v>5239</v>
      </c>
      <c r="Q948" s="9" t="s">
        <v>5260</v>
      </c>
      <c r="R948" s="49" t="s">
        <v>7905</v>
      </c>
      <c r="S948" s="9" t="s">
        <v>6326</v>
      </c>
    </row>
    <row r="949" spans="14:19" x14ac:dyDescent="0.3">
      <c r="N949" s="20" t="s">
        <v>6582</v>
      </c>
      <c r="O949" s="20"/>
      <c r="P949" s="21" t="s">
        <v>5239</v>
      </c>
      <c r="Q949" s="9" t="s">
        <v>5260</v>
      </c>
      <c r="R949" s="49" t="s">
        <v>7292</v>
      </c>
      <c r="S949" s="9" t="s">
        <v>6327</v>
      </c>
    </row>
    <row r="950" spans="14:19" x14ac:dyDescent="0.3">
      <c r="N950" s="20" t="s">
        <v>6615</v>
      </c>
      <c r="O950" s="20"/>
      <c r="P950" s="21" t="s">
        <v>5239</v>
      </c>
      <c r="Q950" s="9" t="s">
        <v>5260</v>
      </c>
      <c r="R950" s="49" t="s">
        <v>7326</v>
      </c>
      <c r="S950" s="9" t="s">
        <v>6328</v>
      </c>
    </row>
    <row r="951" spans="14:19" x14ac:dyDescent="0.3">
      <c r="N951" s="20" t="s">
        <v>7195</v>
      </c>
      <c r="O951" s="20"/>
      <c r="P951" s="21" t="s">
        <v>5239</v>
      </c>
      <c r="Q951" s="9" t="s">
        <v>5260</v>
      </c>
      <c r="R951" s="49" t="s">
        <v>7906</v>
      </c>
      <c r="S951" s="9" t="s">
        <v>6329</v>
      </c>
    </row>
    <row r="952" spans="14:19" x14ac:dyDescent="0.3">
      <c r="N952" s="20" t="s">
        <v>7196</v>
      </c>
      <c r="O952" s="20"/>
      <c r="P952" s="21" t="s">
        <v>5239</v>
      </c>
      <c r="Q952" s="9" t="s">
        <v>5260</v>
      </c>
      <c r="R952" s="49" t="s">
        <v>7907</v>
      </c>
      <c r="S952" s="9" t="s">
        <v>6330</v>
      </c>
    </row>
    <row r="953" spans="14:19" x14ac:dyDescent="0.3">
      <c r="N953" s="20" t="s">
        <v>7197</v>
      </c>
      <c r="O953" s="20"/>
      <c r="P953" s="21" t="s">
        <v>5239</v>
      </c>
      <c r="Q953" s="9" t="s">
        <v>5260</v>
      </c>
      <c r="R953" s="49" t="s">
        <v>7908</v>
      </c>
      <c r="S953" s="9" t="s">
        <v>6331</v>
      </c>
    </row>
    <row r="954" spans="14:19" x14ac:dyDescent="0.3">
      <c r="N954" s="20" t="s">
        <v>7198</v>
      </c>
      <c r="O954" s="20"/>
      <c r="P954" s="21" t="s">
        <v>5239</v>
      </c>
      <c r="Q954" s="9" t="s">
        <v>5260</v>
      </c>
      <c r="R954" s="49" t="s">
        <v>7909</v>
      </c>
      <c r="S954" s="9" t="s">
        <v>6332</v>
      </c>
    </row>
    <row r="955" spans="14:19" x14ac:dyDescent="0.3">
      <c r="N955" s="20" t="s">
        <v>7199</v>
      </c>
      <c r="O955" s="20"/>
      <c r="P955" s="21" t="s">
        <v>5239</v>
      </c>
      <c r="Q955" s="9" t="s">
        <v>5260</v>
      </c>
      <c r="R955" s="49" t="s">
        <v>7910</v>
      </c>
      <c r="S955" s="9" t="s">
        <v>6333</v>
      </c>
    </row>
    <row r="956" spans="14:19" x14ac:dyDescent="0.3">
      <c r="N956" s="20" t="s">
        <v>5203</v>
      </c>
      <c r="O956" s="20"/>
      <c r="P956" s="21" t="s">
        <v>5239</v>
      </c>
      <c r="Q956" s="9" t="s">
        <v>5260</v>
      </c>
      <c r="R956" s="49" t="s">
        <v>7293</v>
      </c>
      <c r="S956" s="9" t="s">
        <v>6334</v>
      </c>
    </row>
    <row r="957" spans="14:19" x14ac:dyDescent="0.3">
      <c r="N957" s="20" t="s">
        <v>5348</v>
      </c>
      <c r="O957" s="20"/>
      <c r="P957" s="21" t="s">
        <v>5239</v>
      </c>
      <c r="Q957" s="9" t="s">
        <v>5260</v>
      </c>
      <c r="R957" s="49" t="s">
        <v>7332</v>
      </c>
      <c r="S957" s="9" t="s">
        <v>6335</v>
      </c>
    </row>
    <row r="958" spans="14:19" x14ac:dyDescent="0.3">
      <c r="N958" s="20" t="s">
        <v>6583</v>
      </c>
      <c r="O958" s="20"/>
      <c r="P958" s="21" t="s">
        <v>5239</v>
      </c>
      <c r="Q958" s="9" t="s">
        <v>5260</v>
      </c>
      <c r="R958" s="49" t="s">
        <v>7294</v>
      </c>
      <c r="S958" s="9" t="s">
        <v>6336</v>
      </c>
    </row>
    <row r="959" spans="14:19" x14ac:dyDescent="0.3">
      <c r="N959" s="20" t="s">
        <v>7200</v>
      </c>
      <c r="O959" s="20"/>
      <c r="P959" s="21" t="s">
        <v>5239</v>
      </c>
      <c r="Q959" s="9" t="s">
        <v>5260</v>
      </c>
      <c r="R959" s="49" t="s">
        <v>7911</v>
      </c>
      <c r="S959" s="9" t="s">
        <v>6337</v>
      </c>
    </row>
    <row r="960" spans="14:19" x14ac:dyDescent="0.3">
      <c r="N960" s="20" t="s">
        <v>7201</v>
      </c>
      <c r="O960" s="20"/>
      <c r="P960" s="21" t="s">
        <v>5239</v>
      </c>
      <c r="Q960" s="9" t="s">
        <v>5260</v>
      </c>
      <c r="R960" s="49" t="s">
        <v>7912</v>
      </c>
      <c r="S960" s="9" t="s">
        <v>6338</v>
      </c>
    </row>
    <row r="961" spans="14:19" x14ac:dyDescent="0.3">
      <c r="N961" s="20" t="s">
        <v>7202</v>
      </c>
      <c r="O961" s="20"/>
      <c r="P961" s="21" t="s">
        <v>5239</v>
      </c>
      <c r="Q961" s="9" t="s">
        <v>5260</v>
      </c>
      <c r="R961" s="49" t="s">
        <v>7913</v>
      </c>
      <c r="S961" s="9" t="s">
        <v>6339</v>
      </c>
    </row>
    <row r="962" spans="14:19" x14ac:dyDescent="0.3">
      <c r="N962" s="20" t="s">
        <v>6585</v>
      </c>
      <c r="O962" s="20"/>
      <c r="P962" s="21" t="s">
        <v>5239</v>
      </c>
      <c r="Q962" s="9" t="s">
        <v>5260</v>
      </c>
      <c r="R962" s="49" t="s">
        <v>7296</v>
      </c>
      <c r="S962" s="9" t="s">
        <v>6340</v>
      </c>
    </row>
    <row r="963" spans="14:19" x14ac:dyDescent="0.3">
      <c r="N963" s="21" t="s">
        <v>5262</v>
      </c>
      <c r="O963" s="21"/>
      <c r="P963" s="21" t="s">
        <v>5239</v>
      </c>
      <c r="Q963" s="9" t="s">
        <v>5262</v>
      </c>
      <c r="R963" s="9" t="s">
        <v>5262</v>
      </c>
      <c r="S963" s="9" t="s">
        <v>5261</v>
      </c>
    </row>
    <row r="964" spans="14:19" x14ac:dyDescent="0.3">
      <c r="N964" s="20" t="s">
        <v>6580</v>
      </c>
      <c r="O964" s="20"/>
      <c r="P964" s="21" t="s">
        <v>5239</v>
      </c>
      <c r="Q964" s="9" t="s">
        <v>5262</v>
      </c>
      <c r="R964" s="49" t="s">
        <v>7290</v>
      </c>
      <c r="S964" s="9" t="s">
        <v>6341</v>
      </c>
    </row>
    <row r="965" spans="14:19" x14ac:dyDescent="0.3">
      <c r="N965" s="20" t="s">
        <v>6581</v>
      </c>
      <c r="O965" s="20"/>
      <c r="P965" s="21" t="s">
        <v>5239</v>
      </c>
      <c r="Q965" s="9" t="s">
        <v>5262</v>
      </c>
      <c r="R965" s="49" t="s">
        <v>7291</v>
      </c>
      <c r="S965" s="9" t="s">
        <v>6342</v>
      </c>
    </row>
    <row r="966" spans="14:19" x14ac:dyDescent="0.3">
      <c r="N966" s="20" t="s">
        <v>7162</v>
      </c>
      <c r="O966" s="20"/>
      <c r="P966" s="21" t="s">
        <v>5239</v>
      </c>
      <c r="Q966" s="9" t="s">
        <v>5262</v>
      </c>
      <c r="R966" s="49" t="s">
        <v>7873</v>
      </c>
      <c r="S966" s="9" t="s">
        <v>6343</v>
      </c>
    </row>
    <row r="967" spans="14:19" x14ac:dyDescent="0.3">
      <c r="N967" s="20" t="s">
        <v>7162</v>
      </c>
      <c r="O967" s="20"/>
      <c r="P967" s="21" t="s">
        <v>5239</v>
      </c>
      <c r="Q967" s="9" t="s">
        <v>5262</v>
      </c>
      <c r="R967" s="49" t="s">
        <v>7873</v>
      </c>
      <c r="S967" s="9" t="s">
        <v>6344</v>
      </c>
    </row>
    <row r="968" spans="14:19" x14ac:dyDescent="0.3">
      <c r="N968" s="20" t="s">
        <v>7162</v>
      </c>
      <c r="O968" s="20"/>
      <c r="P968" s="21" t="s">
        <v>5239</v>
      </c>
      <c r="Q968" s="9" t="s">
        <v>5262</v>
      </c>
      <c r="R968" s="49" t="s">
        <v>7873</v>
      </c>
      <c r="S968" s="9" t="s">
        <v>6345</v>
      </c>
    </row>
    <row r="969" spans="14:19" x14ac:dyDescent="0.3">
      <c r="N969" s="20" t="s">
        <v>7162</v>
      </c>
      <c r="O969" s="20"/>
      <c r="P969" s="21" t="s">
        <v>5239</v>
      </c>
      <c r="Q969" s="9" t="s">
        <v>5262</v>
      </c>
      <c r="R969" s="49" t="s">
        <v>7873</v>
      </c>
      <c r="S969" s="9" t="s">
        <v>6346</v>
      </c>
    </row>
    <row r="970" spans="14:19" x14ac:dyDescent="0.3">
      <c r="N970" s="20" t="s">
        <v>7162</v>
      </c>
      <c r="O970" s="20"/>
      <c r="P970" s="21" t="s">
        <v>5239</v>
      </c>
      <c r="Q970" s="9" t="s">
        <v>5262</v>
      </c>
      <c r="R970" s="49" t="s">
        <v>7873</v>
      </c>
      <c r="S970" s="9" t="s">
        <v>6347</v>
      </c>
    </row>
    <row r="971" spans="14:19" x14ac:dyDescent="0.3">
      <c r="N971" s="20" t="s">
        <v>7162</v>
      </c>
      <c r="O971" s="20"/>
      <c r="P971" s="21" t="s">
        <v>5239</v>
      </c>
      <c r="Q971" s="9" t="s">
        <v>5262</v>
      </c>
      <c r="R971" s="49" t="s">
        <v>7873</v>
      </c>
      <c r="S971" s="9" t="s">
        <v>6348</v>
      </c>
    </row>
    <row r="972" spans="14:19" x14ac:dyDescent="0.3">
      <c r="N972" s="20" t="s">
        <v>7162</v>
      </c>
      <c r="O972" s="20"/>
      <c r="P972" s="21" t="s">
        <v>5239</v>
      </c>
      <c r="Q972" s="9" t="s">
        <v>5262</v>
      </c>
      <c r="R972" s="49" t="s">
        <v>7873</v>
      </c>
      <c r="S972" s="9" t="s">
        <v>6349</v>
      </c>
    </row>
    <row r="973" spans="14:19" x14ac:dyDescent="0.3">
      <c r="N973" s="20" t="s">
        <v>7182</v>
      </c>
      <c r="O973" s="20"/>
      <c r="P973" s="21" t="s">
        <v>5239</v>
      </c>
      <c r="Q973" s="9" t="s">
        <v>5262</v>
      </c>
      <c r="R973" s="49" t="s">
        <v>7893</v>
      </c>
      <c r="S973" s="9" t="s">
        <v>6350</v>
      </c>
    </row>
    <row r="974" spans="14:19" x14ac:dyDescent="0.3">
      <c r="N974" s="20" t="s">
        <v>7203</v>
      </c>
      <c r="O974" s="20"/>
      <c r="P974" s="21" t="s">
        <v>5239</v>
      </c>
      <c r="Q974" s="9" t="s">
        <v>5262</v>
      </c>
      <c r="R974" s="49" t="s">
        <v>7914</v>
      </c>
      <c r="S974" s="9" t="s">
        <v>6351</v>
      </c>
    </row>
    <row r="975" spans="14:19" x14ac:dyDescent="0.3">
      <c r="N975" s="20" t="s">
        <v>7204</v>
      </c>
      <c r="O975" s="20"/>
      <c r="P975" s="21" t="s">
        <v>5239</v>
      </c>
      <c r="Q975" s="9" t="s">
        <v>5262</v>
      </c>
      <c r="R975" s="49" t="s">
        <v>7915</v>
      </c>
      <c r="S975" s="9" t="s">
        <v>6352</v>
      </c>
    </row>
    <row r="976" spans="14:19" x14ac:dyDescent="0.3">
      <c r="N976" s="20" t="s">
        <v>7183</v>
      </c>
      <c r="O976" s="20"/>
      <c r="P976" s="21" t="s">
        <v>5239</v>
      </c>
      <c r="Q976" s="9" t="s">
        <v>5262</v>
      </c>
      <c r="R976" s="49" t="s">
        <v>7894</v>
      </c>
      <c r="S976" s="9" t="s">
        <v>6353</v>
      </c>
    </row>
    <row r="977" spans="14:19" x14ac:dyDescent="0.3">
      <c r="N977" s="20" t="s">
        <v>7184</v>
      </c>
      <c r="O977" s="20"/>
      <c r="P977" s="21" t="s">
        <v>5239</v>
      </c>
      <c r="Q977" s="9" t="s">
        <v>5262</v>
      </c>
      <c r="R977" s="49" t="s">
        <v>7895</v>
      </c>
      <c r="S977" s="9" t="s">
        <v>6354</v>
      </c>
    </row>
    <row r="978" spans="14:19" x14ac:dyDescent="0.3">
      <c r="N978" s="20" t="s">
        <v>7185</v>
      </c>
      <c r="O978" s="20"/>
      <c r="P978" s="21" t="s">
        <v>5239</v>
      </c>
      <c r="Q978" s="9" t="s">
        <v>5262</v>
      </c>
      <c r="R978" s="49" t="s">
        <v>7896</v>
      </c>
      <c r="S978" s="9" t="s">
        <v>6355</v>
      </c>
    </row>
    <row r="979" spans="14:19" x14ac:dyDescent="0.3">
      <c r="N979" s="20" t="s">
        <v>7186</v>
      </c>
      <c r="O979" s="20"/>
      <c r="P979" s="21" t="s">
        <v>5239</v>
      </c>
      <c r="Q979" s="9" t="s">
        <v>5262</v>
      </c>
      <c r="R979" s="49" t="s">
        <v>7897</v>
      </c>
      <c r="S979" s="9" t="s">
        <v>6356</v>
      </c>
    </row>
    <row r="980" spans="14:19" x14ac:dyDescent="0.3">
      <c r="N980" s="20" t="s">
        <v>7187</v>
      </c>
      <c r="O980" s="20"/>
      <c r="P980" s="21" t="s">
        <v>5239</v>
      </c>
      <c r="Q980" s="9" t="s">
        <v>5262</v>
      </c>
      <c r="R980" s="49" t="s">
        <v>7898</v>
      </c>
      <c r="S980" s="9" t="s">
        <v>6357</v>
      </c>
    </row>
    <row r="981" spans="14:19" x14ac:dyDescent="0.3">
      <c r="N981" s="20" t="s">
        <v>7188</v>
      </c>
      <c r="O981" s="20"/>
      <c r="P981" s="21" t="s">
        <v>5239</v>
      </c>
      <c r="Q981" s="9" t="s">
        <v>5262</v>
      </c>
      <c r="R981" s="49" t="s">
        <v>7899</v>
      </c>
      <c r="S981" s="9" t="s">
        <v>6358</v>
      </c>
    </row>
    <row r="982" spans="14:19" x14ac:dyDescent="0.3">
      <c r="N982" s="20" t="s">
        <v>7189</v>
      </c>
      <c r="O982" s="20"/>
      <c r="P982" s="21" t="s">
        <v>5239</v>
      </c>
      <c r="Q982" s="9" t="s">
        <v>5262</v>
      </c>
      <c r="R982" s="49" t="s">
        <v>7900</v>
      </c>
      <c r="S982" s="9" t="s">
        <v>6359</v>
      </c>
    </row>
    <row r="983" spans="14:19" x14ac:dyDescent="0.3">
      <c r="N983" s="20" t="s">
        <v>7190</v>
      </c>
      <c r="O983" s="20"/>
      <c r="P983" s="21" t="s">
        <v>5239</v>
      </c>
      <c r="Q983" s="9" t="s">
        <v>5262</v>
      </c>
      <c r="R983" s="49" t="s">
        <v>7901</v>
      </c>
      <c r="S983" s="9" t="s">
        <v>6360</v>
      </c>
    </row>
    <row r="984" spans="14:19" x14ac:dyDescent="0.3">
      <c r="N984" s="20" t="s">
        <v>7191</v>
      </c>
      <c r="O984" s="20"/>
      <c r="P984" s="21" t="s">
        <v>5239</v>
      </c>
      <c r="Q984" s="9" t="s">
        <v>5262</v>
      </c>
      <c r="R984" s="49" t="s">
        <v>7902</v>
      </c>
      <c r="S984" s="9" t="s">
        <v>6361</v>
      </c>
    </row>
    <row r="985" spans="14:19" x14ac:dyDescent="0.3">
      <c r="N985" s="20" t="s">
        <v>7192</v>
      </c>
      <c r="O985" s="20"/>
      <c r="P985" s="21" t="s">
        <v>5239</v>
      </c>
      <c r="Q985" s="9" t="s">
        <v>5262</v>
      </c>
      <c r="R985" s="49" t="s">
        <v>7903</v>
      </c>
      <c r="S985" s="9" t="s">
        <v>6362</v>
      </c>
    </row>
    <row r="986" spans="14:19" x14ac:dyDescent="0.3">
      <c r="N986" s="20" t="s">
        <v>7193</v>
      </c>
      <c r="O986" s="20"/>
      <c r="P986" s="21" t="s">
        <v>5239</v>
      </c>
      <c r="Q986" s="9" t="s">
        <v>5262</v>
      </c>
      <c r="R986" s="49" t="s">
        <v>7904</v>
      </c>
      <c r="S986" s="9" t="s">
        <v>6363</v>
      </c>
    </row>
    <row r="987" spans="14:19" x14ac:dyDescent="0.3">
      <c r="N987" s="20" t="s">
        <v>5124</v>
      </c>
      <c r="O987" s="20"/>
      <c r="P987" s="21" t="s">
        <v>5239</v>
      </c>
      <c r="Q987" s="9" t="s">
        <v>5262</v>
      </c>
      <c r="R987" s="49" t="s">
        <v>7862</v>
      </c>
      <c r="S987" s="9" t="s">
        <v>6364</v>
      </c>
    </row>
    <row r="988" spans="14:19" x14ac:dyDescent="0.3">
      <c r="N988" s="20" t="s">
        <v>7194</v>
      </c>
      <c r="O988" s="20"/>
      <c r="P988" s="21" t="s">
        <v>5239</v>
      </c>
      <c r="Q988" s="9" t="s">
        <v>5262</v>
      </c>
      <c r="R988" s="49" t="s">
        <v>7905</v>
      </c>
      <c r="S988" s="9" t="s">
        <v>6365</v>
      </c>
    </row>
    <row r="989" spans="14:19" x14ac:dyDescent="0.3">
      <c r="N989" s="20" t="s">
        <v>6582</v>
      </c>
      <c r="O989" s="20"/>
      <c r="P989" s="21" t="s">
        <v>5239</v>
      </c>
      <c r="Q989" s="9" t="s">
        <v>5262</v>
      </c>
      <c r="R989" s="49" t="s">
        <v>7292</v>
      </c>
      <c r="S989" s="9" t="s">
        <v>6366</v>
      </c>
    </row>
    <row r="990" spans="14:19" x14ac:dyDescent="0.3">
      <c r="N990" s="20" t="s">
        <v>6615</v>
      </c>
      <c r="O990" s="20"/>
      <c r="P990" s="21" t="s">
        <v>5239</v>
      </c>
      <c r="Q990" s="9" t="s">
        <v>5262</v>
      </c>
      <c r="R990" s="49" t="s">
        <v>7326</v>
      </c>
      <c r="S990" s="9" t="s">
        <v>6367</v>
      </c>
    </row>
    <row r="991" spans="14:19" x14ac:dyDescent="0.3">
      <c r="N991" s="20" t="s">
        <v>7195</v>
      </c>
      <c r="O991" s="20"/>
      <c r="P991" s="21" t="s">
        <v>5239</v>
      </c>
      <c r="Q991" s="9" t="s">
        <v>5262</v>
      </c>
      <c r="R991" s="49" t="s">
        <v>7906</v>
      </c>
      <c r="S991" s="9" t="s">
        <v>6368</v>
      </c>
    </row>
    <row r="992" spans="14:19" x14ac:dyDescent="0.3">
      <c r="N992" s="20" t="s">
        <v>7196</v>
      </c>
      <c r="O992" s="20"/>
      <c r="P992" s="21" t="s">
        <v>5239</v>
      </c>
      <c r="Q992" s="9" t="s">
        <v>5262</v>
      </c>
      <c r="R992" s="49" t="s">
        <v>7907</v>
      </c>
      <c r="S992" s="9" t="s">
        <v>6369</v>
      </c>
    </row>
    <row r="993" spans="14:19" x14ac:dyDescent="0.3">
      <c r="N993" s="20" t="s">
        <v>7197</v>
      </c>
      <c r="O993" s="20"/>
      <c r="P993" s="21" t="s">
        <v>5239</v>
      </c>
      <c r="Q993" s="9" t="s">
        <v>5262</v>
      </c>
      <c r="R993" s="49" t="s">
        <v>7908</v>
      </c>
      <c r="S993" s="9" t="s">
        <v>6370</v>
      </c>
    </row>
    <row r="994" spans="14:19" x14ac:dyDescent="0.3">
      <c r="N994" s="20" t="s">
        <v>7198</v>
      </c>
      <c r="O994" s="20"/>
      <c r="P994" s="21" t="s">
        <v>5239</v>
      </c>
      <c r="Q994" s="9" t="s">
        <v>5262</v>
      </c>
      <c r="R994" s="49" t="s">
        <v>7909</v>
      </c>
      <c r="S994" s="9" t="s">
        <v>6371</v>
      </c>
    </row>
    <row r="995" spans="14:19" x14ac:dyDescent="0.3">
      <c r="N995" s="20" t="s">
        <v>7199</v>
      </c>
      <c r="O995" s="20"/>
      <c r="P995" s="21" t="s">
        <v>5239</v>
      </c>
      <c r="Q995" s="9" t="s">
        <v>5262</v>
      </c>
      <c r="R995" s="49" t="s">
        <v>7910</v>
      </c>
      <c r="S995" s="9" t="s">
        <v>6372</v>
      </c>
    </row>
    <row r="996" spans="14:19" x14ac:dyDescent="0.3">
      <c r="N996" s="20" t="s">
        <v>5203</v>
      </c>
      <c r="O996" s="20"/>
      <c r="P996" s="21" t="s">
        <v>5239</v>
      </c>
      <c r="Q996" s="9" t="s">
        <v>5262</v>
      </c>
      <c r="R996" s="49" t="s">
        <v>7293</v>
      </c>
      <c r="S996" s="9" t="s">
        <v>6373</v>
      </c>
    </row>
    <row r="997" spans="14:19" x14ac:dyDescent="0.3">
      <c r="N997" s="20" t="s">
        <v>5348</v>
      </c>
      <c r="O997" s="20"/>
      <c r="P997" s="21" t="s">
        <v>5239</v>
      </c>
      <c r="Q997" s="9" t="s">
        <v>5262</v>
      </c>
      <c r="R997" s="49" t="s">
        <v>7332</v>
      </c>
      <c r="S997" s="9" t="s">
        <v>6374</v>
      </c>
    </row>
    <row r="998" spans="14:19" x14ac:dyDescent="0.3">
      <c r="N998" s="20" t="s">
        <v>6583</v>
      </c>
      <c r="O998" s="20"/>
      <c r="P998" s="21" t="s">
        <v>5239</v>
      </c>
      <c r="Q998" s="9" t="s">
        <v>5262</v>
      </c>
      <c r="R998" s="49" t="s">
        <v>7294</v>
      </c>
      <c r="S998" s="9" t="s">
        <v>6375</v>
      </c>
    </row>
    <row r="999" spans="14:19" x14ac:dyDescent="0.3">
      <c r="N999" s="20" t="s">
        <v>7200</v>
      </c>
      <c r="O999" s="20"/>
      <c r="P999" s="21" t="s">
        <v>5239</v>
      </c>
      <c r="Q999" s="9" t="s">
        <v>5262</v>
      </c>
      <c r="R999" s="49" t="s">
        <v>7911</v>
      </c>
      <c r="S999" s="9" t="s">
        <v>6376</v>
      </c>
    </row>
    <row r="1000" spans="14:19" x14ac:dyDescent="0.3">
      <c r="N1000" s="20" t="s">
        <v>7200</v>
      </c>
      <c r="O1000" s="20"/>
      <c r="P1000" s="21" t="s">
        <v>5239</v>
      </c>
      <c r="Q1000" s="9" t="s">
        <v>5262</v>
      </c>
      <c r="R1000" s="49" t="s">
        <v>7911</v>
      </c>
      <c r="S1000" s="9" t="s">
        <v>6377</v>
      </c>
    </row>
    <row r="1001" spans="14:19" x14ac:dyDescent="0.3">
      <c r="N1001" s="20" t="s">
        <v>7201</v>
      </c>
      <c r="O1001" s="20"/>
      <c r="P1001" s="21" t="s">
        <v>5239</v>
      </c>
      <c r="Q1001" s="9" t="s">
        <v>5262</v>
      </c>
      <c r="R1001" s="49" t="s">
        <v>7912</v>
      </c>
      <c r="S1001" s="9" t="s">
        <v>6378</v>
      </c>
    </row>
    <row r="1002" spans="14:19" x14ac:dyDescent="0.3">
      <c r="N1002" s="20" t="s">
        <v>7202</v>
      </c>
      <c r="O1002" s="20"/>
      <c r="P1002" s="21" t="s">
        <v>5239</v>
      </c>
      <c r="Q1002" s="9" t="s">
        <v>5262</v>
      </c>
      <c r="R1002" s="49" t="s">
        <v>7913</v>
      </c>
      <c r="S1002" s="9" t="s">
        <v>6379</v>
      </c>
    </row>
    <row r="1003" spans="14:19" x14ac:dyDescent="0.3">
      <c r="N1003" s="20" t="s">
        <v>6585</v>
      </c>
      <c r="O1003" s="20"/>
      <c r="P1003" s="21" t="s">
        <v>5239</v>
      </c>
      <c r="Q1003" s="9" t="s">
        <v>5262</v>
      </c>
      <c r="R1003" s="49" t="s">
        <v>7296</v>
      </c>
      <c r="S1003" s="9" t="s">
        <v>6380</v>
      </c>
    </row>
    <row r="1004" spans="14:19" x14ac:dyDescent="0.3">
      <c r="N1004" s="9" t="s">
        <v>5264</v>
      </c>
      <c r="P1004" s="21" t="s">
        <v>5239</v>
      </c>
      <c r="Q1004" s="9" t="s">
        <v>5265</v>
      </c>
      <c r="R1004" s="9" t="s">
        <v>5265</v>
      </c>
      <c r="S1004" s="9" t="s">
        <v>5263</v>
      </c>
    </row>
    <row r="1005" spans="14:19" x14ac:dyDescent="0.3">
      <c r="N1005" s="9" t="s">
        <v>5267</v>
      </c>
      <c r="P1005" s="21" t="s">
        <v>5239</v>
      </c>
      <c r="Q1005" s="9" t="s">
        <v>5268</v>
      </c>
      <c r="R1005" s="9" t="s">
        <v>5268</v>
      </c>
      <c r="S1005" s="9" t="s">
        <v>5266</v>
      </c>
    </row>
    <row r="1006" spans="14:19" x14ac:dyDescent="0.3">
      <c r="N1006" s="20" t="s">
        <v>7205</v>
      </c>
      <c r="O1006" s="20"/>
      <c r="P1006" s="21" t="s">
        <v>5239</v>
      </c>
      <c r="Q1006" s="9" t="s">
        <v>5268</v>
      </c>
      <c r="R1006" s="49" t="s">
        <v>7916</v>
      </c>
      <c r="S1006" s="9" t="s">
        <v>6381</v>
      </c>
    </row>
    <row r="1007" spans="14:19" x14ac:dyDescent="0.3">
      <c r="N1007" s="20" t="s">
        <v>6657</v>
      </c>
      <c r="O1007" s="20"/>
      <c r="P1007" s="21" t="s">
        <v>5239</v>
      </c>
      <c r="Q1007" s="9" t="s">
        <v>5268</v>
      </c>
      <c r="R1007" s="49" t="s">
        <v>7369</v>
      </c>
      <c r="S1007" s="9" t="s">
        <v>6382</v>
      </c>
    </row>
    <row r="1008" spans="14:19" x14ac:dyDescent="0.3">
      <c r="N1008" s="20" t="s">
        <v>7206</v>
      </c>
      <c r="O1008" s="20"/>
      <c r="P1008" s="21" t="s">
        <v>5239</v>
      </c>
      <c r="Q1008" s="9" t="s">
        <v>5268</v>
      </c>
      <c r="R1008" s="49" t="s">
        <v>7917</v>
      </c>
      <c r="S1008" s="9" t="s">
        <v>6383</v>
      </c>
    </row>
    <row r="1009" spans="14:20" x14ac:dyDescent="0.3">
      <c r="N1009" s="20" t="s">
        <v>7207</v>
      </c>
      <c r="O1009" s="20"/>
      <c r="P1009" s="21" t="s">
        <v>5239</v>
      </c>
      <c r="Q1009" s="9" t="s">
        <v>5268</v>
      </c>
      <c r="R1009" s="49" t="s">
        <v>7918</v>
      </c>
      <c r="S1009" s="9" t="s">
        <v>6384</v>
      </c>
    </row>
    <row r="1010" spans="14:20" x14ac:dyDescent="0.3">
      <c r="N1010" s="20" t="s">
        <v>7208</v>
      </c>
      <c r="O1010" s="20"/>
      <c r="P1010" s="21" t="s">
        <v>5239</v>
      </c>
      <c r="Q1010" s="9" t="s">
        <v>5268</v>
      </c>
      <c r="R1010" s="49" t="s">
        <v>7919</v>
      </c>
      <c r="S1010" s="9" t="s">
        <v>6385</v>
      </c>
    </row>
    <row r="1011" spans="14:20" x14ac:dyDescent="0.3">
      <c r="N1011" s="20" t="s">
        <v>7209</v>
      </c>
      <c r="O1011" s="20"/>
      <c r="P1011" s="21" t="s">
        <v>5239</v>
      </c>
      <c r="Q1011" s="9" t="s">
        <v>5268</v>
      </c>
      <c r="R1011" s="49" t="s">
        <v>7920</v>
      </c>
      <c r="S1011" s="9" t="s">
        <v>6386</v>
      </c>
    </row>
    <row r="1012" spans="14:20" x14ac:dyDescent="0.3">
      <c r="N1012" s="20" t="s">
        <v>7210</v>
      </c>
      <c r="O1012" s="20"/>
      <c r="P1012" s="21" t="s">
        <v>5239</v>
      </c>
      <c r="Q1012" s="9" t="s">
        <v>5268</v>
      </c>
      <c r="R1012" s="49" t="s">
        <v>7921</v>
      </c>
      <c r="S1012" s="9" t="s">
        <v>6387</v>
      </c>
    </row>
    <row r="1013" spans="14:20" x14ac:dyDescent="0.3">
      <c r="N1013" s="20" t="s">
        <v>7211</v>
      </c>
      <c r="O1013" s="20"/>
      <c r="P1013" s="21" t="s">
        <v>5239</v>
      </c>
      <c r="Q1013" s="9" t="s">
        <v>5268</v>
      </c>
      <c r="R1013" s="49" t="s">
        <v>7922</v>
      </c>
      <c r="S1013" s="9" t="s">
        <v>6388</v>
      </c>
    </row>
    <row r="1014" spans="14:20" x14ac:dyDescent="0.3">
      <c r="N1014" s="20" t="s">
        <v>7212</v>
      </c>
      <c r="O1014" s="20"/>
      <c r="P1014" s="21" t="s">
        <v>5239</v>
      </c>
      <c r="Q1014" s="9" t="s">
        <v>5268</v>
      </c>
      <c r="R1014" s="49" t="s">
        <v>7923</v>
      </c>
      <c r="S1014" s="9" t="s">
        <v>6389</v>
      </c>
    </row>
    <row r="1015" spans="14:20" x14ac:dyDescent="0.3">
      <c r="N1015" s="20" t="s">
        <v>7213</v>
      </c>
      <c r="O1015" s="20"/>
      <c r="P1015" s="21" t="s">
        <v>5239</v>
      </c>
      <c r="Q1015" s="9" t="s">
        <v>5268</v>
      </c>
      <c r="R1015" s="49" t="s">
        <v>7924</v>
      </c>
      <c r="S1015" s="9" t="s">
        <v>6390</v>
      </c>
    </row>
    <row r="1016" spans="14:20" x14ac:dyDescent="0.3">
      <c r="N1016" s="20" t="s">
        <v>7214</v>
      </c>
      <c r="O1016" s="20"/>
      <c r="P1016" s="21" t="s">
        <v>5239</v>
      </c>
      <c r="Q1016" s="9" t="s">
        <v>5268</v>
      </c>
      <c r="R1016" s="49" t="s">
        <v>7925</v>
      </c>
      <c r="S1016" s="9" t="s">
        <v>6391</v>
      </c>
    </row>
    <row r="1017" spans="14:20" x14ac:dyDescent="0.3">
      <c r="N1017" s="20" t="s">
        <v>6582</v>
      </c>
      <c r="O1017" s="20"/>
      <c r="P1017" s="21" t="s">
        <v>5239</v>
      </c>
      <c r="Q1017" s="9" t="s">
        <v>5268</v>
      </c>
      <c r="R1017" s="49" t="s">
        <v>7292</v>
      </c>
      <c r="S1017" s="9" t="s">
        <v>6392</v>
      </c>
    </row>
    <row r="1018" spans="14:20" x14ac:dyDescent="0.3">
      <c r="N1018" s="20" t="s">
        <v>6583</v>
      </c>
      <c r="O1018" s="20"/>
      <c r="P1018" s="21" t="s">
        <v>5239</v>
      </c>
      <c r="Q1018" s="9" t="s">
        <v>5268</v>
      </c>
      <c r="R1018" s="49" t="s">
        <v>7294</v>
      </c>
      <c r="S1018" s="9" t="s">
        <v>6393</v>
      </c>
    </row>
    <row r="1019" spans="14:20" x14ac:dyDescent="0.3">
      <c r="N1019" s="20" t="s">
        <v>6585</v>
      </c>
      <c r="O1019" s="20"/>
      <c r="P1019" s="21" t="s">
        <v>5239</v>
      </c>
      <c r="Q1019" s="9" t="s">
        <v>5268</v>
      </c>
      <c r="R1019" s="49" t="s">
        <v>7296</v>
      </c>
      <c r="S1019" s="9" t="s">
        <v>6394</v>
      </c>
    </row>
    <row r="1020" spans="14:20" x14ac:dyDescent="0.3">
      <c r="N1020" s="9" t="s">
        <v>5270</v>
      </c>
      <c r="P1020" s="21" t="s">
        <v>5239</v>
      </c>
      <c r="Q1020" s="9" t="s">
        <v>5271</v>
      </c>
      <c r="R1020" s="9" t="s">
        <v>5271</v>
      </c>
      <c r="S1020" s="21" t="s">
        <v>5269</v>
      </c>
      <c r="T1020" s="21"/>
    </row>
    <row r="1021" spans="14:20" x14ac:dyDescent="0.3">
      <c r="N1021" s="20" t="s">
        <v>7215</v>
      </c>
      <c r="O1021" s="20"/>
      <c r="P1021" s="21" t="s">
        <v>5239</v>
      </c>
      <c r="Q1021" s="9" t="s">
        <v>5271</v>
      </c>
      <c r="R1021" s="49" t="s">
        <v>7926</v>
      </c>
      <c r="S1021" s="9" t="s">
        <v>6395</v>
      </c>
    </row>
    <row r="1022" spans="14:20" x14ac:dyDescent="0.3">
      <c r="N1022" s="20" t="s">
        <v>6657</v>
      </c>
      <c r="O1022" s="20"/>
      <c r="P1022" s="21" t="s">
        <v>5239</v>
      </c>
      <c r="Q1022" s="9" t="s">
        <v>5271</v>
      </c>
      <c r="R1022" s="49" t="s">
        <v>7369</v>
      </c>
      <c r="S1022" s="9" t="s">
        <v>6396</v>
      </c>
    </row>
    <row r="1023" spans="14:20" x14ac:dyDescent="0.3">
      <c r="N1023" s="20" t="s">
        <v>7206</v>
      </c>
      <c r="O1023" s="20"/>
      <c r="P1023" s="21" t="s">
        <v>5239</v>
      </c>
      <c r="Q1023" s="9" t="s">
        <v>5271</v>
      </c>
      <c r="R1023" s="49" t="s">
        <v>7917</v>
      </c>
      <c r="S1023" s="9" t="s">
        <v>6397</v>
      </c>
    </row>
    <row r="1024" spans="14:20" x14ac:dyDescent="0.3">
      <c r="N1024" s="20" t="s">
        <v>7207</v>
      </c>
      <c r="O1024" s="20"/>
      <c r="P1024" s="21" t="s">
        <v>5239</v>
      </c>
      <c r="Q1024" s="9" t="s">
        <v>5271</v>
      </c>
      <c r="R1024" s="49" t="s">
        <v>7918</v>
      </c>
      <c r="S1024" s="9" t="s">
        <v>6398</v>
      </c>
    </row>
    <row r="1025" spans="14:20" x14ac:dyDescent="0.3">
      <c r="N1025" s="20" t="s">
        <v>7208</v>
      </c>
      <c r="O1025" s="20"/>
      <c r="P1025" s="21" t="s">
        <v>5239</v>
      </c>
      <c r="Q1025" s="9" t="s">
        <v>5271</v>
      </c>
      <c r="R1025" s="49" t="s">
        <v>7919</v>
      </c>
      <c r="S1025" s="9" t="s">
        <v>6399</v>
      </c>
    </row>
    <row r="1026" spans="14:20" x14ac:dyDescent="0.3">
      <c r="N1026" s="20" t="s">
        <v>7209</v>
      </c>
      <c r="O1026" s="20"/>
      <c r="P1026" s="21" t="s">
        <v>5239</v>
      </c>
      <c r="Q1026" s="9" t="s">
        <v>5271</v>
      </c>
      <c r="R1026" s="49" t="s">
        <v>7920</v>
      </c>
      <c r="S1026" s="9" t="s">
        <v>6400</v>
      </c>
    </row>
    <row r="1027" spans="14:20" x14ac:dyDescent="0.3">
      <c r="N1027" s="20" t="s">
        <v>7210</v>
      </c>
      <c r="O1027" s="20"/>
      <c r="P1027" s="21" t="s">
        <v>5239</v>
      </c>
      <c r="Q1027" s="9" t="s">
        <v>5271</v>
      </c>
      <c r="R1027" s="49" t="s">
        <v>7921</v>
      </c>
      <c r="S1027" s="9" t="s">
        <v>6401</v>
      </c>
    </row>
    <row r="1028" spans="14:20" x14ac:dyDescent="0.3">
      <c r="N1028" s="20" t="s">
        <v>7211</v>
      </c>
      <c r="O1028" s="20"/>
      <c r="P1028" s="21" t="s">
        <v>5239</v>
      </c>
      <c r="Q1028" s="9" t="s">
        <v>5271</v>
      </c>
      <c r="R1028" s="49" t="s">
        <v>7922</v>
      </c>
      <c r="S1028" s="9" t="s">
        <v>6402</v>
      </c>
    </row>
    <row r="1029" spans="14:20" x14ac:dyDescent="0.3">
      <c r="N1029" s="20" t="s">
        <v>7212</v>
      </c>
      <c r="O1029" s="20"/>
      <c r="P1029" s="21" t="s">
        <v>5239</v>
      </c>
      <c r="Q1029" s="9" t="s">
        <v>5271</v>
      </c>
      <c r="R1029" s="49" t="s">
        <v>7923</v>
      </c>
      <c r="S1029" s="9" t="s">
        <v>6403</v>
      </c>
    </row>
    <row r="1030" spans="14:20" x14ac:dyDescent="0.3">
      <c r="N1030" s="20" t="s">
        <v>7213</v>
      </c>
      <c r="O1030" s="20"/>
      <c r="P1030" s="21" t="s">
        <v>5239</v>
      </c>
      <c r="Q1030" s="9" t="s">
        <v>5271</v>
      </c>
      <c r="R1030" s="49" t="s">
        <v>7924</v>
      </c>
      <c r="S1030" s="9" t="s">
        <v>6404</v>
      </c>
    </row>
    <row r="1031" spans="14:20" x14ac:dyDescent="0.3">
      <c r="N1031" s="20" t="s">
        <v>7214</v>
      </c>
      <c r="O1031" s="20"/>
      <c r="P1031" s="21" t="s">
        <v>5239</v>
      </c>
      <c r="Q1031" s="9" t="s">
        <v>5271</v>
      </c>
      <c r="R1031" s="49" t="s">
        <v>7925</v>
      </c>
      <c r="S1031" s="9" t="s">
        <v>6405</v>
      </c>
    </row>
    <row r="1032" spans="14:20" x14ac:dyDescent="0.3">
      <c r="N1032" s="20" t="s">
        <v>6582</v>
      </c>
      <c r="O1032" s="20"/>
      <c r="P1032" s="21" t="s">
        <v>5239</v>
      </c>
      <c r="Q1032" s="9" t="s">
        <v>5271</v>
      </c>
      <c r="R1032" s="49" t="s">
        <v>7292</v>
      </c>
      <c r="S1032" s="9" t="s">
        <v>6406</v>
      </c>
    </row>
    <row r="1033" spans="14:20" x14ac:dyDescent="0.3">
      <c r="N1033" s="20" t="s">
        <v>5348</v>
      </c>
      <c r="O1033" s="20"/>
      <c r="P1033" s="21" t="s">
        <v>5239</v>
      </c>
      <c r="Q1033" s="9" t="s">
        <v>5271</v>
      </c>
      <c r="R1033" s="49" t="s">
        <v>7332</v>
      </c>
      <c r="S1033" s="9" t="s">
        <v>6407</v>
      </c>
    </row>
    <row r="1034" spans="14:20" x14ac:dyDescent="0.3">
      <c r="N1034" s="20" t="s">
        <v>6583</v>
      </c>
      <c r="O1034" s="20"/>
      <c r="P1034" s="21" t="s">
        <v>5239</v>
      </c>
      <c r="Q1034" s="9" t="s">
        <v>5271</v>
      </c>
      <c r="R1034" s="49" t="s">
        <v>7294</v>
      </c>
      <c r="S1034" s="9" t="s">
        <v>6408</v>
      </c>
    </row>
    <row r="1035" spans="14:20" x14ac:dyDescent="0.3">
      <c r="N1035" s="20" t="s">
        <v>6585</v>
      </c>
      <c r="O1035" s="20"/>
      <c r="P1035" s="21" t="s">
        <v>5239</v>
      </c>
      <c r="Q1035" s="9" t="s">
        <v>5271</v>
      </c>
      <c r="R1035" s="49" t="s">
        <v>7296</v>
      </c>
      <c r="S1035" s="9" t="s">
        <v>6409</v>
      </c>
    </row>
    <row r="1036" spans="14:20" x14ac:dyDescent="0.3">
      <c r="N1036" s="9" t="s">
        <v>5273</v>
      </c>
      <c r="P1036" s="21" t="s">
        <v>5239</v>
      </c>
      <c r="Q1036" s="9" t="s">
        <v>5274</v>
      </c>
      <c r="R1036" s="9" t="s">
        <v>5274</v>
      </c>
      <c r="S1036" s="21" t="s">
        <v>5272</v>
      </c>
      <c r="T1036" s="21"/>
    </row>
    <row r="1037" spans="14:20" x14ac:dyDescent="0.3">
      <c r="N1037" s="20" t="s">
        <v>7216</v>
      </c>
      <c r="O1037" s="20"/>
      <c r="P1037" s="21" t="s">
        <v>5239</v>
      </c>
      <c r="Q1037" s="9" t="s">
        <v>5274</v>
      </c>
      <c r="R1037" s="49" t="s">
        <v>7927</v>
      </c>
      <c r="S1037" s="9" t="s">
        <v>6410</v>
      </c>
    </row>
    <row r="1038" spans="14:20" x14ac:dyDescent="0.3">
      <c r="N1038" s="20" t="s">
        <v>6657</v>
      </c>
      <c r="O1038" s="20"/>
      <c r="P1038" s="21" t="s">
        <v>5239</v>
      </c>
      <c r="Q1038" s="9" t="s">
        <v>5274</v>
      </c>
      <c r="R1038" s="49" t="s">
        <v>7369</v>
      </c>
      <c r="S1038" s="9" t="s">
        <v>6411</v>
      </c>
    </row>
    <row r="1039" spans="14:20" x14ac:dyDescent="0.3">
      <c r="N1039" s="20" t="s">
        <v>7206</v>
      </c>
      <c r="O1039" s="20"/>
      <c r="P1039" s="21" t="s">
        <v>5239</v>
      </c>
      <c r="Q1039" s="9" t="s">
        <v>5274</v>
      </c>
      <c r="R1039" s="49" t="s">
        <v>7917</v>
      </c>
      <c r="S1039" s="9" t="s">
        <v>6412</v>
      </c>
    </row>
    <row r="1040" spans="14:20" x14ac:dyDescent="0.3">
      <c r="N1040" s="20" t="s">
        <v>7207</v>
      </c>
      <c r="O1040" s="20"/>
      <c r="P1040" s="21" t="s">
        <v>5239</v>
      </c>
      <c r="Q1040" s="9" t="s">
        <v>5274</v>
      </c>
      <c r="R1040" s="49" t="s">
        <v>7918</v>
      </c>
      <c r="S1040" s="9" t="s">
        <v>6413</v>
      </c>
    </row>
    <row r="1041" spans="14:19" x14ac:dyDescent="0.3">
      <c r="N1041" s="20" t="s">
        <v>7208</v>
      </c>
      <c r="O1041" s="20"/>
      <c r="P1041" s="21" t="s">
        <v>5239</v>
      </c>
      <c r="Q1041" s="9" t="s">
        <v>5274</v>
      </c>
      <c r="R1041" s="49" t="s">
        <v>7919</v>
      </c>
      <c r="S1041" s="9" t="s">
        <v>6414</v>
      </c>
    </row>
    <row r="1042" spans="14:19" x14ac:dyDescent="0.3">
      <c r="N1042" s="20" t="s">
        <v>7209</v>
      </c>
      <c r="O1042" s="20"/>
      <c r="P1042" s="21" t="s">
        <v>5239</v>
      </c>
      <c r="Q1042" s="9" t="s">
        <v>5274</v>
      </c>
      <c r="R1042" s="49" t="s">
        <v>7920</v>
      </c>
      <c r="S1042" s="9" t="s">
        <v>6415</v>
      </c>
    </row>
    <row r="1043" spans="14:19" x14ac:dyDescent="0.3">
      <c r="N1043" s="20" t="s">
        <v>7210</v>
      </c>
      <c r="O1043" s="20"/>
      <c r="P1043" s="21" t="s">
        <v>5239</v>
      </c>
      <c r="Q1043" s="9" t="s">
        <v>5274</v>
      </c>
      <c r="R1043" s="49" t="s">
        <v>7921</v>
      </c>
      <c r="S1043" s="9" t="s">
        <v>6416</v>
      </c>
    </row>
    <row r="1044" spans="14:19" x14ac:dyDescent="0.3">
      <c r="N1044" s="20" t="s">
        <v>7211</v>
      </c>
      <c r="O1044" s="20"/>
      <c r="P1044" s="21" t="s">
        <v>5239</v>
      </c>
      <c r="Q1044" s="9" t="s">
        <v>5274</v>
      </c>
      <c r="R1044" s="49" t="s">
        <v>7922</v>
      </c>
      <c r="S1044" s="9" t="s">
        <v>6417</v>
      </c>
    </row>
    <row r="1045" spans="14:19" x14ac:dyDescent="0.3">
      <c r="N1045" s="20" t="s">
        <v>7212</v>
      </c>
      <c r="O1045" s="20"/>
      <c r="P1045" s="21" t="s">
        <v>5239</v>
      </c>
      <c r="Q1045" s="9" t="s">
        <v>5274</v>
      </c>
      <c r="R1045" s="49" t="s">
        <v>7923</v>
      </c>
      <c r="S1045" s="9" t="s">
        <v>6418</v>
      </c>
    </row>
    <row r="1046" spans="14:19" x14ac:dyDescent="0.3">
      <c r="N1046" s="20" t="s">
        <v>7213</v>
      </c>
      <c r="O1046" s="20"/>
      <c r="P1046" s="21" t="s">
        <v>5239</v>
      </c>
      <c r="Q1046" s="9" t="s">
        <v>5274</v>
      </c>
      <c r="R1046" s="49" t="s">
        <v>7924</v>
      </c>
      <c r="S1046" s="9" t="s">
        <v>6419</v>
      </c>
    </row>
    <row r="1047" spans="14:19" x14ac:dyDescent="0.3">
      <c r="N1047" s="20" t="s">
        <v>7214</v>
      </c>
      <c r="O1047" s="20"/>
      <c r="P1047" s="21" t="s">
        <v>5239</v>
      </c>
      <c r="Q1047" s="9" t="s">
        <v>5274</v>
      </c>
      <c r="R1047" s="49" t="s">
        <v>7925</v>
      </c>
      <c r="S1047" s="9" t="s">
        <v>6420</v>
      </c>
    </row>
    <row r="1048" spans="14:19" x14ac:dyDescent="0.3">
      <c r="N1048" s="20" t="s">
        <v>6582</v>
      </c>
      <c r="O1048" s="20"/>
      <c r="P1048" s="21" t="s">
        <v>5239</v>
      </c>
      <c r="Q1048" s="9" t="s">
        <v>5274</v>
      </c>
      <c r="R1048" s="49" t="s">
        <v>7292</v>
      </c>
      <c r="S1048" s="9" t="s">
        <v>6421</v>
      </c>
    </row>
    <row r="1049" spans="14:19" x14ac:dyDescent="0.3">
      <c r="N1049" s="20" t="s">
        <v>5348</v>
      </c>
      <c r="O1049" s="20"/>
      <c r="P1049" s="21" t="s">
        <v>5239</v>
      </c>
      <c r="Q1049" s="9" t="s">
        <v>5274</v>
      </c>
      <c r="R1049" s="49" t="s">
        <v>7332</v>
      </c>
      <c r="S1049" s="9" t="s">
        <v>6422</v>
      </c>
    </row>
    <row r="1050" spans="14:19" x14ac:dyDescent="0.3">
      <c r="N1050" s="20" t="s">
        <v>6583</v>
      </c>
      <c r="O1050" s="20"/>
      <c r="P1050" s="21" t="s">
        <v>5239</v>
      </c>
      <c r="Q1050" s="9" t="s">
        <v>5274</v>
      </c>
      <c r="R1050" s="49" t="s">
        <v>7294</v>
      </c>
      <c r="S1050" s="9" t="s">
        <v>6423</v>
      </c>
    </row>
    <row r="1051" spans="14:19" x14ac:dyDescent="0.3">
      <c r="N1051" s="20" t="s">
        <v>6585</v>
      </c>
      <c r="O1051" s="20"/>
      <c r="P1051" s="21" t="s">
        <v>5239</v>
      </c>
      <c r="Q1051" s="9" t="s">
        <v>5274</v>
      </c>
      <c r="R1051" s="49" t="s">
        <v>7296</v>
      </c>
      <c r="S1051" s="9" t="s">
        <v>6424</v>
      </c>
    </row>
    <row r="1052" spans="14:19" x14ac:dyDescent="0.3">
      <c r="N1052" s="9" t="s">
        <v>5276</v>
      </c>
      <c r="P1052" s="21" t="s">
        <v>5239</v>
      </c>
      <c r="Q1052" s="9" t="s">
        <v>5277</v>
      </c>
      <c r="R1052" s="9" t="s">
        <v>5277</v>
      </c>
      <c r="S1052" s="9" t="s">
        <v>5275</v>
      </c>
    </row>
    <row r="1053" spans="14:19" x14ac:dyDescent="0.3">
      <c r="N1053" s="20" t="s">
        <v>7217</v>
      </c>
      <c r="O1053" s="20"/>
      <c r="P1053" s="21" t="s">
        <v>5239</v>
      </c>
      <c r="Q1053" s="9" t="s">
        <v>5277</v>
      </c>
      <c r="R1053" s="49" t="s">
        <v>7928</v>
      </c>
      <c r="S1053" s="9" t="s">
        <v>6425</v>
      </c>
    </row>
    <row r="1054" spans="14:19" x14ac:dyDescent="0.3">
      <c r="N1054" s="20" t="s">
        <v>6615</v>
      </c>
      <c r="O1054" s="20"/>
      <c r="P1054" s="21" t="s">
        <v>5239</v>
      </c>
      <c r="Q1054" s="9" t="s">
        <v>5277</v>
      </c>
      <c r="R1054" s="49" t="s">
        <v>7326</v>
      </c>
      <c r="S1054" s="9" t="s">
        <v>6426</v>
      </c>
    </row>
    <row r="1055" spans="14:19" x14ac:dyDescent="0.3">
      <c r="N1055" s="20" t="s">
        <v>5348</v>
      </c>
      <c r="O1055" s="20"/>
      <c r="P1055" s="21" t="s">
        <v>5239</v>
      </c>
      <c r="Q1055" s="9" t="s">
        <v>5277</v>
      </c>
      <c r="R1055" s="49" t="s">
        <v>7332</v>
      </c>
      <c r="S1055" s="9" t="s">
        <v>6427</v>
      </c>
    </row>
    <row r="1056" spans="14:19" x14ac:dyDescent="0.3">
      <c r="N1056" s="20" t="s">
        <v>6583</v>
      </c>
      <c r="O1056" s="20"/>
      <c r="P1056" s="21" t="s">
        <v>5239</v>
      </c>
      <c r="Q1056" s="9" t="s">
        <v>5277</v>
      </c>
      <c r="R1056" s="49" t="s">
        <v>7294</v>
      </c>
      <c r="S1056" s="9" t="s">
        <v>6428</v>
      </c>
    </row>
    <row r="1057" spans="14:19" x14ac:dyDescent="0.3">
      <c r="N1057" s="20" t="s">
        <v>6585</v>
      </c>
      <c r="O1057" s="20"/>
      <c r="P1057" s="21" t="s">
        <v>5239</v>
      </c>
      <c r="Q1057" s="9" t="s">
        <v>5277</v>
      </c>
      <c r="R1057" s="49" t="s">
        <v>7296</v>
      </c>
      <c r="S1057" s="9" t="s">
        <v>6429</v>
      </c>
    </row>
    <row r="1058" spans="14:19" x14ac:dyDescent="0.3">
      <c r="N1058" s="21" t="s">
        <v>5279</v>
      </c>
      <c r="O1058" s="21"/>
      <c r="P1058" s="21" t="s">
        <v>5239</v>
      </c>
      <c r="Q1058" s="21" t="s">
        <v>5280</v>
      </c>
      <c r="R1058" s="21" t="s">
        <v>5280</v>
      </c>
      <c r="S1058" s="9" t="s">
        <v>5278</v>
      </c>
    </row>
    <row r="1059" spans="14:19" x14ac:dyDescent="0.3">
      <c r="N1059" s="20" t="s">
        <v>7217</v>
      </c>
      <c r="O1059" s="20"/>
      <c r="P1059" s="21" t="s">
        <v>5239</v>
      </c>
      <c r="Q1059" s="21" t="s">
        <v>5280</v>
      </c>
      <c r="R1059" s="49" t="s">
        <v>7928</v>
      </c>
      <c r="S1059" s="9" t="s">
        <v>6430</v>
      </c>
    </row>
    <row r="1060" spans="14:19" x14ac:dyDescent="0.3">
      <c r="N1060" s="20" t="s">
        <v>6615</v>
      </c>
      <c r="O1060" s="20"/>
      <c r="P1060" s="21" t="s">
        <v>5239</v>
      </c>
      <c r="Q1060" s="21" t="s">
        <v>5280</v>
      </c>
      <c r="R1060" s="49" t="s">
        <v>7326</v>
      </c>
      <c r="S1060" s="9" t="s">
        <v>6431</v>
      </c>
    </row>
    <row r="1061" spans="14:19" x14ac:dyDescent="0.3">
      <c r="N1061" s="20" t="s">
        <v>5348</v>
      </c>
      <c r="O1061" s="20"/>
      <c r="P1061" s="21" t="s">
        <v>5239</v>
      </c>
      <c r="Q1061" s="21" t="s">
        <v>5280</v>
      </c>
      <c r="R1061" s="49" t="s">
        <v>7332</v>
      </c>
      <c r="S1061" s="9" t="s">
        <v>6432</v>
      </c>
    </row>
    <row r="1062" spans="14:19" x14ac:dyDescent="0.3">
      <c r="N1062" s="20" t="s">
        <v>6583</v>
      </c>
      <c r="O1062" s="20"/>
      <c r="P1062" s="21" t="s">
        <v>5239</v>
      </c>
      <c r="Q1062" s="21" t="s">
        <v>5280</v>
      </c>
      <c r="R1062" s="49" t="s">
        <v>7294</v>
      </c>
      <c r="S1062" s="9" t="s">
        <v>6433</v>
      </c>
    </row>
    <row r="1063" spans="14:19" x14ac:dyDescent="0.3">
      <c r="N1063" s="20" t="s">
        <v>6585</v>
      </c>
      <c r="O1063" s="20"/>
      <c r="P1063" s="21" t="s">
        <v>5239</v>
      </c>
      <c r="Q1063" s="21" t="s">
        <v>5280</v>
      </c>
      <c r="R1063" s="49" t="s">
        <v>7296</v>
      </c>
      <c r="S1063" s="9" t="s">
        <v>6434</v>
      </c>
    </row>
    <row r="1064" spans="14:19" x14ac:dyDescent="0.3">
      <c r="N1064" s="21" t="s">
        <v>5282</v>
      </c>
      <c r="O1064" s="21"/>
      <c r="P1064" s="21" t="s">
        <v>5239</v>
      </c>
      <c r="Q1064" s="21" t="s">
        <v>5283</v>
      </c>
      <c r="R1064" s="21" t="s">
        <v>5283</v>
      </c>
      <c r="S1064" s="9" t="s">
        <v>5281</v>
      </c>
    </row>
    <row r="1065" spans="14:19" x14ac:dyDescent="0.3">
      <c r="N1065" s="20" t="s">
        <v>7217</v>
      </c>
      <c r="O1065" s="20"/>
      <c r="P1065" s="21" t="s">
        <v>5239</v>
      </c>
      <c r="Q1065" s="21" t="s">
        <v>5283</v>
      </c>
      <c r="R1065" s="49" t="s">
        <v>7928</v>
      </c>
      <c r="S1065" s="9" t="s">
        <v>6435</v>
      </c>
    </row>
    <row r="1066" spans="14:19" x14ac:dyDescent="0.3">
      <c r="N1066" s="20" t="s">
        <v>6615</v>
      </c>
      <c r="O1066" s="20"/>
      <c r="P1066" s="21" t="s">
        <v>5239</v>
      </c>
      <c r="Q1066" s="21" t="s">
        <v>5283</v>
      </c>
      <c r="R1066" s="49" t="s">
        <v>7326</v>
      </c>
      <c r="S1066" s="9" t="s">
        <v>6436</v>
      </c>
    </row>
    <row r="1067" spans="14:19" x14ac:dyDescent="0.3">
      <c r="N1067" s="20" t="s">
        <v>5348</v>
      </c>
      <c r="O1067" s="20"/>
      <c r="P1067" s="21" t="s">
        <v>5239</v>
      </c>
      <c r="Q1067" s="21" t="s">
        <v>5283</v>
      </c>
      <c r="R1067" s="49" t="s">
        <v>7332</v>
      </c>
      <c r="S1067" s="9" t="s">
        <v>6437</v>
      </c>
    </row>
    <row r="1068" spans="14:19" x14ac:dyDescent="0.3">
      <c r="N1068" s="20" t="s">
        <v>6583</v>
      </c>
      <c r="O1068" s="20"/>
      <c r="P1068" s="21" t="s">
        <v>5239</v>
      </c>
      <c r="Q1068" s="21" t="s">
        <v>5283</v>
      </c>
      <c r="R1068" s="49" t="s">
        <v>7294</v>
      </c>
      <c r="S1068" s="9" t="s">
        <v>6438</v>
      </c>
    </row>
    <row r="1069" spans="14:19" x14ac:dyDescent="0.3">
      <c r="N1069" s="20" t="s">
        <v>6585</v>
      </c>
      <c r="O1069" s="20"/>
      <c r="P1069" s="21" t="s">
        <v>5239</v>
      </c>
      <c r="Q1069" s="21" t="s">
        <v>5283</v>
      </c>
      <c r="R1069" s="49" t="s">
        <v>7296</v>
      </c>
      <c r="S1069" s="9" t="s">
        <v>6439</v>
      </c>
    </row>
    <row r="1070" spans="14:19" x14ac:dyDescent="0.3">
      <c r="N1070" s="21" t="s">
        <v>5285</v>
      </c>
      <c r="O1070" s="21"/>
      <c r="P1070" s="21" t="s">
        <v>5239</v>
      </c>
      <c r="Q1070" s="21" t="s">
        <v>5286</v>
      </c>
      <c r="R1070" s="21" t="s">
        <v>5286</v>
      </c>
      <c r="S1070" s="9" t="s">
        <v>5284</v>
      </c>
    </row>
    <row r="1071" spans="14:19" x14ac:dyDescent="0.3">
      <c r="N1071" s="21" t="s">
        <v>5288</v>
      </c>
      <c r="O1071" s="21"/>
      <c r="P1071" s="21" t="s">
        <v>5239</v>
      </c>
      <c r="Q1071" s="21" t="s">
        <v>5289</v>
      </c>
      <c r="R1071" s="21" t="s">
        <v>5289</v>
      </c>
      <c r="S1071" s="9" t="s">
        <v>5287</v>
      </c>
    </row>
    <row r="1072" spans="14:19" x14ac:dyDescent="0.3">
      <c r="N1072" s="9" t="s">
        <v>5291</v>
      </c>
      <c r="P1072" s="21" t="s">
        <v>5239</v>
      </c>
      <c r="Q1072" s="21" t="s">
        <v>5292</v>
      </c>
      <c r="R1072" s="21" t="s">
        <v>5292</v>
      </c>
      <c r="S1072" s="9" t="s">
        <v>5290</v>
      </c>
    </row>
    <row r="1073" spans="14:20" x14ac:dyDescent="0.3">
      <c r="N1073" s="9" t="s">
        <v>5294</v>
      </c>
      <c r="P1073" s="9" t="s">
        <v>5295</v>
      </c>
      <c r="Q1073" s="9" t="s">
        <v>5295</v>
      </c>
      <c r="R1073" s="9" t="s">
        <v>5295</v>
      </c>
      <c r="S1073" s="9" t="s">
        <v>5293</v>
      </c>
    </row>
    <row r="1074" spans="14:20" x14ac:dyDescent="0.3">
      <c r="N1074" s="9" t="s">
        <v>5297</v>
      </c>
      <c r="P1074" s="9" t="s">
        <v>5295</v>
      </c>
      <c r="Q1074" s="9" t="s">
        <v>5298</v>
      </c>
      <c r="R1074" s="9" t="s">
        <v>5298</v>
      </c>
      <c r="S1074" s="9" t="s">
        <v>5296</v>
      </c>
    </row>
    <row r="1075" spans="14:20" x14ac:dyDescent="0.3">
      <c r="N1075" s="20" t="s">
        <v>7218</v>
      </c>
      <c r="O1075" s="20"/>
      <c r="P1075" s="9" t="s">
        <v>5295</v>
      </c>
      <c r="Q1075" s="9" t="s">
        <v>5298</v>
      </c>
      <c r="R1075" s="49" t="s">
        <v>7929</v>
      </c>
      <c r="S1075" s="9" t="s">
        <v>6440</v>
      </c>
    </row>
    <row r="1076" spans="14:20" x14ac:dyDescent="0.3">
      <c r="N1076" s="20" t="s">
        <v>6583</v>
      </c>
      <c r="O1076" s="20"/>
      <c r="P1076" s="9" t="s">
        <v>5295</v>
      </c>
      <c r="Q1076" s="9" t="s">
        <v>5298</v>
      </c>
      <c r="R1076" s="49" t="s">
        <v>7294</v>
      </c>
      <c r="S1076" s="9" t="s">
        <v>6441</v>
      </c>
    </row>
    <row r="1077" spans="14:20" x14ac:dyDescent="0.3">
      <c r="N1077" s="20" t="s">
        <v>6585</v>
      </c>
      <c r="O1077" s="20"/>
      <c r="P1077" s="9" t="s">
        <v>5295</v>
      </c>
      <c r="Q1077" s="9" t="s">
        <v>5298</v>
      </c>
      <c r="R1077" s="49" t="s">
        <v>7296</v>
      </c>
      <c r="S1077" s="9" t="s">
        <v>6442</v>
      </c>
    </row>
    <row r="1078" spans="14:20" x14ac:dyDescent="0.3">
      <c r="N1078" s="9" t="s">
        <v>5300</v>
      </c>
      <c r="P1078" s="9" t="s">
        <v>5295</v>
      </c>
      <c r="Q1078" s="21" t="s">
        <v>5301</v>
      </c>
      <c r="R1078" s="21" t="s">
        <v>5301</v>
      </c>
      <c r="S1078" s="9" t="s">
        <v>5299</v>
      </c>
    </row>
    <row r="1079" spans="14:20" x14ac:dyDescent="0.3">
      <c r="N1079" s="20" t="s">
        <v>7219</v>
      </c>
      <c r="O1079" s="20"/>
      <c r="P1079" s="9" t="s">
        <v>5295</v>
      </c>
      <c r="Q1079" s="21" t="s">
        <v>5301</v>
      </c>
      <c r="R1079" s="49" t="s">
        <v>7930</v>
      </c>
      <c r="S1079" s="9" t="s">
        <v>6443</v>
      </c>
    </row>
    <row r="1080" spans="14:20" x14ac:dyDescent="0.3">
      <c r="N1080" s="20" t="s">
        <v>7220</v>
      </c>
      <c r="O1080" s="20"/>
      <c r="P1080" s="9" t="s">
        <v>5295</v>
      </c>
      <c r="Q1080" s="21" t="s">
        <v>5301</v>
      </c>
      <c r="R1080" s="49" t="s">
        <v>7911</v>
      </c>
      <c r="S1080" s="9" t="s">
        <v>6444</v>
      </c>
    </row>
    <row r="1081" spans="14:20" x14ac:dyDescent="0.3">
      <c r="N1081" s="9" t="s">
        <v>5303</v>
      </c>
      <c r="P1081" s="9" t="s">
        <v>5295</v>
      </c>
      <c r="Q1081" s="21" t="s">
        <v>5304</v>
      </c>
      <c r="R1081" s="21" t="s">
        <v>5304</v>
      </c>
      <c r="S1081" s="21" t="s">
        <v>5302</v>
      </c>
      <c r="T1081" s="21"/>
    </row>
    <row r="1082" spans="14:20" x14ac:dyDescent="0.3">
      <c r="N1082" s="20" t="s">
        <v>7221</v>
      </c>
      <c r="O1082" s="20"/>
      <c r="P1082" s="9" t="s">
        <v>5295</v>
      </c>
      <c r="Q1082" s="21" t="s">
        <v>5304</v>
      </c>
      <c r="R1082" s="49" t="s">
        <v>7931</v>
      </c>
      <c r="S1082" s="9" t="s">
        <v>6445</v>
      </c>
    </row>
    <row r="1083" spans="14:20" x14ac:dyDescent="0.3">
      <c r="N1083" s="9" t="s">
        <v>5306</v>
      </c>
      <c r="P1083" s="9" t="s">
        <v>5295</v>
      </c>
      <c r="Q1083" s="21" t="s">
        <v>5307</v>
      </c>
      <c r="R1083" s="21" t="s">
        <v>5307</v>
      </c>
      <c r="S1083" s="9" t="s">
        <v>5305</v>
      </c>
    </row>
    <row r="1084" spans="14:20" x14ac:dyDescent="0.3">
      <c r="N1084" s="20" t="s">
        <v>7222</v>
      </c>
      <c r="O1084" s="20"/>
      <c r="P1084" s="9" t="s">
        <v>5295</v>
      </c>
      <c r="Q1084" s="21" t="s">
        <v>5307</v>
      </c>
      <c r="R1084" s="49" t="s">
        <v>7932</v>
      </c>
      <c r="S1084" s="9" t="s">
        <v>6446</v>
      </c>
    </row>
    <row r="1085" spans="14:20" x14ac:dyDescent="0.3">
      <c r="N1085" s="20" t="s">
        <v>7223</v>
      </c>
      <c r="O1085" s="20"/>
      <c r="P1085" s="9" t="s">
        <v>5295</v>
      </c>
      <c r="Q1085" s="21" t="s">
        <v>5307</v>
      </c>
      <c r="R1085" s="49" t="s">
        <v>7933</v>
      </c>
      <c r="S1085" s="9" t="s">
        <v>6447</v>
      </c>
    </row>
    <row r="1086" spans="14:20" x14ac:dyDescent="0.3">
      <c r="N1086" s="20" t="s">
        <v>7224</v>
      </c>
      <c r="O1086" s="20"/>
      <c r="P1086" s="9" t="s">
        <v>5295</v>
      </c>
      <c r="Q1086" s="21" t="s">
        <v>5307</v>
      </c>
      <c r="R1086" s="49" t="s">
        <v>7934</v>
      </c>
      <c r="S1086" s="9" t="s">
        <v>6448</v>
      </c>
    </row>
    <row r="1087" spans="14:20" x14ac:dyDescent="0.3">
      <c r="N1087" s="20" t="s">
        <v>7225</v>
      </c>
      <c r="O1087" s="20"/>
      <c r="P1087" s="9" t="s">
        <v>5295</v>
      </c>
      <c r="Q1087" s="21" t="s">
        <v>5307</v>
      </c>
      <c r="R1087" s="49" t="s">
        <v>7935</v>
      </c>
      <c r="S1087" s="9" t="s">
        <v>6449</v>
      </c>
    </row>
    <row r="1088" spans="14:20" x14ac:dyDescent="0.3">
      <c r="N1088" s="20" t="s">
        <v>7149</v>
      </c>
      <c r="O1088" s="20"/>
      <c r="P1088" s="9" t="s">
        <v>5295</v>
      </c>
      <c r="Q1088" s="21" t="s">
        <v>5307</v>
      </c>
      <c r="R1088" s="49" t="s">
        <v>7859</v>
      </c>
      <c r="S1088" s="9" t="s">
        <v>6450</v>
      </c>
    </row>
    <row r="1089" spans="14:19" x14ac:dyDescent="0.3">
      <c r="N1089" s="20" t="s">
        <v>7149</v>
      </c>
      <c r="O1089" s="20"/>
      <c r="P1089" s="9" t="s">
        <v>5295</v>
      </c>
      <c r="Q1089" s="21" t="s">
        <v>5307</v>
      </c>
      <c r="R1089" s="49" t="s">
        <v>7859</v>
      </c>
      <c r="S1089" s="9" t="s">
        <v>6451</v>
      </c>
    </row>
    <row r="1090" spans="14:19" x14ac:dyDescent="0.3">
      <c r="N1090" s="20" t="s">
        <v>7226</v>
      </c>
      <c r="O1090" s="20"/>
      <c r="P1090" s="9" t="s">
        <v>5295</v>
      </c>
      <c r="Q1090" s="21" t="s">
        <v>5307</v>
      </c>
      <c r="R1090" s="49" t="s">
        <v>7936</v>
      </c>
      <c r="S1090" s="9" t="s">
        <v>6452</v>
      </c>
    </row>
    <row r="1091" spans="14:19" x14ac:dyDescent="0.3">
      <c r="N1091" s="9" t="s">
        <v>5309</v>
      </c>
      <c r="P1091" s="9" t="s">
        <v>5295</v>
      </c>
      <c r="Q1091" s="21" t="s">
        <v>5310</v>
      </c>
      <c r="R1091" s="21" t="s">
        <v>5310</v>
      </c>
      <c r="S1091" s="9" t="s">
        <v>5308</v>
      </c>
    </row>
    <row r="1092" spans="14:19" x14ac:dyDescent="0.3">
      <c r="N1092" s="20" t="s">
        <v>7227</v>
      </c>
      <c r="O1092" s="20"/>
      <c r="P1092" s="9" t="s">
        <v>5295</v>
      </c>
      <c r="Q1092" s="21" t="s">
        <v>5310</v>
      </c>
      <c r="R1092" s="49" t="s">
        <v>7937</v>
      </c>
      <c r="S1092" s="9" t="s">
        <v>6453</v>
      </c>
    </row>
    <row r="1093" spans="14:19" x14ac:dyDescent="0.3">
      <c r="N1093" s="20" t="s">
        <v>7228</v>
      </c>
      <c r="O1093" s="20"/>
      <c r="P1093" s="9" t="s">
        <v>5295</v>
      </c>
      <c r="Q1093" s="21" t="s">
        <v>5310</v>
      </c>
      <c r="R1093" s="49" t="s">
        <v>7938</v>
      </c>
      <c r="S1093" s="9" t="s">
        <v>6454</v>
      </c>
    </row>
    <row r="1094" spans="14:19" x14ac:dyDescent="0.3">
      <c r="N1094" s="20" t="s">
        <v>7229</v>
      </c>
      <c r="O1094" s="20"/>
      <c r="P1094" s="9" t="s">
        <v>5295</v>
      </c>
      <c r="Q1094" s="21" t="s">
        <v>5310</v>
      </c>
      <c r="R1094" s="49" t="s">
        <v>7939</v>
      </c>
      <c r="S1094" s="9" t="s">
        <v>6455</v>
      </c>
    </row>
    <row r="1095" spans="14:19" x14ac:dyDescent="0.3">
      <c r="N1095" s="9" t="s">
        <v>5312</v>
      </c>
      <c r="P1095" s="9" t="s">
        <v>5295</v>
      </c>
      <c r="Q1095" s="21" t="s">
        <v>5313</v>
      </c>
      <c r="R1095" s="21" t="s">
        <v>5313</v>
      </c>
      <c r="S1095" s="9" t="s">
        <v>5311</v>
      </c>
    </row>
    <row r="1096" spans="14:19" x14ac:dyDescent="0.3">
      <c r="N1096" s="20" t="s">
        <v>7230</v>
      </c>
      <c r="O1096" s="20"/>
      <c r="P1096" s="9" t="s">
        <v>5295</v>
      </c>
      <c r="Q1096" s="21" t="s">
        <v>5313</v>
      </c>
      <c r="R1096" s="49" t="s">
        <v>7940</v>
      </c>
      <c r="S1096" s="9" t="s">
        <v>6456</v>
      </c>
    </row>
    <row r="1097" spans="14:19" x14ac:dyDescent="0.3">
      <c r="N1097" s="9" t="s">
        <v>5315</v>
      </c>
      <c r="P1097" s="9" t="s">
        <v>5295</v>
      </c>
      <c r="Q1097" s="21" t="s">
        <v>5316</v>
      </c>
      <c r="R1097" s="21" t="s">
        <v>5316</v>
      </c>
      <c r="S1097" s="9" t="s">
        <v>5314</v>
      </c>
    </row>
    <row r="1098" spans="14:19" x14ac:dyDescent="0.3">
      <c r="N1098" s="20" t="s">
        <v>7149</v>
      </c>
      <c r="O1098" s="20"/>
      <c r="P1098" s="9" t="s">
        <v>5295</v>
      </c>
      <c r="Q1098" s="21" t="s">
        <v>5316</v>
      </c>
      <c r="R1098" s="49" t="s">
        <v>7859</v>
      </c>
      <c r="S1098" s="9" t="s">
        <v>6457</v>
      </c>
    </row>
    <row r="1099" spans="14:19" x14ac:dyDescent="0.3">
      <c r="N1099" s="9" t="s">
        <v>5318</v>
      </c>
      <c r="P1099" s="9" t="s">
        <v>5295</v>
      </c>
      <c r="Q1099" s="21" t="s">
        <v>5319</v>
      </c>
      <c r="R1099" s="21" t="s">
        <v>5319</v>
      </c>
      <c r="S1099" s="9" t="s">
        <v>5317</v>
      </c>
    </row>
    <row r="1100" spans="14:19" x14ac:dyDescent="0.3">
      <c r="N1100" s="20" t="s">
        <v>7149</v>
      </c>
      <c r="O1100" s="20"/>
      <c r="P1100" s="9" t="s">
        <v>5295</v>
      </c>
      <c r="Q1100" s="21" t="s">
        <v>5319</v>
      </c>
      <c r="R1100" s="49" t="s">
        <v>7859</v>
      </c>
      <c r="S1100" s="9" t="s">
        <v>6458</v>
      </c>
    </row>
    <row r="1101" spans="14:19" x14ac:dyDescent="0.3">
      <c r="N1101" s="9" t="s">
        <v>5321</v>
      </c>
      <c r="P1101" s="9" t="s">
        <v>5295</v>
      </c>
      <c r="Q1101" s="21" t="s">
        <v>5322</v>
      </c>
      <c r="R1101" s="21" t="s">
        <v>5322</v>
      </c>
      <c r="S1101" s="9" t="s">
        <v>5320</v>
      </c>
    </row>
    <row r="1102" spans="14:19" x14ac:dyDescent="0.3">
      <c r="N1102" s="20" t="s">
        <v>7231</v>
      </c>
      <c r="O1102" s="20"/>
      <c r="P1102" s="9" t="s">
        <v>5295</v>
      </c>
      <c r="Q1102" s="21" t="s">
        <v>5322</v>
      </c>
      <c r="R1102" s="49" t="s">
        <v>7941</v>
      </c>
      <c r="S1102" s="9" t="s">
        <v>6459</v>
      </c>
    </row>
    <row r="1103" spans="14:19" x14ac:dyDescent="0.3">
      <c r="N1103" s="9" t="s">
        <v>5324</v>
      </c>
      <c r="P1103" s="9" t="s">
        <v>5295</v>
      </c>
      <c r="Q1103" s="21" t="s">
        <v>5327</v>
      </c>
      <c r="R1103" s="21" t="s">
        <v>5327</v>
      </c>
      <c r="S1103" s="9" t="s">
        <v>5323</v>
      </c>
    </row>
    <row r="1104" spans="14:19" x14ac:dyDescent="0.3">
      <c r="N1104" s="20" t="s">
        <v>7232</v>
      </c>
      <c r="O1104" s="20"/>
      <c r="P1104" s="9" t="s">
        <v>5295</v>
      </c>
      <c r="Q1104" s="21" t="s">
        <v>5327</v>
      </c>
      <c r="R1104" s="49" t="s">
        <v>7942</v>
      </c>
      <c r="S1104" s="9" t="s">
        <v>6460</v>
      </c>
    </row>
    <row r="1105" spans="14:20" x14ac:dyDescent="0.3">
      <c r="N1105" s="20" t="s">
        <v>7233</v>
      </c>
      <c r="O1105" s="20"/>
      <c r="P1105" s="9" t="s">
        <v>5295</v>
      </c>
      <c r="Q1105" s="21" t="s">
        <v>5327</v>
      </c>
      <c r="R1105" s="49" t="s">
        <v>7943</v>
      </c>
      <c r="S1105" s="9" t="s">
        <v>6461</v>
      </c>
    </row>
    <row r="1106" spans="14:20" x14ac:dyDescent="0.3">
      <c r="N1106" s="20" t="s">
        <v>7234</v>
      </c>
      <c r="O1106" s="20"/>
      <c r="P1106" s="9" t="s">
        <v>5295</v>
      </c>
      <c r="Q1106" s="21" t="s">
        <v>5327</v>
      </c>
      <c r="R1106" s="49" t="s">
        <v>7944</v>
      </c>
      <c r="S1106" s="9" t="s">
        <v>6462</v>
      </c>
    </row>
    <row r="1107" spans="14:20" x14ac:dyDescent="0.3">
      <c r="N1107" s="20" t="s">
        <v>7235</v>
      </c>
      <c r="O1107" s="20"/>
      <c r="P1107" s="9" t="s">
        <v>5295</v>
      </c>
      <c r="Q1107" s="21" t="s">
        <v>5327</v>
      </c>
      <c r="R1107" s="49" t="s">
        <v>7945</v>
      </c>
      <c r="S1107" s="9" t="s">
        <v>6463</v>
      </c>
    </row>
    <row r="1108" spans="14:20" x14ac:dyDescent="0.3">
      <c r="N1108" s="20" t="s">
        <v>7236</v>
      </c>
      <c r="O1108" s="20"/>
      <c r="P1108" s="9" t="s">
        <v>5295</v>
      </c>
      <c r="Q1108" s="21" t="s">
        <v>5327</v>
      </c>
      <c r="R1108" s="49" t="s">
        <v>7946</v>
      </c>
      <c r="S1108" s="9" t="s">
        <v>6464</v>
      </c>
    </row>
    <row r="1109" spans="14:20" x14ac:dyDescent="0.3">
      <c r="N1109" s="20" t="s">
        <v>7149</v>
      </c>
      <c r="O1109" s="20"/>
      <c r="P1109" s="9" t="s">
        <v>5295</v>
      </c>
      <c r="Q1109" s="21" t="s">
        <v>5327</v>
      </c>
      <c r="R1109" s="49" t="s">
        <v>7859</v>
      </c>
      <c r="S1109" s="9" t="s">
        <v>6465</v>
      </c>
    </row>
    <row r="1110" spans="14:20" x14ac:dyDescent="0.3">
      <c r="N1110" s="20" t="s">
        <v>7149</v>
      </c>
      <c r="O1110" s="20"/>
      <c r="P1110" s="9" t="s">
        <v>5295</v>
      </c>
      <c r="Q1110" s="21" t="s">
        <v>5327</v>
      </c>
      <c r="R1110" s="49" t="s">
        <v>7859</v>
      </c>
      <c r="S1110" s="9" t="s">
        <v>6466</v>
      </c>
    </row>
    <row r="1111" spans="14:20" x14ac:dyDescent="0.3">
      <c r="N1111" s="20" t="s">
        <v>7149</v>
      </c>
      <c r="O1111" s="20"/>
      <c r="P1111" s="9" t="s">
        <v>5295</v>
      </c>
      <c r="Q1111" s="21" t="s">
        <v>5327</v>
      </c>
      <c r="R1111" s="49" t="s">
        <v>7859</v>
      </c>
      <c r="S1111" s="9" t="s">
        <v>6467</v>
      </c>
    </row>
    <row r="1112" spans="14:20" x14ac:dyDescent="0.3">
      <c r="N1112" s="20" t="s">
        <v>7149</v>
      </c>
      <c r="O1112" s="20"/>
      <c r="P1112" s="9" t="s">
        <v>5295</v>
      </c>
      <c r="Q1112" s="21" t="s">
        <v>5327</v>
      </c>
      <c r="R1112" s="49" t="s">
        <v>7859</v>
      </c>
      <c r="S1112" s="9" t="s">
        <v>6468</v>
      </c>
    </row>
    <row r="1113" spans="14:20" x14ac:dyDescent="0.3">
      <c r="N1113" s="20" t="s">
        <v>7153</v>
      </c>
      <c r="O1113" s="20"/>
      <c r="P1113" s="9" t="s">
        <v>5295</v>
      </c>
      <c r="Q1113" s="21" t="s">
        <v>5327</v>
      </c>
      <c r="R1113" s="49" t="s">
        <v>7864</v>
      </c>
      <c r="S1113" s="9" t="s">
        <v>6469</v>
      </c>
    </row>
    <row r="1114" spans="14:20" x14ac:dyDescent="0.3">
      <c r="N1114" s="9" t="s">
        <v>5326</v>
      </c>
      <c r="P1114" s="9" t="s">
        <v>5295</v>
      </c>
      <c r="Q1114" s="21" t="s">
        <v>5328</v>
      </c>
      <c r="R1114" s="21" t="s">
        <v>5328</v>
      </c>
      <c r="S1114" s="21" t="s">
        <v>5325</v>
      </c>
      <c r="T1114" s="21"/>
    </row>
    <row r="1115" spans="14:20" x14ac:dyDescent="0.3">
      <c r="N1115" s="20" t="s">
        <v>7149</v>
      </c>
      <c r="O1115" s="20"/>
      <c r="P1115" s="9" t="s">
        <v>5295</v>
      </c>
      <c r="Q1115" s="21" t="s">
        <v>5328</v>
      </c>
      <c r="R1115" s="49" t="s">
        <v>7859</v>
      </c>
      <c r="S1115" s="9" t="s">
        <v>6470</v>
      </c>
    </row>
    <row r="1116" spans="14:20" x14ac:dyDescent="0.3">
      <c r="N1116" s="9" t="s">
        <v>5330</v>
      </c>
      <c r="P1116" s="9" t="s">
        <v>5295</v>
      </c>
      <c r="Q1116" s="21" t="s">
        <v>5331</v>
      </c>
      <c r="R1116" s="21" t="s">
        <v>5331</v>
      </c>
      <c r="S1116" s="9" t="s">
        <v>5329</v>
      </c>
    </row>
    <row r="1117" spans="14:20" x14ac:dyDescent="0.3">
      <c r="N1117" s="20" t="s">
        <v>7237</v>
      </c>
      <c r="O1117" s="20"/>
      <c r="P1117" s="9" t="s">
        <v>5295</v>
      </c>
      <c r="Q1117" s="21" t="s">
        <v>5331</v>
      </c>
      <c r="R1117" s="49" t="s">
        <v>7947</v>
      </c>
      <c r="S1117" s="9" t="s">
        <v>6471</v>
      </c>
    </row>
    <row r="1118" spans="14:20" x14ac:dyDescent="0.3">
      <c r="N1118" s="20" t="s">
        <v>7238</v>
      </c>
      <c r="O1118" s="20"/>
      <c r="P1118" s="9" t="s">
        <v>5295</v>
      </c>
      <c r="Q1118" s="21" t="s">
        <v>5331</v>
      </c>
      <c r="R1118" s="49" t="s">
        <v>7948</v>
      </c>
      <c r="S1118" s="9" t="s">
        <v>6472</v>
      </c>
    </row>
    <row r="1119" spans="14:20" x14ac:dyDescent="0.3">
      <c r="N1119" s="20" t="s">
        <v>7239</v>
      </c>
      <c r="O1119" s="20"/>
      <c r="P1119" s="9" t="s">
        <v>5295</v>
      </c>
      <c r="Q1119" s="21" t="s">
        <v>5331</v>
      </c>
      <c r="R1119" s="49" t="s">
        <v>7949</v>
      </c>
      <c r="S1119" s="9" t="s">
        <v>6473</v>
      </c>
    </row>
    <row r="1120" spans="14:20" x14ac:dyDescent="0.3">
      <c r="N1120" s="20" t="s">
        <v>7240</v>
      </c>
      <c r="O1120" s="20"/>
      <c r="P1120" s="9" t="s">
        <v>5295</v>
      </c>
      <c r="Q1120" s="21" t="s">
        <v>5331</v>
      </c>
      <c r="R1120" s="49" t="s">
        <v>7950</v>
      </c>
      <c r="S1120" s="9" t="s">
        <v>6474</v>
      </c>
    </row>
    <row r="1121" spans="14:20" x14ac:dyDescent="0.3">
      <c r="N1121" s="9" t="s">
        <v>5333</v>
      </c>
      <c r="P1121" s="9" t="s">
        <v>5295</v>
      </c>
      <c r="Q1121" s="21" t="s">
        <v>5334</v>
      </c>
      <c r="R1121" s="21" t="s">
        <v>5334</v>
      </c>
      <c r="S1121" s="9" t="s">
        <v>5332</v>
      </c>
    </row>
    <row r="1122" spans="14:20" x14ac:dyDescent="0.3">
      <c r="N1122" s="20" t="s">
        <v>7241</v>
      </c>
      <c r="O1122" s="20"/>
      <c r="P1122" s="9" t="s">
        <v>5295</v>
      </c>
      <c r="Q1122" s="21" t="s">
        <v>5334</v>
      </c>
      <c r="R1122" s="49" t="s">
        <v>7951</v>
      </c>
      <c r="S1122" s="9" t="s">
        <v>6475</v>
      </c>
    </row>
    <row r="1123" spans="14:20" x14ac:dyDescent="0.3">
      <c r="N1123" s="9" t="s">
        <v>5336</v>
      </c>
      <c r="P1123" s="9" t="s">
        <v>5295</v>
      </c>
      <c r="Q1123" s="21" t="s">
        <v>5337</v>
      </c>
      <c r="R1123" s="21" t="s">
        <v>5337</v>
      </c>
      <c r="S1123" s="9" t="s">
        <v>5335</v>
      </c>
    </row>
    <row r="1124" spans="14:20" x14ac:dyDescent="0.3">
      <c r="N1124" s="20" t="s">
        <v>7242</v>
      </c>
      <c r="O1124" s="20"/>
      <c r="P1124" s="9" t="s">
        <v>5295</v>
      </c>
      <c r="Q1124" s="21" t="s">
        <v>5337</v>
      </c>
      <c r="R1124" s="49" t="s">
        <v>7952</v>
      </c>
      <c r="S1124" s="9" t="s">
        <v>6476</v>
      </c>
    </row>
    <row r="1125" spans="14:20" x14ac:dyDescent="0.3">
      <c r="N1125" s="9" t="s">
        <v>5339</v>
      </c>
      <c r="P1125" s="9" t="s">
        <v>5295</v>
      </c>
      <c r="Q1125" s="21" t="s">
        <v>5340</v>
      </c>
      <c r="R1125" s="21" t="s">
        <v>5340</v>
      </c>
      <c r="S1125" s="21" t="s">
        <v>5338</v>
      </c>
      <c r="T1125" s="21"/>
    </row>
    <row r="1126" spans="14:20" x14ac:dyDescent="0.3">
      <c r="N1126" s="20" t="s">
        <v>7227</v>
      </c>
      <c r="O1126" s="20"/>
      <c r="P1126" s="9" t="s">
        <v>5295</v>
      </c>
      <c r="Q1126" s="21" t="s">
        <v>5340</v>
      </c>
      <c r="R1126" s="49" t="s">
        <v>7937</v>
      </c>
      <c r="S1126" s="9" t="s">
        <v>6477</v>
      </c>
    </row>
    <row r="1127" spans="14:20" x14ac:dyDescent="0.3">
      <c r="N1127" s="9" t="s">
        <v>5342</v>
      </c>
      <c r="P1127" s="9" t="s">
        <v>5295</v>
      </c>
      <c r="Q1127" s="21" t="s">
        <v>5343</v>
      </c>
      <c r="R1127" s="21" t="s">
        <v>5343</v>
      </c>
      <c r="S1127" s="9" t="s">
        <v>5341</v>
      </c>
    </row>
    <row r="1128" spans="14:20" x14ac:dyDescent="0.3">
      <c r="N1128" s="20" t="s">
        <v>7243</v>
      </c>
      <c r="O1128" s="20"/>
      <c r="P1128" s="9" t="s">
        <v>5295</v>
      </c>
      <c r="Q1128" s="21" t="s">
        <v>5343</v>
      </c>
      <c r="R1128" s="49" t="s">
        <v>7953</v>
      </c>
      <c r="S1128" s="9" t="s">
        <v>6478</v>
      </c>
    </row>
    <row r="1129" spans="14:20" x14ac:dyDescent="0.3">
      <c r="N1129" s="20" t="s">
        <v>7223</v>
      </c>
      <c r="O1129" s="20"/>
      <c r="P1129" s="9" t="s">
        <v>5295</v>
      </c>
      <c r="Q1129" s="21" t="s">
        <v>5343</v>
      </c>
      <c r="R1129" s="49" t="s">
        <v>7933</v>
      </c>
      <c r="S1129" s="9" t="s">
        <v>6479</v>
      </c>
    </row>
    <row r="1130" spans="14:20" x14ac:dyDescent="0.3">
      <c r="N1130" s="20" t="s">
        <v>7244</v>
      </c>
      <c r="O1130" s="20"/>
      <c r="P1130" s="9" t="s">
        <v>5295</v>
      </c>
      <c r="Q1130" s="21" t="s">
        <v>5343</v>
      </c>
      <c r="R1130" s="49" t="s">
        <v>7954</v>
      </c>
      <c r="S1130" s="9" t="s">
        <v>6480</v>
      </c>
    </row>
    <row r="1131" spans="14:20" x14ac:dyDescent="0.3">
      <c r="N1131" s="20" t="s">
        <v>7245</v>
      </c>
      <c r="O1131" s="20"/>
      <c r="P1131" s="9" t="s">
        <v>5295</v>
      </c>
      <c r="Q1131" s="21" t="s">
        <v>5343</v>
      </c>
      <c r="R1131" s="49" t="s">
        <v>7955</v>
      </c>
      <c r="S1131" s="9" t="s">
        <v>6481</v>
      </c>
    </row>
    <row r="1132" spans="14:20" x14ac:dyDescent="0.3">
      <c r="N1132" s="20" t="s">
        <v>7226</v>
      </c>
      <c r="O1132" s="20"/>
      <c r="P1132" s="9" t="s">
        <v>5295</v>
      </c>
      <c r="Q1132" s="21" t="s">
        <v>5343</v>
      </c>
      <c r="R1132" s="49" t="s">
        <v>7936</v>
      </c>
      <c r="S1132" s="9" t="s">
        <v>6482</v>
      </c>
    </row>
    <row r="1133" spans="14:20" x14ac:dyDescent="0.3">
      <c r="N1133" s="9" t="s">
        <v>5345</v>
      </c>
      <c r="P1133" s="9" t="s">
        <v>5295</v>
      </c>
      <c r="Q1133" s="21" t="s">
        <v>5346</v>
      </c>
      <c r="R1133" s="21" t="s">
        <v>5346</v>
      </c>
      <c r="S1133" s="9" t="s">
        <v>5344</v>
      </c>
    </row>
    <row r="1134" spans="14:20" x14ac:dyDescent="0.3">
      <c r="N1134" s="20" t="s">
        <v>7246</v>
      </c>
      <c r="O1134" s="20"/>
      <c r="P1134" s="9" t="s">
        <v>5295</v>
      </c>
      <c r="Q1134" s="21" t="s">
        <v>5346</v>
      </c>
      <c r="R1134" s="49" t="s">
        <v>7956</v>
      </c>
      <c r="S1134" s="9" t="s">
        <v>6483</v>
      </c>
    </row>
    <row r="1135" spans="14:20" x14ac:dyDescent="0.3">
      <c r="N1135" s="20" t="s">
        <v>7247</v>
      </c>
      <c r="O1135" s="20"/>
      <c r="P1135" s="9" t="s">
        <v>5295</v>
      </c>
      <c r="Q1135" s="21" t="s">
        <v>5346</v>
      </c>
      <c r="R1135" s="49" t="s">
        <v>7957</v>
      </c>
      <c r="S1135" s="9" t="s">
        <v>6484</v>
      </c>
    </row>
    <row r="1136" spans="14:20" x14ac:dyDescent="0.3">
      <c r="N1136" s="20" t="s">
        <v>7248</v>
      </c>
      <c r="O1136" s="20"/>
      <c r="P1136" s="9" t="s">
        <v>5295</v>
      </c>
      <c r="Q1136" s="21" t="s">
        <v>5346</v>
      </c>
      <c r="R1136" s="49" t="s">
        <v>7958</v>
      </c>
      <c r="S1136" s="9" t="s">
        <v>6485</v>
      </c>
    </row>
    <row r="1137" spans="14:19" x14ac:dyDescent="0.3">
      <c r="N1137" s="20" t="s">
        <v>7148</v>
      </c>
      <c r="O1137" s="20"/>
      <c r="P1137" s="9" t="s">
        <v>5295</v>
      </c>
      <c r="Q1137" s="21" t="s">
        <v>5346</v>
      </c>
      <c r="R1137" s="49" t="s">
        <v>7858</v>
      </c>
      <c r="S1137" s="9" t="s">
        <v>6486</v>
      </c>
    </row>
    <row r="1138" spans="14:19" x14ac:dyDescent="0.3">
      <c r="N1138" s="9" t="s">
        <v>5348</v>
      </c>
      <c r="P1138" s="9" t="s">
        <v>5295</v>
      </c>
      <c r="Q1138" s="21" t="s">
        <v>5349</v>
      </c>
      <c r="R1138" s="21" t="s">
        <v>5349</v>
      </c>
      <c r="S1138" s="9" t="s">
        <v>5347</v>
      </c>
    </row>
    <row r="1139" spans="14:19" x14ac:dyDescent="0.3">
      <c r="N1139" s="20" t="s">
        <v>6580</v>
      </c>
      <c r="O1139" s="20"/>
      <c r="P1139" s="9" t="s">
        <v>5295</v>
      </c>
      <c r="Q1139" s="21" t="s">
        <v>5349</v>
      </c>
      <c r="R1139" s="49" t="s">
        <v>7290</v>
      </c>
      <c r="S1139" s="9" t="s">
        <v>6487</v>
      </c>
    </row>
    <row r="1140" spans="14:19" x14ac:dyDescent="0.3">
      <c r="N1140" s="20" t="s">
        <v>6581</v>
      </c>
      <c r="O1140" s="20"/>
      <c r="P1140" s="9" t="s">
        <v>5295</v>
      </c>
      <c r="Q1140" s="21" t="s">
        <v>5349</v>
      </c>
      <c r="R1140" s="49" t="s">
        <v>7291</v>
      </c>
      <c r="S1140" s="9" t="s">
        <v>6488</v>
      </c>
    </row>
    <row r="1141" spans="14:19" x14ac:dyDescent="0.3">
      <c r="N1141" s="20" t="s">
        <v>6582</v>
      </c>
      <c r="O1141" s="20"/>
      <c r="P1141" s="9" t="s">
        <v>5295</v>
      </c>
      <c r="Q1141" s="21" t="s">
        <v>5349</v>
      </c>
      <c r="R1141" s="49" t="s">
        <v>7292</v>
      </c>
      <c r="S1141" s="9" t="s">
        <v>6489</v>
      </c>
    </row>
    <row r="1142" spans="14:19" x14ac:dyDescent="0.3">
      <c r="N1142" s="20" t="s">
        <v>7249</v>
      </c>
      <c r="O1142" s="20"/>
      <c r="P1142" s="9" t="s">
        <v>5295</v>
      </c>
      <c r="Q1142" s="21" t="s">
        <v>5349</v>
      </c>
      <c r="R1142" s="49" t="s">
        <v>7959</v>
      </c>
      <c r="S1142" s="9" t="s">
        <v>6490</v>
      </c>
    </row>
    <row r="1143" spans="14:19" x14ac:dyDescent="0.3">
      <c r="N1143" s="20" t="s">
        <v>6583</v>
      </c>
      <c r="O1143" s="20"/>
      <c r="P1143" s="9" t="s">
        <v>5295</v>
      </c>
      <c r="Q1143" s="21" t="s">
        <v>5349</v>
      </c>
      <c r="R1143" s="49" t="s">
        <v>7294</v>
      </c>
      <c r="S1143" s="9" t="s">
        <v>6491</v>
      </c>
    </row>
    <row r="1144" spans="14:19" x14ac:dyDescent="0.3">
      <c r="N1144" s="9" t="s">
        <v>5351</v>
      </c>
      <c r="P1144" s="21" t="s">
        <v>5352</v>
      </c>
      <c r="Q1144" s="21" t="s">
        <v>5352</v>
      </c>
      <c r="R1144" s="21" t="s">
        <v>5352</v>
      </c>
      <c r="S1144" s="9" t="s">
        <v>5350</v>
      </c>
    </row>
    <row r="1145" spans="14:19" x14ac:dyDescent="0.3">
      <c r="N1145" s="21" t="s">
        <v>5354</v>
      </c>
      <c r="O1145" s="21"/>
      <c r="P1145" s="21" t="s">
        <v>5352</v>
      </c>
      <c r="Q1145" s="21" t="s">
        <v>5355</v>
      </c>
      <c r="R1145" s="21" t="s">
        <v>5355</v>
      </c>
      <c r="S1145" s="9" t="s">
        <v>5353</v>
      </c>
    </row>
    <row r="1146" spans="14:19" x14ac:dyDescent="0.3">
      <c r="N1146" s="20" t="s">
        <v>6615</v>
      </c>
      <c r="O1146" s="20"/>
      <c r="P1146" s="21" t="s">
        <v>5352</v>
      </c>
      <c r="Q1146" s="21" t="s">
        <v>5355</v>
      </c>
      <c r="R1146" s="49" t="s">
        <v>7326</v>
      </c>
      <c r="S1146" s="9" t="s">
        <v>6492</v>
      </c>
    </row>
    <row r="1147" spans="14:19" x14ac:dyDescent="0.3">
      <c r="N1147" s="20" t="s">
        <v>6583</v>
      </c>
      <c r="O1147" s="20"/>
      <c r="P1147" s="21" t="s">
        <v>5352</v>
      </c>
      <c r="Q1147" s="21" t="s">
        <v>5355</v>
      </c>
      <c r="R1147" s="49" t="s">
        <v>7294</v>
      </c>
      <c r="S1147" s="9" t="s">
        <v>6493</v>
      </c>
    </row>
    <row r="1148" spans="14:19" x14ac:dyDescent="0.3">
      <c r="N1148" s="20" t="s">
        <v>6585</v>
      </c>
      <c r="O1148" s="20"/>
      <c r="P1148" s="21" t="s">
        <v>5352</v>
      </c>
      <c r="Q1148" s="21" t="s">
        <v>5355</v>
      </c>
      <c r="R1148" s="49" t="s">
        <v>7296</v>
      </c>
      <c r="S1148" s="9" t="s">
        <v>6494</v>
      </c>
    </row>
    <row r="1149" spans="14:19" x14ac:dyDescent="0.3">
      <c r="N1149" s="9" t="s">
        <v>5357</v>
      </c>
      <c r="P1149" s="21" t="s">
        <v>5352</v>
      </c>
      <c r="Q1149" s="21" t="s">
        <v>5358</v>
      </c>
      <c r="R1149" s="21" t="s">
        <v>5358</v>
      </c>
      <c r="S1149" s="9" t="s">
        <v>5356</v>
      </c>
    </row>
    <row r="1150" spans="14:19" x14ac:dyDescent="0.3">
      <c r="N1150" s="20" t="s">
        <v>7250</v>
      </c>
      <c r="O1150" s="20"/>
      <c r="P1150" s="21" t="s">
        <v>5352</v>
      </c>
      <c r="Q1150" s="21" t="s">
        <v>5358</v>
      </c>
      <c r="R1150" s="49" t="s">
        <v>7960</v>
      </c>
      <c r="S1150" s="9" t="s">
        <v>6495</v>
      </c>
    </row>
    <row r="1151" spans="14:19" x14ac:dyDescent="0.3">
      <c r="N1151" s="21" t="s">
        <v>5360</v>
      </c>
      <c r="O1151" s="21"/>
      <c r="P1151" s="21" t="s">
        <v>5352</v>
      </c>
      <c r="Q1151" s="21" t="s">
        <v>5361</v>
      </c>
      <c r="R1151" s="21" t="s">
        <v>5361</v>
      </c>
      <c r="S1151" s="9" t="s">
        <v>5359</v>
      </c>
    </row>
    <row r="1152" spans="14:19" x14ac:dyDescent="0.3">
      <c r="N1152" s="20" t="s">
        <v>7251</v>
      </c>
      <c r="O1152" s="20"/>
      <c r="P1152" s="21" t="s">
        <v>5352</v>
      </c>
      <c r="Q1152" s="21" t="s">
        <v>5361</v>
      </c>
      <c r="R1152" s="49" t="s">
        <v>7961</v>
      </c>
      <c r="S1152" s="9" t="s">
        <v>6496</v>
      </c>
    </row>
    <row r="1153" spans="14:20" x14ac:dyDescent="0.3">
      <c r="N1153" s="20" t="s">
        <v>7252</v>
      </c>
      <c r="O1153" s="20"/>
      <c r="P1153" s="21" t="s">
        <v>5352</v>
      </c>
      <c r="Q1153" s="21" t="s">
        <v>5361</v>
      </c>
      <c r="R1153" s="49" t="s">
        <v>7962</v>
      </c>
      <c r="S1153" s="9" t="s">
        <v>6497</v>
      </c>
    </row>
    <row r="1154" spans="14:20" x14ac:dyDescent="0.3">
      <c r="N1154" s="20" t="s">
        <v>7253</v>
      </c>
      <c r="O1154" s="20"/>
      <c r="P1154" s="21" t="s">
        <v>5352</v>
      </c>
      <c r="Q1154" s="21" t="s">
        <v>5361</v>
      </c>
      <c r="R1154" s="49" t="s">
        <v>7963</v>
      </c>
      <c r="S1154" s="9" t="s">
        <v>6498</v>
      </c>
    </row>
    <row r="1155" spans="14:20" x14ac:dyDescent="0.3">
      <c r="N1155" s="20" t="s">
        <v>7224</v>
      </c>
      <c r="O1155" s="20"/>
      <c r="P1155" s="21" t="s">
        <v>5352</v>
      </c>
      <c r="Q1155" s="21" t="s">
        <v>5361</v>
      </c>
      <c r="R1155" s="49" t="s">
        <v>7934</v>
      </c>
      <c r="S1155" s="9" t="s">
        <v>6499</v>
      </c>
    </row>
    <row r="1156" spans="14:20" x14ac:dyDescent="0.3">
      <c r="N1156" s="9" t="s">
        <v>5363</v>
      </c>
      <c r="P1156" s="21" t="s">
        <v>5352</v>
      </c>
      <c r="Q1156" s="21" t="s">
        <v>5364</v>
      </c>
      <c r="R1156" s="21" t="s">
        <v>5364</v>
      </c>
      <c r="S1156" s="9" t="s">
        <v>5362</v>
      </c>
    </row>
    <row r="1157" spans="14:20" x14ac:dyDescent="0.3">
      <c r="N1157" s="20" t="s">
        <v>7254</v>
      </c>
      <c r="O1157" s="20"/>
      <c r="P1157" s="21" t="s">
        <v>5352</v>
      </c>
      <c r="Q1157" s="21" t="s">
        <v>5364</v>
      </c>
      <c r="R1157" s="49" t="s">
        <v>7964</v>
      </c>
      <c r="S1157" s="9" t="s">
        <v>6500</v>
      </c>
    </row>
    <row r="1158" spans="14:20" x14ac:dyDescent="0.3">
      <c r="N1158" s="9" t="s">
        <v>5309</v>
      </c>
      <c r="P1158" s="21" t="s">
        <v>5352</v>
      </c>
      <c r="Q1158" s="21" t="s">
        <v>5366</v>
      </c>
      <c r="R1158" s="21" t="s">
        <v>5366</v>
      </c>
      <c r="S1158" s="21" t="s">
        <v>5365</v>
      </c>
      <c r="T1158" s="21"/>
    </row>
    <row r="1159" spans="14:20" x14ac:dyDescent="0.3">
      <c r="N1159" s="20" t="s">
        <v>7255</v>
      </c>
      <c r="O1159" s="20"/>
      <c r="P1159" s="21" t="s">
        <v>5352</v>
      </c>
      <c r="Q1159" s="21" t="s">
        <v>5366</v>
      </c>
      <c r="R1159" s="49" t="s">
        <v>7965</v>
      </c>
      <c r="S1159" s="9" t="s">
        <v>6501</v>
      </c>
    </row>
    <row r="1160" spans="14:20" x14ac:dyDescent="0.3">
      <c r="N1160" s="20" t="s">
        <v>7256</v>
      </c>
      <c r="O1160" s="20"/>
      <c r="P1160" s="21" t="s">
        <v>5352</v>
      </c>
      <c r="Q1160" s="21" t="s">
        <v>5366</v>
      </c>
      <c r="R1160" s="49" t="s">
        <v>7966</v>
      </c>
      <c r="S1160" s="9" t="s">
        <v>6502</v>
      </c>
    </row>
    <row r="1161" spans="14:20" x14ac:dyDescent="0.3">
      <c r="N1161" s="20" t="s">
        <v>7226</v>
      </c>
      <c r="O1161" s="20"/>
      <c r="P1161" s="21" t="s">
        <v>5352</v>
      </c>
      <c r="Q1161" s="21" t="s">
        <v>5366</v>
      </c>
      <c r="R1161" s="49" t="s">
        <v>7936</v>
      </c>
      <c r="S1161" s="9" t="s">
        <v>6503</v>
      </c>
    </row>
    <row r="1162" spans="14:20" x14ac:dyDescent="0.3">
      <c r="N1162" s="9" t="s">
        <v>5312</v>
      </c>
      <c r="P1162" s="21" t="s">
        <v>5352</v>
      </c>
      <c r="Q1162" s="21" t="s">
        <v>5368</v>
      </c>
      <c r="R1162" s="21" t="s">
        <v>5368</v>
      </c>
      <c r="S1162" s="21" t="s">
        <v>5367</v>
      </c>
      <c r="T1162" s="21"/>
    </row>
    <row r="1163" spans="14:20" x14ac:dyDescent="0.3">
      <c r="N1163" s="20" t="s">
        <v>7162</v>
      </c>
      <c r="O1163" s="20"/>
      <c r="P1163" s="21" t="s">
        <v>5352</v>
      </c>
      <c r="Q1163" s="21" t="s">
        <v>5368</v>
      </c>
      <c r="R1163" s="49" t="s">
        <v>7873</v>
      </c>
      <c r="S1163" s="9" t="s">
        <v>6504</v>
      </c>
    </row>
    <row r="1164" spans="14:20" x14ac:dyDescent="0.3">
      <c r="N1164" s="9" t="s">
        <v>5370</v>
      </c>
      <c r="P1164" s="21" t="s">
        <v>5352</v>
      </c>
      <c r="Q1164" s="21" t="s">
        <v>5371</v>
      </c>
      <c r="R1164" s="21" t="s">
        <v>5371</v>
      </c>
      <c r="S1164" s="9" t="s">
        <v>5369</v>
      </c>
    </row>
    <row r="1165" spans="14:20" x14ac:dyDescent="0.3">
      <c r="N1165" s="20" t="s">
        <v>7257</v>
      </c>
      <c r="O1165" s="20"/>
      <c r="P1165" s="21" t="s">
        <v>5352</v>
      </c>
      <c r="Q1165" s="21" t="s">
        <v>5371</v>
      </c>
      <c r="R1165" s="49" t="s">
        <v>7967</v>
      </c>
      <c r="S1165" s="9" t="s">
        <v>6505</v>
      </c>
    </row>
    <row r="1166" spans="14:20" x14ac:dyDescent="0.3">
      <c r="N1166" s="9" t="s">
        <v>5373</v>
      </c>
      <c r="P1166" s="21" t="s">
        <v>5352</v>
      </c>
      <c r="Q1166" s="21" t="s">
        <v>5374</v>
      </c>
      <c r="R1166" s="21" t="s">
        <v>5374</v>
      </c>
      <c r="S1166" s="9" t="s">
        <v>5372</v>
      </c>
    </row>
    <row r="1167" spans="14:20" x14ac:dyDescent="0.3">
      <c r="N1167" s="20" t="s">
        <v>7162</v>
      </c>
      <c r="O1167" s="20"/>
      <c r="P1167" s="21" t="s">
        <v>5352</v>
      </c>
      <c r="Q1167" s="21" t="s">
        <v>5374</v>
      </c>
      <c r="R1167" s="49" t="s">
        <v>7873</v>
      </c>
      <c r="S1167" s="9" t="s">
        <v>6506</v>
      </c>
    </row>
    <row r="1168" spans="14:20" x14ac:dyDescent="0.3">
      <c r="N1168" s="9" t="s">
        <v>5318</v>
      </c>
      <c r="P1168" s="21" t="s">
        <v>5352</v>
      </c>
      <c r="Q1168" s="21" t="s">
        <v>5376</v>
      </c>
      <c r="R1168" s="21" t="s">
        <v>5376</v>
      </c>
      <c r="S1168" s="9" t="s">
        <v>5375</v>
      </c>
    </row>
    <row r="1169" spans="14:19" x14ac:dyDescent="0.3">
      <c r="N1169" s="20" t="s">
        <v>7258</v>
      </c>
      <c r="O1169" s="20"/>
      <c r="P1169" s="21" t="s">
        <v>5352</v>
      </c>
      <c r="Q1169" s="21" t="s">
        <v>5376</v>
      </c>
      <c r="R1169" s="49" t="s">
        <v>7968</v>
      </c>
      <c r="S1169" s="9" t="s">
        <v>6507</v>
      </c>
    </row>
    <row r="1170" spans="14:19" x14ac:dyDescent="0.3">
      <c r="N1170" s="20" t="s">
        <v>7259</v>
      </c>
      <c r="O1170" s="20"/>
      <c r="P1170" s="21" t="s">
        <v>5352</v>
      </c>
      <c r="Q1170" s="21" t="s">
        <v>5376</v>
      </c>
      <c r="R1170" s="49" t="s">
        <v>7969</v>
      </c>
      <c r="S1170" s="9" t="s">
        <v>6508</v>
      </c>
    </row>
    <row r="1171" spans="14:19" x14ac:dyDescent="0.3">
      <c r="N1171" s="20" t="s">
        <v>7260</v>
      </c>
      <c r="O1171" s="20"/>
      <c r="P1171" s="21" t="s">
        <v>5352</v>
      </c>
      <c r="Q1171" s="21" t="s">
        <v>5376</v>
      </c>
      <c r="R1171" s="49" t="s">
        <v>7970</v>
      </c>
      <c r="S1171" s="9" t="s">
        <v>6509</v>
      </c>
    </row>
    <row r="1172" spans="14:19" x14ac:dyDescent="0.3">
      <c r="N1172" s="20" t="s">
        <v>7229</v>
      </c>
      <c r="O1172" s="20"/>
      <c r="P1172" s="21" t="s">
        <v>5352</v>
      </c>
      <c r="Q1172" s="21" t="s">
        <v>5376</v>
      </c>
      <c r="R1172" s="49" t="s">
        <v>7939</v>
      </c>
      <c r="S1172" s="9" t="s">
        <v>6510</v>
      </c>
    </row>
    <row r="1173" spans="14:19" x14ac:dyDescent="0.3">
      <c r="N1173" s="20" t="s">
        <v>7261</v>
      </c>
      <c r="O1173" s="20"/>
      <c r="P1173" s="21" t="s">
        <v>5352</v>
      </c>
      <c r="Q1173" s="21" t="s">
        <v>5376</v>
      </c>
      <c r="R1173" s="49" t="s">
        <v>7971</v>
      </c>
      <c r="S1173" s="9" t="s">
        <v>6511</v>
      </c>
    </row>
    <row r="1174" spans="14:19" x14ac:dyDescent="0.3">
      <c r="N1174" s="9" t="s">
        <v>5321</v>
      </c>
      <c r="P1174" s="21" t="s">
        <v>5352</v>
      </c>
      <c r="Q1174" s="9" t="s">
        <v>5380</v>
      </c>
      <c r="R1174" s="9" t="s">
        <v>5380</v>
      </c>
      <c r="S1174" s="9" t="s">
        <v>5377</v>
      </c>
    </row>
    <row r="1175" spans="14:19" x14ac:dyDescent="0.3">
      <c r="N1175" s="9" t="s">
        <v>5379</v>
      </c>
      <c r="P1175" s="21" t="s">
        <v>5352</v>
      </c>
      <c r="Q1175" s="9" t="s">
        <v>5381</v>
      </c>
      <c r="R1175" s="9" t="s">
        <v>5381</v>
      </c>
      <c r="S1175" s="9" t="s">
        <v>5378</v>
      </c>
    </row>
    <row r="1176" spans="14:19" x14ac:dyDescent="0.3">
      <c r="N1176" s="20" t="s">
        <v>7262</v>
      </c>
      <c r="O1176" s="20"/>
      <c r="P1176" s="21" t="s">
        <v>5352</v>
      </c>
      <c r="Q1176" s="9" t="s">
        <v>5381</v>
      </c>
      <c r="R1176" s="49" t="s">
        <v>7972</v>
      </c>
      <c r="S1176" s="9" t="s">
        <v>6512</v>
      </c>
    </row>
    <row r="1177" spans="14:19" x14ac:dyDescent="0.3">
      <c r="N1177" s="20" t="s">
        <v>7153</v>
      </c>
      <c r="O1177" s="20"/>
      <c r="P1177" s="21" t="s">
        <v>5352</v>
      </c>
      <c r="Q1177" s="9" t="s">
        <v>5381</v>
      </c>
      <c r="R1177" s="49" t="s">
        <v>7864</v>
      </c>
      <c r="S1177" s="9" t="s">
        <v>6513</v>
      </c>
    </row>
    <row r="1178" spans="14:19" x14ac:dyDescent="0.3">
      <c r="N1178" s="9" t="s">
        <v>5383</v>
      </c>
      <c r="P1178" s="21" t="s">
        <v>5352</v>
      </c>
      <c r="Q1178" s="9" t="s">
        <v>5384</v>
      </c>
      <c r="R1178" s="9" t="s">
        <v>5384</v>
      </c>
      <c r="S1178" s="9" t="s">
        <v>5382</v>
      </c>
    </row>
    <row r="1179" spans="14:19" x14ac:dyDescent="0.3">
      <c r="N1179" s="20" t="s">
        <v>7263</v>
      </c>
      <c r="O1179" s="20"/>
      <c r="P1179" s="21" t="s">
        <v>5352</v>
      </c>
      <c r="Q1179" s="9" t="s">
        <v>5384</v>
      </c>
      <c r="R1179" s="49" t="s">
        <v>7973</v>
      </c>
      <c r="S1179" s="9" t="s">
        <v>6514</v>
      </c>
    </row>
    <row r="1180" spans="14:19" x14ac:dyDescent="0.3">
      <c r="N1180" s="20" t="s">
        <v>7153</v>
      </c>
      <c r="O1180" s="20"/>
      <c r="P1180" s="21" t="s">
        <v>5352</v>
      </c>
      <c r="Q1180" s="9" t="s">
        <v>5384</v>
      </c>
      <c r="R1180" s="49" t="s">
        <v>7864</v>
      </c>
      <c r="S1180" s="9" t="s">
        <v>6515</v>
      </c>
    </row>
    <row r="1181" spans="14:19" x14ac:dyDescent="0.3">
      <c r="N1181" s="9" t="s">
        <v>5330</v>
      </c>
      <c r="P1181" s="21" t="s">
        <v>5352</v>
      </c>
      <c r="Q1181" s="9" t="s">
        <v>5386</v>
      </c>
      <c r="R1181" s="9" t="s">
        <v>5386</v>
      </c>
      <c r="S1181" s="9" t="s">
        <v>5385</v>
      </c>
    </row>
    <row r="1182" spans="14:19" x14ac:dyDescent="0.3">
      <c r="N1182" s="20" t="s">
        <v>7230</v>
      </c>
      <c r="O1182" s="20"/>
      <c r="P1182" s="21" t="s">
        <v>5352</v>
      </c>
      <c r="Q1182" s="9" t="s">
        <v>5386</v>
      </c>
      <c r="R1182" s="49" t="s">
        <v>7940</v>
      </c>
      <c r="S1182" s="9" t="s">
        <v>6516</v>
      </c>
    </row>
    <row r="1183" spans="14:19" x14ac:dyDescent="0.3">
      <c r="N1183" s="9" t="s">
        <v>5388</v>
      </c>
      <c r="P1183" s="21" t="s">
        <v>5352</v>
      </c>
      <c r="Q1183" s="9" t="s">
        <v>5389</v>
      </c>
      <c r="R1183" s="9" t="s">
        <v>5389</v>
      </c>
      <c r="S1183" s="9" t="s">
        <v>5387</v>
      </c>
    </row>
    <row r="1184" spans="14:19" x14ac:dyDescent="0.3">
      <c r="N1184" s="20" t="s">
        <v>7264</v>
      </c>
      <c r="O1184" s="20"/>
      <c r="P1184" s="21" t="s">
        <v>5352</v>
      </c>
      <c r="Q1184" s="9" t="s">
        <v>5389</v>
      </c>
      <c r="R1184" s="49" t="s">
        <v>7974</v>
      </c>
      <c r="S1184" s="9" t="s">
        <v>6517</v>
      </c>
    </row>
    <row r="1185" spans="14:19" x14ac:dyDescent="0.3">
      <c r="N1185" s="9" t="s">
        <v>5391</v>
      </c>
      <c r="P1185" s="21" t="s">
        <v>5352</v>
      </c>
      <c r="Q1185" s="9" t="s">
        <v>5392</v>
      </c>
      <c r="R1185" s="9" t="s">
        <v>5392</v>
      </c>
      <c r="S1185" s="9" t="s">
        <v>5390</v>
      </c>
    </row>
    <row r="1186" spans="14:19" x14ac:dyDescent="0.3">
      <c r="N1186" s="20" t="s">
        <v>7227</v>
      </c>
      <c r="O1186" s="20"/>
      <c r="P1186" s="21" t="s">
        <v>5352</v>
      </c>
      <c r="Q1186" s="9" t="s">
        <v>5392</v>
      </c>
      <c r="R1186" s="49" t="s">
        <v>7937</v>
      </c>
      <c r="S1186" s="9" t="s">
        <v>6518</v>
      </c>
    </row>
    <row r="1187" spans="14:19" x14ac:dyDescent="0.3">
      <c r="N1187" s="9" t="s">
        <v>5333</v>
      </c>
      <c r="P1187" s="21" t="s">
        <v>5352</v>
      </c>
      <c r="Q1187" s="9" t="s">
        <v>5394</v>
      </c>
      <c r="R1187" s="9" t="s">
        <v>5394</v>
      </c>
      <c r="S1187" s="9" t="s">
        <v>5393</v>
      </c>
    </row>
    <row r="1188" spans="14:19" x14ac:dyDescent="0.3">
      <c r="N1188" s="9" t="s">
        <v>5336</v>
      </c>
      <c r="P1188" s="21" t="s">
        <v>5352</v>
      </c>
      <c r="Q1188" s="9" t="s">
        <v>5396</v>
      </c>
      <c r="R1188" s="9" t="s">
        <v>5396</v>
      </c>
      <c r="S1188" s="9" t="s">
        <v>5395</v>
      </c>
    </row>
    <row r="1189" spans="14:19" x14ac:dyDescent="0.3">
      <c r="N1189" s="9" t="s">
        <v>5348</v>
      </c>
      <c r="P1189" s="21" t="s">
        <v>5352</v>
      </c>
      <c r="Q1189" s="9" t="s">
        <v>5398</v>
      </c>
      <c r="R1189" s="9" t="s">
        <v>5398</v>
      </c>
      <c r="S1189" s="9" t="s">
        <v>5397</v>
      </c>
    </row>
    <row r="1190" spans="14:19" x14ac:dyDescent="0.3">
      <c r="N1190" s="20" t="s">
        <v>6580</v>
      </c>
      <c r="O1190" s="20"/>
      <c r="P1190" s="21" t="s">
        <v>5352</v>
      </c>
      <c r="Q1190" s="9" t="s">
        <v>5398</v>
      </c>
      <c r="R1190" s="49" t="s">
        <v>7290</v>
      </c>
      <c r="S1190" s="9" t="s">
        <v>6519</v>
      </c>
    </row>
    <row r="1191" spans="14:19" x14ac:dyDescent="0.3">
      <c r="N1191" s="20" t="s">
        <v>6581</v>
      </c>
      <c r="O1191" s="20"/>
      <c r="P1191" s="21" t="s">
        <v>5352</v>
      </c>
      <c r="Q1191" s="9" t="s">
        <v>5398</v>
      </c>
      <c r="R1191" s="49" t="s">
        <v>7291</v>
      </c>
      <c r="S1191" s="9" t="s">
        <v>6520</v>
      </c>
    </row>
    <row r="1192" spans="14:19" x14ac:dyDescent="0.3">
      <c r="N1192" s="20" t="s">
        <v>6582</v>
      </c>
      <c r="O1192" s="20"/>
      <c r="P1192" s="21" t="s">
        <v>5352</v>
      </c>
      <c r="Q1192" s="9" t="s">
        <v>5398</v>
      </c>
      <c r="R1192" s="49" t="s">
        <v>7292</v>
      </c>
      <c r="S1192" s="9" t="s">
        <v>6521</v>
      </c>
    </row>
    <row r="1193" spans="14:19" x14ac:dyDescent="0.3">
      <c r="N1193" s="20" t="s">
        <v>7249</v>
      </c>
      <c r="O1193" s="20"/>
      <c r="P1193" s="21" t="s">
        <v>5352</v>
      </c>
      <c r="Q1193" s="9" t="s">
        <v>5398</v>
      </c>
      <c r="R1193" s="49" t="s">
        <v>7959</v>
      </c>
      <c r="S1193" s="9" t="s">
        <v>6522</v>
      </c>
    </row>
    <row r="1194" spans="14:19" x14ac:dyDescent="0.3">
      <c r="N1194" s="20" t="s">
        <v>6583</v>
      </c>
      <c r="O1194" s="20"/>
      <c r="P1194" s="21" t="s">
        <v>5352</v>
      </c>
      <c r="Q1194" s="9" t="s">
        <v>5398</v>
      </c>
      <c r="R1194" s="49" t="s">
        <v>7294</v>
      </c>
      <c r="S1194" s="9" t="s">
        <v>6523</v>
      </c>
    </row>
    <row r="1195" spans="14:19" x14ac:dyDescent="0.3">
      <c r="N1195" s="9" t="s">
        <v>5400</v>
      </c>
      <c r="P1195" s="9" t="s">
        <v>5401</v>
      </c>
      <c r="Q1195" s="9" t="s">
        <v>5401</v>
      </c>
      <c r="R1195" s="9" t="s">
        <v>5401</v>
      </c>
      <c r="S1195" s="9" t="s">
        <v>5399</v>
      </c>
    </row>
    <row r="1196" spans="14:19" x14ac:dyDescent="0.3">
      <c r="N1196" s="9" t="s">
        <v>5403</v>
      </c>
      <c r="P1196" s="9" t="s">
        <v>5401</v>
      </c>
      <c r="Q1196" s="9" t="s">
        <v>5404</v>
      </c>
      <c r="R1196" s="9" t="s">
        <v>5404</v>
      </c>
      <c r="S1196" s="9" t="s">
        <v>5402</v>
      </c>
    </row>
    <row r="1197" spans="14:19" x14ac:dyDescent="0.3">
      <c r="N1197" s="20" t="s">
        <v>6583</v>
      </c>
      <c r="O1197" s="20"/>
      <c r="P1197" s="9" t="s">
        <v>5401</v>
      </c>
      <c r="Q1197" s="9" t="s">
        <v>5404</v>
      </c>
      <c r="R1197" s="49" t="s">
        <v>7294</v>
      </c>
      <c r="S1197" s="9" t="s">
        <v>6524</v>
      </c>
    </row>
    <row r="1198" spans="14:19" x14ac:dyDescent="0.3">
      <c r="N1198" s="20" t="s">
        <v>6585</v>
      </c>
      <c r="O1198" s="20"/>
      <c r="P1198" s="9" t="s">
        <v>5401</v>
      </c>
      <c r="Q1198" s="9" t="s">
        <v>5404</v>
      </c>
      <c r="R1198" s="49" t="s">
        <v>7296</v>
      </c>
      <c r="S1198" s="9" t="s">
        <v>6525</v>
      </c>
    </row>
    <row r="1199" spans="14:19" x14ac:dyDescent="0.3">
      <c r="N1199" s="9" t="s">
        <v>5357</v>
      </c>
      <c r="P1199" s="9" t="s">
        <v>5401</v>
      </c>
      <c r="Q1199" s="9" t="s">
        <v>5406</v>
      </c>
      <c r="R1199" s="9" t="s">
        <v>5406</v>
      </c>
      <c r="S1199" s="9" t="s">
        <v>5405</v>
      </c>
    </row>
    <row r="1200" spans="14:19" x14ac:dyDescent="0.3">
      <c r="N1200" s="20" t="s">
        <v>7250</v>
      </c>
      <c r="O1200" s="20"/>
      <c r="P1200" s="9" t="s">
        <v>5401</v>
      </c>
      <c r="Q1200" s="9" t="s">
        <v>5406</v>
      </c>
      <c r="R1200" s="49" t="s">
        <v>7960</v>
      </c>
      <c r="S1200" s="9" t="s">
        <v>6526</v>
      </c>
    </row>
    <row r="1201" spans="14:19" x14ac:dyDescent="0.3">
      <c r="N1201" s="9" t="s">
        <v>5360</v>
      </c>
      <c r="P1201" s="9" t="s">
        <v>5401</v>
      </c>
      <c r="Q1201" s="9" t="s">
        <v>5408</v>
      </c>
      <c r="R1201" s="9" t="s">
        <v>5408</v>
      </c>
      <c r="S1201" s="9" t="s">
        <v>5407</v>
      </c>
    </row>
    <row r="1202" spans="14:19" x14ac:dyDescent="0.3">
      <c r="N1202" s="20" t="s">
        <v>7251</v>
      </c>
      <c r="O1202" s="20"/>
      <c r="P1202" s="9" t="s">
        <v>5401</v>
      </c>
      <c r="Q1202" s="9" t="s">
        <v>5408</v>
      </c>
      <c r="R1202" s="49" t="s">
        <v>7961</v>
      </c>
      <c r="S1202" s="9" t="s">
        <v>6527</v>
      </c>
    </row>
    <row r="1203" spans="14:19" x14ac:dyDescent="0.3">
      <c r="N1203" s="20" t="s">
        <v>7252</v>
      </c>
      <c r="O1203" s="20"/>
      <c r="P1203" s="9" t="s">
        <v>5401</v>
      </c>
      <c r="Q1203" s="9" t="s">
        <v>5408</v>
      </c>
      <c r="R1203" s="49" t="s">
        <v>7962</v>
      </c>
      <c r="S1203" s="9" t="s">
        <v>6528</v>
      </c>
    </row>
    <row r="1204" spans="14:19" x14ac:dyDescent="0.3">
      <c r="N1204" s="20" t="s">
        <v>7253</v>
      </c>
      <c r="O1204" s="20"/>
      <c r="P1204" s="9" t="s">
        <v>5401</v>
      </c>
      <c r="Q1204" s="9" t="s">
        <v>5408</v>
      </c>
      <c r="R1204" s="49" t="s">
        <v>7963</v>
      </c>
      <c r="S1204" s="9" t="s">
        <v>6529</v>
      </c>
    </row>
    <row r="1205" spans="14:19" x14ac:dyDescent="0.3">
      <c r="N1205" s="20" t="s">
        <v>7224</v>
      </c>
      <c r="O1205" s="20"/>
      <c r="P1205" s="9" t="s">
        <v>5401</v>
      </c>
      <c r="Q1205" s="9" t="s">
        <v>5408</v>
      </c>
      <c r="R1205" s="49" t="s">
        <v>7934</v>
      </c>
      <c r="S1205" s="9" t="s">
        <v>6530</v>
      </c>
    </row>
    <row r="1206" spans="14:19" x14ac:dyDescent="0.3">
      <c r="N1206" s="9" t="s">
        <v>5363</v>
      </c>
      <c r="P1206" s="9" t="s">
        <v>5401</v>
      </c>
      <c r="Q1206" s="9" t="s">
        <v>5410</v>
      </c>
      <c r="R1206" s="9" t="s">
        <v>5410</v>
      </c>
      <c r="S1206" s="9" t="s">
        <v>5409</v>
      </c>
    </row>
    <row r="1207" spans="14:19" x14ac:dyDescent="0.3">
      <c r="N1207" s="20" t="s">
        <v>7254</v>
      </c>
      <c r="O1207" s="20"/>
      <c r="P1207" s="9" t="s">
        <v>5401</v>
      </c>
      <c r="Q1207" s="9" t="s">
        <v>5410</v>
      </c>
      <c r="R1207" s="49" t="s">
        <v>7964</v>
      </c>
      <c r="S1207" s="9" t="s">
        <v>6531</v>
      </c>
    </row>
    <row r="1208" spans="14:19" x14ac:dyDescent="0.3">
      <c r="N1208" s="9" t="s">
        <v>5309</v>
      </c>
      <c r="P1208" s="9" t="s">
        <v>5401</v>
      </c>
      <c r="Q1208" s="9" t="s">
        <v>5412</v>
      </c>
      <c r="R1208" s="9" t="s">
        <v>5412</v>
      </c>
      <c r="S1208" s="9" t="s">
        <v>5411</v>
      </c>
    </row>
    <row r="1209" spans="14:19" x14ac:dyDescent="0.3">
      <c r="N1209" s="20" t="s">
        <v>7255</v>
      </c>
      <c r="O1209" s="20"/>
      <c r="P1209" s="9" t="s">
        <v>5401</v>
      </c>
      <c r="Q1209" s="9" t="s">
        <v>5412</v>
      </c>
      <c r="R1209" s="49" t="s">
        <v>7965</v>
      </c>
      <c r="S1209" s="9" t="s">
        <v>6532</v>
      </c>
    </row>
    <row r="1210" spans="14:19" x14ac:dyDescent="0.3">
      <c r="N1210" s="20" t="s">
        <v>7256</v>
      </c>
      <c r="O1210" s="20"/>
      <c r="P1210" s="9" t="s">
        <v>5401</v>
      </c>
      <c r="Q1210" s="9" t="s">
        <v>5412</v>
      </c>
      <c r="R1210" s="49" t="s">
        <v>7966</v>
      </c>
      <c r="S1210" s="9" t="s">
        <v>6533</v>
      </c>
    </row>
    <row r="1211" spans="14:19" x14ac:dyDescent="0.3">
      <c r="N1211" s="20" t="s">
        <v>7226</v>
      </c>
      <c r="O1211" s="20"/>
      <c r="P1211" s="9" t="s">
        <v>5401</v>
      </c>
      <c r="Q1211" s="9" t="s">
        <v>5412</v>
      </c>
      <c r="R1211" s="49" t="s">
        <v>7936</v>
      </c>
      <c r="S1211" s="9" t="s">
        <v>6534</v>
      </c>
    </row>
    <row r="1212" spans="14:19" x14ac:dyDescent="0.3">
      <c r="N1212" s="9" t="s">
        <v>5312</v>
      </c>
      <c r="P1212" s="9" t="s">
        <v>5401</v>
      </c>
      <c r="Q1212" s="9" t="s">
        <v>5414</v>
      </c>
      <c r="R1212" s="9" t="s">
        <v>5414</v>
      </c>
      <c r="S1212" s="9" t="s">
        <v>5413</v>
      </c>
    </row>
    <row r="1213" spans="14:19" x14ac:dyDescent="0.3">
      <c r="N1213" s="20" t="s">
        <v>7162</v>
      </c>
      <c r="O1213" s="20"/>
      <c r="P1213" s="9" t="s">
        <v>5401</v>
      </c>
      <c r="Q1213" s="9" t="s">
        <v>5414</v>
      </c>
      <c r="R1213" s="49" t="s">
        <v>7873</v>
      </c>
      <c r="S1213" s="9" t="s">
        <v>6535</v>
      </c>
    </row>
    <row r="1214" spans="14:19" x14ac:dyDescent="0.3">
      <c r="N1214" s="9" t="s">
        <v>5370</v>
      </c>
      <c r="P1214" s="9" t="s">
        <v>5401</v>
      </c>
      <c r="Q1214" s="9" t="s">
        <v>5416</v>
      </c>
      <c r="R1214" s="9" t="s">
        <v>5416</v>
      </c>
      <c r="S1214" s="9" t="s">
        <v>5415</v>
      </c>
    </row>
    <row r="1215" spans="14:19" x14ac:dyDescent="0.3">
      <c r="N1215" s="20" t="s">
        <v>7257</v>
      </c>
      <c r="O1215" s="20"/>
      <c r="P1215" s="9" t="s">
        <v>5401</v>
      </c>
      <c r="Q1215" s="9" t="s">
        <v>5416</v>
      </c>
      <c r="R1215" s="49" t="s">
        <v>7967</v>
      </c>
      <c r="S1215" s="9" t="s">
        <v>6536</v>
      </c>
    </row>
    <row r="1216" spans="14:19" x14ac:dyDescent="0.3">
      <c r="N1216" s="9" t="s">
        <v>5373</v>
      </c>
      <c r="P1216" s="9" t="s">
        <v>5401</v>
      </c>
      <c r="Q1216" s="9" t="s">
        <v>5418</v>
      </c>
      <c r="R1216" s="9" t="s">
        <v>5418</v>
      </c>
      <c r="S1216" s="9" t="s">
        <v>5417</v>
      </c>
    </row>
    <row r="1217" spans="14:19" x14ac:dyDescent="0.3">
      <c r="N1217" s="20" t="s">
        <v>7162</v>
      </c>
      <c r="O1217" s="20"/>
      <c r="P1217" s="9" t="s">
        <v>5401</v>
      </c>
      <c r="Q1217" s="9" t="s">
        <v>5418</v>
      </c>
      <c r="R1217" s="49" t="s">
        <v>7873</v>
      </c>
      <c r="S1217" s="9" t="s">
        <v>6537</v>
      </c>
    </row>
    <row r="1218" spans="14:19" x14ac:dyDescent="0.3">
      <c r="N1218" s="9" t="s">
        <v>5318</v>
      </c>
      <c r="P1218" s="9" t="s">
        <v>5401</v>
      </c>
      <c r="Q1218" s="9" t="s">
        <v>5420</v>
      </c>
      <c r="R1218" s="9" t="s">
        <v>5420</v>
      </c>
      <c r="S1218" s="9" t="s">
        <v>5419</v>
      </c>
    </row>
    <row r="1219" spans="14:19" x14ac:dyDescent="0.3">
      <c r="N1219" s="20" t="s">
        <v>7258</v>
      </c>
      <c r="O1219" s="20"/>
      <c r="P1219" s="9" t="s">
        <v>5401</v>
      </c>
      <c r="Q1219" s="9" t="s">
        <v>5420</v>
      </c>
      <c r="R1219" s="49" t="s">
        <v>7968</v>
      </c>
      <c r="S1219" s="9" t="s">
        <v>6538</v>
      </c>
    </row>
    <row r="1220" spans="14:19" x14ac:dyDescent="0.3">
      <c r="N1220" s="20" t="s">
        <v>7259</v>
      </c>
      <c r="O1220" s="20"/>
      <c r="P1220" s="9" t="s">
        <v>5401</v>
      </c>
      <c r="Q1220" s="9" t="s">
        <v>5420</v>
      </c>
      <c r="R1220" s="49" t="s">
        <v>7969</v>
      </c>
      <c r="S1220" s="9" t="s">
        <v>6539</v>
      </c>
    </row>
    <row r="1221" spans="14:19" x14ac:dyDescent="0.3">
      <c r="N1221" s="20" t="s">
        <v>7260</v>
      </c>
      <c r="O1221" s="20"/>
      <c r="P1221" s="9" t="s">
        <v>5401</v>
      </c>
      <c r="Q1221" s="9" t="s">
        <v>5420</v>
      </c>
      <c r="R1221" s="49" t="s">
        <v>7970</v>
      </c>
      <c r="S1221" s="9" t="s">
        <v>6540</v>
      </c>
    </row>
    <row r="1222" spans="14:19" x14ac:dyDescent="0.3">
      <c r="N1222" s="20" t="s">
        <v>7229</v>
      </c>
      <c r="O1222" s="20"/>
      <c r="P1222" s="9" t="s">
        <v>5401</v>
      </c>
      <c r="Q1222" s="9" t="s">
        <v>5420</v>
      </c>
      <c r="R1222" s="49" t="s">
        <v>7939</v>
      </c>
      <c r="S1222" s="9" t="s">
        <v>6541</v>
      </c>
    </row>
    <row r="1223" spans="14:19" x14ac:dyDescent="0.3">
      <c r="N1223" s="20" t="s">
        <v>7261</v>
      </c>
      <c r="O1223" s="20"/>
      <c r="P1223" s="9" t="s">
        <v>5401</v>
      </c>
      <c r="Q1223" s="9" t="s">
        <v>5420</v>
      </c>
      <c r="R1223" s="49" t="s">
        <v>7971</v>
      </c>
      <c r="S1223" s="9" t="s">
        <v>6542</v>
      </c>
    </row>
    <row r="1224" spans="14:19" x14ac:dyDescent="0.3">
      <c r="N1224" s="9" t="s">
        <v>5321</v>
      </c>
      <c r="P1224" s="9" t="s">
        <v>5401</v>
      </c>
      <c r="Q1224" s="9" t="s">
        <v>5422</v>
      </c>
      <c r="R1224" s="9" t="s">
        <v>5422</v>
      </c>
      <c r="S1224" s="9" t="s">
        <v>5421</v>
      </c>
    </row>
    <row r="1225" spans="14:19" x14ac:dyDescent="0.3">
      <c r="N1225" s="9" t="s">
        <v>5379</v>
      </c>
      <c r="P1225" s="9" t="s">
        <v>5401</v>
      </c>
      <c r="Q1225" s="9" t="s">
        <v>5424</v>
      </c>
      <c r="R1225" s="9" t="s">
        <v>5424</v>
      </c>
      <c r="S1225" s="9" t="s">
        <v>5423</v>
      </c>
    </row>
    <row r="1226" spans="14:19" x14ac:dyDescent="0.3">
      <c r="N1226" s="20" t="s">
        <v>7262</v>
      </c>
      <c r="O1226" s="20"/>
      <c r="P1226" s="9" t="s">
        <v>5401</v>
      </c>
      <c r="Q1226" s="9" t="s">
        <v>5424</v>
      </c>
      <c r="R1226" s="49" t="s">
        <v>7972</v>
      </c>
      <c r="S1226" s="9" t="s">
        <v>6543</v>
      </c>
    </row>
    <row r="1227" spans="14:19" x14ac:dyDescent="0.3">
      <c r="N1227" s="20" t="s">
        <v>7153</v>
      </c>
      <c r="O1227" s="20"/>
      <c r="P1227" s="9" t="s">
        <v>5401</v>
      </c>
      <c r="Q1227" s="9" t="s">
        <v>5424</v>
      </c>
      <c r="R1227" s="49" t="s">
        <v>7864</v>
      </c>
      <c r="S1227" s="9" t="s">
        <v>6544</v>
      </c>
    </row>
    <row r="1228" spans="14:19" x14ac:dyDescent="0.3">
      <c r="N1228" s="9" t="s">
        <v>5383</v>
      </c>
      <c r="P1228" s="9" t="s">
        <v>5401</v>
      </c>
      <c r="Q1228" s="9" t="s">
        <v>5426</v>
      </c>
      <c r="R1228" s="9" t="s">
        <v>5426</v>
      </c>
      <c r="S1228" s="9" t="s">
        <v>5425</v>
      </c>
    </row>
    <row r="1229" spans="14:19" x14ac:dyDescent="0.3">
      <c r="N1229" s="20" t="s">
        <v>7263</v>
      </c>
      <c r="O1229" s="20"/>
      <c r="P1229" s="9" t="s">
        <v>5401</v>
      </c>
      <c r="Q1229" s="9" t="s">
        <v>5426</v>
      </c>
      <c r="R1229" s="49" t="s">
        <v>7973</v>
      </c>
      <c r="S1229" s="9" t="s">
        <v>6545</v>
      </c>
    </row>
    <row r="1230" spans="14:19" x14ac:dyDescent="0.3">
      <c r="N1230" s="20" t="s">
        <v>7153</v>
      </c>
      <c r="O1230" s="20"/>
      <c r="P1230" s="9" t="s">
        <v>5401</v>
      </c>
      <c r="Q1230" s="9" t="s">
        <v>5426</v>
      </c>
      <c r="R1230" s="49" t="s">
        <v>7864</v>
      </c>
      <c r="S1230" s="9" t="s">
        <v>6546</v>
      </c>
    </row>
    <row r="1231" spans="14:19" x14ac:dyDescent="0.3">
      <c r="N1231" s="9" t="s">
        <v>5330</v>
      </c>
      <c r="P1231" s="9" t="s">
        <v>5401</v>
      </c>
      <c r="Q1231" s="9" t="s">
        <v>5428</v>
      </c>
      <c r="R1231" s="9" t="s">
        <v>5428</v>
      </c>
      <c r="S1231" s="9" t="s">
        <v>5427</v>
      </c>
    </row>
    <row r="1232" spans="14:19" x14ac:dyDescent="0.3">
      <c r="N1232" s="20" t="s">
        <v>7230</v>
      </c>
      <c r="O1232" s="20"/>
      <c r="P1232" s="9" t="s">
        <v>5401</v>
      </c>
      <c r="Q1232" s="9" t="s">
        <v>5428</v>
      </c>
      <c r="R1232" s="49" t="s">
        <v>7940</v>
      </c>
      <c r="S1232" s="9" t="s">
        <v>6547</v>
      </c>
    </row>
    <row r="1233" spans="14:19" x14ac:dyDescent="0.3">
      <c r="N1233" s="9" t="s">
        <v>5388</v>
      </c>
      <c r="P1233" s="9" t="s">
        <v>5401</v>
      </c>
      <c r="Q1233" s="9" t="s">
        <v>5430</v>
      </c>
      <c r="R1233" s="9" t="s">
        <v>5430</v>
      </c>
      <c r="S1233" s="9" t="s">
        <v>5429</v>
      </c>
    </row>
    <row r="1234" spans="14:19" x14ac:dyDescent="0.3">
      <c r="N1234" s="20" t="s">
        <v>7264</v>
      </c>
      <c r="O1234" s="20"/>
      <c r="P1234" s="9" t="s">
        <v>5401</v>
      </c>
      <c r="Q1234" s="9" t="s">
        <v>5430</v>
      </c>
      <c r="R1234" s="49" t="s">
        <v>7974</v>
      </c>
      <c r="S1234" s="9" t="s">
        <v>6548</v>
      </c>
    </row>
    <row r="1235" spans="14:19" x14ac:dyDescent="0.3">
      <c r="N1235" s="9" t="s">
        <v>5391</v>
      </c>
      <c r="P1235" s="9" t="s">
        <v>5401</v>
      </c>
      <c r="Q1235" s="9" t="s">
        <v>5432</v>
      </c>
      <c r="R1235" s="9" t="s">
        <v>5432</v>
      </c>
      <c r="S1235" s="9" t="s">
        <v>5431</v>
      </c>
    </row>
    <row r="1236" spans="14:19" x14ac:dyDescent="0.3">
      <c r="N1236" s="20" t="s">
        <v>7227</v>
      </c>
      <c r="O1236" s="20"/>
      <c r="P1236" s="9" t="s">
        <v>5401</v>
      </c>
      <c r="Q1236" s="9" t="s">
        <v>5432</v>
      </c>
      <c r="R1236" s="49" t="s">
        <v>7937</v>
      </c>
      <c r="S1236" s="9" t="s">
        <v>6549</v>
      </c>
    </row>
    <row r="1237" spans="14:19" x14ac:dyDescent="0.3">
      <c r="N1237" s="9" t="s">
        <v>5333</v>
      </c>
      <c r="P1237" s="9" t="s">
        <v>5401</v>
      </c>
      <c r="Q1237" s="9" t="s">
        <v>5434</v>
      </c>
      <c r="R1237" s="9" t="s">
        <v>5434</v>
      </c>
      <c r="S1237" s="9" t="s">
        <v>5433</v>
      </c>
    </row>
    <row r="1238" spans="14:19" x14ac:dyDescent="0.3">
      <c r="N1238" s="9" t="s">
        <v>5336</v>
      </c>
      <c r="P1238" s="9" t="s">
        <v>5401</v>
      </c>
      <c r="Q1238" s="9" t="s">
        <v>5436</v>
      </c>
      <c r="R1238" s="9" t="s">
        <v>5436</v>
      </c>
      <c r="S1238" s="9" t="s">
        <v>5435</v>
      </c>
    </row>
    <row r="1239" spans="14:19" x14ac:dyDescent="0.3">
      <c r="N1239" s="9" t="s">
        <v>5348</v>
      </c>
      <c r="P1239" s="9" t="s">
        <v>5401</v>
      </c>
      <c r="Q1239" s="9" t="s">
        <v>5438</v>
      </c>
      <c r="R1239" s="9" t="s">
        <v>5438</v>
      </c>
      <c r="S1239" s="9" t="s">
        <v>5437</v>
      </c>
    </row>
    <row r="1240" spans="14:19" x14ac:dyDescent="0.3">
      <c r="N1240" s="20" t="s">
        <v>6580</v>
      </c>
      <c r="O1240" s="20"/>
      <c r="P1240" s="9" t="s">
        <v>5401</v>
      </c>
      <c r="Q1240" s="9" t="s">
        <v>5438</v>
      </c>
      <c r="R1240" s="49" t="s">
        <v>7290</v>
      </c>
      <c r="S1240" s="9" t="s">
        <v>6550</v>
      </c>
    </row>
    <row r="1241" spans="14:19" x14ac:dyDescent="0.3">
      <c r="N1241" s="20" t="s">
        <v>6581</v>
      </c>
      <c r="O1241" s="20"/>
      <c r="P1241" s="9" t="s">
        <v>5401</v>
      </c>
      <c r="Q1241" s="9" t="s">
        <v>5438</v>
      </c>
      <c r="R1241" s="49" t="s">
        <v>7291</v>
      </c>
      <c r="S1241" s="9" t="s">
        <v>6551</v>
      </c>
    </row>
    <row r="1242" spans="14:19" x14ac:dyDescent="0.3">
      <c r="N1242" s="20" t="s">
        <v>6582</v>
      </c>
      <c r="O1242" s="20"/>
      <c r="P1242" s="9" t="s">
        <v>5401</v>
      </c>
      <c r="Q1242" s="9" t="s">
        <v>5438</v>
      </c>
      <c r="R1242" s="49" t="s">
        <v>7292</v>
      </c>
      <c r="S1242" s="9" t="s">
        <v>6552</v>
      </c>
    </row>
    <row r="1243" spans="14:19" x14ac:dyDescent="0.3">
      <c r="N1243" s="20" t="s">
        <v>7249</v>
      </c>
      <c r="O1243" s="20"/>
      <c r="P1243" s="9" t="s">
        <v>5401</v>
      </c>
      <c r="Q1243" s="9" t="s">
        <v>5438</v>
      </c>
      <c r="R1243" s="49" t="s">
        <v>7959</v>
      </c>
      <c r="S1243" s="9" t="s">
        <v>6553</v>
      </c>
    </row>
    <row r="1244" spans="14:19" x14ac:dyDescent="0.3">
      <c r="N1244" s="20" t="s">
        <v>6583</v>
      </c>
      <c r="O1244" s="20"/>
      <c r="P1244" s="9" t="s">
        <v>5401</v>
      </c>
      <c r="Q1244" s="9" t="s">
        <v>5438</v>
      </c>
      <c r="R1244" s="49" t="s">
        <v>7294</v>
      </c>
      <c r="S1244" s="9" t="s">
        <v>6554</v>
      </c>
    </row>
  </sheetData>
  <phoneticPr fontId="3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X1"/>
  <sheetViews>
    <sheetView workbookViewId="0"/>
  </sheetViews>
  <sheetFormatPr baseColWidth="10" defaultColWidth="11.44140625" defaultRowHeight="14.4" x14ac:dyDescent="0.3"/>
  <sheetData>
    <row r="1" spans="1:2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35C7C47ED8E74384493EAB234A4BDA" ma:contentTypeVersion="16" ma:contentTypeDescription="Create a new document." ma:contentTypeScope="" ma:versionID="d2b3b808bf3f5fedd5809b2abbfde956">
  <xsd:schema xmlns:xsd="http://www.w3.org/2001/XMLSchema" xmlns:xs="http://www.w3.org/2001/XMLSchema" xmlns:p="http://schemas.microsoft.com/office/2006/metadata/properties" xmlns:ns2="fa9e865e-f762-4934-a532-6cc02dc2dc79" xmlns:ns3="6392ca08-e86b-4e27-bc92-732807cafa54" targetNamespace="http://schemas.microsoft.com/office/2006/metadata/properties" ma:root="true" ma:fieldsID="35ee9f4811b3a53c62da4a581ca07ff5" ns2:_="" ns3:_="">
    <xsd:import namespace="fa9e865e-f762-4934-a532-6cc02dc2dc79"/>
    <xsd:import namespace="6392ca08-e86b-4e27-bc92-732807caf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Location" minOccurs="0"/>
                <xsd:element ref="ns2:relevance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9e865e-f762-4934-a532-6cc02dc2d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relevance" ma:index="19" nillable="true" ma:displayName="relevance" ma:default="1" ma:format="Dropdown" ma:internalName="relevance">
      <xsd:simpleType>
        <xsd:restriction base="dms:Boolea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173aa736-899d-49c6-9998-73b22e3b0a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ca08-e86b-4e27-bc92-732807caf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945060a-00e5-4cdd-877d-84c5609b764a}" ma:internalName="TaxCatchAll" ma:showField="CatchAllData" ma:web="6392ca08-e86b-4e27-bc92-732807cafa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levance xmlns="fa9e865e-f762-4934-a532-6cc02dc2dc79">true</relevance>
    <lcf76f155ced4ddcb4097134ff3c332f xmlns="fa9e865e-f762-4934-a532-6cc02dc2dc79">
      <Terms xmlns="http://schemas.microsoft.com/office/infopath/2007/PartnerControls"/>
    </lcf76f155ced4ddcb4097134ff3c332f>
    <TaxCatchAll xmlns="6392ca08-e86b-4e27-bc92-732807cafa54" xsi:nil="true"/>
  </documentManagement>
</p:properties>
</file>

<file path=customXml/itemProps1.xml><?xml version="1.0" encoding="utf-8"?>
<ds:datastoreItem xmlns:ds="http://schemas.openxmlformats.org/officeDocument/2006/customXml" ds:itemID="{3359A1E7-938B-49E4-8160-939130E5C3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9e865e-f762-4934-a532-6cc02dc2dc79"/>
    <ds:schemaRef ds:uri="6392ca08-e86b-4e27-bc92-732807caf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2674AE-361A-43BC-A204-4324AAF61E3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19492D-D9A4-4C28-A3FF-0DC913C41B73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fa9e865e-f762-4934-a532-6cc02dc2dc79"/>
    <ds:schemaRef ds:uri="http://purl.org/dc/elements/1.1/"/>
    <ds:schemaRef ds:uri="http://schemas.openxmlformats.org/package/2006/metadata/core-properties"/>
    <ds:schemaRef ds:uri="6392ca08-e86b-4e27-bc92-732807cafa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903</vt:lpstr>
      <vt:lpstr>Feuil1</vt:lpstr>
      <vt:lpstr>System Texts</vt:lpstr>
      <vt:lpstr>Code</vt:lpstr>
      <vt:lpstr>Description</vt:lpstr>
      <vt:lpstr>Position</vt:lpstr>
      <vt:lpstr>System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Adawi, Jad</cp:lastModifiedBy>
  <cp:revision/>
  <cp:lastPrinted>2023-08-28T07:48:28Z</cp:lastPrinted>
  <dcterms:created xsi:type="dcterms:W3CDTF">2023-08-14T13:50:32Z</dcterms:created>
  <dcterms:modified xsi:type="dcterms:W3CDTF">2023-08-29T09:59:51Z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A_Version">
    <vt:lpwstr>1.3</vt:lpwstr>
  </property>
  <property fmtid="{D5CDD505-2E9C-101B-9397-08002B2CF9AE}" pid="3" name="ContentTypeId">
    <vt:lpwstr>0x0101006535C7C47ED8E74384493EAB234A4BDA</vt:lpwstr>
  </property>
  <property fmtid="{D5CDD505-2E9C-101B-9397-08002B2CF9AE}" pid="4" name="MediaServiceImageTags">
    <vt:lpwstr/>
  </property>
</Properties>
</file>