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55477\Desktop\"/>
    </mc:Choice>
  </mc:AlternateContent>
  <bookViews>
    <workbookView xWindow="0" yWindow="0" windowWidth="28800" windowHeight="12300" activeTab="1"/>
  </bookViews>
  <sheets>
    <sheet name="Synthèse" sheetId="1" r:id="rId1"/>
    <sheet name="DB25-011062" sheetId="2" r:id="rId2"/>
    <sheet name="DB25-032648" sheetId="3" r:id="rId3"/>
    <sheet name="DB25-036038" sheetId="4" r:id="rId4"/>
    <sheet name="DB25-039389" sheetId="7" state="hidden" r:id="rId5"/>
    <sheet name="DB25-040769" sheetId="10" state="hidden" r:id="rId6"/>
    <sheet name="DB25-041324" sheetId="11" state="hidden" r:id="rId7"/>
    <sheet name="DB25-041506" sheetId="13" state="hidden" r:id="rId8"/>
    <sheet name="DB25-046863" sheetId="20" state="hidden" r:id="rId9"/>
  </sheets>
  <calcPr calcId="162913"/>
  <fileRecoveryPr repairLoad="1"/>
  <extLst>
    <ext uri="GoogleSheetsCustomDataVersion1">
      <go:sheetsCustomData xmlns:go="http://customooxmlschemas.google.com/" r:id="rId32" roundtripDataSignature="AMtx7mh9g/5mhRy0hHOc09Q3JjhGs0rzgA=="/>
    </ext>
  </extLst>
</workbook>
</file>

<file path=xl/calcChain.xml><?xml version="1.0" encoding="utf-8"?>
<calcChain xmlns="http://schemas.openxmlformats.org/spreadsheetml/2006/main">
  <c r="A24" i="20" l="1"/>
  <c r="A10" i="20"/>
  <c r="A1" i="20"/>
  <c r="A24" i="13"/>
  <c r="A10" i="13"/>
  <c r="A1" i="13"/>
  <c r="A24" i="11"/>
  <c r="A10" i="11"/>
  <c r="A1" i="11"/>
  <c r="A24" i="10"/>
  <c r="A10" i="10"/>
  <c r="A1" i="10"/>
  <c r="A24" i="7"/>
  <c r="A10" i="7"/>
  <c r="A1" i="7"/>
  <c r="A24" i="4"/>
  <c r="A10" i="4"/>
  <c r="A1" i="4"/>
  <c r="A24" i="3"/>
  <c r="A10" i="3"/>
  <c r="A1" i="3"/>
  <c r="A24" i="2"/>
  <c r="A10" i="2"/>
  <c r="A1" i="2"/>
  <c r="AY6" i="1"/>
  <c r="AQ6" i="1"/>
  <c r="AI6" i="1"/>
  <c r="AA6" i="1"/>
  <c r="S6" i="1"/>
  <c r="K6" i="1"/>
  <c r="B6" i="1"/>
  <c r="AX5" i="1"/>
  <c r="AP5" i="1"/>
  <c r="AH5" i="1"/>
  <c r="Z5" i="1"/>
  <c r="R5" i="1"/>
  <c r="J5" i="1"/>
  <c r="BE4" i="1"/>
  <c r="AW4" i="1"/>
  <c r="AO4" i="1"/>
  <c r="AG4" i="1"/>
  <c r="Y4" i="1"/>
  <c r="Q4" i="1"/>
  <c r="I4" i="1"/>
  <c r="AV6" i="1"/>
  <c r="P6" i="1"/>
  <c r="AU5" i="1"/>
  <c r="W5" i="1"/>
  <c r="BB4" i="1"/>
  <c r="AD4" i="1"/>
  <c r="E4" i="1"/>
  <c r="E6" i="1"/>
  <c r="L5" i="1"/>
  <c r="AA4" i="1"/>
  <c r="AB6" i="1"/>
  <c r="AA5" i="1"/>
  <c r="AH4" i="1"/>
  <c r="AX6" i="1"/>
  <c r="AP6" i="1"/>
  <c r="AH6" i="1"/>
  <c r="Z6" i="1"/>
  <c r="R6" i="1"/>
  <c r="J6" i="1"/>
  <c r="BE5" i="1"/>
  <c r="AW5" i="1"/>
  <c r="AO5" i="1"/>
  <c r="AG5" i="1"/>
  <c r="Y5" i="1"/>
  <c r="Q5" i="1"/>
  <c r="I5" i="1"/>
  <c r="BD4" i="1"/>
  <c r="AV4" i="1"/>
  <c r="AN4" i="1"/>
  <c r="AF4" i="1"/>
  <c r="X4" i="1"/>
  <c r="P4" i="1"/>
  <c r="H4" i="1"/>
  <c r="AN6" i="1"/>
  <c r="X6" i="1"/>
  <c r="BC5" i="1"/>
  <c r="AE5" i="1"/>
  <c r="G5" i="1"/>
  <c r="AL4" i="1"/>
  <c r="N4" i="1"/>
  <c r="AS6" i="1"/>
  <c r="AZ5" i="1"/>
  <c r="AY4" i="1"/>
  <c r="AR6" i="1"/>
  <c r="L6" i="1"/>
  <c r="AI5" i="1"/>
  <c r="AX4" i="1"/>
  <c r="BE6" i="1"/>
  <c r="AW6" i="1"/>
  <c r="AO6" i="1"/>
  <c r="AG6" i="1"/>
  <c r="Y6" i="1"/>
  <c r="Q6" i="1"/>
  <c r="I6" i="1"/>
  <c r="BD5" i="1"/>
  <c r="AV5" i="1"/>
  <c r="AN5" i="1"/>
  <c r="AF5" i="1"/>
  <c r="X5" i="1"/>
  <c r="P5" i="1"/>
  <c r="H5" i="1"/>
  <c r="BC4" i="1"/>
  <c r="AU4" i="1"/>
  <c r="AM4" i="1"/>
  <c r="AE4" i="1"/>
  <c r="W4" i="1"/>
  <c r="O4" i="1"/>
  <c r="F4" i="1"/>
  <c r="BD6" i="1"/>
  <c r="AF6" i="1"/>
  <c r="H6" i="1"/>
  <c r="AM5" i="1"/>
  <c r="O5" i="1"/>
  <c r="AT4" i="1"/>
  <c r="V4" i="1"/>
  <c r="AK6" i="1"/>
  <c r="AR5" i="1"/>
  <c r="AQ4" i="1"/>
  <c r="AZ6" i="1"/>
  <c r="AY5" i="1"/>
  <c r="B5" i="1"/>
  <c r="J4" i="1"/>
  <c r="BC6" i="1"/>
  <c r="AU6" i="1"/>
  <c r="AM6" i="1"/>
  <c r="AE6" i="1"/>
  <c r="W6" i="1"/>
  <c r="O6" i="1"/>
  <c r="G6" i="1"/>
  <c r="BB5" i="1"/>
  <c r="AT5" i="1"/>
  <c r="AL5" i="1"/>
  <c r="AD5" i="1"/>
  <c r="V5" i="1"/>
  <c r="N5" i="1"/>
  <c r="F5" i="1"/>
  <c r="BA4" i="1"/>
  <c r="AS4" i="1"/>
  <c r="AK4" i="1"/>
  <c r="AC4" i="1"/>
  <c r="U4" i="1"/>
  <c r="M4" i="1"/>
  <c r="M5" i="1"/>
  <c r="AR4" i="1"/>
  <c r="AB4" i="1"/>
  <c r="L4" i="1"/>
  <c r="B4" i="1"/>
  <c r="BA6" i="1"/>
  <c r="M6" i="1"/>
  <c r="T5" i="1"/>
  <c r="K4" i="1"/>
  <c r="T6" i="1"/>
  <c r="S5" i="1"/>
  <c r="Z4" i="1"/>
  <c r="BB6" i="1"/>
  <c r="AT6" i="1"/>
  <c r="AL6" i="1"/>
  <c r="AD6" i="1"/>
  <c r="V6" i="1"/>
  <c r="N6" i="1"/>
  <c r="F6" i="1"/>
  <c r="BA5" i="1"/>
  <c r="AS5" i="1"/>
  <c r="AK5" i="1"/>
  <c r="AC5" i="1"/>
  <c r="U5" i="1"/>
  <c r="E5" i="1"/>
  <c r="AZ4" i="1"/>
  <c r="AJ4" i="1"/>
  <c r="T4" i="1"/>
  <c r="U6" i="1"/>
  <c r="AB5" i="1"/>
  <c r="S4" i="1"/>
  <c r="K5" i="1"/>
  <c r="R4" i="1"/>
  <c r="AC6" i="1"/>
  <c r="AJ5" i="1"/>
  <c r="AI4" i="1"/>
  <c r="AJ6" i="1"/>
  <c r="AQ5" i="1"/>
  <c r="AP4" i="1"/>
  <c r="D4" i="1" l="1"/>
  <c r="D5" i="1"/>
  <c r="D6" i="1"/>
</calcChain>
</file>

<file path=xl/sharedStrings.xml><?xml version="1.0" encoding="utf-8"?>
<sst xmlns="http://schemas.openxmlformats.org/spreadsheetml/2006/main" count="1022" uniqueCount="181">
  <si>
    <t>Informations</t>
  </si>
  <si>
    <t>Etude</t>
  </si>
  <si>
    <t>Travaux</t>
  </si>
  <si>
    <t>MES</t>
  </si>
  <si>
    <t>N° d'affaire</t>
  </si>
  <si>
    <t>Libellé</t>
  </si>
  <si>
    <t>Avancement Etudes</t>
  </si>
  <si>
    <t>Avancement Travaux</t>
  </si>
  <si>
    <t>Année MES</t>
  </si>
  <si>
    <t>Actions à faire</t>
  </si>
  <si>
    <t>DATE</t>
  </si>
  <si>
    <t xml:space="preserve">APS + DIE + TOPO                </t>
  </si>
  <si>
    <t xml:space="preserve">EOTP                </t>
  </si>
  <si>
    <t xml:space="preserve">Pré-visite                </t>
  </si>
  <si>
    <t xml:space="preserve">CDAE                </t>
  </si>
  <si>
    <t xml:space="preserve">Commande étude </t>
  </si>
  <si>
    <t xml:space="preserve">Visite BE                </t>
  </si>
  <si>
    <t>Convention</t>
  </si>
  <si>
    <t xml:space="preserve">DT - ICT                </t>
  </si>
  <si>
    <t>Amiante</t>
  </si>
  <si>
    <t>Géodétection</t>
  </si>
  <si>
    <t>CAMELIA</t>
  </si>
  <si>
    <t>DP</t>
  </si>
  <si>
    <t>Art. R323-25</t>
  </si>
  <si>
    <t>Permission Voirie</t>
  </si>
  <si>
    <t>DMEO</t>
  </si>
  <si>
    <t>CMDE MAT</t>
  </si>
  <si>
    <t>ICP + FDO</t>
  </si>
  <si>
    <t>CMDE TRVX</t>
  </si>
  <si>
    <t>TRVX Programmés</t>
  </si>
  <si>
    <t>Touret</t>
  </si>
  <si>
    <t>AAT</t>
  </si>
  <si>
    <t>PMEO</t>
  </si>
  <si>
    <t>AMEO  AHMEO</t>
  </si>
  <si>
    <t>MAJ CARTO + COMPTABLE</t>
  </si>
  <si>
    <t>CREI</t>
  </si>
  <si>
    <t>Archivage</t>
  </si>
  <si>
    <t>N° Commande</t>
  </si>
  <si>
    <t>Le</t>
  </si>
  <si>
    <t>CTO</t>
  </si>
  <si>
    <t>Paiement</t>
  </si>
  <si>
    <t>Recherche</t>
  </si>
  <si>
    <t>Obtenue</t>
  </si>
  <si>
    <t>Envoie</t>
  </si>
  <si>
    <t xml:space="preserve">N° </t>
  </si>
  <si>
    <t xml:space="preserve">Le </t>
  </si>
  <si>
    <t>Retour</t>
  </si>
  <si>
    <t>FSS</t>
  </si>
  <si>
    <t>Reçu</t>
  </si>
  <si>
    <t>Validé</t>
  </si>
  <si>
    <t>Diffusion</t>
  </si>
  <si>
    <t>Envoyée</t>
  </si>
  <si>
    <t>Accordée</t>
  </si>
  <si>
    <t>N°</t>
  </si>
  <si>
    <t>Livraison</t>
  </si>
  <si>
    <t xml:space="preserve">Valider </t>
  </si>
  <si>
    <t>Du</t>
  </si>
  <si>
    <t>Au</t>
  </si>
  <si>
    <t>DB25-011062</t>
  </si>
  <si>
    <t>DB25-032648</t>
  </si>
  <si>
    <t>DB25-036038</t>
  </si>
  <si>
    <t>DB25/011062</t>
  </si>
  <si>
    <t>NIMES</t>
  </si>
  <si>
    <t>INSEE</t>
  </si>
  <si>
    <t>CP</t>
  </si>
  <si>
    <t>LIBELLE</t>
  </si>
  <si>
    <t>ADRESSE</t>
  </si>
  <si>
    <t>POSTE</t>
  </si>
  <si>
    <t>Code Finalité</t>
  </si>
  <si>
    <t>DIE :</t>
  </si>
  <si>
    <t>k€</t>
  </si>
  <si>
    <t xml:space="preserve">MES : </t>
  </si>
  <si>
    <t>INTERVENANTS</t>
  </si>
  <si>
    <t>Entreprise Etudes</t>
  </si>
  <si>
    <t>N° Marché</t>
  </si>
  <si>
    <t>Entreprise Travaux</t>
  </si>
  <si>
    <t>Presta N°1</t>
  </si>
  <si>
    <t/>
  </si>
  <si>
    <t>Presta N°2</t>
  </si>
  <si>
    <t>RIP</t>
  </si>
  <si>
    <t>SENMARTIN Christophe</t>
  </si>
  <si>
    <t>ETUDES</t>
  </si>
  <si>
    <t>APS + DIE + TOPO</t>
  </si>
  <si>
    <t>EOTP</t>
  </si>
  <si>
    <t>ok</t>
  </si>
  <si>
    <t>CDAE</t>
  </si>
  <si>
    <t>Pré-visite</t>
  </si>
  <si>
    <t>CMDE Etude</t>
  </si>
  <si>
    <t xml:space="preserve">CTO </t>
  </si>
  <si>
    <t>Visite BE</t>
  </si>
  <si>
    <t>Recher.</t>
  </si>
  <si>
    <t>X</t>
  </si>
  <si>
    <t>Obt.</t>
  </si>
  <si>
    <t>Envoyé</t>
  </si>
  <si>
    <t>DT - DICT</t>
  </si>
  <si>
    <t>Tableau</t>
  </si>
  <si>
    <t>IC/OL ?</t>
  </si>
  <si>
    <t>IC phase étude</t>
  </si>
  <si>
    <t>Détection</t>
  </si>
  <si>
    <t>Ret</t>
  </si>
  <si>
    <t>Diff.</t>
  </si>
  <si>
    <t xml:space="preserve">TRAVAUX - Programmé </t>
  </si>
  <si>
    <t>Validée</t>
  </si>
  <si>
    <t>MISE EN SERVICE</t>
  </si>
  <si>
    <t>Retour Touret</t>
  </si>
  <si>
    <t>ECOME</t>
  </si>
  <si>
    <t>CONSIGNATION</t>
  </si>
  <si>
    <t>MAJ CARTO + COMPTA</t>
  </si>
  <si>
    <t>AMEO / AHMEO</t>
  </si>
  <si>
    <t>PMEO + CONFORMITÉ + DEMANDER RIP DATE CONSIGNATION</t>
  </si>
  <si>
    <t>DB25/032648</t>
  </si>
  <si>
    <t>ST ROMAN DE CODIERE</t>
  </si>
  <si>
    <t>Actions à faire :</t>
  </si>
  <si>
    <t>Demander Date Travaux ETE VALETTE</t>
  </si>
  <si>
    <t>Demander DATE Travaux ELAGAGE CAPALDI</t>
  </si>
  <si>
    <t>COMMANDE Hélicoptère</t>
  </si>
  <si>
    <t>ICP Hélicoptère</t>
  </si>
  <si>
    <t>Commande Matériel et petit Matériel</t>
  </si>
  <si>
    <t>SEC24</t>
  </si>
  <si>
    <t>Relance/Valider Article support Bois</t>
  </si>
  <si>
    <t xml:space="preserve">Refaire DMEO </t>
  </si>
  <si>
    <t>Redemander Permission VOIRIE</t>
  </si>
  <si>
    <t>EC5BJC0060</t>
  </si>
  <si>
    <t>EC5BAC9090</t>
  </si>
  <si>
    <t>IC / OL</t>
  </si>
  <si>
    <t>PVR</t>
  </si>
  <si>
    <t>Signé</t>
  </si>
  <si>
    <t>PAT + PGOC + TERRE</t>
  </si>
  <si>
    <t>Déposé</t>
  </si>
  <si>
    <t xml:space="preserve">PMEO </t>
  </si>
  <si>
    <t>AMEO</t>
  </si>
  <si>
    <t>ART.R323-30</t>
  </si>
  <si>
    <t>MES prévues</t>
  </si>
  <si>
    <t>PV Voirie</t>
  </si>
  <si>
    <t>DB25/036038</t>
  </si>
  <si>
    <t xml:space="preserve">Relance Article </t>
  </si>
  <si>
    <t>Recherche Convention poste</t>
  </si>
  <si>
    <t>SIR</t>
  </si>
  <si>
    <t>DB25/039389</t>
  </si>
  <si>
    <t>MANDUEL</t>
  </si>
  <si>
    <t>CPI-NP Renou Pte ROITELET à MANDUEL</t>
  </si>
  <si>
    <t>Rue du Roitelet + Cante Perdrix</t>
  </si>
  <si>
    <t>ROITELET (30155P0040)</t>
  </si>
  <si>
    <t>REM20</t>
  </si>
  <si>
    <t>EC5BCC705Z</t>
  </si>
  <si>
    <t>DT - ICT</t>
  </si>
  <si>
    <t xml:space="preserve">Dossier annulé -&gt; CREI fait </t>
  </si>
  <si>
    <t>DB25/040769</t>
  </si>
  <si>
    <t>SAINT GILLES</t>
  </si>
  <si>
    <t>SECU BTA - POSTE CHANZY</t>
  </si>
  <si>
    <t>19 Boulevard Chanzy</t>
  </si>
  <si>
    <t>CHANZY (30258P0015)</t>
  </si>
  <si>
    <t>EGGS</t>
  </si>
  <si>
    <t>ÉTÉ VALETTE</t>
  </si>
  <si>
    <t>En attente archivage</t>
  </si>
  <si>
    <t>DB25/041324</t>
  </si>
  <si>
    <t>Fils Nus Renou Pte ERNEST MATHET - T2 - Nîmes</t>
  </si>
  <si>
    <t>Rues J.J Rousseau  Alfred de Musset</t>
  </si>
  <si>
    <t>ERNEST MATHET (30189P0186)</t>
  </si>
  <si>
    <t>REM19</t>
  </si>
  <si>
    <t>BOUYGUES ENERGIES</t>
  </si>
  <si>
    <t>EC5BAC9080</t>
  </si>
  <si>
    <t>CRE Fait</t>
  </si>
  <si>
    <t>DB25/041506</t>
  </si>
  <si>
    <t>Fils Nus Pte GARENNE - NIMES</t>
  </si>
  <si>
    <t>Rue de la Garenne</t>
  </si>
  <si>
    <t>GARENNE (30189P0130)</t>
  </si>
  <si>
    <t>31/11/2021</t>
  </si>
  <si>
    <t xml:space="preserve">CRE fait </t>
  </si>
  <si>
    <t>DB25/046863</t>
  </si>
  <si>
    <t>SUMENE</t>
  </si>
  <si>
    <t>Sécu BT Poste GENDARMERIE à Sumène</t>
  </si>
  <si>
    <t xml:space="preserve"> LE MAS PIALADE </t>
  </si>
  <si>
    <t>GENDARMERIE (30325P0002)</t>
  </si>
  <si>
    <t>Affaire basculée sur DB25-047287</t>
  </si>
  <si>
    <t>Etude terminées 
Convention envoyées
Etude Amiante payée
Géodétection payée
CAMELIA Inutile
DP inutile
PV accordée</t>
  </si>
  <si>
    <t>Etude terminées 
Convention envoyées
Etude Amiante inutile
Géodetection inutile
CAMELIA validé
DP inutile
Art.Diffusé
PV en cours</t>
  </si>
  <si>
    <t>Etude en cours 
Convention en cours
Etude Amiante en cours
Géodetection en cours
CAMELIA en cours
DP à demander
Art. à faire
PV à faire</t>
  </si>
  <si>
    <t>Affaire A</t>
  </si>
  <si>
    <t>Affaire B</t>
  </si>
  <si>
    <t>Affaire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</si>
</sst>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"/>
  </numFmts>
  <fonts count="27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4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u/>
      <sz val="11"/>
      <color rgb="FF0563C1"/>
      <name val="Calibri"/>
    </font>
    <font>
      <sz val="10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6"/>
      <color theme="1"/>
      <name val="Calibri"/>
    </font>
    <font>
      <b/>
      <u/>
      <sz val="11"/>
      <color rgb="FF0000FF"/>
      <name val="Calibri"/>
    </font>
    <font>
      <sz val="11"/>
      <color theme="1"/>
      <name val="Calibri"/>
      <scheme val="minor"/>
    </font>
    <font>
      <b/>
      <sz val="20"/>
      <color rgb="FFFF0000"/>
      <name val="Calibri"/>
    </font>
    <font>
      <sz val="11"/>
      <color rgb="FF000000"/>
      <name val="Calibri"/>
    </font>
    <font>
      <b/>
      <sz val="18"/>
      <color rgb="FFFF0000"/>
      <name val="Calibri"/>
    </font>
    <font>
      <b/>
      <sz val="18"/>
      <color rgb="FF00B05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4"/>
      <color rgb="FF0070C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b/>
      <sz val="10"/>
      <color rgb="FF000000"/>
      <name val="Calibri"/>
    </font>
    <font>
      <b/>
      <sz val="18"/>
      <color rgb="FF0070C0"/>
      <name val="Calibri"/>
    </font>
    <font>
      <b/>
      <sz val="16"/>
      <color rgb="FFFF0000"/>
      <name val="Calibri"/>
    </font>
    <font>
      <b/>
      <sz val="16"/>
      <color rgb="FF00B050"/>
      <name val="Calibri"/>
    </font>
    <font>
      <b/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rgb="FFF4B083"/>
        <bgColor rgb="FFF4B083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  <fill>
      <patternFill patternType="solid">
        <fgColor rgb="FFFFFFFF"/>
        <bgColor rgb="FFFFFFFF"/>
      </patternFill>
    </fill>
    <fill>
      <patternFill patternType="solid">
        <fgColor rgb="FFED7D31"/>
        <bgColor rgb="FFED7D31"/>
      </patternFill>
    </fill>
  </fills>
  <borders count="10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numFmtId="0" fontId="0" fillId="0" borderId="0" xfId="0" applyFont="1" applyAlignment="1"/>
    <xf numFmtId="0" fontId="3" fillId="3" borderId="4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7" fillId="7" borderId="34" xfId="0" applyFont="1" applyFill="1" applyBorder="1" applyAlignment="1">
      <alignment horizontal="center" vertical="center"/>
    </xf>
    <xf numFmtId="0" fontId="8" fillId="7" borderId="34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14" fontId="9" fillId="7" borderId="3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20" fillId="0" borderId="61" xfId="0" applyFont="1" applyBorder="1"/>
    <xf numFmtId="0" fontId="20" fillId="0" borderId="59" xfId="0" applyFont="1" applyBorder="1" applyAlignment="1"/>
    <xf numFmtId="0" fontId="20" fillId="0" borderId="60" xfId="0" applyFont="1" applyBorder="1"/>
    <xf numFmtId="0" fontId="8" fillId="0" borderId="0" xfId="0" applyFont="1"/>
    <xf numFmtId="0" fontId="5" fillId="0" borderId="64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5" fillId="7" borderId="56" xfId="0" applyFont="1" applyFill="1" applyBorder="1" applyAlignment="1">
      <alignment horizontal="center"/>
    </xf>
    <xf numFmtId="0" fontId="5" fillId="7" borderId="74" xfId="0" applyFont="1" applyFill="1" applyBorder="1" applyAlignment="1">
      <alignment horizontal="center"/>
    </xf>
    <xf numFmtId="164" fontId="21" fillId="7" borderId="76" xfId="0" applyNumberFormat="1" applyFont="1" applyFill="1" applyBorder="1" applyAlignment="1">
      <alignment horizontal="center" vertical="center"/>
    </xf>
    <xf numFmtId="0" fontId="21" fillId="7" borderId="76" xfId="0" applyFont="1" applyFill="1" applyBorder="1" applyAlignment="1">
      <alignment horizontal="left" vertical="center"/>
    </xf>
    <xf numFmtId="0" fontId="21" fillId="7" borderId="77" xfId="0" applyFont="1" applyFill="1" applyBorder="1" applyAlignment="1">
      <alignment horizontal="left" vertical="center"/>
    </xf>
    <xf numFmtId="0" fontId="21" fillId="7" borderId="78" xfId="0" applyFont="1" applyFill="1" applyBorder="1" applyAlignment="1">
      <alignment horizontal="left" vertical="center"/>
    </xf>
    <xf numFmtId="0" fontId="5" fillId="7" borderId="53" xfId="0" applyFont="1" applyFill="1" applyBorder="1" applyAlignment="1">
      <alignment horizontal="center"/>
    </xf>
    <xf numFmtId="0" fontId="5" fillId="7" borderId="74" xfId="0" applyFont="1" applyFill="1" applyBorder="1"/>
    <xf numFmtId="0" fontId="5" fillId="7" borderId="74" xfId="0" applyFont="1" applyFill="1" applyBorder="1" applyAlignment="1">
      <alignment horizontal="left"/>
    </xf>
    <xf numFmtId="0" fontId="21" fillId="7" borderId="76" xfId="0" applyFont="1" applyFill="1" applyBorder="1" applyAlignment="1">
      <alignment horizontal="left" vertical="center"/>
    </xf>
    <xf numFmtId="0" fontId="21" fillId="7" borderId="56" xfId="0" applyFont="1" applyFill="1" applyBorder="1" applyAlignment="1">
      <alignment horizontal="left" vertical="center"/>
    </xf>
    <xf numFmtId="0" fontId="23" fillId="0" borderId="42" xfId="0" applyFont="1" applyBorder="1" applyAlignment="1">
      <alignment vertical="center" textRotation="180"/>
    </xf>
    <xf numFmtId="0" fontId="21" fillId="7" borderId="76" xfId="0" applyFont="1" applyFill="1" applyBorder="1" applyAlignment="1">
      <alignment horizontal="center" vertical="center"/>
    </xf>
    <xf numFmtId="0" fontId="21" fillId="7" borderId="76" xfId="0" applyFont="1" applyFill="1" applyBorder="1" applyAlignment="1">
      <alignment vertical="center"/>
    </xf>
    <xf numFmtId="0" fontId="5" fillId="7" borderId="81" xfId="0" applyFont="1" applyFill="1" applyBorder="1"/>
    <xf numFmtId="0" fontId="18" fillId="4" borderId="30" xfId="0" applyFont="1" applyFill="1" applyBorder="1" applyAlignment="1">
      <alignment horizontal="right" vertical="center"/>
    </xf>
    <xf numFmtId="0" fontId="18" fillId="4" borderId="30" xfId="0" applyFont="1" applyFill="1" applyBorder="1" applyAlignment="1">
      <alignment vertical="center"/>
    </xf>
    <xf numFmtId="0" fontId="21" fillId="9" borderId="76" xfId="0" applyFont="1" applyFill="1" applyBorder="1" applyAlignment="1">
      <alignment horizontal="center" vertical="center"/>
    </xf>
    <xf numFmtId="0" fontId="21" fillId="9" borderId="82" xfId="0" applyFont="1" applyFill="1" applyBorder="1" applyAlignment="1">
      <alignment horizontal="left" vertical="center"/>
    </xf>
    <xf numFmtId="0" fontId="21" fillId="9" borderId="76" xfId="0" applyFont="1" applyFill="1" applyBorder="1" applyAlignment="1">
      <alignment horizontal="left" vertical="center"/>
    </xf>
    <xf numFmtId="0" fontId="21" fillId="9" borderId="77" xfId="0" applyFont="1" applyFill="1" applyBorder="1" applyAlignment="1">
      <alignment horizontal="left" vertical="center"/>
    </xf>
    <xf numFmtId="0" fontId="8" fillId="0" borderId="57" xfId="0" applyFont="1" applyBorder="1"/>
    <xf numFmtId="0" fontId="21" fillId="9" borderId="81" xfId="0" applyFont="1" applyFill="1" applyBorder="1" applyAlignment="1">
      <alignment horizontal="left" vertical="center"/>
    </xf>
    <xf numFmtId="0" fontId="20" fillId="9" borderId="83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14" fontId="26" fillId="0" borderId="0" xfId="0" applyNumberFormat="1" applyFont="1" applyAlignment="1"/>
    <xf numFmtId="0" fontId="20" fillId="0" borderId="59" xfId="0" applyFont="1" applyBorder="1"/>
    <xf numFmtId="0" fontId="5" fillId="0" borderId="64" xfId="0" applyFont="1" applyBorder="1" applyAlignment="1">
      <alignment horizontal="center" vertical="center"/>
    </xf>
    <xf numFmtId="0" fontId="21" fillId="0" borderId="56" xfId="0" applyFont="1" applyBorder="1" applyAlignment="1">
      <alignment vertical="center"/>
    </xf>
    <xf numFmtId="0" fontId="21" fillId="0" borderId="67" xfId="0" applyFont="1" applyBorder="1" applyAlignment="1">
      <alignment vertical="center"/>
    </xf>
    <xf numFmtId="0" fontId="21" fillId="7" borderId="77" xfId="0" applyFont="1" applyFill="1" applyBorder="1" applyAlignment="1">
      <alignment horizontal="left" vertical="center"/>
    </xf>
    <xf numFmtId="0" fontId="21" fillId="7" borderId="78" xfId="0" applyFont="1" applyFill="1" applyBorder="1" applyAlignment="1">
      <alignment horizontal="left" vertical="center"/>
    </xf>
    <xf numFmtId="0" fontId="21" fillId="7" borderId="77" xfId="0" applyFont="1" applyFill="1" applyBorder="1" applyAlignment="1">
      <alignment horizontal="center" vertical="center"/>
    </xf>
    <xf numFmtId="0" fontId="21" fillId="7" borderId="87" xfId="0" applyFont="1" applyFill="1" applyBorder="1" applyAlignment="1">
      <alignment horizontal="center" vertical="center"/>
    </xf>
    <xf numFmtId="0" fontId="21" fillId="0" borderId="51" xfId="0" applyFont="1" applyBorder="1" applyAlignment="1">
      <alignment horizontal="left"/>
    </xf>
    <xf numFmtId="0" fontId="21" fillId="9" borderId="83" xfId="0" applyFont="1" applyFill="1" applyBorder="1" applyAlignment="1">
      <alignment horizontal="center" vertical="center"/>
    </xf>
    <xf numFmtId="0" fontId="5" fillId="7" borderId="88" xfId="0" applyFont="1" applyFill="1" applyBorder="1" applyAlignment="1">
      <alignment horizontal="center"/>
    </xf>
    <xf numFmtId="0" fontId="5" fillId="7" borderId="54" xfId="0" applyFont="1" applyFill="1" applyBorder="1" applyAlignment="1">
      <alignment horizontal="center"/>
    </xf>
    <xf numFmtId="0" fontId="5" fillId="7" borderId="92" xfId="0" applyFont="1" applyFill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21" fillId="7" borderId="94" xfId="0" applyFont="1" applyFill="1" applyBorder="1" applyAlignment="1">
      <alignment horizontal="left" vertical="center"/>
    </xf>
    <xf numFmtId="0" fontId="21" fillId="7" borderId="79" xfId="0" applyFont="1" applyFill="1" applyBorder="1" applyAlignment="1">
      <alignment horizontal="left" vertical="center"/>
    </xf>
    <xf numFmtId="0" fontId="5" fillId="0" borderId="9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9" borderId="98" xfId="0" applyFont="1" applyFill="1" applyBorder="1" applyAlignment="1">
      <alignment horizontal="left" vertical="center"/>
    </xf>
    <xf numFmtId="0" fontId="20" fillId="9" borderId="9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center" vertical="center"/>
    </xf>
    <xf numFmtId="0" fontId="2" fillId="0" borderId="20" xfId="0" applyFont="1" applyBorder="1"/>
    <xf numFmtId="0" fontId="5" fillId="3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5" fillId="3" borderId="11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4" fillId="3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4" fillId="3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3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4" fillId="4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2" fillId="0" borderId="9" xfId="0" applyFont="1" applyBorder="1"/>
    <xf numFmtId="0" fontId="4" fillId="3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4" fillId="5" borderId="19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4" fillId="5" borderId="19" xfId="0" applyFont="1" applyFill="1" applyBorder="1" applyAlignment="1">
      <alignment horizontal="center" vertical="center"/>
    </xf>
    <xf numFmtId="0" fontId="2" fillId="0" borderId="33" xfId="0" applyFont="1" applyBorder="1"/>
    <xf numFmtId="0" fontId="20" fillId="0" borderId="53" xfId="0" applyFont="1" applyBorder="1" applyAlignment="1">
      <alignment horizontal="center" vertical="center"/>
    </xf>
    <xf numFmtId="0" fontId="2" fillId="0" borderId="55" xfId="0" applyFont="1" applyBorder="1"/>
    <xf numFmtId="0" fontId="20" fillId="0" borderId="56" xfId="0" applyFont="1" applyBorder="1" applyAlignment="1">
      <alignment horizontal="center" vertical="center"/>
    </xf>
    <xf numFmtId="0" fontId="2" fillId="0" borderId="54" xfId="0" applyFont="1" applyBorder="1"/>
    <xf numFmtId="0" fontId="21" fillId="0" borderId="56" xfId="0" applyFont="1" applyBorder="1" applyAlignment="1">
      <alignment horizontal="center" vertical="center"/>
    </xf>
    <xf numFmtId="0" fontId="21" fillId="0" borderId="56" xfId="0" applyFont="1" applyBorder="1" applyAlignment="1">
      <alignment horizontal="left" vertical="center"/>
    </xf>
    <xf numFmtId="0" fontId="2" fillId="0" borderId="57" xfId="0" applyFont="1" applyBorder="1"/>
    <xf numFmtId="0" fontId="21" fillId="0" borderId="61" xfId="0" applyFont="1" applyBorder="1" applyAlignment="1">
      <alignment horizontal="center" vertical="center"/>
    </xf>
    <xf numFmtId="0" fontId="2" fillId="0" borderId="60" xfId="0" applyFont="1" applyBorder="1"/>
    <xf numFmtId="0" fontId="21" fillId="0" borderId="68" xfId="0" applyFont="1" applyBorder="1" applyAlignment="1">
      <alignment horizontal="left" vertical="center"/>
    </xf>
    <xf numFmtId="0" fontId="2" fillId="0" borderId="67" xfId="0" applyFont="1" applyBorder="1"/>
    <xf numFmtId="0" fontId="2" fillId="0" borderId="69" xfId="0" applyFont="1" applyBorder="1"/>
    <xf numFmtId="0" fontId="20" fillId="0" borderId="17" xfId="0" applyFont="1" applyBorder="1" applyAlignment="1">
      <alignment horizontal="center" vertical="center"/>
    </xf>
    <xf numFmtId="0" fontId="2" fillId="0" borderId="70" xfId="0" applyFont="1" applyBorder="1"/>
    <xf numFmtId="0" fontId="18" fillId="3" borderId="15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21" fillId="7" borderId="51" xfId="0" applyFont="1" applyFill="1" applyBorder="1" applyAlignment="1">
      <alignment horizontal="center" vertical="center"/>
    </xf>
    <xf numFmtId="0" fontId="2" fillId="0" borderId="52" xfId="0" applyFont="1" applyBorder="1"/>
    <xf numFmtId="0" fontId="4" fillId="3" borderId="56" xfId="0" applyFont="1" applyFill="1" applyBorder="1" applyAlignment="1">
      <alignment horizontal="center"/>
    </xf>
    <xf numFmtId="0" fontId="5" fillId="7" borderId="56" xfId="0" applyFont="1" applyFill="1" applyBorder="1" applyAlignment="1">
      <alignment horizontal="center"/>
    </xf>
    <xf numFmtId="164" fontId="21" fillId="7" borderId="75" xfId="0" applyNumberFormat="1" applyFont="1" applyFill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3" borderId="48" xfId="0" applyFont="1" applyFill="1" applyBorder="1" applyAlignment="1">
      <alignment horizontal="center" vertical="center"/>
    </xf>
    <xf numFmtId="164" fontId="21" fillId="7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2" fillId="0" borderId="73" xfId="0" applyFont="1" applyBorder="1"/>
    <xf numFmtId="0" fontId="20" fillId="3" borderId="53" xfId="0" applyFont="1" applyFill="1" applyBorder="1" applyAlignment="1">
      <alignment horizontal="center" vertical="center"/>
    </xf>
    <xf numFmtId="164" fontId="5" fillId="7" borderId="53" xfId="0" applyNumberFormat="1" applyFont="1" applyFill="1" applyBorder="1" applyAlignment="1">
      <alignment horizontal="center"/>
    </xf>
    <xf numFmtId="0" fontId="5" fillId="7" borderId="75" xfId="0" applyFont="1" applyFill="1" applyBorder="1" applyAlignment="1">
      <alignment horizontal="center"/>
    </xf>
    <xf numFmtId="0" fontId="5" fillId="7" borderId="53" xfId="0" applyFont="1" applyFill="1" applyBorder="1" applyAlignment="1">
      <alignment horizontal="center"/>
    </xf>
    <xf numFmtId="0" fontId="21" fillId="7" borderId="56" xfId="0" applyFont="1" applyFill="1" applyBorder="1" applyAlignment="1">
      <alignment horizontal="center" vertical="center"/>
    </xf>
    <xf numFmtId="0" fontId="14" fillId="7" borderId="56" xfId="0" applyFont="1" applyFill="1" applyBorder="1" applyAlignment="1">
      <alignment horizontal="center" vertical="center"/>
    </xf>
    <xf numFmtId="0" fontId="21" fillId="7" borderId="75" xfId="0" applyFont="1" applyFill="1" applyBorder="1" applyAlignment="1">
      <alignment horizontal="center" vertical="center"/>
    </xf>
    <xf numFmtId="0" fontId="2" fillId="0" borderId="79" xfId="0" applyFont="1" applyBorder="1"/>
    <xf numFmtId="0" fontId="21" fillId="7" borderId="56" xfId="0" applyFont="1" applyFill="1" applyBorder="1" applyAlignment="1">
      <alignment horizontal="left" vertical="center"/>
    </xf>
    <xf numFmtId="0" fontId="8" fillId="7" borderId="56" xfId="0" applyFont="1" applyFill="1" applyBorder="1" applyAlignment="1">
      <alignment horizontal="center"/>
    </xf>
    <xf numFmtId="0" fontId="20" fillId="4" borderId="53" xfId="0" applyFont="1" applyFill="1" applyBorder="1" applyAlignment="1">
      <alignment horizontal="center" vertical="center"/>
    </xf>
    <xf numFmtId="0" fontId="20" fillId="5" borderId="48" xfId="0" applyFont="1" applyFill="1" applyBorder="1" applyAlignment="1">
      <alignment horizontal="center" vertical="center"/>
    </xf>
    <xf numFmtId="0" fontId="20" fillId="5" borderId="53" xfId="0" applyFont="1" applyFill="1" applyBorder="1" applyAlignment="1">
      <alignment horizontal="center" vertical="center"/>
    </xf>
    <xf numFmtId="0" fontId="20" fillId="5" borderId="58" xfId="0" applyFont="1" applyFill="1" applyBorder="1" applyAlignment="1">
      <alignment horizontal="center" vertical="center"/>
    </xf>
    <xf numFmtId="0" fontId="2" fillId="0" borderId="62" xfId="0" applyFont="1" applyBorder="1"/>
    <xf numFmtId="0" fontId="5" fillId="7" borderId="58" xfId="0" applyFont="1" applyFill="1" applyBorder="1" applyAlignment="1">
      <alignment horizontal="center"/>
    </xf>
    <xf numFmtId="0" fontId="2" fillId="0" borderId="59" xfId="0" applyFont="1" applyBorder="1"/>
    <xf numFmtId="14" fontId="5" fillId="7" borderId="75" xfId="0" applyNumberFormat="1" applyFont="1" applyFill="1" applyBorder="1" applyAlignment="1">
      <alignment horizontal="center"/>
    </xf>
    <xf numFmtId="0" fontId="23" fillId="0" borderId="37" xfId="0" applyFont="1" applyBorder="1" applyAlignment="1">
      <alignment horizontal="center" vertical="center" textRotation="180"/>
    </xf>
    <xf numFmtId="0" fontId="2" fillId="0" borderId="44" xfId="0" applyFont="1" applyBorder="1"/>
    <xf numFmtId="0" fontId="2" fillId="0" borderId="63" xfId="0" applyFont="1" applyBorder="1"/>
    <xf numFmtId="0" fontId="20" fillId="0" borderId="58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 textRotation="180"/>
    </xf>
    <xf numFmtId="0" fontId="20" fillId="0" borderId="36" xfId="0" applyFont="1" applyBorder="1" applyAlignment="1">
      <alignment horizontal="center" vertical="center"/>
    </xf>
    <xf numFmtId="0" fontId="2" fillId="0" borderId="64" xfId="0" applyFont="1" applyBorder="1"/>
    <xf numFmtId="0" fontId="20" fillId="0" borderId="65" xfId="0" applyFont="1" applyBorder="1" applyAlignment="1">
      <alignment horizontal="center" vertical="center"/>
    </xf>
    <xf numFmtId="0" fontId="20" fillId="3" borderId="58" xfId="0" applyFont="1" applyFill="1" applyBorder="1" applyAlignment="1">
      <alignment horizontal="center" vertical="center"/>
    </xf>
    <xf numFmtId="165" fontId="5" fillId="7" borderId="80" xfId="0" applyNumberFormat="1" applyFont="1" applyFill="1" applyBorder="1" applyAlignment="1">
      <alignment horizontal="center"/>
    </xf>
    <xf numFmtId="0" fontId="18" fillId="4" borderId="15" xfId="0" applyFont="1" applyFill="1" applyBorder="1" applyAlignment="1">
      <alignment horizontal="right" vertical="center"/>
    </xf>
    <xf numFmtId="0" fontId="20" fillId="4" borderId="48" xfId="0" applyFont="1" applyFill="1" applyBorder="1" applyAlignment="1">
      <alignment horizontal="center" vertical="center"/>
    </xf>
    <xf numFmtId="0" fontId="21" fillId="9" borderId="75" xfId="0" applyFont="1" applyFill="1" applyBorder="1" applyAlignment="1">
      <alignment horizontal="center" vertical="center"/>
    </xf>
    <xf numFmtId="0" fontId="21" fillId="9" borderId="80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0" fontId="8" fillId="0" borderId="51" xfId="0" applyFont="1" applyBorder="1" applyAlignment="1">
      <alignment horizontal="center"/>
    </xf>
    <xf numFmtId="0" fontId="20" fillId="5" borderId="61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0" fontId="2" fillId="0" borderId="85" xfId="0" applyFont="1" applyBorder="1"/>
    <xf numFmtId="0" fontId="2" fillId="0" borderId="86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0" fillId="9" borderId="84" xfId="0" applyFont="1" applyFill="1" applyBorder="1" applyAlignment="1">
      <alignment horizontal="center" vertical="center"/>
    </xf>
    <xf numFmtId="0" fontId="20" fillId="5" borderId="56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/>
    </xf>
    <xf numFmtId="0" fontId="18" fillId="0" borderId="4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20" fillId="0" borderId="59" xfId="0" applyFont="1" applyBorder="1" applyAlignment="1">
      <alignment horizontal="center"/>
    </xf>
    <xf numFmtId="0" fontId="18" fillId="8" borderId="15" xfId="0" applyFont="1" applyFill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2" fillId="0" borderId="56" xfId="0" applyFont="1" applyBorder="1" applyAlignment="1">
      <alignment horizontal="left" vertical="center"/>
    </xf>
    <xf numFmtId="0" fontId="13" fillId="0" borderId="37" xfId="0" applyFont="1" applyBorder="1" applyAlignment="1">
      <alignment horizontal="center" vertical="center" textRotation="180"/>
    </xf>
    <xf numFmtId="0" fontId="15" fillId="0" borderId="38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2" fillId="0" borderId="42" xfId="0" applyFont="1" applyBorder="1"/>
    <xf numFmtId="0" fontId="17" fillId="0" borderId="42" xfId="0" applyFont="1" applyBorder="1" applyAlignment="1">
      <alignment horizontal="center" vertical="center"/>
    </xf>
    <xf numFmtId="0" fontId="2" fillId="0" borderId="43" xfId="0" applyFont="1" applyBorder="1"/>
    <xf numFmtId="0" fontId="5" fillId="7" borderId="80" xfId="0" applyFont="1" applyFill="1" applyBorder="1" applyAlignment="1">
      <alignment horizontal="center"/>
    </xf>
    <xf numFmtId="0" fontId="8" fillId="7" borderId="61" xfId="0" applyFont="1" applyFill="1" applyBorder="1" applyAlignment="1">
      <alignment horizontal="center"/>
    </xf>
    <xf numFmtId="164" fontId="18" fillId="4" borderId="12" xfId="0" applyNumberFormat="1" applyFont="1" applyFill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/>
    </xf>
    <xf numFmtId="0" fontId="5" fillId="0" borderId="85" xfId="0" applyFont="1" applyBorder="1" applyAlignment="1">
      <alignment horizontal="center" vertical="center"/>
    </xf>
    <xf numFmtId="164" fontId="21" fillId="7" borderId="51" xfId="0" applyNumberFormat="1" applyFont="1" applyFill="1" applyBorder="1" applyAlignment="1">
      <alignment horizontal="center" vertical="center"/>
    </xf>
    <xf numFmtId="14" fontId="5" fillId="7" borderId="54" xfId="0" applyNumberFormat="1" applyFont="1" applyFill="1" applyBorder="1" applyAlignment="1">
      <alignment horizontal="center"/>
    </xf>
    <xf numFmtId="164" fontId="5" fillId="7" borderId="54" xfId="0" applyNumberFormat="1" applyFont="1" applyFill="1" applyBorder="1" applyAlignment="1">
      <alignment horizontal="center"/>
    </xf>
    <xf numFmtId="164" fontId="5" fillId="7" borderId="80" xfId="0" applyNumberFormat="1" applyFont="1" applyFill="1" applyBorder="1" applyAlignment="1">
      <alignment horizontal="center"/>
    </xf>
    <xf numFmtId="164" fontId="21" fillId="9" borderId="75" xfId="0" applyNumberFormat="1" applyFont="1" applyFill="1" applyBorder="1" applyAlignment="1">
      <alignment horizontal="center" vertical="center"/>
    </xf>
    <xf numFmtId="164" fontId="5" fillId="7" borderId="75" xfId="0" applyNumberFormat="1" applyFont="1" applyFill="1" applyBorder="1" applyAlignment="1">
      <alignment horizontal="center"/>
    </xf>
    <xf numFmtId="164" fontId="21" fillId="0" borderId="49" xfId="0" applyNumberFormat="1" applyFont="1" applyBorder="1" applyAlignment="1">
      <alignment horizontal="center"/>
    </xf>
    <xf numFmtId="164" fontId="21" fillId="9" borderId="84" xfId="0" applyNumberFormat="1" applyFont="1" applyFill="1" applyBorder="1" applyAlignment="1">
      <alignment horizontal="center" vertical="center"/>
    </xf>
    <xf numFmtId="0" fontId="8" fillId="0" borderId="90" xfId="0" applyFont="1" applyBorder="1" applyAlignment="1">
      <alignment horizontal="center"/>
    </xf>
    <xf numFmtId="0" fontId="2" fillId="0" borderId="91" xfId="0" applyFont="1" applyBorder="1"/>
    <xf numFmtId="0" fontId="2" fillId="0" borderId="89" xfId="0" applyFont="1" applyBorder="1"/>
    <xf numFmtId="164" fontId="5" fillId="0" borderId="54" xfId="0" applyNumberFormat="1" applyFont="1" applyBorder="1" applyAlignment="1">
      <alignment horizontal="center"/>
    </xf>
    <xf numFmtId="164" fontId="5" fillId="0" borderId="54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14" fontId="5" fillId="0" borderId="56" xfId="0" applyNumberFormat="1" applyFont="1" applyBorder="1" applyAlignment="1">
      <alignment horizontal="center"/>
    </xf>
    <xf numFmtId="0" fontId="5" fillId="0" borderId="67" xfId="0" applyFont="1" applyBorder="1" applyAlignment="1">
      <alignment horizontal="center" vertical="center"/>
    </xf>
    <xf numFmtId="0" fontId="2" fillId="0" borderId="93" xfId="0" applyFont="1" applyBorder="1"/>
    <xf numFmtId="0" fontId="20" fillId="5" borderId="88" xfId="0" applyFont="1" applyFill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1" fillId="7" borderId="75" xfId="0" applyFont="1" applyFill="1" applyBorder="1" applyAlignment="1">
      <alignment horizontal="left" vertical="center"/>
    </xf>
    <xf numFmtId="0" fontId="21" fillId="0" borderId="49" xfId="0" applyFont="1" applyBorder="1" applyAlignment="1">
      <alignment horizontal="center"/>
    </xf>
    <xf numFmtId="0" fontId="5" fillId="7" borderId="54" xfId="0" applyFont="1" applyFill="1" applyBorder="1" applyAlignment="1">
      <alignment horizontal="center"/>
    </xf>
    <xf numFmtId="0" fontId="20" fillId="9" borderId="84" xfId="0" applyFont="1" applyFill="1" applyBorder="1" applyAlignment="1">
      <alignment horizontal="left" vertical="center"/>
    </xf>
    <xf numFmtId="0" fontId="20" fillId="5" borderId="90" xfId="0" applyFont="1" applyFill="1" applyBorder="1" applyAlignment="1">
      <alignment horizontal="center" vertical="center"/>
    </xf>
    <xf numFmtId="0" fontId="2" fillId="0" borderId="95" xfId="0" applyFont="1" applyBorder="1"/>
    <xf numFmtId="0" fontId="20" fillId="0" borderId="51" xfId="0" applyFont="1" applyBorder="1" applyAlignment="1">
      <alignment horizontal="center" vertical="center"/>
    </xf>
    <xf numFmtId="0" fontId="20" fillId="0" borderId="96" xfId="0" applyFont="1" applyBorder="1" applyAlignment="1">
      <alignment horizontal="center" vertical="center"/>
    </xf>
    <xf numFmtId="164" fontId="5" fillId="7" borderId="56" xfId="0" applyNumberFormat="1" applyFont="1" applyFill="1" applyBorder="1" applyAlignment="1">
      <alignment horizontal="center"/>
    </xf>
    <xf numFmtId="164" fontId="8" fillId="0" borderId="56" xfId="0" applyNumberFormat="1" applyFont="1" applyBorder="1" applyAlignment="1">
      <alignment horizontal="center"/>
    </xf>
    <xf numFmtId="164" fontId="20" fillId="9" borderId="84" xfId="0" applyNumberFormat="1" applyFont="1" applyFill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164" fontId="5" fillId="7" borderId="58" xfId="0" applyNumberFormat="1" applyFont="1" applyFill="1" applyBorder="1" applyAlignment="1">
      <alignment horizontal="center"/>
    </xf>
    <xf numFmtId="14" fontId="0" fillId="0" borderId="0" xfId="0" applyNumberFormat="1" applyFont="1" applyAlignment="1"/>
  </cellXfs>
  <cellStyles count="1">
    <cellStyle name="Normal" xfId="0" builtinId="0"/>
  </cellStyles>
  <dxfs count="4"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E97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7" sqref="A7"/>
    </sheetView>
  </sheetViews>
  <sheetFormatPr baseColWidth="10" defaultColWidth="14.42578125" defaultRowHeight="15" customHeight="1"/>
  <cols>
    <col min="1" max="1" width="13.28515625" customWidth="1"/>
    <col min="2" max="2" width="38.28515625" customWidth="1"/>
    <col min="3" max="3" width="22.28515625" customWidth="1"/>
    <col min="4" max="4" width="24.7109375" customWidth="1"/>
    <col min="5" max="5" width="17.42578125" customWidth="1"/>
    <col min="6" max="6" width="54.85546875" customWidth="1"/>
    <col min="7" max="7" width="15.5703125" customWidth="1"/>
    <col min="8" max="11" width="11.42578125" hidden="1" customWidth="1"/>
    <col min="12" max="12" width="13.7109375" hidden="1" customWidth="1"/>
    <col min="13" max="16" width="11.42578125" hidden="1" customWidth="1"/>
    <col min="17" max="17" width="13.5703125" hidden="1" customWidth="1"/>
    <col min="18" max="18" width="12.42578125" hidden="1" customWidth="1"/>
    <col min="19" max="19" width="12.5703125" hidden="1" customWidth="1"/>
    <col min="20" max="20" width="11.42578125" hidden="1" customWidth="1"/>
    <col min="21" max="21" width="13.140625" hidden="1" customWidth="1"/>
    <col min="22" max="43" width="11.42578125" hidden="1" customWidth="1"/>
    <col min="44" max="44" width="13.7109375" hidden="1" customWidth="1"/>
    <col min="45" max="57" width="11.42578125" hidden="1" customWidth="1"/>
  </cols>
  <sheetData>
    <row r="1" spans="1:57" ht="21">
      <c r="A1" s="101" t="s">
        <v>0</v>
      </c>
      <c r="B1" s="102"/>
      <c r="C1" s="102"/>
      <c r="D1" s="102"/>
      <c r="E1" s="102"/>
      <c r="F1" s="103"/>
      <c r="G1" s="1"/>
      <c r="H1" s="104" t="s">
        <v>1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6"/>
      <c r="AK1" s="107" t="s">
        <v>2</v>
      </c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6"/>
      <c r="AX1" s="108" t="s">
        <v>3</v>
      </c>
      <c r="AY1" s="105"/>
      <c r="AZ1" s="105"/>
      <c r="BA1" s="105"/>
      <c r="BB1" s="105"/>
      <c r="BC1" s="105"/>
      <c r="BD1" s="105"/>
      <c r="BE1" s="109"/>
    </row>
    <row r="2" spans="1:57" ht="31.5" customHeight="1">
      <c r="A2" s="88" t="s">
        <v>4</v>
      </c>
      <c r="B2" s="88" t="s">
        <v>5</v>
      </c>
      <c r="C2" s="88" t="s">
        <v>6</v>
      </c>
      <c r="D2" s="88" t="s">
        <v>7</v>
      </c>
      <c r="E2" s="88" t="s">
        <v>8</v>
      </c>
      <c r="F2" s="88" t="s">
        <v>9</v>
      </c>
      <c r="G2" s="90" t="s">
        <v>10</v>
      </c>
      <c r="H2" s="92" t="s">
        <v>11</v>
      </c>
      <c r="I2" s="92" t="s">
        <v>12</v>
      </c>
      <c r="J2" s="92" t="s">
        <v>13</v>
      </c>
      <c r="K2" s="92" t="s">
        <v>14</v>
      </c>
      <c r="L2" s="100" t="s">
        <v>15</v>
      </c>
      <c r="M2" s="95"/>
      <c r="N2" s="95"/>
      <c r="O2" s="96"/>
      <c r="P2" s="92" t="s">
        <v>16</v>
      </c>
      <c r="Q2" s="94" t="s">
        <v>17</v>
      </c>
      <c r="R2" s="95"/>
      <c r="S2" s="96"/>
      <c r="T2" s="92" t="s">
        <v>18</v>
      </c>
      <c r="U2" s="94" t="s">
        <v>19</v>
      </c>
      <c r="V2" s="95"/>
      <c r="W2" s="95"/>
      <c r="X2" s="96"/>
      <c r="Y2" s="97" t="s">
        <v>20</v>
      </c>
      <c r="Z2" s="95"/>
      <c r="AA2" s="95"/>
      <c r="AB2" s="98"/>
      <c r="AC2" s="97" t="s">
        <v>21</v>
      </c>
      <c r="AD2" s="98"/>
      <c r="AE2" s="99" t="s">
        <v>22</v>
      </c>
      <c r="AF2" s="97" t="s">
        <v>23</v>
      </c>
      <c r="AG2" s="95"/>
      <c r="AH2" s="98"/>
      <c r="AI2" s="110" t="s">
        <v>24</v>
      </c>
      <c r="AJ2" s="98"/>
      <c r="AK2" s="111" t="s">
        <v>25</v>
      </c>
      <c r="AL2" s="98"/>
      <c r="AM2" s="112" t="s">
        <v>26</v>
      </c>
      <c r="AN2" s="95"/>
      <c r="AO2" s="98"/>
      <c r="AP2" s="112" t="s">
        <v>27</v>
      </c>
      <c r="AQ2" s="98"/>
      <c r="AR2" s="112" t="s">
        <v>28</v>
      </c>
      <c r="AS2" s="95"/>
      <c r="AT2" s="95"/>
      <c r="AU2" s="98"/>
      <c r="AV2" s="112" t="s">
        <v>29</v>
      </c>
      <c r="AW2" s="98"/>
      <c r="AX2" s="113" t="s">
        <v>30</v>
      </c>
      <c r="AY2" s="98"/>
      <c r="AZ2" s="114" t="s">
        <v>31</v>
      </c>
      <c r="BA2" s="114" t="s">
        <v>32</v>
      </c>
      <c r="BB2" s="115" t="s">
        <v>33</v>
      </c>
      <c r="BC2" s="117" t="s">
        <v>34</v>
      </c>
      <c r="BD2" s="119" t="s">
        <v>35</v>
      </c>
      <c r="BE2" s="119" t="s">
        <v>36</v>
      </c>
    </row>
    <row r="3" spans="1:57" ht="15" customHeight="1">
      <c r="A3" s="89"/>
      <c r="B3" s="89"/>
      <c r="C3" s="89"/>
      <c r="D3" s="89"/>
      <c r="E3" s="89"/>
      <c r="F3" s="89"/>
      <c r="G3" s="91"/>
      <c r="H3" s="93"/>
      <c r="I3" s="93"/>
      <c r="J3" s="93"/>
      <c r="K3" s="93"/>
      <c r="L3" s="2" t="s">
        <v>37</v>
      </c>
      <c r="M3" s="3" t="s">
        <v>38</v>
      </c>
      <c r="N3" s="3" t="s">
        <v>39</v>
      </c>
      <c r="O3" s="4" t="s">
        <v>40</v>
      </c>
      <c r="P3" s="93"/>
      <c r="Q3" s="5" t="s">
        <v>41</v>
      </c>
      <c r="R3" s="3" t="s">
        <v>42</v>
      </c>
      <c r="S3" s="4" t="s">
        <v>43</v>
      </c>
      <c r="T3" s="93"/>
      <c r="U3" s="6" t="s">
        <v>44</v>
      </c>
      <c r="V3" s="7" t="s">
        <v>45</v>
      </c>
      <c r="W3" s="7" t="s">
        <v>46</v>
      </c>
      <c r="X3" s="8" t="s">
        <v>47</v>
      </c>
      <c r="Y3" s="9" t="s">
        <v>44</v>
      </c>
      <c r="Z3" s="10" t="s">
        <v>45</v>
      </c>
      <c r="AA3" s="10" t="s">
        <v>46</v>
      </c>
      <c r="AB3" s="8" t="s">
        <v>47</v>
      </c>
      <c r="AC3" s="11" t="s">
        <v>48</v>
      </c>
      <c r="AD3" s="8" t="s">
        <v>49</v>
      </c>
      <c r="AE3" s="93"/>
      <c r="AF3" s="6" t="s">
        <v>48</v>
      </c>
      <c r="AG3" s="7" t="s">
        <v>49</v>
      </c>
      <c r="AH3" s="8" t="s">
        <v>50</v>
      </c>
      <c r="AI3" s="7" t="s">
        <v>51</v>
      </c>
      <c r="AJ3" s="8" t="s">
        <v>52</v>
      </c>
      <c r="AK3" s="12" t="s">
        <v>51</v>
      </c>
      <c r="AL3" s="13" t="s">
        <v>46</v>
      </c>
      <c r="AM3" s="12" t="s">
        <v>53</v>
      </c>
      <c r="AN3" s="14" t="s">
        <v>45</v>
      </c>
      <c r="AO3" s="15" t="s">
        <v>54</v>
      </c>
      <c r="AP3" s="12" t="s">
        <v>38</v>
      </c>
      <c r="AQ3" s="14" t="s">
        <v>55</v>
      </c>
      <c r="AR3" s="16" t="s">
        <v>37</v>
      </c>
      <c r="AS3" s="17" t="s">
        <v>38</v>
      </c>
      <c r="AT3" s="17" t="s">
        <v>39</v>
      </c>
      <c r="AU3" s="18" t="s">
        <v>40</v>
      </c>
      <c r="AV3" s="12" t="s">
        <v>56</v>
      </c>
      <c r="AW3" s="14" t="s">
        <v>57</v>
      </c>
      <c r="AX3" s="19" t="s">
        <v>53</v>
      </c>
      <c r="AY3" s="20" t="s">
        <v>45</v>
      </c>
      <c r="AZ3" s="93"/>
      <c r="BA3" s="93"/>
      <c r="BB3" s="116"/>
      <c r="BC3" s="118"/>
      <c r="BD3" s="118"/>
      <c r="BE3" s="120"/>
    </row>
    <row r="4" spans="1:57" ht="132.75" customHeight="1">
      <c r="A4" s="21" t="s">
        <v>58</v>
      </c>
      <c r="B4" s="22" t="str">
        <f t="shared" ref="B4:B6" ca="1" si="0">INDIRECT("'" &amp; SUBSTITUTE($A4,"'","''") &amp; "'!F4")</f>
        <v>Affaire A</v>
      </c>
      <c r="C4" s="23" t="s">
        <v>175</v>
      </c>
      <c r="D4" s="23" t="str">
        <f t="shared" ref="D4:D6" ca="1" si="1">IF(AR4="","Travaux à commander",
IF(AV4="","Travaux commandés à programmer",
IF(AND(TODAY()&gt;AV4,TODAY()&lt;AW4),"Travaux en cours",
IF(AND(TODAY()&gt;AW4,AT4=""),"Travaux terminés à contrôler",
IF(AND(TODAY()&gt;AW4,AU4=""),"Travaux terminés à payer",
IF(AND(TODAY()&gt;AW4,AU4&lt;&gt;""),"Travaux terminés payés",
IF(AV4&lt;&gt;"","Travaux programmés",)))))))&amp;" 
"&amp;
IF(AL4&lt;&gt;"","DMEO validée",
IF(AK4&lt;&gt;"","DMEO en cours","DMEO à faire"))&amp;"
"&amp;
IF(AND(TODAY()&gt;=AO4,AO4&lt;&gt;""),"Matériels livrés",
IF(AM4&lt;&gt;"","Matériels commandés","Matériels à commander"))&amp;"
"&amp;
IF(AQ4&lt;&gt;"","ICP validée",
IF(TODAY()&gt;AP4,"ICP à valider",
IF(TODAY()&lt;AP4,"ICP programmée",
IF(AP4="","ICP à programmer",""))))&amp;""</f>
        <v>Travaux terminés à contrôler 
DMEO validée
Matériels commandés
ICP validée</v>
      </c>
      <c r="E4" s="24">
        <f t="shared" ref="E4:E6" ca="1" si="2">IF(INDIRECT("'" &amp; SUBSTITUTE($A4,"'","''") &amp; "'!M7")="","",INDIRECT("'" &amp; SUBSTITUTE($A4,"'","''") &amp; "'!M7"))</f>
        <v>2023</v>
      </c>
      <c r="F4" s="25" t="str">
        <f ca="1">INDIRECT("'"&amp;SUBSTITUTE($A4,"'","''")&amp;"'!C41")</f>
        <v>PMEO + CONFORMITÉ + DEMANDER RIP DATE CONSIGNATION</v>
      </c>
      <c r="G4" s="26"/>
      <c r="H4" s="27">
        <f t="shared" ref="H4:H6" ca="1" si="3">IF(INDIRECT("'" &amp; SUBSTITUTE($A4,"'","''") &amp; "'!E17")="","",INDIRECT("'" &amp; SUBSTITUTE($A4,"'","''") &amp; "'!E17"))</f>
        <v>42320</v>
      </c>
      <c r="I4" s="26" t="str">
        <f t="shared" ref="I4:I6" ca="1" si="4">IF(INDIRECT("'" &amp; SUBSTITUTE($A4,"'","''") &amp; "'!K17")="","",INDIRECT("'" &amp; SUBSTITUTE($A4,"'","''") &amp; "'!K17"))</f>
        <v>ok</v>
      </c>
      <c r="J4" s="26" t="str">
        <f t="shared" ref="J4:J6" ca="1" si="5">IF(INDIRECT("'" &amp; SUBSTITUTE($A4,"'","''") &amp; "'!K18")="","",INDIRECT("'" &amp; SUBSTITUTE($A4,"'","''") &amp; "'!K18"))</f>
        <v>ok</v>
      </c>
      <c r="K4" s="26">
        <f t="shared" ref="K4:K6" ca="1" si="6">IF(INDIRECT("'" &amp; SUBSTITUTE($A4,"'","''") &amp; "'!E18")="","",INDIRECT("'" &amp; SUBSTITUTE($A4,"'","''") &amp; "'!E18"))</f>
        <v>42297</v>
      </c>
      <c r="L4" s="28">
        <f t="shared" ref="L4:L6" ca="1" si="7">IF(INDIRECT("'" &amp; SUBSTITUTE($A4,"'","''") &amp; "'!F19")="","",INDIRECT("'" &amp; SUBSTITUTE($A4,"'","''") &amp; "'!F19"))</f>
        <v>5530333321</v>
      </c>
      <c r="M4" s="26">
        <f t="shared" ref="M4:M6" ca="1" si="8">IF(INDIRECT("'" &amp; SUBSTITUTE($A4,"'","''") &amp; "'!I19")="","",INDIRECT("'" &amp; SUBSTITUTE($A4,"'","''") &amp; "'!I19"))</f>
        <v>42324</v>
      </c>
      <c r="N4" s="26" t="str">
        <f t="shared" ref="N4:N6" ca="1" si="9">IF(INDIRECT("'" &amp; SUBSTITUTE($A4,"'","''") &amp; "'!L19")="","",INDIRECT("'" &amp; SUBSTITUTE($A4,"'","''") &amp; "'!L19"))</f>
        <v>ok</v>
      </c>
      <c r="O4" s="26" t="str">
        <f t="shared" ref="O4:O6" ca="1" si="10">IF(INDIRECT("'" &amp; SUBSTITUTE($A4,"'","''") &amp; "'!N19")="","",INDIRECT("'" &amp; SUBSTITUTE($A4,"'","''") &amp; "'!N19"))</f>
        <v>ok</v>
      </c>
      <c r="P4" s="26" t="str">
        <f t="shared" ref="P4:P6" ca="1" si="11">IF(INDIRECT("'" &amp; SUBSTITUTE($A4,"'","''") &amp; "'!F21")="","",INDIRECT("'" &amp; SUBSTITUTE($A4,"'","''") &amp; "'!E20"))</f>
        <v>ok</v>
      </c>
      <c r="Q4" s="26" t="str">
        <f t="shared" ref="Q4:Q6" ca="1" si="12">IF(INDIRECT("'" &amp; SUBSTITUTE($A4,"'","''") &amp; "'!F21")="","",INDIRECT("'" &amp; SUBSTITUTE($A4,"'","''") &amp; "'!F21"))</f>
        <v>X</v>
      </c>
      <c r="R4" s="26" t="str">
        <f t="shared" ref="R4:R6" ca="1" si="13">IF(INDIRECT("'" &amp; SUBSTITUTE($A4,"'","''") &amp; "'!I21")="","",INDIRECT("'" &amp; SUBSTITUTE($A4,"'","''") &amp; "'!I21"))</f>
        <v>X</v>
      </c>
      <c r="S4" s="26" t="str">
        <f t="shared" ref="S4:S6" ca="1" si="14">IF(INDIRECT("'" &amp; SUBSTITUTE($A4,"'","''") &amp; "'!M21")="","",INDIRECT("'" &amp; SUBSTITUTE($A4,"'","''") &amp; "'!M21"))</f>
        <v>X</v>
      </c>
      <c r="T4" s="26">
        <f t="shared" ref="T4:T6" ca="1" si="15">IF(INDIRECT("'" &amp; SUBSTITUTE($A4,"'","''") &amp; "'!F22")="","",INDIRECT("'" &amp; SUBSTITUTE($A4,"'","''") &amp; "'!F22"))</f>
        <v>44047</v>
      </c>
      <c r="U4" s="26" t="str">
        <f t="shared" ref="U4:U6" ca="1" si="16">IF(INDIRECT("'" &amp; SUBSTITUTE($A4,"'","''") &amp; "'!F23")="","",INDIRECT("'" &amp; SUBSTITUTE($A4,"'","''") &amp; "'!F23"))</f>
        <v>ok</v>
      </c>
      <c r="V4" s="26" t="str">
        <f t="shared" ref="V4:V6" ca="1" si="17">IF(INDIRECT("'" &amp; SUBSTITUTE($A4,"'","''") &amp; "'!I23")="","",INDIRECT("'" &amp; SUBSTITUTE($A4,"'","''") &amp; "'!I23"))</f>
        <v>ok</v>
      </c>
      <c r="W4" s="26" t="str">
        <f t="shared" ref="W4:W6" ca="1" si="18">IF(INDIRECT("'" &amp; SUBSTITUTE($A4,"'","''") &amp; "'!L23")="","",INDIRECT("'" &amp; SUBSTITUTE($A4,"'","''") &amp; "'!L23"))</f>
        <v>ok</v>
      </c>
      <c r="X4" s="26" t="str">
        <f t="shared" ref="X4:X6" ca="1" si="19">IF(INDIRECT("'" &amp; SUBSTITUTE($A4,"'","''") &amp; "'!N23")="","",INDIRECT("'" &amp; SUBSTITUTE($A4,"'","''") &amp; "'!N23"))</f>
        <v>ok</v>
      </c>
      <c r="Y4" s="26" t="str">
        <f t="shared" ref="Y4:Y6" ca="1" si="20">IF(INDIRECT("'" &amp; SUBSTITUTE($A4,"'","''") &amp; "'!F24")="","",INDIRECT("'" &amp; SUBSTITUTE($A4,"'","''") &amp; "'!F24"))</f>
        <v>X</v>
      </c>
      <c r="Z4" s="26" t="str">
        <f t="shared" ref="Z4:Z6" ca="1" si="21">IF(INDIRECT("'" &amp; SUBSTITUTE($A4,"'","''") &amp; "'!I24")="","",INDIRECT("'" &amp; SUBSTITUTE($A4,"'","''") &amp; "'!I24"))</f>
        <v>X</v>
      </c>
      <c r="AA4" s="26" t="str">
        <f t="shared" ref="AA4:AA6" ca="1" si="22">IF(INDIRECT("'" &amp; SUBSTITUTE($A4,"'","''") &amp; "'!L24")="","",INDIRECT("'" &amp; SUBSTITUTE($A4,"'","''") &amp; "'!L24"))</f>
        <v>X</v>
      </c>
      <c r="AB4" s="26" t="str">
        <f t="shared" ref="AB4:AB6" ca="1" si="23">IF(INDIRECT("'" &amp; SUBSTITUTE($A4,"'","''") &amp; "'!N24")="","",INDIRECT("'" &amp; SUBSTITUTE($A4,"'","''") &amp; "'!N24"))</f>
        <v>X</v>
      </c>
      <c r="AC4" s="26" t="str">
        <f t="shared" ref="AC4:AC6" ca="1" si="24">IF(INDIRECT("'" &amp; SUBSTITUTE($A4,"'","''") &amp; "'!F25")="","",INDIRECT("'" &amp; SUBSTITUTE($A4,"'","''") &amp; "'!F25"))</f>
        <v>X</v>
      </c>
      <c r="AD4" s="26" t="str">
        <f t="shared" ref="AD4:AD6" ca="1" si="25">IF(INDIRECT("'" &amp; SUBSTITUTE($A4,"'","''") &amp; "'!J25")="","",INDIRECT("'" &amp; SUBSTITUTE($A4,"'","''") &amp; "'!J25"))</f>
        <v/>
      </c>
      <c r="AE4" s="26" t="str">
        <f t="shared" ref="AE4:AE6" ca="1" si="26">IF(INDIRECT("'" &amp; SUBSTITUTE($A4,"'","''") &amp; "'!E26")="","",INDIRECT("'" &amp; SUBSTITUTE($A4,"'","''") &amp; "'!E26"))</f>
        <v>X</v>
      </c>
      <c r="AF4" s="26" t="str">
        <f t="shared" ref="AF4:AF6" ca="1" si="27">IF(INDIRECT("'" &amp; SUBSTITUTE($A4,"'","''") &amp; "'!F27")="","",INDIRECT("'" &amp; SUBSTITUTE($A4,"'","''") &amp; "'!F27"))</f>
        <v>ok</v>
      </c>
      <c r="AG4" s="26" t="str">
        <f t="shared" ref="AG4:AG6" ca="1" si="28">IF(INDIRECT("'" &amp; SUBSTITUTE($A4,"'","''") &amp; "'!I27")="","",INDIRECT("'" &amp; SUBSTITUTE($A4,"'","''") &amp; "'!I27"))</f>
        <v>ok</v>
      </c>
      <c r="AH4" s="26" t="str">
        <f t="shared" ref="AH4:AH6" ca="1" si="29">IF(INDIRECT("'" &amp; SUBSTITUTE($A4,"'","''") &amp; "'!L27")="","",INDIRECT("'" &amp; SUBSTITUTE($A4,"'","''") &amp; "'!L27"))</f>
        <v>ok</v>
      </c>
      <c r="AI4" s="26">
        <f t="shared" ref="AI4:AI6" ca="1" si="30">IF(INDIRECT("'" &amp; SUBSTITUTE($A4,"'","''") &amp; "'!F28")="","",INDIRECT("'" &amp; SUBSTITUTE($A4,"'","''") &amp; "'!F28"))</f>
        <v>43838</v>
      </c>
      <c r="AJ4" s="26" t="str">
        <f t="shared" ref="AJ4:AJ6" ca="1" si="31">IF(INDIRECT("'" &amp; SUBSTITUTE($A4,"'","''") &amp; "'!I28")="","",INDIRECT("'" &amp; SUBSTITUTE($A4,"'","''") &amp; "'!I28"))</f>
        <v>ok</v>
      </c>
      <c r="AK4" s="26" t="str">
        <f t="shared" ref="AK4:AK6" ca="1" si="32">IF(INDIRECT("'" &amp; SUBSTITUTE($A4,"'","''") &amp; "'!F30")="","",INDIRECT("'" &amp; SUBSTITUTE($A4,"'","''") &amp; "'!F30"))</f>
        <v>ok</v>
      </c>
      <c r="AL4" s="26" t="str">
        <f t="shared" ref="AL4:AL6" ca="1" si="33">IF(INDIRECT("'" &amp; SUBSTITUTE($A4,"'","''") &amp; "'!I30")="","",INDIRECT("'" &amp; SUBSTITUTE($A4,"'","''") &amp; "'!I30"))</f>
        <v>ok</v>
      </c>
      <c r="AM4" s="26" t="str">
        <f t="shared" ref="AM4:AM6" ca="1" si="34">IF(INDIRECT("'" &amp; SUBSTITUTE($A4,"'","''") &amp; "'!F31")="","",INDIRECT("'" &amp; SUBSTITUTE($A4,"'","''") &amp; "'!F31"))</f>
        <v>ok</v>
      </c>
      <c r="AN4" s="26" t="str">
        <f t="shared" ref="AN4:AN6" ca="1" si="35">IF(INDIRECT("'" &amp; SUBSTITUTE($A4,"'","''") &amp; "'!I31")="","",INDIRECT("'" &amp; SUBSTITUTE($A4,"'","''") &amp; "'!I31"))</f>
        <v>ok</v>
      </c>
      <c r="AO4" s="26" t="str">
        <f t="shared" ref="AO4:AO6" ca="1" si="36">IF(INDIRECT("'" &amp; SUBSTITUTE($A4,"'","''") &amp; "'!L31")="","",INDIRECT("'" &amp; SUBSTITUTE($A4,"'","''") &amp; "'!L31"))</f>
        <v>ok</v>
      </c>
      <c r="AP4" s="26" t="str">
        <f t="shared" ref="AP4:AP6" ca="1" si="37">IF(INDIRECT("'" &amp; SUBSTITUTE($A4,"'","''") &amp; "'!F33")="","",INDIRECT("'" &amp; SUBSTITUTE($A4,"'","''") &amp; "'!F33"))</f>
        <v>ok</v>
      </c>
      <c r="AQ4" s="26" t="str">
        <f t="shared" ref="AQ4:AQ6" ca="1" si="38">IF(INDIRECT("'" &amp; SUBSTITUTE($A4,"'","''") &amp; "'!I33")="","",INDIRECT("'" &amp; SUBSTITUTE($A4,"'","''") &amp; "'!I33"))</f>
        <v>ok</v>
      </c>
      <c r="AR4" s="28" t="str">
        <f t="shared" ref="AR4:AR6" ca="1" si="39">IF(INDIRECT("'" &amp; SUBSTITUTE($A4,"'","''") &amp; "'!F32")="","",INDIRECT("'" &amp; SUBSTITUTE($A4,"'","''") &amp; "'!F32"))</f>
        <v>ok</v>
      </c>
      <c r="AS4" s="26" t="str">
        <f t="shared" ref="AS4:AS6" ca="1" si="40">IF(INDIRECT("'" &amp; SUBSTITUTE($A4,"'","''") &amp; "'!I32")="","",INDIRECT("'" &amp; SUBSTITUTE($A4,"'","''") &amp; "'!I32"))</f>
        <v>ok</v>
      </c>
      <c r="AT4" s="26" t="str">
        <f t="shared" ref="AT4:AT6" ca="1" si="41">IF(INDIRECT("'" &amp; SUBSTITUTE($A4,"'","''") &amp; "'!L32")="","",INDIRECT("'" &amp; SUBSTITUTE($A4,"'","''") &amp; "'!L32"))</f>
        <v/>
      </c>
      <c r="AU4" s="26" t="str">
        <f t="shared" ref="AU4:AU6" ca="1" si="42">IF(INDIRECT("'" &amp; SUBSTITUTE($A4,"'","''") &amp; "'!N32")="","",INDIRECT("'" &amp; SUBSTITUTE($A4,"'","''") &amp; "'!N32"))</f>
        <v/>
      </c>
      <c r="AV4" s="26">
        <f t="shared" ref="AV4:AV6" ca="1" si="43">IF(INDIRECT("'" &amp; SUBSTITUTE($A4,"'","''") &amp; "'!H29")="","",INDIRECT("'" &amp; SUBSTITUTE($A4,"'","''") &amp; "'!H29"))</f>
        <v>44123</v>
      </c>
      <c r="AW4" s="26">
        <f t="shared" ref="AW4:AW6" ca="1" si="44">IF(INDIRECT("'" &amp; SUBSTITUTE($A4,"'","''") &amp; "'!L29")="","",INDIRECT("'" &amp; SUBSTITUTE($A4,"'","''") &amp; "'!L29"))</f>
        <v>44162</v>
      </c>
      <c r="AX4" s="26" t="str">
        <f t="shared" ref="AX4:AX6" ca="1" si="45">IF(INDIRECT("'" &amp; SUBSTITUTE($A4,"'","''") &amp; "'!L35")="","",INDIRECT("'" &amp; SUBSTITUTE($A4,"'","''") &amp; "'!L35"))</f>
        <v/>
      </c>
      <c r="AY4" s="26" t="str">
        <f t="shared" ref="AY4:AY6" ca="1" si="46">IF(INDIRECT("'" &amp; SUBSTITUTE($A4,"'","''") &amp; "'!I35")="","",INDIRECT("'" &amp; SUBSTITUTE($A4,"'","''") &amp; "'!I35"))</f>
        <v/>
      </c>
      <c r="AZ4" s="26" t="str">
        <f t="shared" ref="AZ4:AZ6" ca="1" si="47">IF(INDIRECT("'" &amp; SUBSTITUTE($A4,"'","''") &amp; "'!E36")="","",INDIRECT("'" &amp; SUBSTITUTE($A4,"'","''") &amp; "'!E36"))</f>
        <v/>
      </c>
      <c r="BA4" s="26" t="str">
        <f t="shared" ref="BA4:BA6" ca="1" si="48">IF(INDIRECT("'" &amp; SUBSTITUTE($A4,"'","''") &amp; "'!E37")="","",INDIRECT("'" &amp; SUBSTITUTE($A4,"'","''") &amp; "'!E37"))</f>
        <v/>
      </c>
      <c r="BB4" s="26" t="str">
        <f t="shared" ref="BB4:BB6" ca="1" si="49">IF(INDIRECT("'" &amp; SUBSTITUTE($A4,"'","''") &amp; "'!E38")="","",INDIRECT("'" &amp; SUBSTITUTE($A4,"'","''") &amp; "'!E38"))</f>
        <v/>
      </c>
      <c r="BC4" s="26" t="str">
        <f t="shared" ref="BC4:BC6" ca="1" si="50">IF(INDIRECT("'" &amp; SUBSTITUTE($A4,"'","''") &amp; "'!K36")="","",INDIRECT("'" &amp; SUBSTITUTE($A4,"'","''") &amp; "'!K36"))</f>
        <v/>
      </c>
      <c r="BD4" s="26" t="str">
        <f t="shared" ref="BD4:BD6" ca="1" si="51">IF(INDIRECT("'" &amp; SUBSTITUTE($A4,"'","''") &amp; "'!K37")="","",INDIRECT("'" &amp; SUBSTITUTE($A4,"'","''") &amp; "'!K37"))</f>
        <v/>
      </c>
      <c r="BE4" s="26" t="str">
        <f t="shared" ref="BE4:BE6" ca="1" si="52">IF(INDIRECT("'" &amp; SUBSTITUTE($A4,"'","''") &amp; "'!K38")="","",INDIRECT("'" &amp; SUBSTITUTE($A4,"'","''") &amp; "'!K38"))</f>
        <v/>
      </c>
    </row>
    <row r="5" spans="1:57" ht="132.75" customHeight="1">
      <c r="A5" s="29" t="s">
        <v>59</v>
      </c>
      <c r="B5" s="22" t="str">
        <f t="shared" ca="1" si="0"/>
        <v>Affaire B</v>
      </c>
      <c r="C5" s="23" t="s">
        <v>176</v>
      </c>
      <c r="D5" s="23" t="str">
        <f t="shared" ca="1" si="1"/>
        <v>Travaux commandés à programmer 
DMEO validée
Matériels à commander
ICP à valider</v>
      </c>
      <c r="E5" s="24">
        <f t="shared" ca="1" si="2"/>
        <v>2023</v>
      </c>
      <c r="F5" s="25" t="str">
        <f t="shared" ref="F5:F6" ca="1" si="53">INDIRECT("'"&amp;SUBSTITUTE($A5,"'","''")&amp;"'!P2")</f>
        <v>Demander Date Travaux ETE VALETTE</v>
      </c>
      <c r="G5" s="30">
        <f t="shared" ref="G5:G6" ca="1" si="54">INDIRECT("'"&amp;SUBSTITUTE($A5,"'","''")&amp;"'!T2")</f>
        <v>0</v>
      </c>
      <c r="H5" s="27">
        <f t="shared" ca="1" si="3"/>
        <v>43601</v>
      </c>
      <c r="I5" s="26" t="str">
        <f t="shared" ca="1" si="4"/>
        <v>ok</v>
      </c>
      <c r="J5" s="26" t="str">
        <f t="shared" ca="1" si="5"/>
        <v>ok</v>
      </c>
      <c r="K5" s="26">
        <f t="shared" ca="1" si="6"/>
        <v>44355</v>
      </c>
      <c r="L5" s="28">
        <f t="shared" ca="1" si="7"/>
        <v>5532266774</v>
      </c>
      <c r="M5" s="26">
        <f t="shared" ca="1" si="8"/>
        <v>44498</v>
      </c>
      <c r="N5" s="26" t="str">
        <f t="shared" ca="1" si="9"/>
        <v>ok</v>
      </c>
      <c r="O5" s="26" t="str">
        <f t="shared" ca="1" si="10"/>
        <v>ok</v>
      </c>
      <c r="P5" s="26" t="str">
        <f t="shared" ca="1" si="11"/>
        <v>ok</v>
      </c>
      <c r="Q5" s="26" t="str">
        <f t="shared" ca="1" si="12"/>
        <v>ok</v>
      </c>
      <c r="R5" s="26" t="str">
        <f t="shared" ca="1" si="13"/>
        <v>ok</v>
      </c>
      <c r="S5" s="26" t="str">
        <f t="shared" ca="1" si="14"/>
        <v>ok</v>
      </c>
      <c r="T5" s="26" t="str">
        <f t="shared" ca="1" si="15"/>
        <v>ok</v>
      </c>
      <c r="U5" s="26" t="str">
        <f t="shared" ca="1" si="16"/>
        <v>X</v>
      </c>
      <c r="V5" s="26" t="str">
        <f t="shared" ca="1" si="17"/>
        <v/>
      </c>
      <c r="W5" s="26" t="str">
        <f t="shared" ca="1" si="18"/>
        <v/>
      </c>
      <c r="X5" s="26" t="str">
        <f t="shared" ca="1" si="19"/>
        <v/>
      </c>
      <c r="Y5" s="26" t="str">
        <f t="shared" ca="1" si="20"/>
        <v>X</v>
      </c>
      <c r="Z5" s="26" t="str">
        <f t="shared" ca="1" si="21"/>
        <v/>
      </c>
      <c r="AA5" s="26" t="str">
        <f t="shared" ca="1" si="22"/>
        <v/>
      </c>
      <c r="AB5" s="26" t="str">
        <f t="shared" ca="1" si="23"/>
        <v/>
      </c>
      <c r="AC5" s="26" t="str">
        <f t="shared" ca="1" si="24"/>
        <v>ok</v>
      </c>
      <c r="AD5" s="26" t="str">
        <f t="shared" ca="1" si="25"/>
        <v>ok</v>
      </c>
      <c r="AE5" s="26" t="str">
        <f t="shared" ca="1" si="26"/>
        <v>X</v>
      </c>
      <c r="AF5" s="26" t="str">
        <f t="shared" ca="1" si="27"/>
        <v>ok</v>
      </c>
      <c r="AG5" s="26">
        <f t="shared" ca="1" si="28"/>
        <v>44754</v>
      </c>
      <c r="AH5" s="26">
        <f t="shared" ca="1" si="29"/>
        <v>44757</v>
      </c>
      <c r="AI5" s="26">
        <f t="shared" ca="1" si="30"/>
        <v>44795</v>
      </c>
      <c r="AJ5" s="26" t="str">
        <f t="shared" ca="1" si="31"/>
        <v/>
      </c>
      <c r="AK5" s="26">
        <f t="shared" ca="1" si="32"/>
        <v>44795</v>
      </c>
      <c r="AL5" s="26">
        <f t="shared" ca="1" si="33"/>
        <v>44798</v>
      </c>
      <c r="AM5" s="26" t="str">
        <f t="shared" ca="1" si="34"/>
        <v/>
      </c>
      <c r="AN5" s="26" t="str">
        <f t="shared" ca="1" si="35"/>
        <v/>
      </c>
      <c r="AO5" s="26" t="str">
        <f t="shared" ca="1" si="36"/>
        <v/>
      </c>
      <c r="AP5" s="26">
        <f t="shared" ca="1" si="37"/>
        <v>44826</v>
      </c>
      <c r="AQ5" s="26" t="str">
        <f t="shared" ca="1" si="38"/>
        <v/>
      </c>
      <c r="AR5" s="28">
        <f t="shared" ca="1" si="39"/>
        <v>5532928762</v>
      </c>
      <c r="AS5" s="26">
        <f t="shared" ca="1" si="40"/>
        <v>44784</v>
      </c>
      <c r="AT5" s="26" t="str">
        <f t="shared" ca="1" si="41"/>
        <v/>
      </c>
      <c r="AU5" s="26" t="str">
        <f t="shared" ca="1" si="42"/>
        <v/>
      </c>
      <c r="AV5" s="26" t="str">
        <f t="shared" ca="1" si="43"/>
        <v/>
      </c>
      <c r="AW5" s="26" t="str">
        <f t="shared" ca="1" si="44"/>
        <v/>
      </c>
      <c r="AX5" s="26" t="str">
        <f t="shared" ca="1" si="45"/>
        <v/>
      </c>
      <c r="AY5" s="26" t="str">
        <f t="shared" ca="1" si="46"/>
        <v/>
      </c>
      <c r="AZ5" s="26" t="str">
        <f t="shared" ca="1" si="47"/>
        <v>Envoie</v>
      </c>
      <c r="BA5" s="26" t="str">
        <f t="shared" ca="1" si="48"/>
        <v>Envoie</v>
      </c>
      <c r="BB5" s="26" t="str">
        <f t="shared" ca="1" si="49"/>
        <v>Envoie</v>
      </c>
      <c r="BC5" s="26" t="str">
        <f t="shared" ca="1" si="50"/>
        <v/>
      </c>
      <c r="BD5" s="26" t="str">
        <f t="shared" ca="1" si="51"/>
        <v/>
      </c>
      <c r="BE5" s="26" t="str">
        <f t="shared" ca="1" si="52"/>
        <v/>
      </c>
    </row>
    <row r="6" spans="1:57" ht="138.75" customHeight="1">
      <c r="A6" s="29" t="s">
        <v>60</v>
      </c>
      <c r="B6" s="22" t="str">
        <f t="shared" ca="1" si="0"/>
        <v>Affaire C</v>
      </c>
      <c r="C6" s="23" t="s">
        <v>177</v>
      </c>
      <c r="D6" s="23" t="str">
        <f t="shared" ca="1" si="1"/>
        <v>Travaux à commander 
DMEO à faire
Matériels à commander
ICP programmée</v>
      </c>
      <c r="E6" s="24">
        <f t="shared" ca="1" si="2"/>
        <v>2023</v>
      </c>
      <c r="F6" s="25" t="str">
        <f t="shared" ca="1" si="53"/>
        <v xml:space="preserve">Relance Article </v>
      </c>
      <c r="G6" s="30">
        <f t="shared" ca="1" si="54"/>
        <v>44907</v>
      </c>
      <c r="H6" s="27">
        <f t="shared" ca="1" si="3"/>
        <v>43835</v>
      </c>
      <c r="I6" s="26" t="str">
        <f t="shared" ca="1" si="4"/>
        <v>ok</v>
      </c>
      <c r="J6" s="26" t="str">
        <f t="shared" ca="1" si="5"/>
        <v>ok</v>
      </c>
      <c r="K6" s="26">
        <f t="shared" ca="1" si="6"/>
        <v>44278</v>
      </c>
      <c r="L6" s="28">
        <f t="shared" ca="1" si="7"/>
        <v>5532084651</v>
      </c>
      <c r="M6" s="26">
        <f t="shared" ca="1" si="8"/>
        <v>44273</v>
      </c>
      <c r="N6" s="26" t="str">
        <f t="shared" ca="1" si="9"/>
        <v/>
      </c>
      <c r="O6" s="26" t="str">
        <f t="shared" ca="1" si="10"/>
        <v/>
      </c>
      <c r="P6" s="26">
        <f t="shared" ca="1" si="11"/>
        <v>44811</v>
      </c>
      <c r="Q6" s="26" t="str">
        <f t="shared" ca="1" si="12"/>
        <v>ok</v>
      </c>
      <c r="R6" s="26" t="str">
        <f t="shared" ca="1" si="13"/>
        <v/>
      </c>
      <c r="S6" s="26" t="str">
        <f t="shared" ca="1" si="14"/>
        <v/>
      </c>
      <c r="T6" s="26" t="str">
        <f t="shared" ca="1" si="15"/>
        <v/>
      </c>
      <c r="U6" s="26" t="str">
        <f t="shared" ca="1" si="16"/>
        <v/>
      </c>
      <c r="V6" s="26" t="str">
        <f t="shared" ca="1" si="17"/>
        <v/>
      </c>
      <c r="W6" s="26" t="str">
        <f t="shared" ca="1" si="18"/>
        <v/>
      </c>
      <c r="X6" s="26" t="str">
        <f t="shared" ca="1" si="19"/>
        <v/>
      </c>
      <c r="Y6" s="26" t="str">
        <f t="shared" ca="1" si="20"/>
        <v/>
      </c>
      <c r="Z6" s="26" t="str">
        <f t="shared" ca="1" si="21"/>
        <v/>
      </c>
      <c r="AA6" s="26" t="str">
        <f t="shared" ca="1" si="22"/>
        <v/>
      </c>
      <c r="AB6" s="26" t="str">
        <f t="shared" ca="1" si="23"/>
        <v/>
      </c>
      <c r="AC6" s="26" t="str">
        <f t="shared" ca="1" si="24"/>
        <v/>
      </c>
      <c r="AD6" s="26" t="str">
        <f t="shared" ca="1" si="25"/>
        <v/>
      </c>
      <c r="AE6" s="26" t="str">
        <f t="shared" ca="1" si="26"/>
        <v/>
      </c>
      <c r="AF6" s="26" t="str">
        <f t="shared" ca="1" si="27"/>
        <v/>
      </c>
      <c r="AG6" s="26" t="str">
        <f t="shared" ca="1" si="28"/>
        <v/>
      </c>
      <c r="AH6" s="26" t="str">
        <f t="shared" ca="1" si="29"/>
        <v/>
      </c>
      <c r="AI6" s="26" t="str">
        <f t="shared" ca="1" si="30"/>
        <v/>
      </c>
      <c r="AJ6" s="26" t="str">
        <f t="shared" ca="1" si="31"/>
        <v/>
      </c>
      <c r="AK6" s="26" t="str">
        <f t="shared" ca="1" si="32"/>
        <v/>
      </c>
      <c r="AL6" s="26" t="str">
        <f t="shared" ca="1" si="33"/>
        <v/>
      </c>
      <c r="AM6" s="26" t="str">
        <f t="shared" ca="1" si="34"/>
        <v/>
      </c>
      <c r="AN6" s="26" t="str">
        <f t="shared" ca="1" si="35"/>
        <v/>
      </c>
      <c r="AO6" s="26" t="str">
        <f t="shared" ca="1" si="36"/>
        <v/>
      </c>
      <c r="AP6" s="26" t="str">
        <f t="shared" ca="1" si="37"/>
        <v/>
      </c>
      <c r="AQ6" s="26" t="str">
        <f t="shared" ca="1" si="38"/>
        <v/>
      </c>
      <c r="AR6" s="28" t="str">
        <f t="shared" ca="1" si="39"/>
        <v/>
      </c>
      <c r="AS6" s="26" t="str">
        <f t="shared" ca="1" si="40"/>
        <v/>
      </c>
      <c r="AT6" s="26" t="str">
        <f t="shared" ca="1" si="41"/>
        <v/>
      </c>
      <c r="AU6" s="26" t="str">
        <f t="shared" ca="1" si="42"/>
        <v/>
      </c>
      <c r="AV6" s="26" t="str">
        <f t="shared" ca="1" si="43"/>
        <v/>
      </c>
      <c r="AW6" s="26" t="str">
        <f t="shared" ca="1" si="44"/>
        <v/>
      </c>
      <c r="AX6" s="26" t="str">
        <f t="shared" ca="1" si="45"/>
        <v/>
      </c>
      <c r="AY6" s="26" t="str">
        <f t="shared" ca="1" si="46"/>
        <v/>
      </c>
      <c r="AZ6" s="26" t="str">
        <f t="shared" ca="1" si="47"/>
        <v>Envoie</v>
      </c>
      <c r="BA6" s="26" t="str">
        <f t="shared" ca="1" si="48"/>
        <v>Envoie</v>
      </c>
      <c r="BB6" s="26" t="str">
        <f t="shared" ca="1" si="49"/>
        <v>Envoie</v>
      </c>
      <c r="BC6" s="26" t="str">
        <f t="shared" ca="1" si="50"/>
        <v/>
      </c>
      <c r="BD6" s="26" t="str">
        <f t="shared" ca="1" si="51"/>
        <v/>
      </c>
      <c r="BE6" s="26" t="str">
        <f t="shared" ca="1" si="52"/>
        <v/>
      </c>
    </row>
    <row r="7" spans="1:57" ht="15.75" customHeight="1">
      <c r="C7" s="31"/>
      <c r="D7" s="31"/>
    </row>
    <row r="8" spans="1:57" ht="15.75" customHeight="1">
      <c r="C8" s="31"/>
      <c r="D8" s="31"/>
    </row>
    <row r="9" spans="1:57" ht="15.75" customHeight="1">
      <c r="C9" s="31"/>
      <c r="D9" s="31"/>
    </row>
    <row r="10" spans="1:57" ht="15.75" customHeight="1">
      <c r="C10" s="31"/>
      <c r="D10" s="31"/>
    </row>
    <row r="11" spans="1:57" ht="15.75" customHeight="1">
      <c r="C11" s="31"/>
      <c r="D11" s="31"/>
    </row>
    <row r="12" spans="1:57" ht="15.75" customHeight="1">
      <c r="C12" s="31"/>
      <c r="D12" s="31"/>
    </row>
    <row r="13" spans="1:57" ht="15.75" customHeight="1">
      <c r="C13" s="31"/>
      <c r="D13" s="31"/>
    </row>
    <row r="14" spans="1:57" ht="15.75" customHeight="1">
      <c r="C14" s="31"/>
      <c r="D14" s="31"/>
    </row>
    <row r="15" spans="1:57" ht="15.75" customHeight="1">
      <c r="C15" s="31"/>
      <c r="D15" s="31"/>
    </row>
    <row r="16" spans="1:57" ht="15.75" customHeight="1">
      <c r="C16" s="31"/>
      <c r="D16" s="31"/>
    </row>
    <row r="17" spans="3:4" ht="15.75" customHeight="1">
      <c r="C17" s="31"/>
      <c r="D17" s="31"/>
    </row>
    <row r="18" spans="3:4" ht="15.75" customHeight="1">
      <c r="C18" s="31"/>
      <c r="D18" s="31"/>
    </row>
    <row r="19" spans="3:4" ht="15.75" customHeight="1">
      <c r="C19" s="31"/>
      <c r="D19" s="31"/>
    </row>
    <row r="20" spans="3:4" ht="15.75" customHeight="1">
      <c r="C20" s="31"/>
      <c r="D20" s="31"/>
    </row>
    <row r="21" spans="3:4" ht="15.75" customHeight="1">
      <c r="C21" s="31"/>
      <c r="D21" s="31"/>
    </row>
    <row r="22" spans="3:4" ht="15.75" customHeight="1">
      <c r="C22" s="31"/>
      <c r="D22" s="31"/>
    </row>
    <row r="23" spans="3:4" ht="15.75" customHeight="1">
      <c r="C23" s="31"/>
      <c r="D23" s="31"/>
    </row>
    <row r="24" spans="3:4" ht="15.75" customHeight="1">
      <c r="C24" s="31"/>
      <c r="D24" s="31"/>
    </row>
    <row r="25" spans="3:4" ht="15.75" customHeight="1">
      <c r="C25" s="31"/>
      <c r="D25" s="31"/>
    </row>
    <row r="26" spans="3:4" ht="15.75" customHeight="1">
      <c r="C26" s="31"/>
      <c r="D26" s="31"/>
    </row>
    <row r="27" spans="3:4" ht="15.75" customHeight="1">
      <c r="C27" s="31"/>
      <c r="D27" s="31"/>
    </row>
    <row r="28" spans="3:4" ht="15.75" customHeight="1">
      <c r="C28" s="31"/>
      <c r="D28" s="31"/>
    </row>
    <row r="29" spans="3:4" ht="15.75" customHeight="1">
      <c r="C29" s="31"/>
      <c r="D29" s="31"/>
    </row>
    <row r="30" spans="3:4" ht="15.75" customHeight="1">
      <c r="C30" s="31"/>
      <c r="D30" s="31"/>
    </row>
    <row r="31" spans="3:4" ht="15.75" customHeight="1">
      <c r="C31" s="31"/>
      <c r="D31" s="31"/>
    </row>
    <row r="32" spans="3:4" ht="15.75" customHeight="1">
      <c r="C32" s="31"/>
      <c r="D32" s="31"/>
    </row>
    <row r="33" spans="3:4" ht="15.75" customHeight="1">
      <c r="C33" s="31"/>
      <c r="D33" s="31"/>
    </row>
    <row r="34" spans="3:4" ht="15.75" customHeight="1">
      <c r="C34" s="31"/>
      <c r="D34" s="31"/>
    </row>
    <row r="35" spans="3:4" ht="15.75" customHeight="1">
      <c r="C35" s="31"/>
      <c r="D35" s="31"/>
    </row>
    <row r="36" spans="3:4" ht="15.75" customHeight="1">
      <c r="C36" s="31"/>
      <c r="D36" s="31"/>
    </row>
    <row r="37" spans="3:4" ht="15.75" customHeight="1">
      <c r="C37" s="31"/>
      <c r="D37" s="31"/>
    </row>
    <row r="38" spans="3:4" ht="15.75" customHeight="1">
      <c r="C38" s="31"/>
      <c r="D38" s="31"/>
    </row>
    <row r="39" spans="3:4" ht="15.75" customHeight="1">
      <c r="C39" s="31"/>
      <c r="D39" s="31"/>
    </row>
    <row r="40" spans="3:4" ht="15.75" customHeight="1">
      <c r="C40" s="31"/>
      <c r="D40" s="31"/>
    </row>
    <row r="41" spans="3:4" ht="15.75" customHeight="1">
      <c r="C41" s="31"/>
      <c r="D41" s="31"/>
    </row>
    <row r="42" spans="3:4" ht="15.75" customHeight="1">
      <c r="C42" s="31"/>
      <c r="D42" s="31"/>
    </row>
    <row r="43" spans="3:4" ht="15.75" customHeight="1">
      <c r="C43" s="31"/>
      <c r="D43" s="31"/>
    </row>
    <row r="44" spans="3:4" ht="15.75" customHeight="1">
      <c r="C44" s="31"/>
      <c r="D44" s="31"/>
    </row>
    <row r="45" spans="3:4" ht="15.75" customHeight="1">
      <c r="C45" s="31"/>
      <c r="D45" s="31"/>
    </row>
    <row r="46" spans="3:4" ht="15.75" customHeight="1">
      <c r="C46" s="31"/>
      <c r="D46" s="31"/>
    </row>
    <row r="47" spans="3:4" ht="15.75" customHeight="1">
      <c r="C47" s="31"/>
      <c r="D47" s="31"/>
    </row>
    <row r="48" spans="3:4" ht="15.75" customHeight="1">
      <c r="C48" s="31"/>
      <c r="D48" s="31"/>
    </row>
    <row r="49" spans="3:4" ht="15.75" customHeight="1">
      <c r="C49" s="31"/>
      <c r="D49" s="31"/>
    </row>
    <row r="50" spans="3:4" ht="15.75" customHeight="1">
      <c r="C50" s="31"/>
      <c r="D50" s="31"/>
    </row>
    <row r="51" spans="3:4" ht="15.75" customHeight="1">
      <c r="C51" s="31"/>
      <c r="D51" s="31"/>
    </row>
    <row r="52" spans="3:4" ht="15.75" customHeight="1">
      <c r="C52" s="31"/>
      <c r="D52" s="31"/>
    </row>
    <row r="53" spans="3:4" ht="15.75" customHeight="1">
      <c r="C53" s="31"/>
      <c r="D53" s="31"/>
    </row>
    <row r="54" spans="3:4" ht="15.75" customHeight="1">
      <c r="C54" s="31"/>
      <c r="D54" s="31"/>
    </row>
    <row r="55" spans="3:4" ht="15.75" customHeight="1">
      <c r="C55" s="31"/>
      <c r="D55" s="31"/>
    </row>
    <row r="56" spans="3:4" ht="15.75" customHeight="1">
      <c r="C56" s="31"/>
      <c r="D56" s="31"/>
    </row>
    <row r="57" spans="3:4" ht="15.75" customHeight="1">
      <c r="C57" s="31"/>
      <c r="D57" s="31"/>
    </row>
    <row r="58" spans="3:4" ht="15.75" customHeight="1">
      <c r="C58" s="31"/>
      <c r="D58" s="31"/>
    </row>
    <row r="59" spans="3:4" ht="15.75" customHeight="1">
      <c r="C59" s="31"/>
      <c r="D59" s="31"/>
    </row>
    <row r="60" spans="3:4" ht="15.75" customHeight="1">
      <c r="C60" s="31"/>
      <c r="D60" s="31"/>
    </row>
    <row r="61" spans="3:4" ht="15.75" customHeight="1">
      <c r="C61" s="31"/>
      <c r="D61" s="31"/>
    </row>
    <row r="62" spans="3:4" ht="15.75" customHeight="1">
      <c r="C62" s="31"/>
      <c r="D62" s="31"/>
    </row>
    <row r="63" spans="3:4" ht="15.75" customHeight="1">
      <c r="C63" s="31"/>
      <c r="D63" s="31"/>
    </row>
    <row r="64" spans="3:4" ht="15.75" customHeight="1">
      <c r="C64" s="31"/>
      <c r="D64" s="31"/>
    </row>
    <row r="65" spans="3:4" ht="15.75" customHeight="1">
      <c r="C65" s="31"/>
      <c r="D65" s="31"/>
    </row>
    <row r="66" spans="3:4" ht="15.75" customHeight="1">
      <c r="C66" s="31"/>
      <c r="D66" s="31"/>
    </row>
    <row r="67" spans="3:4" ht="15.75" customHeight="1">
      <c r="C67" s="31"/>
      <c r="D67" s="31"/>
    </row>
    <row r="68" spans="3:4" ht="15.75" customHeight="1">
      <c r="C68" s="31"/>
      <c r="D68" s="31"/>
    </row>
    <row r="69" spans="3:4" ht="15.75" customHeight="1">
      <c r="C69" s="31"/>
      <c r="D69" s="31"/>
    </row>
    <row r="70" spans="3:4" ht="15.75" customHeight="1">
      <c r="C70" s="31"/>
      <c r="D70" s="31"/>
    </row>
    <row r="71" spans="3:4" ht="15.75" customHeight="1">
      <c r="C71" s="31"/>
      <c r="D71" s="31"/>
    </row>
    <row r="72" spans="3:4" ht="15.75" customHeight="1">
      <c r="C72" s="31"/>
      <c r="D72" s="31"/>
    </row>
    <row r="73" spans="3:4" ht="15.75" customHeight="1">
      <c r="C73" s="31"/>
      <c r="D73" s="31"/>
    </row>
    <row r="74" spans="3:4" ht="15.75" customHeight="1">
      <c r="C74" s="31"/>
      <c r="D74" s="31"/>
    </row>
    <row r="75" spans="3:4" ht="15.75" customHeight="1">
      <c r="C75" s="31"/>
      <c r="D75" s="31"/>
    </row>
    <row r="76" spans="3:4" ht="15.75" customHeight="1">
      <c r="C76" s="31"/>
      <c r="D76" s="31"/>
    </row>
    <row r="77" spans="3:4" ht="15.75" customHeight="1">
      <c r="C77" s="31"/>
      <c r="D77" s="31"/>
    </row>
    <row r="78" spans="3:4" ht="15.75" customHeight="1">
      <c r="C78" s="31"/>
      <c r="D78" s="31"/>
    </row>
    <row r="79" spans="3:4" ht="15.75" customHeight="1">
      <c r="C79" s="31"/>
      <c r="D79" s="31"/>
    </row>
    <row r="80" spans="3:4" ht="15.75" customHeight="1">
      <c r="C80" s="31"/>
      <c r="D80" s="31"/>
    </row>
    <row r="81" spans="3:4" ht="15.75" customHeight="1">
      <c r="C81" s="31"/>
      <c r="D81" s="31"/>
    </row>
    <row r="82" spans="3:4" ht="15.75" customHeight="1">
      <c r="C82" s="31"/>
      <c r="D82" s="31"/>
    </row>
    <row r="83" spans="3:4" ht="15.75" customHeight="1">
      <c r="C83" s="31"/>
      <c r="D83" s="31"/>
    </row>
    <row r="84" spans="3:4" ht="15.75" customHeight="1">
      <c r="C84" s="31"/>
      <c r="D84" s="31"/>
    </row>
    <row r="85" spans="3:4" ht="15.75" customHeight="1">
      <c r="C85" s="31"/>
      <c r="D85" s="31"/>
    </row>
    <row r="86" spans="3:4" ht="15.75" customHeight="1">
      <c r="C86" s="31"/>
      <c r="D86" s="31"/>
    </row>
    <row r="87" spans="3:4" ht="15.75" customHeight="1">
      <c r="C87" s="31"/>
      <c r="D87" s="31"/>
    </row>
    <row r="88" spans="3:4" ht="15.75" customHeight="1">
      <c r="C88" s="31"/>
      <c r="D88" s="31"/>
    </row>
    <row r="89" spans="3:4" ht="15.75" customHeight="1">
      <c r="C89" s="31"/>
      <c r="D89" s="31"/>
    </row>
    <row r="90" spans="3:4" ht="15.75" customHeight="1">
      <c r="C90" s="31"/>
      <c r="D90" s="31"/>
    </row>
    <row r="91" spans="3:4" ht="15.75" customHeight="1">
      <c r="C91" s="31"/>
      <c r="D91" s="31"/>
    </row>
    <row r="92" spans="3:4" ht="15.75" customHeight="1">
      <c r="C92" s="31"/>
      <c r="D92" s="31"/>
    </row>
    <row r="93" spans="3:4" ht="15.75" customHeight="1">
      <c r="C93" s="31"/>
      <c r="D93" s="31"/>
    </row>
    <row r="94" spans="3:4" ht="15.75" customHeight="1">
      <c r="C94" s="31"/>
      <c r="D94" s="31"/>
    </row>
    <row r="95" spans="3:4" ht="15.75" customHeight="1">
      <c r="C95" s="31"/>
      <c r="D95" s="31"/>
    </row>
    <row r="96" spans="3:4" ht="15.75" customHeight="1">
      <c r="C96" s="31"/>
      <c r="D96" s="31"/>
    </row>
    <row r="97" spans="3:4" ht="15.75" customHeight="1">
      <c r="C97" s="31"/>
      <c r="D97" s="31"/>
    </row>
    <row r="98" spans="3:4" ht="15.75" customHeight="1">
      <c r="C98" s="31"/>
      <c r="D98" s="31"/>
    </row>
    <row r="99" spans="3:4" ht="15.75" customHeight="1">
      <c r="C99" s="31"/>
      <c r="D99" s="31"/>
    </row>
    <row r="100" spans="3:4" ht="15.75" customHeight="1">
      <c r="C100" s="31"/>
      <c r="D100" s="31"/>
    </row>
    <row r="101" spans="3:4" ht="15.75" customHeight="1">
      <c r="C101" s="31"/>
      <c r="D101" s="31"/>
    </row>
    <row r="102" spans="3:4" ht="15.75" customHeight="1">
      <c r="C102" s="31"/>
      <c r="D102" s="31"/>
    </row>
    <row r="103" spans="3:4" ht="15.75" customHeight="1">
      <c r="C103" s="31"/>
      <c r="D103" s="31"/>
    </row>
    <row r="104" spans="3:4" ht="15.75" customHeight="1">
      <c r="C104" s="31"/>
      <c r="D104" s="31"/>
    </row>
    <row r="105" spans="3:4" ht="15.75" customHeight="1">
      <c r="C105" s="31"/>
      <c r="D105" s="31"/>
    </row>
    <row r="106" spans="3:4" ht="15.75" customHeight="1">
      <c r="C106" s="31"/>
      <c r="D106" s="31"/>
    </row>
    <row r="107" spans="3:4" ht="15.75" customHeight="1">
      <c r="C107" s="31"/>
      <c r="D107" s="31"/>
    </row>
    <row r="108" spans="3:4" ht="15.75" customHeight="1">
      <c r="C108" s="31"/>
      <c r="D108" s="31"/>
    </row>
    <row r="109" spans="3:4" ht="15.75" customHeight="1">
      <c r="C109" s="31"/>
      <c r="D109" s="31"/>
    </row>
    <row r="110" spans="3:4" ht="15.75" customHeight="1">
      <c r="C110" s="31"/>
      <c r="D110" s="31"/>
    </row>
    <row r="111" spans="3:4" ht="15.75" customHeight="1">
      <c r="C111" s="31"/>
      <c r="D111" s="31"/>
    </row>
    <row r="112" spans="3:4" ht="15.75" customHeight="1">
      <c r="C112" s="31"/>
      <c r="D112" s="31"/>
    </row>
    <row r="113" spans="3:4" ht="15.75" customHeight="1">
      <c r="C113" s="31"/>
      <c r="D113" s="31"/>
    </row>
    <row r="114" spans="3:4" ht="15.75" customHeight="1">
      <c r="C114" s="31"/>
      <c r="D114" s="31"/>
    </row>
    <row r="115" spans="3:4" ht="15.75" customHeight="1">
      <c r="C115" s="31"/>
      <c r="D115" s="31"/>
    </row>
    <row r="116" spans="3:4" ht="15.75" customHeight="1">
      <c r="C116" s="31"/>
      <c r="D116" s="31"/>
    </row>
    <row r="117" spans="3:4" ht="15.75" customHeight="1">
      <c r="C117" s="31"/>
      <c r="D117" s="31"/>
    </row>
    <row r="118" spans="3:4" ht="15.75" customHeight="1">
      <c r="C118" s="31"/>
      <c r="D118" s="31"/>
    </row>
    <row r="119" spans="3:4" ht="15.75" customHeight="1">
      <c r="C119" s="31"/>
      <c r="D119" s="31"/>
    </row>
    <row r="120" spans="3:4" ht="15.75" customHeight="1">
      <c r="C120" s="31"/>
      <c r="D120" s="31"/>
    </row>
    <row r="121" spans="3:4" ht="15.75" customHeight="1">
      <c r="C121" s="31"/>
      <c r="D121" s="31"/>
    </row>
    <row r="122" spans="3:4" ht="15.75" customHeight="1">
      <c r="C122" s="31"/>
      <c r="D122" s="31"/>
    </row>
    <row r="123" spans="3:4" ht="15.75" customHeight="1">
      <c r="C123" s="31"/>
      <c r="D123" s="31"/>
    </row>
    <row r="124" spans="3:4" ht="15.75" customHeight="1">
      <c r="C124" s="31"/>
      <c r="D124" s="31"/>
    </row>
    <row r="125" spans="3:4" ht="15.75" customHeight="1">
      <c r="C125" s="31"/>
      <c r="D125" s="31"/>
    </row>
    <row r="126" spans="3:4" ht="15.75" customHeight="1">
      <c r="C126" s="31"/>
      <c r="D126" s="31"/>
    </row>
    <row r="127" spans="3:4" ht="15.75" customHeight="1">
      <c r="C127" s="31"/>
      <c r="D127" s="31"/>
    </row>
    <row r="128" spans="3:4" ht="15.75" customHeight="1">
      <c r="C128" s="31"/>
      <c r="D128" s="31"/>
    </row>
    <row r="129" spans="3:4" ht="15.75" customHeight="1">
      <c r="C129" s="31"/>
      <c r="D129" s="31"/>
    </row>
    <row r="130" spans="3:4" ht="15.75" customHeight="1">
      <c r="C130" s="31"/>
      <c r="D130" s="31"/>
    </row>
    <row r="131" spans="3:4" ht="15.75" customHeight="1">
      <c r="C131" s="31"/>
      <c r="D131" s="31"/>
    </row>
    <row r="132" spans="3:4" ht="15.75" customHeight="1">
      <c r="C132" s="31"/>
      <c r="D132" s="31"/>
    </row>
    <row r="133" spans="3:4" ht="15.75" customHeight="1">
      <c r="C133" s="31"/>
      <c r="D133" s="31"/>
    </row>
    <row r="134" spans="3:4" ht="15.75" customHeight="1">
      <c r="C134" s="31"/>
      <c r="D134" s="31"/>
    </row>
    <row r="135" spans="3:4" ht="15.75" customHeight="1">
      <c r="C135" s="31"/>
      <c r="D135" s="31"/>
    </row>
    <row r="136" spans="3:4" ht="15.75" customHeight="1">
      <c r="C136" s="31"/>
      <c r="D136" s="31"/>
    </row>
    <row r="137" spans="3:4" ht="15.75" customHeight="1">
      <c r="C137" s="31"/>
      <c r="D137" s="31"/>
    </row>
    <row r="138" spans="3:4" ht="15.75" customHeight="1">
      <c r="C138" s="31"/>
      <c r="D138" s="31"/>
    </row>
    <row r="139" spans="3:4" ht="15.75" customHeight="1">
      <c r="C139" s="31"/>
      <c r="D139" s="31"/>
    </row>
    <row r="140" spans="3:4" ht="15.75" customHeight="1">
      <c r="C140" s="31"/>
      <c r="D140" s="31"/>
    </row>
    <row r="141" spans="3:4" ht="15.75" customHeight="1">
      <c r="C141" s="31"/>
      <c r="D141" s="31"/>
    </row>
    <row r="142" spans="3:4" ht="15.75" customHeight="1">
      <c r="C142" s="31"/>
      <c r="D142" s="31"/>
    </row>
    <row r="143" spans="3:4" ht="15.75" customHeight="1">
      <c r="C143" s="31"/>
      <c r="D143" s="31"/>
    </row>
    <row r="144" spans="3:4" ht="15.75" customHeight="1">
      <c r="C144" s="31"/>
      <c r="D144" s="31"/>
    </row>
    <row r="145" spans="3:4" ht="15.75" customHeight="1">
      <c r="C145" s="31"/>
      <c r="D145" s="31"/>
    </row>
    <row r="146" spans="3:4" ht="15.75" customHeight="1">
      <c r="C146" s="31"/>
      <c r="D146" s="31"/>
    </row>
    <row r="147" spans="3:4" ht="15.75" customHeight="1">
      <c r="C147" s="31"/>
      <c r="D147" s="31"/>
    </row>
    <row r="148" spans="3:4" ht="15.75" customHeight="1">
      <c r="C148" s="31"/>
      <c r="D148" s="31"/>
    </row>
    <row r="149" spans="3:4" ht="15.75" customHeight="1">
      <c r="C149" s="31"/>
      <c r="D149" s="31"/>
    </row>
    <row r="150" spans="3:4" ht="15.75" customHeight="1">
      <c r="C150" s="31"/>
      <c r="D150" s="31"/>
    </row>
    <row r="151" spans="3:4" ht="15.75" customHeight="1">
      <c r="C151" s="31"/>
      <c r="D151" s="31"/>
    </row>
    <row r="152" spans="3:4" ht="15.75" customHeight="1">
      <c r="C152" s="31"/>
      <c r="D152" s="31"/>
    </row>
    <row r="153" spans="3:4" ht="15.75" customHeight="1">
      <c r="C153" s="31"/>
      <c r="D153" s="31"/>
    </row>
    <row r="154" spans="3:4" ht="15.75" customHeight="1">
      <c r="C154" s="31"/>
      <c r="D154" s="31"/>
    </row>
    <row r="155" spans="3:4" ht="15.75" customHeight="1">
      <c r="C155" s="31"/>
      <c r="D155" s="31"/>
    </row>
    <row r="156" spans="3:4" ht="15.75" customHeight="1">
      <c r="C156" s="31"/>
      <c r="D156" s="31"/>
    </row>
    <row r="157" spans="3:4" ht="15.75" customHeight="1">
      <c r="C157" s="31"/>
      <c r="D157" s="31"/>
    </row>
    <row r="158" spans="3:4" ht="15.75" customHeight="1">
      <c r="C158" s="31"/>
      <c r="D158" s="31"/>
    </row>
    <row r="159" spans="3:4" ht="15.75" customHeight="1">
      <c r="C159" s="31"/>
      <c r="D159" s="31"/>
    </row>
    <row r="160" spans="3:4" ht="15.75" customHeight="1">
      <c r="C160" s="31"/>
      <c r="D160" s="31"/>
    </row>
    <row r="161" spans="3:4" ht="15.75" customHeight="1">
      <c r="C161" s="31"/>
      <c r="D161" s="31"/>
    </row>
    <row r="162" spans="3:4" ht="15.75" customHeight="1">
      <c r="C162" s="31"/>
      <c r="D162" s="31"/>
    </row>
    <row r="163" spans="3:4" ht="15.75" customHeight="1">
      <c r="C163" s="31"/>
      <c r="D163" s="31"/>
    </row>
    <row r="164" spans="3:4" ht="15.75" customHeight="1">
      <c r="C164" s="31"/>
      <c r="D164" s="31"/>
    </row>
    <row r="165" spans="3:4" ht="15.75" customHeight="1">
      <c r="C165" s="31"/>
      <c r="D165" s="31"/>
    </row>
    <row r="166" spans="3:4" ht="15.75" customHeight="1">
      <c r="C166" s="31"/>
      <c r="D166" s="31"/>
    </row>
    <row r="167" spans="3:4" ht="15.75" customHeight="1">
      <c r="C167" s="31"/>
      <c r="D167" s="31"/>
    </row>
    <row r="168" spans="3:4" ht="15.75" customHeight="1">
      <c r="C168" s="31"/>
      <c r="D168" s="31"/>
    </row>
    <row r="169" spans="3:4" ht="15.75" customHeight="1">
      <c r="C169" s="31"/>
      <c r="D169" s="31"/>
    </row>
    <row r="170" spans="3:4" ht="15.75" customHeight="1">
      <c r="C170" s="31"/>
      <c r="D170" s="31"/>
    </row>
    <row r="171" spans="3:4" ht="15.75" customHeight="1">
      <c r="C171" s="31"/>
      <c r="D171" s="31"/>
    </row>
    <row r="172" spans="3:4" ht="15.75" customHeight="1">
      <c r="C172" s="31"/>
      <c r="D172" s="31"/>
    </row>
    <row r="173" spans="3:4" ht="15.75" customHeight="1">
      <c r="C173" s="31"/>
      <c r="D173" s="31"/>
    </row>
    <row r="174" spans="3:4" ht="15.75" customHeight="1">
      <c r="C174" s="31"/>
      <c r="D174" s="31"/>
    </row>
    <row r="175" spans="3:4" ht="15.75" customHeight="1">
      <c r="C175" s="31"/>
      <c r="D175" s="31"/>
    </row>
    <row r="176" spans="3:4" ht="15.75" customHeight="1">
      <c r="C176" s="31"/>
      <c r="D176" s="31"/>
    </row>
    <row r="177" spans="3:4" ht="15.75" customHeight="1">
      <c r="C177" s="31"/>
      <c r="D177" s="31"/>
    </row>
    <row r="178" spans="3:4" ht="15.75" customHeight="1">
      <c r="C178" s="31"/>
      <c r="D178" s="31"/>
    </row>
    <row r="179" spans="3:4" ht="15.75" customHeight="1">
      <c r="C179" s="31"/>
      <c r="D179" s="31"/>
    </row>
    <row r="180" spans="3:4" ht="15.75" customHeight="1">
      <c r="C180" s="31"/>
      <c r="D180" s="31"/>
    </row>
    <row r="181" spans="3:4" ht="15.75" customHeight="1">
      <c r="C181" s="31"/>
      <c r="D181" s="31"/>
    </row>
    <row r="182" spans="3:4" ht="15.75" customHeight="1">
      <c r="C182" s="31"/>
      <c r="D182" s="31"/>
    </row>
    <row r="183" spans="3:4" ht="15.75" customHeight="1">
      <c r="C183" s="31"/>
      <c r="D183" s="31"/>
    </row>
    <row r="184" spans="3:4" ht="15.75" customHeight="1">
      <c r="C184" s="31"/>
      <c r="D184" s="31"/>
    </row>
    <row r="185" spans="3:4" ht="15.75" customHeight="1">
      <c r="C185" s="31"/>
      <c r="D185" s="31"/>
    </row>
    <row r="186" spans="3:4" ht="15.75" customHeight="1">
      <c r="C186" s="31"/>
      <c r="D186" s="31"/>
    </row>
    <row r="187" spans="3:4" ht="15.75" customHeight="1">
      <c r="C187" s="31"/>
      <c r="D187" s="31"/>
    </row>
    <row r="188" spans="3:4" ht="15.75" customHeight="1">
      <c r="C188" s="31"/>
      <c r="D188" s="31"/>
    </row>
    <row r="189" spans="3:4" ht="15.75" customHeight="1">
      <c r="C189" s="31"/>
      <c r="D189" s="31"/>
    </row>
    <row r="190" spans="3:4" ht="15.75" customHeight="1">
      <c r="C190" s="31"/>
      <c r="D190" s="31"/>
    </row>
    <row r="191" spans="3:4" ht="15.75" customHeight="1">
      <c r="C191" s="31"/>
      <c r="D191" s="31"/>
    </row>
    <row r="192" spans="3:4" ht="15.75" customHeight="1">
      <c r="C192" s="31"/>
      <c r="D192" s="31"/>
    </row>
    <row r="193" spans="3:4" ht="15.75" customHeight="1">
      <c r="C193" s="31"/>
      <c r="D193" s="31"/>
    </row>
    <row r="194" spans="3:4" ht="15.75" customHeight="1">
      <c r="C194" s="31"/>
      <c r="D194" s="31"/>
    </row>
    <row r="195" spans="3:4" ht="15.75" customHeight="1">
      <c r="C195" s="31"/>
      <c r="D195" s="31"/>
    </row>
    <row r="196" spans="3:4" ht="15.75" customHeight="1">
      <c r="C196" s="31"/>
      <c r="D196" s="31"/>
    </row>
    <row r="197" spans="3:4" ht="15.75" customHeight="1">
      <c r="C197" s="31"/>
      <c r="D197" s="31"/>
    </row>
    <row r="198" spans="3:4" ht="15.75" customHeight="1">
      <c r="C198" s="31"/>
      <c r="D198" s="31"/>
    </row>
    <row r="199" spans="3:4" ht="15.75" customHeight="1">
      <c r="C199" s="31"/>
      <c r="D199" s="31"/>
    </row>
    <row r="200" spans="3:4" ht="15.75" customHeight="1">
      <c r="C200" s="31"/>
      <c r="D200" s="31"/>
    </row>
    <row r="201" spans="3:4" ht="15.75" customHeight="1">
      <c r="C201" s="31"/>
      <c r="D201" s="31"/>
    </row>
    <row r="202" spans="3:4" ht="15.75" customHeight="1">
      <c r="C202" s="31"/>
      <c r="D202" s="31"/>
    </row>
    <row r="203" spans="3:4" ht="15.75" customHeight="1">
      <c r="C203" s="31"/>
      <c r="D203" s="31"/>
    </row>
    <row r="204" spans="3:4" ht="15.75" customHeight="1">
      <c r="C204" s="31"/>
      <c r="D204" s="31"/>
    </row>
    <row r="205" spans="3:4" ht="15.75" customHeight="1">
      <c r="C205" s="31"/>
      <c r="D205" s="31"/>
    </row>
    <row r="206" spans="3:4" ht="15.75" customHeight="1">
      <c r="C206" s="31"/>
      <c r="D206" s="31"/>
    </row>
    <row r="207" spans="3:4" ht="15.75" customHeight="1">
      <c r="C207" s="31"/>
      <c r="D207" s="31"/>
    </row>
    <row r="208" spans="3:4" ht="15.75" customHeight="1">
      <c r="C208" s="31"/>
      <c r="D208" s="31"/>
    </row>
    <row r="209" spans="3:4" ht="15.75" customHeight="1">
      <c r="C209" s="31"/>
      <c r="D209" s="31"/>
    </row>
    <row r="210" spans="3:4" ht="15.75" customHeight="1">
      <c r="C210" s="31"/>
      <c r="D210" s="31"/>
    </row>
    <row r="211" spans="3:4" ht="15.75" customHeight="1">
      <c r="C211" s="31"/>
      <c r="D211" s="31"/>
    </row>
    <row r="212" spans="3:4" ht="15.75" customHeight="1">
      <c r="C212" s="31"/>
      <c r="D212" s="31"/>
    </row>
    <row r="213" spans="3:4" ht="15.75" customHeight="1">
      <c r="C213" s="31"/>
      <c r="D213" s="31"/>
    </row>
    <row r="214" spans="3:4" ht="15.75" customHeight="1">
      <c r="C214" s="31"/>
      <c r="D214" s="31"/>
    </row>
    <row r="215" spans="3:4" ht="15.75" customHeight="1">
      <c r="C215" s="31"/>
      <c r="D215" s="31"/>
    </row>
    <row r="216" spans="3:4" ht="15.75" customHeight="1">
      <c r="C216" s="31"/>
      <c r="D216" s="31"/>
    </row>
    <row r="217" spans="3:4" ht="15.75" customHeight="1">
      <c r="C217" s="31"/>
      <c r="D217" s="31"/>
    </row>
    <row r="218" spans="3:4" ht="15.75" customHeight="1">
      <c r="C218" s="31"/>
      <c r="D218" s="31"/>
    </row>
    <row r="219" spans="3:4" ht="15.75" customHeight="1">
      <c r="C219" s="31"/>
      <c r="D219" s="31"/>
    </row>
    <row r="220" spans="3:4" ht="15.75" customHeight="1">
      <c r="C220" s="31"/>
      <c r="D220" s="31"/>
    </row>
    <row r="221" spans="3:4" ht="15.75" customHeight="1">
      <c r="C221" s="31"/>
      <c r="D221" s="31"/>
    </row>
    <row r="222" spans="3:4" ht="15.75" customHeight="1">
      <c r="C222" s="31"/>
      <c r="D222" s="31"/>
    </row>
    <row r="223" spans="3:4" ht="15.75" customHeight="1">
      <c r="C223" s="31"/>
      <c r="D223" s="31"/>
    </row>
    <row r="224" spans="3:4" ht="15.75" customHeight="1">
      <c r="C224" s="31"/>
      <c r="D224" s="31"/>
    </row>
    <row r="225" spans="3:4" ht="15.75" customHeight="1">
      <c r="C225" s="31"/>
      <c r="D225" s="31"/>
    </row>
    <row r="226" spans="3:4" ht="15.75" customHeight="1">
      <c r="C226" s="31"/>
      <c r="D226" s="31"/>
    </row>
    <row r="227" spans="3:4" ht="15.75" customHeight="1">
      <c r="C227" s="31"/>
      <c r="D227" s="31"/>
    </row>
    <row r="228" spans="3:4" ht="15.75" customHeight="1">
      <c r="C228" s="31"/>
      <c r="D228" s="31"/>
    </row>
    <row r="229" spans="3:4" ht="15.75" customHeight="1">
      <c r="C229" s="31"/>
      <c r="D229" s="31"/>
    </row>
    <row r="230" spans="3:4" ht="15.75" customHeight="1">
      <c r="C230" s="31"/>
      <c r="D230" s="31"/>
    </row>
    <row r="231" spans="3:4" ht="15.75" customHeight="1">
      <c r="C231" s="31"/>
      <c r="D231" s="31"/>
    </row>
    <row r="232" spans="3:4" ht="15.75" customHeight="1">
      <c r="C232" s="31"/>
      <c r="D232" s="31"/>
    </row>
    <row r="233" spans="3:4" ht="15.75" customHeight="1">
      <c r="C233" s="31"/>
      <c r="D233" s="31"/>
    </row>
    <row r="234" spans="3:4" ht="15.75" customHeight="1">
      <c r="C234" s="31"/>
      <c r="D234" s="31"/>
    </row>
    <row r="235" spans="3:4" ht="15.75" customHeight="1">
      <c r="C235" s="31"/>
      <c r="D235" s="31"/>
    </row>
    <row r="236" spans="3:4" ht="15.75" customHeight="1">
      <c r="C236" s="31"/>
      <c r="D236" s="31"/>
    </row>
    <row r="237" spans="3:4" ht="15.75" customHeight="1">
      <c r="C237" s="31"/>
      <c r="D237" s="31"/>
    </row>
    <row r="238" spans="3:4" ht="15.75" customHeight="1">
      <c r="C238" s="31"/>
      <c r="D238" s="31"/>
    </row>
    <row r="239" spans="3:4" ht="15.75" customHeight="1">
      <c r="C239" s="31"/>
      <c r="D239" s="31"/>
    </row>
    <row r="240" spans="3:4" ht="15.75" customHeight="1">
      <c r="C240" s="31"/>
      <c r="D240" s="31"/>
    </row>
    <row r="241" spans="3:4" ht="15.75" customHeight="1">
      <c r="C241" s="31"/>
      <c r="D241" s="31"/>
    </row>
    <row r="242" spans="3:4" ht="15.75" customHeight="1">
      <c r="C242" s="31"/>
      <c r="D242" s="31"/>
    </row>
    <row r="243" spans="3:4" ht="15.75" customHeight="1">
      <c r="C243" s="31"/>
      <c r="D243" s="31"/>
    </row>
    <row r="244" spans="3:4" ht="15.75" customHeight="1">
      <c r="C244" s="31"/>
      <c r="D244" s="31"/>
    </row>
    <row r="245" spans="3:4" ht="15.75" customHeight="1">
      <c r="C245" s="31"/>
      <c r="D245" s="31"/>
    </row>
    <row r="246" spans="3:4" ht="15.75" customHeight="1">
      <c r="C246" s="31"/>
      <c r="D246" s="31"/>
    </row>
    <row r="247" spans="3:4" ht="15.75" customHeight="1">
      <c r="C247" s="31"/>
      <c r="D247" s="31"/>
    </row>
    <row r="248" spans="3:4" ht="15.75" customHeight="1">
      <c r="C248" s="31"/>
      <c r="D248" s="31"/>
    </row>
    <row r="249" spans="3:4" ht="15.75" customHeight="1">
      <c r="C249" s="31"/>
      <c r="D249" s="31"/>
    </row>
    <row r="250" spans="3:4" ht="15.75" customHeight="1">
      <c r="C250" s="31"/>
      <c r="D250" s="31"/>
    </row>
    <row r="251" spans="3:4" ht="15.75" customHeight="1">
      <c r="C251" s="31"/>
      <c r="D251" s="31"/>
    </row>
    <row r="252" spans="3:4" ht="15.75" customHeight="1">
      <c r="C252" s="31"/>
      <c r="D252" s="31"/>
    </row>
    <row r="253" spans="3:4" ht="15.75" customHeight="1">
      <c r="C253" s="31"/>
      <c r="D253" s="31"/>
    </row>
    <row r="254" spans="3:4" ht="15.75" customHeight="1">
      <c r="C254" s="31"/>
      <c r="D254" s="31"/>
    </row>
    <row r="255" spans="3:4" ht="15.75" customHeight="1">
      <c r="C255" s="31"/>
      <c r="D255" s="31"/>
    </row>
    <row r="256" spans="3:4" ht="15.75" customHeight="1">
      <c r="C256" s="31"/>
      <c r="D256" s="31"/>
    </row>
    <row r="257" spans="3:4" ht="15.75" customHeight="1">
      <c r="C257" s="31"/>
      <c r="D257" s="31"/>
    </row>
    <row r="258" spans="3:4" ht="15.75" customHeight="1">
      <c r="C258" s="31"/>
      <c r="D258" s="31"/>
    </row>
    <row r="259" spans="3:4" ht="15.75" customHeight="1">
      <c r="C259" s="31"/>
      <c r="D259" s="31"/>
    </row>
    <row r="260" spans="3:4" ht="15.75" customHeight="1">
      <c r="C260" s="31"/>
      <c r="D260" s="31"/>
    </row>
    <row r="261" spans="3:4" ht="15.75" customHeight="1">
      <c r="C261" s="31"/>
      <c r="D261" s="31"/>
    </row>
    <row r="262" spans="3:4" ht="15.75" customHeight="1">
      <c r="C262" s="31"/>
      <c r="D262" s="31"/>
    </row>
    <row r="263" spans="3:4" ht="15.75" customHeight="1">
      <c r="C263" s="31"/>
      <c r="D263" s="31"/>
    </row>
    <row r="264" spans="3:4" ht="15.75" customHeight="1">
      <c r="C264" s="31"/>
      <c r="D264" s="31"/>
    </row>
    <row r="265" spans="3:4" ht="15.75" customHeight="1">
      <c r="C265" s="31"/>
      <c r="D265" s="31"/>
    </row>
    <row r="266" spans="3:4" ht="15.75" customHeight="1">
      <c r="C266" s="31"/>
      <c r="D266" s="31"/>
    </row>
    <row r="267" spans="3:4" ht="15.75" customHeight="1">
      <c r="C267" s="31"/>
      <c r="D267" s="31"/>
    </row>
    <row r="268" spans="3:4" ht="15.75" customHeight="1">
      <c r="C268" s="31"/>
      <c r="D268" s="31"/>
    </row>
    <row r="269" spans="3:4" ht="15.75" customHeight="1">
      <c r="C269" s="31"/>
      <c r="D269" s="31"/>
    </row>
    <row r="270" spans="3:4" ht="15.75" customHeight="1">
      <c r="C270" s="31"/>
      <c r="D270" s="31"/>
    </row>
    <row r="271" spans="3:4" ht="15.75" customHeight="1">
      <c r="C271" s="31"/>
      <c r="D271" s="31"/>
    </row>
    <row r="272" spans="3:4" ht="15.75" customHeight="1">
      <c r="C272" s="31"/>
      <c r="D272" s="31"/>
    </row>
    <row r="273" spans="3:4" ht="15.75" customHeight="1">
      <c r="C273" s="31"/>
      <c r="D273" s="31"/>
    </row>
    <row r="274" spans="3:4" ht="15.75" customHeight="1">
      <c r="C274" s="31"/>
      <c r="D274" s="31"/>
    </row>
    <row r="275" spans="3:4" ht="15.75" customHeight="1">
      <c r="C275" s="31"/>
      <c r="D275" s="31"/>
    </row>
    <row r="276" spans="3:4" ht="15.75" customHeight="1">
      <c r="C276" s="31"/>
      <c r="D276" s="31"/>
    </row>
    <row r="277" spans="3:4" ht="15.75" customHeight="1">
      <c r="C277" s="31"/>
      <c r="D277" s="31"/>
    </row>
    <row r="278" spans="3:4" ht="15.75" customHeight="1">
      <c r="C278" s="31"/>
      <c r="D278" s="31"/>
    </row>
    <row r="279" spans="3:4" ht="15.75" customHeight="1">
      <c r="C279" s="31"/>
      <c r="D279" s="31"/>
    </row>
    <row r="280" spans="3:4" ht="15.75" customHeight="1">
      <c r="C280" s="31"/>
      <c r="D280" s="31"/>
    </row>
    <row r="281" spans="3:4" ht="15.75" customHeight="1">
      <c r="C281" s="31"/>
      <c r="D281" s="31"/>
    </row>
    <row r="282" spans="3:4" ht="15.75" customHeight="1">
      <c r="C282" s="31"/>
      <c r="D282" s="31"/>
    </row>
    <row r="283" spans="3:4" ht="15.75" customHeight="1">
      <c r="C283" s="31"/>
      <c r="D283" s="31"/>
    </row>
    <row r="284" spans="3:4" ht="15.75" customHeight="1">
      <c r="C284" s="31"/>
      <c r="D284" s="31"/>
    </row>
    <row r="285" spans="3:4" ht="15.75" customHeight="1">
      <c r="C285" s="31"/>
      <c r="D285" s="31"/>
    </row>
    <row r="286" spans="3:4" ht="15.75" customHeight="1">
      <c r="C286" s="31"/>
      <c r="D286" s="31"/>
    </row>
    <row r="287" spans="3:4" ht="15.75" customHeight="1">
      <c r="C287" s="31"/>
      <c r="D287" s="31"/>
    </row>
    <row r="288" spans="3:4" ht="15.75" customHeight="1">
      <c r="C288" s="31"/>
      <c r="D288" s="31"/>
    </row>
    <row r="289" spans="3:4" ht="15.75" customHeight="1">
      <c r="C289" s="31"/>
      <c r="D289" s="31"/>
    </row>
    <row r="290" spans="3:4" ht="15.75" customHeight="1">
      <c r="C290" s="31"/>
      <c r="D290" s="31"/>
    </row>
    <row r="291" spans="3:4" ht="15.75" customHeight="1">
      <c r="C291" s="31"/>
      <c r="D291" s="31"/>
    </row>
    <row r="292" spans="3:4" ht="15.75" customHeight="1">
      <c r="C292" s="31"/>
      <c r="D292" s="31"/>
    </row>
    <row r="293" spans="3:4" ht="15.75" customHeight="1">
      <c r="C293" s="31"/>
      <c r="D293" s="31"/>
    </row>
    <row r="294" spans="3:4" ht="15.75" customHeight="1">
      <c r="C294" s="31"/>
      <c r="D294" s="31"/>
    </row>
    <row r="295" spans="3:4" ht="15.75" customHeight="1">
      <c r="C295" s="31"/>
      <c r="D295" s="31"/>
    </row>
    <row r="296" spans="3:4" ht="15.75" customHeight="1">
      <c r="C296" s="31"/>
      <c r="D296" s="31"/>
    </row>
    <row r="297" spans="3:4" ht="15.75" customHeight="1">
      <c r="C297" s="31"/>
      <c r="D297" s="31"/>
    </row>
    <row r="298" spans="3:4" ht="15.75" customHeight="1">
      <c r="C298" s="31"/>
      <c r="D298" s="31"/>
    </row>
    <row r="299" spans="3:4" ht="15.75" customHeight="1">
      <c r="C299" s="31"/>
      <c r="D299" s="31"/>
    </row>
    <row r="300" spans="3:4" ht="15.75" customHeight="1">
      <c r="C300" s="31"/>
      <c r="D300" s="31"/>
    </row>
    <row r="301" spans="3:4" ht="15.75" customHeight="1">
      <c r="C301" s="31"/>
      <c r="D301" s="31"/>
    </row>
    <row r="302" spans="3:4" ht="15.75" customHeight="1">
      <c r="C302" s="31"/>
      <c r="D302" s="31"/>
    </row>
    <row r="303" spans="3:4" ht="15.75" customHeight="1">
      <c r="C303" s="31"/>
      <c r="D303" s="31"/>
    </row>
    <row r="304" spans="3:4" ht="15.75" customHeight="1">
      <c r="C304" s="31"/>
      <c r="D304" s="31"/>
    </row>
    <row r="305" spans="3:4" ht="15.75" customHeight="1">
      <c r="C305" s="31"/>
      <c r="D305" s="31"/>
    </row>
    <row r="306" spans="3:4" ht="15.75" customHeight="1">
      <c r="C306" s="31"/>
      <c r="D306" s="31"/>
    </row>
    <row r="307" spans="3:4" ht="15.75" customHeight="1">
      <c r="C307" s="31"/>
      <c r="D307" s="31"/>
    </row>
    <row r="308" spans="3:4" ht="15.75" customHeight="1">
      <c r="C308" s="31"/>
      <c r="D308" s="31"/>
    </row>
    <row r="309" spans="3:4" ht="15.75" customHeight="1">
      <c r="C309" s="31"/>
      <c r="D309" s="31"/>
    </row>
    <row r="310" spans="3:4" ht="15.75" customHeight="1">
      <c r="C310" s="31"/>
      <c r="D310" s="31"/>
    </row>
    <row r="311" spans="3:4" ht="15.75" customHeight="1">
      <c r="C311" s="31"/>
      <c r="D311" s="31"/>
    </row>
    <row r="312" spans="3:4" ht="15.75" customHeight="1">
      <c r="C312" s="31"/>
      <c r="D312" s="31"/>
    </row>
    <row r="313" spans="3:4" ht="15.75" customHeight="1">
      <c r="C313" s="31"/>
      <c r="D313" s="31"/>
    </row>
    <row r="314" spans="3:4" ht="15.75" customHeight="1">
      <c r="C314" s="31"/>
      <c r="D314" s="31"/>
    </row>
    <row r="315" spans="3:4" ht="15.75" customHeight="1">
      <c r="C315" s="31"/>
      <c r="D315" s="31"/>
    </row>
    <row r="316" spans="3:4" ht="15.75" customHeight="1">
      <c r="C316" s="31"/>
      <c r="D316" s="31"/>
    </row>
    <row r="317" spans="3:4" ht="15.75" customHeight="1">
      <c r="C317" s="31"/>
      <c r="D317" s="31"/>
    </row>
    <row r="318" spans="3:4" ht="15.75" customHeight="1">
      <c r="C318" s="31"/>
      <c r="D318" s="31"/>
    </row>
    <row r="319" spans="3:4" ht="15.75" customHeight="1">
      <c r="C319" s="31"/>
      <c r="D319" s="31"/>
    </row>
    <row r="320" spans="3:4" ht="15.75" customHeight="1">
      <c r="C320" s="31"/>
      <c r="D320" s="31"/>
    </row>
    <row r="321" spans="3:4" ht="15.75" customHeight="1">
      <c r="C321" s="31"/>
      <c r="D321" s="31"/>
    </row>
    <row r="322" spans="3:4" ht="15.75" customHeight="1">
      <c r="C322" s="31"/>
      <c r="D322" s="31"/>
    </row>
    <row r="323" spans="3:4" ht="15.75" customHeight="1">
      <c r="C323" s="31"/>
      <c r="D323" s="31"/>
    </row>
    <row r="324" spans="3:4" ht="15.75" customHeight="1">
      <c r="C324" s="31"/>
      <c r="D324" s="31"/>
    </row>
    <row r="325" spans="3:4" ht="15.75" customHeight="1">
      <c r="C325" s="31"/>
      <c r="D325" s="31"/>
    </row>
    <row r="326" spans="3:4" ht="15.75" customHeight="1">
      <c r="C326" s="31"/>
      <c r="D326" s="31"/>
    </row>
    <row r="327" spans="3:4" ht="15.75" customHeight="1">
      <c r="C327" s="31"/>
      <c r="D327" s="31"/>
    </row>
    <row r="328" spans="3:4" ht="15.75" customHeight="1">
      <c r="C328" s="31"/>
      <c r="D328" s="31"/>
    </row>
    <row r="329" spans="3:4" ht="15.75" customHeight="1">
      <c r="C329" s="31"/>
      <c r="D329" s="31"/>
    </row>
    <row r="330" spans="3:4" ht="15.75" customHeight="1">
      <c r="C330" s="31"/>
      <c r="D330" s="31"/>
    </row>
    <row r="331" spans="3:4" ht="15.75" customHeight="1">
      <c r="C331" s="31"/>
      <c r="D331" s="31"/>
    </row>
    <row r="332" spans="3:4" ht="15.75" customHeight="1">
      <c r="C332" s="31"/>
      <c r="D332" s="31"/>
    </row>
    <row r="333" spans="3:4" ht="15.75" customHeight="1">
      <c r="C333" s="31"/>
      <c r="D333" s="31"/>
    </row>
    <row r="334" spans="3:4" ht="15.75" customHeight="1">
      <c r="C334" s="31"/>
      <c r="D334" s="31"/>
    </row>
    <row r="335" spans="3:4" ht="15.75" customHeight="1">
      <c r="C335" s="31"/>
      <c r="D335" s="31"/>
    </row>
    <row r="336" spans="3:4" ht="15.75" customHeight="1">
      <c r="C336" s="31"/>
      <c r="D336" s="31"/>
    </row>
    <row r="337" spans="3:4" ht="15.75" customHeight="1">
      <c r="C337" s="31"/>
      <c r="D337" s="31"/>
    </row>
    <row r="338" spans="3:4" ht="15.75" customHeight="1">
      <c r="C338" s="31"/>
      <c r="D338" s="31"/>
    </row>
    <row r="339" spans="3:4" ht="15.75" customHeight="1">
      <c r="C339" s="31"/>
      <c r="D339" s="31"/>
    </row>
    <row r="340" spans="3:4" ht="15.75" customHeight="1">
      <c r="C340" s="31"/>
      <c r="D340" s="31"/>
    </row>
    <row r="341" spans="3:4" ht="15.75" customHeight="1">
      <c r="C341" s="31"/>
      <c r="D341" s="31"/>
    </row>
    <row r="342" spans="3:4" ht="15.75" customHeight="1">
      <c r="C342" s="31"/>
      <c r="D342" s="31"/>
    </row>
    <row r="343" spans="3:4" ht="15.75" customHeight="1">
      <c r="C343" s="31"/>
      <c r="D343" s="31"/>
    </row>
    <row r="344" spans="3:4" ht="15.75" customHeight="1">
      <c r="C344" s="31"/>
      <c r="D344" s="31"/>
    </row>
    <row r="345" spans="3:4" ht="15.75" customHeight="1">
      <c r="C345" s="31"/>
      <c r="D345" s="31"/>
    </row>
    <row r="346" spans="3:4" ht="15.75" customHeight="1">
      <c r="C346" s="31"/>
      <c r="D346" s="31"/>
    </row>
    <row r="347" spans="3:4" ht="15.75" customHeight="1">
      <c r="C347" s="31"/>
      <c r="D347" s="31"/>
    </row>
    <row r="348" spans="3:4" ht="15.75" customHeight="1">
      <c r="C348" s="31"/>
      <c r="D348" s="31"/>
    </row>
    <row r="349" spans="3:4" ht="15.75" customHeight="1">
      <c r="C349" s="31"/>
      <c r="D349" s="31"/>
    </row>
    <row r="350" spans="3:4" ht="15.75" customHeight="1">
      <c r="C350" s="31"/>
      <c r="D350" s="31"/>
    </row>
    <row r="351" spans="3:4" ht="15.75" customHeight="1">
      <c r="C351" s="31"/>
      <c r="D351" s="31"/>
    </row>
    <row r="352" spans="3:4" ht="15.75" customHeight="1">
      <c r="C352" s="31"/>
      <c r="D352" s="31"/>
    </row>
    <row r="353" spans="3:4" ht="15.75" customHeight="1">
      <c r="C353" s="31"/>
      <c r="D353" s="31"/>
    </row>
    <row r="354" spans="3:4" ht="15.75" customHeight="1">
      <c r="C354" s="31"/>
      <c r="D354" s="31"/>
    </row>
    <row r="355" spans="3:4" ht="15.75" customHeight="1">
      <c r="C355" s="31"/>
      <c r="D355" s="31"/>
    </row>
    <row r="356" spans="3:4" ht="15.75" customHeight="1">
      <c r="C356" s="31"/>
      <c r="D356" s="31"/>
    </row>
    <row r="357" spans="3:4" ht="15.75" customHeight="1">
      <c r="C357" s="31"/>
      <c r="D357" s="31"/>
    </row>
    <row r="358" spans="3:4" ht="15.75" customHeight="1">
      <c r="C358" s="31"/>
      <c r="D358" s="31"/>
    </row>
    <row r="359" spans="3:4" ht="15.75" customHeight="1">
      <c r="C359" s="31"/>
      <c r="D359" s="31"/>
    </row>
    <row r="360" spans="3:4" ht="15.75" customHeight="1">
      <c r="C360" s="31"/>
      <c r="D360" s="31"/>
    </row>
    <row r="361" spans="3:4" ht="15.75" customHeight="1">
      <c r="C361" s="31"/>
      <c r="D361" s="31"/>
    </row>
    <row r="362" spans="3:4" ht="15.75" customHeight="1">
      <c r="C362" s="31"/>
      <c r="D362" s="31"/>
    </row>
    <row r="363" spans="3:4" ht="15.75" customHeight="1">
      <c r="C363" s="31"/>
      <c r="D363" s="31"/>
    </row>
    <row r="364" spans="3:4" ht="15.75" customHeight="1">
      <c r="C364" s="31"/>
      <c r="D364" s="31"/>
    </row>
    <row r="365" spans="3:4" ht="15.75" customHeight="1">
      <c r="C365" s="31"/>
      <c r="D365" s="31"/>
    </row>
    <row r="366" spans="3:4" ht="15.75" customHeight="1">
      <c r="C366" s="31"/>
      <c r="D366" s="31"/>
    </row>
    <row r="367" spans="3:4" ht="15.75" customHeight="1">
      <c r="C367" s="31"/>
      <c r="D367" s="31"/>
    </row>
    <row r="368" spans="3:4" ht="15.75" customHeight="1">
      <c r="C368" s="31"/>
      <c r="D368" s="31"/>
    </row>
    <row r="369" spans="3:4" ht="15.75" customHeight="1">
      <c r="C369" s="31"/>
      <c r="D369" s="31"/>
    </row>
    <row r="370" spans="3:4" ht="15.75" customHeight="1">
      <c r="C370" s="31"/>
      <c r="D370" s="31"/>
    </row>
    <row r="371" spans="3:4" ht="15.75" customHeight="1">
      <c r="C371" s="31"/>
      <c r="D371" s="31"/>
    </row>
    <row r="372" spans="3:4" ht="15.75" customHeight="1">
      <c r="C372" s="31"/>
      <c r="D372" s="31"/>
    </row>
    <row r="373" spans="3:4" ht="15.75" customHeight="1">
      <c r="C373" s="31"/>
      <c r="D373" s="31"/>
    </row>
    <row r="374" spans="3:4" ht="15.75" customHeight="1">
      <c r="C374" s="31"/>
      <c r="D374" s="31"/>
    </row>
    <row r="375" spans="3:4" ht="15.75" customHeight="1">
      <c r="C375" s="31"/>
      <c r="D375" s="31"/>
    </row>
    <row r="376" spans="3:4" ht="15.75" customHeight="1">
      <c r="C376" s="31"/>
      <c r="D376" s="31"/>
    </row>
    <row r="377" spans="3:4" ht="15.75" customHeight="1">
      <c r="C377" s="31"/>
      <c r="D377" s="31"/>
    </row>
    <row r="378" spans="3:4" ht="15.75" customHeight="1">
      <c r="C378" s="31"/>
      <c r="D378" s="31"/>
    </row>
    <row r="379" spans="3:4" ht="15.75" customHeight="1">
      <c r="C379" s="31"/>
      <c r="D379" s="31"/>
    </row>
    <row r="380" spans="3:4" ht="15.75" customHeight="1">
      <c r="C380" s="31"/>
      <c r="D380" s="31"/>
    </row>
    <row r="381" spans="3:4" ht="15.75" customHeight="1">
      <c r="C381" s="31"/>
      <c r="D381" s="31"/>
    </row>
    <row r="382" spans="3:4" ht="15.75" customHeight="1">
      <c r="C382" s="31"/>
      <c r="D382" s="31"/>
    </row>
    <row r="383" spans="3:4" ht="15.75" customHeight="1">
      <c r="C383" s="31"/>
      <c r="D383" s="31"/>
    </row>
    <row r="384" spans="3:4" ht="15.75" customHeight="1">
      <c r="C384" s="31"/>
      <c r="D384" s="31"/>
    </row>
    <row r="385" spans="3:4" ht="15.75" customHeight="1">
      <c r="C385" s="31"/>
      <c r="D385" s="31"/>
    </row>
    <row r="386" spans="3:4" ht="15.75" customHeight="1">
      <c r="C386" s="31"/>
      <c r="D386" s="31"/>
    </row>
    <row r="387" spans="3:4" ht="15.75" customHeight="1">
      <c r="C387" s="31"/>
      <c r="D387" s="31"/>
    </row>
    <row r="388" spans="3:4" ht="15.75" customHeight="1">
      <c r="C388" s="31"/>
      <c r="D388" s="31"/>
    </row>
    <row r="389" spans="3:4" ht="15.75" customHeight="1">
      <c r="C389" s="31"/>
      <c r="D389" s="31"/>
    </row>
    <row r="390" spans="3:4" ht="15.75" customHeight="1">
      <c r="C390" s="31"/>
      <c r="D390" s="31"/>
    </row>
    <row r="391" spans="3:4" ht="15.75" customHeight="1">
      <c r="C391" s="31"/>
      <c r="D391" s="31"/>
    </row>
    <row r="392" spans="3:4" ht="15.75" customHeight="1">
      <c r="C392" s="31"/>
      <c r="D392" s="31"/>
    </row>
    <row r="393" spans="3:4" ht="15.75" customHeight="1">
      <c r="C393" s="31"/>
      <c r="D393" s="31"/>
    </row>
    <row r="394" spans="3:4" ht="15.75" customHeight="1">
      <c r="C394" s="31"/>
      <c r="D394" s="31"/>
    </row>
    <row r="395" spans="3:4" ht="15.75" customHeight="1">
      <c r="C395" s="31"/>
      <c r="D395" s="31"/>
    </row>
    <row r="396" spans="3:4" ht="15.75" customHeight="1">
      <c r="C396" s="31"/>
      <c r="D396" s="31"/>
    </row>
    <row r="397" spans="3:4" ht="15.75" customHeight="1">
      <c r="C397" s="31"/>
      <c r="D397" s="31"/>
    </row>
    <row r="398" spans="3:4" ht="15.75" customHeight="1">
      <c r="C398" s="31"/>
      <c r="D398" s="31"/>
    </row>
    <row r="399" spans="3:4" ht="15.75" customHeight="1">
      <c r="C399" s="31"/>
      <c r="D399" s="31"/>
    </row>
    <row r="400" spans="3:4" ht="15.75" customHeight="1">
      <c r="C400" s="31"/>
      <c r="D400" s="31"/>
    </row>
    <row r="401" spans="3:4" ht="15.75" customHeight="1">
      <c r="C401" s="31"/>
      <c r="D401" s="31"/>
    </row>
    <row r="402" spans="3:4" ht="15.75" customHeight="1">
      <c r="C402" s="31"/>
      <c r="D402" s="31"/>
    </row>
    <row r="403" spans="3:4" ht="15.75" customHeight="1">
      <c r="C403" s="31"/>
      <c r="D403" s="31"/>
    </row>
    <row r="404" spans="3:4" ht="15.75" customHeight="1">
      <c r="C404" s="31"/>
      <c r="D404" s="31"/>
    </row>
    <row r="405" spans="3:4" ht="15.75" customHeight="1">
      <c r="C405" s="31"/>
      <c r="D405" s="31"/>
    </row>
    <row r="406" spans="3:4" ht="15.75" customHeight="1">
      <c r="C406" s="31"/>
      <c r="D406" s="31"/>
    </row>
    <row r="407" spans="3:4" ht="15.75" customHeight="1">
      <c r="C407" s="31"/>
      <c r="D407" s="31"/>
    </row>
    <row r="408" spans="3:4" ht="15.75" customHeight="1">
      <c r="C408" s="31"/>
      <c r="D408" s="31"/>
    </row>
    <row r="409" spans="3:4" ht="15.75" customHeight="1">
      <c r="C409" s="31"/>
      <c r="D409" s="31"/>
    </row>
    <row r="410" spans="3:4" ht="15.75" customHeight="1">
      <c r="C410" s="31"/>
      <c r="D410" s="31"/>
    </row>
    <row r="411" spans="3:4" ht="15.75" customHeight="1">
      <c r="C411" s="31"/>
      <c r="D411" s="31"/>
    </row>
    <row r="412" spans="3:4" ht="15.75" customHeight="1">
      <c r="C412" s="31"/>
      <c r="D412" s="31"/>
    </row>
    <row r="413" spans="3:4" ht="15.75" customHeight="1">
      <c r="C413" s="31"/>
      <c r="D413" s="31"/>
    </row>
    <row r="414" spans="3:4" ht="15.75" customHeight="1">
      <c r="C414" s="31"/>
      <c r="D414" s="31"/>
    </row>
    <row r="415" spans="3:4" ht="15.75" customHeight="1">
      <c r="C415" s="31"/>
      <c r="D415" s="31"/>
    </row>
    <row r="416" spans="3:4" ht="15.75" customHeight="1">
      <c r="C416" s="31"/>
      <c r="D416" s="31"/>
    </row>
    <row r="417" spans="3:4" ht="15.75" customHeight="1">
      <c r="C417" s="31"/>
      <c r="D417" s="31"/>
    </row>
    <row r="418" spans="3:4" ht="15.75" customHeight="1">
      <c r="C418" s="31"/>
      <c r="D418" s="31"/>
    </row>
    <row r="419" spans="3:4" ht="15.75" customHeight="1">
      <c r="C419" s="31"/>
      <c r="D419" s="31"/>
    </row>
    <row r="420" spans="3:4" ht="15.75" customHeight="1">
      <c r="C420" s="31"/>
      <c r="D420" s="31"/>
    </row>
    <row r="421" spans="3:4" ht="15.75" customHeight="1">
      <c r="C421" s="31"/>
      <c r="D421" s="31"/>
    </row>
    <row r="422" spans="3:4" ht="15.75" customHeight="1">
      <c r="C422" s="31"/>
      <c r="D422" s="31"/>
    </row>
    <row r="423" spans="3:4" ht="15.75" customHeight="1">
      <c r="C423" s="31"/>
      <c r="D423" s="31"/>
    </row>
    <row r="424" spans="3:4" ht="15.75" customHeight="1">
      <c r="C424" s="31"/>
      <c r="D424" s="31"/>
    </row>
    <row r="425" spans="3:4" ht="15.75" customHeight="1">
      <c r="C425" s="31"/>
      <c r="D425" s="31"/>
    </row>
    <row r="426" spans="3:4" ht="15.75" customHeight="1">
      <c r="C426" s="31"/>
      <c r="D426" s="31"/>
    </row>
    <row r="427" spans="3:4" ht="15.75" customHeight="1">
      <c r="C427" s="31"/>
      <c r="D427" s="31"/>
    </row>
    <row r="428" spans="3:4" ht="15.75" customHeight="1">
      <c r="C428" s="31"/>
      <c r="D428" s="31"/>
    </row>
    <row r="429" spans="3:4" ht="15.75" customHeight="1">
      <c r="C429" s="31"/>
      <c r="D429" s="31"/>
    </row>
    <row r="430" spans="3:4" ht="15.75" customHeight="1">
      <c r="C430" s="31"/>
      <c r="D430" s="31"/>
    </row>
    <row r="431" spans="3:4" ht="15.75" customHeight="1">
      <c r="C431" s="31"/>
      <c r="D431" s="31"/>
    </row>
    <row r="432" spans="3:4" ht="15.75" customHeight="1">
      <c r="C432" s="31"/>
      <c r="D432" s="31"/>
    </row>
    <row r="433" spans="3:4" ht="15.75" customHeight="1">
      <c r="C433" s="31"/>
      <c r="D433" s="31"/>
    </row>
    <row r="434" spans="3:4" ht="15.75" customHeight="1">
      <c r="C434" s="31"/>
      <c r="D434" s="31"/>
    </row>
    <row r="435" spans="3:4" ht="15.75" customHeight="1">
      <c r="C435" s="31"/>
      <c r="D435" s="31"/>
    </row>
    <row r="436" spans="3:4" ht="15.75" customHeight="1">
      <c r="C436" s="31"/>
      <c r="D436" s="31"/>
    </row>
    <row r="437" spans="3:4" ht="15.75" customHeight="1">
      <c r="C437" s="31"/>
      <c r="D437" s="31"/>
    </row>
    <row r="438" spans="3:4" ht="15.75" customHeight="1">
      <c r="C438" s="31"/>
      <c r="D438" s="31"/>
    </row>
    <row r="439" spans="3:4" ht="15.75" customHeight="1">
      <c r="C439" s="31"/>
      <c r="D439" s="31"/>
    </row>
    <row r="440" spans="3:4" ht="15.75" customHeight="1">
      <c r="C440" s="31"/>
      <c r="D440" s="31"/>
    </row>
    <row r="441" spans="3:4" ht="15.75" customHeight="1">
      <c r="C441" s="31"/>
      <c r="D441" s="31"/>
    </row>
    <row r="442" spans="3:4" ht="15.75" customHeight="1">
      <c r="C442" s="31"/>
      <c r="D442" s="31"/>
    </row>
    <row r="443" spans="3:4" ht="15.75" customHeight="1">
      <c r="C443" s="31"/>
      <c r="D443" s="31"/>
    </row>
    <row r="444" spans="3:4" ht="15.75" customHeight="1">
      <c r="C444" s="31"/>
      <c r="D444" s="31"/>
    </row>
    <row r="445" spans="3:4" ht="15.75" customHeight="1">
      <c r="C445" s="31"/>
      <c r="D445" s="31"/>
    </row>
    <row r="446" spans="3:4" ht="15.75" customHeight="1">
      <c r="C446" s="31"/>
      <c r="D446" s="31"/>
    </row>
    <row r="447" spans="3:4" ht="15.75" customHeight="1">
      <c r="C447" s="31"/>
      <c r="D447" s="31"/>
    </row>
    <row r="448" spans="3:4" ht="15.75" customHeight="1">
      <c r="C448" s="31"/>
      <c r="D448" s="31"/>
    </row>
    <row r="449" spans="3:4" ht="15.75" customHeight="1">
      <c r="C449" s="31"/>
      <c r="D449" s="31"/>
    </row>
    <row r="450" spans="3:4" ht="15.75" customHeight="1">
      <c r="C450" s="31"/>
      <c r="D450" s="31"/>
    </row>
    <row r="451" spans="3:4" ht="15.75" customHeight="1">
      <c r="C451" s="31"/>
      <c r="D451" s="31"/>
    </row>
    <row r="452" spans="3:4" ht="15.75" customHeight="1">
      <c r="C452" s="31"/>
      <c r="D452" s="31"/>
    </row>
    <row r="453" spans="3:4" ht="15.75" customHeight="1">
      <c r="C453" s="31"/>
      <c r="D453" s="31"/>
    </row>
    <row r="454" spans="3:4" ht="15.75" customHeight="1">
      <c r="C454" s="31"/>
      <c r="D454" s="31"/>
    </row>
    <row r="455" spans="3:4" ht="15.75" customHeight="1">
      <c r="C455" s="31"/>
      <c r="D455" s="31"/>
    </row>
    <row r="456" spans="3:4" ht="15.75" customHeight="1">
      <c r="C456" s="31"/>
      <c r="D456" s="31"/>
    </row>
    <row r="457" spans="3:4" ht="15.75" customHeight="1">
      <c r="C457" s="31"/>
      <c r="D457" s="31"/>
    </row>
    <row r="458" spans="3:4" ht="15.75" customHeight="1">
      <c r="C458" s="31"/>
      <c r="D458" s="31"/>
    </row>
    <row r="459" spans="3:4" ht="15.75" customHeight="1">
      <c r="C459" s="31"/>
      <c r="D459" s="31"/>
    </row>
    <row r="460" spans="3:4" ht="15.75" customHeight="1">
      <c r="C460" s="31"/>
      <c r="D460" s="31"/>
    </row>
    <row r="461" spans="3:4" ht="15.75" customHeight="1">
      <c r="C461" s="31"/>
      <c r="D461" s="31"/>
    </row>
    <row r="462" spans="3:4" ht="15.75" customHeight="1">
      <c r="C462" s="31"/>
      <c r="D462" s="31"/>
    </row>
    <row r="463" spans="3:4" ht="15.75" customHeight="1">
      <c r="C463" s="31"/>
      <c r="D463" s="31"/>
    </row>
    <row r="464" spans="3:4" ht="15.75" customHeight="1">
      <c r="C464" s="31"/>
      <c r="D464" s="31"/>
    </row>
    <row r="465" spans="3:4" ht="15.75" customHeight="1">
      <c r="C465" s="31"/>
      <c r="D465" s="31"/>
    </row>
    <row r="466" spans="3:4" ht="15.75" customHeight="1">
      <c r="C466" s="31"/>
      <c r="D466" s="31"/>
    </row>
    <row r="467" spans="3:4" ht="15.75" customHeight="1">
      <c r="C467" s="31"/>
      <c r="D467" s="31"/>
    </row>
    <row r="468" spans="3:4" ht="15.75" customHeight="1">
      <c r="C468" s="31"/>
      <c r="D468" s="31"/>
    </row>
    <row r="469" spans="3:4" ht="15.75" customHeight="1">
      <c r="C469" s="31"/>
      <c r="D469" s="31"/>
    </row>
    <row r="470" spans="3:4" ht="15.75" customHeight="1">
      <c r="C470" s="31"/>
      <c r="D470" s="31"/>
    </row>
    <row r="471" spans="3:4" ht="15.75" customHeight="1">
      <c r="C471" s="31"/>
      <c r="D471" s="31"/>
    </row>
    <row r="472" spans="3:4" ht="15.75" customHeight="1">
      <c r="C472" s="31"/>
      <c r="D472" s="31"/>
    </row>
    <row r="473" spans="3:4" ht="15.75" customHeight="1">
      <c r="C473" s="31"/>
      <c r="D473" s="31"/>
    </row>
    <row r="474" spans="3:4" ht="15.75" customHeight="1">
      <c r="C474" s="31"/>
      <c r="D474" s="31"/>
    </row>
    <row r="475" spans="3:4" ht="15.75" customHeight="1">
      <c r="C475" s="31"/>
      <c r="D475" s="31"/>
    </row>
    <row r="476" spans="3:4" ht="15.75" customHeight="1">
      <c r="C476" s="31"/>
      <c r="D476" s="31"/>
    </row>
    <row r="477" spans="3:4" ht="15.75" customHeight="1">
      <c r="C477" s="31"/>
      <c r="D477" s="31"/>
    </row>
    <row r="478" spans="3:4" ht="15.75" customHeight="1">
      <c r="C478" s="31"/>
      <c r="D478" s="31"/>
    </row>
    <row r="479" spans="3:4" ht="15.75" customHeight="1">
      <c r="C479" s="31"/>
      <c r="D479" s="31"/>
    </row>
    <row r="480" spans="3:4" ht="15.75" customHeight="1">
      <c r="C480" s="31"/>
      <c r="D480" s="31"/>
    </row>
    <row r="481" spans="3:4" ht="15.75" customHeight="1">
      <c r="C481" s="31"/>
      <c r="D481" s="31"/>
    </row>
    <row r="482" spans="3:4" ht="15.75" customHeight="1">
      <c r="C482" s="31"/>
      <c r="D482" s="31"/>
    </row>
    <row r="483" spans="3:4" ht="15.75" customHeight="1">
      <c r="C483" s="31"/>
      <c r="D483" s="31"/>
    </row>
    <row r="484" spans="3:4" ht="15.75" customHeight="1">
      <c r="C484" s="31"/>
      <c r="D484" s="31"/>
    </row>
    <row r="485" spans="3:4" ht="15.75" customHeight="1">
      <c r="C485" s="31"/>
      <c r="D485" s="31"/>
    </row>
    <row r="486" spans="3:4" ht="15.75" customHeight="1">
      <c r="C486" s="31"/>
      <c r="D486" s="31"/>
    </row>
    <row r="487" spans="3:4" ht="15.75" customHeight="1">
      <c r="C487" s="31"/>
      <c r="D487" s="31"/>
    </row>
    <row r="488" spans="3:4" ht="15.75" customHeight="1">
      <c r="C488" s="31"/>
      <c r="D488" s="31"/>
    </row>
    <row r="489" spans="3:4" ht="15.75" customHeight="1">
      <c r="C489" s="31"/>
      <c r="D489" s="31"/>
    </row>
    <row r="490" spans="3:4" ht="15.75" customHeight="1">
      <c r="C490" s="31"/>
      <c r="D490" s="31"/>
    </row>
    <row r="491" spans="3:4" ht="15.75" customHeight="1">
      <c r="C491" s="31"/>
      <c r="D491" s="31"/>
    </row>
    <row r="492" spans="3:4" ht="15.75" customHeight="1">
      <c r="C492" s="31"/>
      <c r="D492" s="31"/>
    </row>
    <row r="493" spans="3:4" ht="15.75" customHeight="1">
      <c r="C493" s="31"/>
      <c r="D493" s="31"/>
    </row>
    <row r="494" spans="3:4" ht="15.75" customHeight="1">
      <c r="C494" s="31"/>
      <c r="D494" s="31"/>
    </row>
    <row r="495" spans="3:4" ht="15.75" customHeight="1">
      <c r="C495" s="31"/>
      <c r="D495" s="31"/>
    </row>
    <row r="496" spans="3:4" ht="15.75" customHeight="1">
      <c r="C496" s="31"/>
      <c r="D496" s="31"/>
    </row>
    <row r="497" spans="3:4" ht="15.75" customHeight="1">
      <c r="C497" s="31"/>
      <c r="D497" s="31"/>
    </row>
    <row r="498" spans="3:4" ht="15.75" customHeight="1">
      <c r="C498" s="31"/>
      <c r="D498" s="31"/>
    </row>
    <row r="499" spans="3:4" ht="15.75" customHeight="1">
      <c r="C499" s="31"/>
      <c r="D499" s="31"/>
    </row>
    <row r="500" spans="3:4" ht="15.75" customHeight="1">
      <c r="C500" s="31"/>
      <c r="D500" s="31"/>
    </row>
    <row r="501" spans="3:4" ht="15.75" customHeight="1">
      <c r="C501" s="31"/>
      <c r="D501" s="31"/>
    </row>
    <row r="502" spans="3:4" ht="15.75" customHeight="1">
      <c r="C502" s="31"/>
      <c r="D502" s="31"/>
    </row>
    <row r="503" spans="3:4" ht="15.75" customHeight="1">
      <c r="C503" s="31"/>
      <c r="D503" s="31"/>
    </row>
    <row r="504" spans="3:4" ht="15.75" customHeight="1">
      <c r="C504" s="31"/>
      <c r="D504" s="31"/>
    </row>
    <row r="505" spans="3:4" ht="15.75" customHeight="1">
      <c r="C505" s="31"/>
      <c r="D505" s="31"/>
    </row>
    <row r="506" spans="3:4" ht="15.75" customHeight="1">
      <c r="C506" s="31"/>
      <c r="D506" s="31"/>
    </row>
    <row r="507" spans="3:4" ht="15.75" customHeight="1">
      <c r="C507" s="31"/>
      <c r="D507" s="31"/>
    </row>
    <row r="508" spans="3:4" ht="15.75" customHeight="1">
      <c r="C508" s="31"/>
      <c r="D508" s="31"/>
    </row>
    <row r="509" spans="3:4" ht="15.75" customHeight="1">
      <c r="C509" s="31"/>
      <c r="D509" s="31"/>
    </row>
    <row r="510" spans="3:4" ht="15.75" customHeight="1">
      <c r="C510" s="31"/>
      <c r="D510" s="31"/>
    </row>
    <row r="511" spans="3:4" ht="15.75" customHeight="1">
      <c r="C511" s="31"/>
      <c r="D511" s="31"/>
    </row>
    <row r="512" spans="3:4" ht="15.75" customHeight="1">
      <c r="C512" s="31"/>
      <c r="D512" s="31"/>
    </row>
    <row r="513" spans="3:4" ht="15.75" customHeight="1">
      <c r="C513" s="31"/>
      <c r="D513" s="31"/>
    </row>
    <row r="514" spans="3:4" ht="15.75" customHeight="1">
      <c r="C514" s="31"/>
      <c r="D514" s="31"/>
    </row>
    <row r="515" spans="3:4" ht="15.75" customHeight="1">
      <c r="C515" s="31"/>
      <c r="D515" s="31"/>
    </row>
    <row r="516" spans="3:4" ht="15.75" customHeight="1">
      <c r="C516" s="31"/>
      <c r="D516" s="31"/>
    </row>
    <row r="517" spans="3:4" ht="15.75" customHeight="1">
      <c r="C517" s="31"/>
      <c r="D517" s="31"/>
    </row>
    <row r="518" spans="3:4" ht="15.75" customHeight="1">
      <c r="C518" s="31"/>
      <c r="D518" s="31"/>
    </row>
    <row r="519" spans="3:4" ht="15.75" customHeight="1">
      <c r="C519" s="31"/>
      <c r="D519" s="31"/>
    </row>
    <row r="520" spans="3:4" ht="15.75" customHeight="1">
      <c r="C520" s="31"/>
      <c r="D520" s="31"/>
    </row>
    <row r="521" spans="3:4" ht="15.75" customHeight="1">
      <c r="C521" s="31"/>
      <c r="D521" s="31"/>
    </row>
    <row r="522" spans="3:4" ht="15.75" customHeight="1">
      <c r="C522" s="31"/>
      <c r="D522" s="31"/>
    </row>
    <row r="523" spans="3:4" ht="15.75" customHeight="1">
      <c r="C523" s="31"/>
      <c r="D523" s="31"/>
    </row>
    <row r="524" spans="3:4" ht="15.75" customHeight="1">
      <c r="C524" s="31"/>
      <c r="D524" s="31"/>
    </row>
    <row r="525" spans="3:4" ht="15.75" customHeight="1">
      <c r="C525" s="31"/>
      <c r="D525" s="31"/>
    </row>
    <row r="526" spans="3:4" ht="15.75" customHeight="1">
      <c r="C526" s="31"/>
      <c r="D526" s="31"/>
    </row>
    <row r="527" spans="3:4" ht="15.75" customHeight="1">
      <c r="C527" s="31"/>
      <c r="D527" s="31"/>
    </row>
    <row r="528" spans="3:4" ht="15.75" customHeight="1">
      <c r="C528" s="31"/>
      <c r="D528" s="31"/>
    </row>
    <row r="529" spans="3:4" ht="15.75" customHeight="1">
      <c r="C529" s="31"/>
      <c r="D529" s="31"/>
    </row>
    <row r="530" spans="3:4" ht="15.75" customHeight="1">
      <c r="C530" s="31"/>
      <c r="D530" s="31"/>
    </row>
    <row r="531" spans="3:4" ht="15.75" customHeight="1">
      <c r="C531" s="31"/>
      <c r="D531" s="31"/>
    </row>
    <row r="532" spans="3:4" ht="15.75" customHeight="1">
      <c r="C532" s="31"/>
      <c r="D532" s="31"/>
    </row>
    <row r="533" spans="3:4" ht="15.75" customHeight="1">
      <c r="C533" s="31"/>
      <c r="D533" s="31"/>
    </row>
    <row r="534" spans="3:4" ht="15.75" customHeight="1">
      <c r="C534" s="31"/>
      <c r="D534" s="31"/>
    </row>
    <row r="535" spans="3:4" ht="15.75" customHeight="1">
      <c r="C535" s="31"/>
      <c r="D535" s="31"/>
    </row>
    <row r="536" spans="3:4" ht="15.75" customHeight="1">
      <c r="C536" s="31"/>
      <c r="D536" s="31"/>
    </row>
    <row r="537" spans="3:4" ht="15.75" customHeight="1">
      <c r="C537" s="31"/>
      <c r="D537" s="31"/>
    </row>
    <row r="538" spans="3:4" ht="15.75" customHeight="1">
      <c r="C538" s="31"/>
      <c r="D538" s="31"/>
    </row>
    <row r="539" spans="3:4" ht="15.75" customHeight="1">
      <c r="C539" s="31"/>
      <c r="D539" s="31"/>
    </row>
    <row r="540" spans="3:4" ht="15.75" customHeight="1">
      <c r="C540" s="31"/>
      <c r="D540" s="31"/>
    </row>
    <row r="541" spans="3:4" ht="15.75" customHeight="1">
      <c r="C541" s="31"/>
      <c r="D541" s="31"/>
    </row>
    <row r="542" spans="3:4" ht="15.75" customHeight="1">
      <c r="C542" s="31"/>
      <c r="D542" s="31"/>
    </row>
    <row r="543" spans="3:4" ht="15.75" customHeight="1">
      <c r="C543" s="31"/>
      <c r="D543" s="31"/>
    </row>
    <row r="544" spans="3:4" ht="15.75" customHeight="1">
      <c r="C544" s="31"/>
      <c r="D544" s="31"/>
    </row>
    <row r="545" spans="3:4" ht="15.75" customHeight="1">
      <c r="C545" s="31"/>
      <c r="D545" s="31"/>
    </row>
    <row r="546" spans="3:4" ht="15.75" customHeight="1">
      <c r="C546" s="31"/>
      <c r="D546" s="31"/>
    </row>
    <row r="547" spans="3:4" ht="15.75" customHeight="1">
      <c r="C547" s="31"/>
      <c r="D547" s="31"/>
    </row>
    <row r="548" spans="3:4" ht="15.75" customHeight="1">
      <c r="C548" s="31"/>
      <c r="D548" s="31"/>
    </row>
    <row r="549" spans="3:4" ht="15.75" customHeight="1">
      <c r="C549" s="31"/>
      <c r="D549" s="31"/>
    </row>
    <row r="550" spans="3:4" ht="15.75" customHeight="1">
      <c r="C550" s="31"/>
      <c r="D550" s="31"/>
    </row>
    <row r="551" spans="3:4" ht="15.75" customHeight="1">
      <c r="C551" s="31"/>
      <c r="D551" s="31"/>
    </row>
    <row r="552" spans="3:4" ht="15.75" customHeight="1">
      <c r="C552" s="31"/>
      <c r="D552" s="31"/>
    </row>
    <row r="553" spans="3:4" ht="15.75" customHeight="1">
      <c r="C553" s="31"/>
      <c r="D553" s="31"/>
    </row>
    <row r="554" spans="3:4" ht="15.75" customHeight="1">
      <c r="C554" s="31"/>
      <c r="D554" s="31"/>
    </row>
    <row r="555" spans="3:4" ht="15.75" customHeight="1">
      <c r="C555" s="31"/>
      <c r="D555" s="31"/>
    </row>
    <row r="556" spans="3:4" ht="15.75" customHeight="1">
      <c r="C556" s="31"/>
      <c r="D556" s="31"/>
    </row>
    <row r="557" spans="3:4" ht="15.75" customHeight="1">
      <c r="C557" s="31"/>
      <c r="D557" s="31"/>
    </row>
    <row r="558" spans="3:4" ht="15.75" customHeight="1">
      <c r="C558" s="31"/>
      <c r="D558" s="31"/>
    </row>
    <row r="559" spans="3:4" ht="15.75" customHeight="1">
      <c r="C559" s="31"/>
      <c r="D559" s="31"/>
    </row>
    <row r="560" spans="3:4" ht="15.75" customHeight="1">
      <c r="C560" s="31"/>
      <c r="D560" s="31"/>
    </row>
    <row r="561" spans="3:4" ht="15.75" customHeight="1">
      <c r="C561" s="31"/>
      <c r="D561" s="31"/>
    </row>
    <row r="562" spans="3:4" ht="15.75" customHeight="1">
      <c r="C562" s="31"/>
      <c r="D562" s="31"/>
    </row>
    <row r="563" spans="3:4" ht="15.75" customHeight="1">
      <c r="C563" s="31"/>
      <c r="D563" s="31"/>
    </row>
    <row r="564" spans="3:4" ht="15.75" customHeight="1">
      <c r="C564" s="31"/>
      <c r="D564" s="31"/>
    </row>
    <row r="565" spans="3:4" ht="15.75" customHeight="1">
      <c r="C565" s="31"/>
      <c r="D565" s="31"/>
    </row>
    <row r="566" spans="3:4" ht="15.75" customHeight="1">
      <c r="C566" s="31"/>
      <c r="D566" s="31"/>
    </row>
    <row r="567" spans="3:4" ht="15.75" customHeight="1">
      <c r="C567" s="31"/>
      <c r="D567" s="31"/>
    </row>
    <row r="568" spans="3:4" ht="15.75" customHeight="1">
      <c r="C568" s="31"/>
      <c r="D568" s="31"/>
    </row>
    <row r="569" spans="3:4" ht="15.75" customHeight="1">
      <c r="C569" s="31"/>
      <c r="D569" s="31"/>
    </row>
    <row r="570" spans="3:4" ht="15.75" customHeight="1">
      <c r="C570" s="31"/>
      <c r="D570" s="31"/>
    </row>
    <row r="571" spans="3:4" ht="15.75" customHeight="1">
      <c r="C571" s="31"/>
      <c r="D571" s="31"/>
    </row>
    <row r="572" spans="3:4" ht="15.75" customHeight="1">
      <c r="C572" s="31"/>
      <c r="D572" s="31"/>
    </row>
    <row r="573" spans="3:4" ht="15.75" customHeight="1">
      <c r="C573" s="31"/>
      <c r="D573" s="31"/>
    </row>
    <row r="574" spans="3:4" ht="15.75" customHeight="1">
      <c r="C574" s="31"/>
      <c r="D574" s="31"/>
    </row>
    <row r="575" spans="3:4" ht="15.75" customHeight="1">
      <c r="C575" s="31"/>
      <c r="D575" s="31"/>
    </row>
    <row r="576" spans="3:4" ht="15.75" customHeight="1">
      <c r="C576" s="31"/>
      <c r="D576" s="31"/>
    </row>
    <row r="577" spans="3:4" ht="15.75" customHeight="1">
      <c r="C577" s="31"/>
      <c r="D577" s="31"/>
    </row>
    <row r="578" spans="3:4" ht="15.75" customHeight="1">
      <c r="C578" s="31"/>
      <c r="D578" s="31"/>
    </row>
    <row r="579" spans="3:4" ht="15.75" customHeight="1">
      <c r="C579" s="31"/>
      <c r="D579" s="31"/>
    </row>
    <row r="580" spans="3:4" ht="15.75" customHeight="1">
      <c r="C580" s="31"/>
      <c r="D580" s="31"/>
    </row>
    <row r="581" spans="3:4" ht="15.75" customHeight="1">
      <c r="C581" s="31"/>
      <c r="D581" s="31"/>
    </row>
    <row r="582" spans="3:4" ht="15.75" customHeight="1">
      <c r="C582" s="31"/>
      <c r="D582" s="31"/>
    </row>
    <row r="583" spans="3:4" ht="15.75" customHeight="1">
      <c r="C583" s="31"/>
      <c r="D583" s="31"/>
    </row>
    <row r="584" spans="3:4" ht="15.75" customHeight="1">
      <c r="C584" s="31"/>
      <c r="D584" s="31"/>
    </row>
    <row r="585" spans="3:4" ht="15.75" customHeight="1">
      <c r="C585" s="31"/>
      <c r="D585" s="31"/>
    </row>
    <row r="586" spans="3:4" ht="15.75" customHeight="1">
      <c r="C586" s="31"/>
      <c r="D586" s="31"/>
    </row>
    <row r="587" spans="3:4" ht="15.75" customHeight="1">
      <c r="C587" s="31"/>
      <c r="D587" s="31"/>
    </row>
    <row r="588" spans="3:4" ht="15.75" customHeight="1">
      <c r="C588" s="31"/>
      <c r="D588" s="31"/>
    </row>
    <row r="589" spans="3:4" ht="15.75" customHeight="1">
      <c r="C589" s="31"/>
      <c r="D589" s="31"/>
    </row>
    <row r="590" spans="3:4" ht="15.75" customHeight="1">
      <c r="C590" s="31"/>
      <c r="D590" s="31"/>
    </row>
    <row r="591" spans="3:4" ht="15.75" customHeight="1">
      <c r="C591" s="31"/>
      <c r="D591" s="31"/>
    </row>
    <row r="592" spans="3:4" ht="15.75" customHeight="1">
      <c r="C592" s="31"/>
      <c r="D592" s="31"/>
    </row>
    <row r="593" spans="3:4" ht="15.75" customHeight="1">
      <c r="C593" s="31"/>
      <c r="D593" s="31"/>
    </row>
    <row r="594" spans="3:4" ht="15.75" customHeight="1">
      <c r="C594" s="31"/>
      <c r="D594" s="31"/>
    </row>
    <row r="595" spans="3:4" ht="15.75" customHeight="1">
      <c r="C595" s="31"/>
      <c r="D595" s="31"/>
    </row>
    <row r="596" spans="3:4" ht="15.75" customHeight="1">
      <c r="C596" s="31"/>
      <c r="D596" s="31"/>
    </row>
    <row r="597" spans="3:4" ht="15.75" customHeight="1">
      <c r="C597" s="31"/>
      <c r="D597" s="31"/>
    </row>
    <row r="598" spans="3:4" ht="15.75" customHeight="1">
      <c r="C598" s="31"/>
      <c r="D598" s="31"/>
    </row>
    <row r="599" spans="3:4" ht="15.75" customHeight="1">
      <c r="C599" s="31"/>
      <c r="D599" s="31"/>
    </row>
    <row r="600" spans="3:4" ht="15.75" customHeight="1">
      <c r="C600" s="31"/>
      <c r="D600" s="31"/>
    </row>
    <row r="601" spans="3:4" ht="15.75" customHeight="1">
      <c r="C601" s="31"/>
      <c r="D601" s="31"/>
    </row>
    <row r="602" spans="3:4" ht="15.75" customHeight="1">
      <c r="C602" s="31"/>
      <c r="D602" s="31"/>
    </row>
    <row r="603" spans="3:4" ht="15.75" customHeight="1">
      <c r="C603" s="31"/>
      <c r="D603" s="31"/>
    </row>
    <row r="604" spans="3:4" ht="15.75" customHeight="1">
      <c r="C604" s="31"/>
      <c r="D604" s="31"/>
    </row>
    <row r="605" spans="3:4" ht="15.75" customHeight="1">
      <c r="C605" s="31"/>
      <c r="D605" s="31"/>
    </row>
    <row r="606" spans="3:4" ht="15.75" customHeight="1">
      <c r="C606" s="31"/>
      <c r="D606" s="31"/>
    </row>
    <row r="607" spans="3:4" ht="15.75" customHeight="1">
      <c r="C607" s="31"/>
      <c r="D607" s="31"/>
    </row>
    <row r="608" spans="3:4" ht="15.75" customHeight="1">
      <c r="C608" s="31"/>
      <c r="D608" s="31"/>
    </row>
    <row r="609" spans="3:4" ht="15.75" customHeight="1">
      <c r="C609" s="31"/>
      <c r="D609" s="31"/>
    </row>
    <row r="610" spans="3:4" ht="15.75" customHeight="1">
      <c r="C610" s="31"/>
      <c r="D610" s="31"/>
    </row>
    <row r="611" spans="3:4" ht="15.75" customHeight="1">
      <c r="C611" s="31"/>
      <c r="D611" s="31"/>
    </row>
    <row r="612" spans="3:4" ht="15.75" customHeight="1">
      <c r="C612" s="31"/>
      <c r="D612" s="31"/>
    </row>
    <row r="613" spans="3:4" ht="15.75" customHeight="1">
      <c r="C613" s="31"/>
      <c r="D613" s="31"/>
    </row>
    <row r="614" spans="3:4" ht="15.75" customHeight="1">
      <c r="C614" s="31"/>
      <c r="D614" s="31"/>
    </row>
    <row r="615" spans="3:4" ht="15.75" customHeight="1">
      <c r="C615" s="31"/>
      <c r="D615" s="31"/>
    </row>
    <row r="616" spans="3:4" ht="15.75" customHeight="1">
      <c r="C616" s="31"/>
      <c r="D616" s="31"/>
    </row>
    <row r="617" spans="3:4" ht="15.75" customHeight="1">
      <c r="C617" s="31"/>
      <c r="D617" s="31"/>
    </row>
    <row r="618" spans="3:4" ht="15.75" customHeight="1">
      <c r="C618" s="31"/>
      <c r="D618" s="31"/>
    </row>
    <row r="619" spans="3:4" ht="15.75" customHeight="1">
      <c r="C619" s="31"/>
      <c r="D619" s="31"/>
    </row>
    <row r="620" spans="3:4" ht="15.75" customHeight="1">
      <c r="C620" s="31"/>
      <c r="D620" s="31"/>
    </row>
    <row r="621" spans="3:4" ht="15.75" customHeight="1">
      <c r="C621" s="31"/>
      <c r="D621" s="31"/>
    </row>
    <row r="622" spans="3:4" ht="15.75" customHeight="1">
      <c r="C622" s="31"/>
      <c r="D622" s="31"/>
    </row>
    <row r="623" spans="3:4" ht="15.75" customHeight="1">
      <c r="C623" s="31"/>
      <c r="D623" s="31"/>
    </row>
    <row r="624" spans="3:4" ht="15.75" customHeight="1">
      <c r="C624" s="31"/>
      <c r="D624" s="31"/>
    </row>
    <row r="625" spans="3:4" ht="15.75" customHeight="1">
      <c r="C625" s="31"/>
      <c r="D625" s="31"/>
    </row>
    <row r="626" spans="3:4" ht="15.75" customHeight="1">
      <c r="C626" s="31"/>
      <c r="D626" s="31"/>
    </row>
    <row r="627" spans="3:4" ht="15.75" customHeight="1">
      <c r="C627" s="31"/>
      <c r="D627" s="31"/>
    </row>
    <row r="628" spans="3:4" ht="15.75" customHeight="1">
      <c r="C628" s="31"/>
      <c r="D628" s="31"/>
    </row>
    <row r="629" spans="3:4" ht="15.75" customHeight="1">
      <c r="C629" s="31"/>
      <c r="D629" s="31"/>
    </row>
    <row r="630" spans="3:4" ht="15.75" customHeight="1">
      <c r="C630" s="31"/>
      <c r="D630" s="31"/>
    </row>
    <row r="631" spans="3:4" ht="15.75" customHeight="1">
      <c r="C631" s="31"/>
      <c r="D631" s="31"/>
    </row>
    <row r="632" spans="3:4" ht="15.75" customHeight="1">
      <c r="C632" s="31"/>
      <c r="D632" s="31"/>
    </row>
    <row r="633" spans="3:4" ht="15.75" customHeight="1">
      <c r="C633" s="31"/>
      <c r="D633" s="31"/>
    </row>
    <row r="634" spans="3:4" ht="15.75" customHeight="1">
      <c r="C634" s="31"/>
      <c r="D634" s="31"/>
    </row>
    <row r="635" spans="3:4" ht="15.75" customHeight="1">
      <c r="C635" s="31"/>
      <c r="D635" s="31"/>
    </row>
    <row r="636" spans="3:4" ht="15.75" customHeight="1">
      <c r="C636" s="31"/>
      <c r="D636" s="31"/>
    </row>
    <row r="637" spans="3:4" ht="15.75" customHeight="1">
      <c r="C637" s="31"/>
      <c r="D637" s="31"/>
    </row>
    <row r="638" spans="3:4" ht="15.75" customHeight="1">
      <c r="C638" s="31"/>
      <c r="D638" s="31"/>
    </row>
    <row r="639" spans="3:4" ht="15.75" customHeight="1">
      <c r="C639" s="31"/>
      <c r="D639" s="31"/>
    </row>
    <row r="640" spans="3:4" ht="15.75" customHeight="1">
      <c r="C640" s="31"/>
      <c r="D640" s="31"/>
    </row>
    <row r="641" spans="3:4" ht="15.75" customHeight="1">
      <c r="C641" s="31"/>
      <c r="D641" s="31"/>
    </row>
    <row r="642" spans="3:4" ht="15.75" customHeight="1">
      <c r="C642" s="31"/>
      <c r="D642" s="31"/>
    </row>
    <row r="643" spans="3:4" ht="15.75" customHeight="1">
      <c r="C643" s="31"/>
      <c r="D643" s="31"/>
    </row>
    <row r="644" spans="3:4" ht="15.75" customHeight="1">
      <c r="C644" s="31"/>
      <c r="D644" s="31"/>
    </row>
    <row r="645" spans="3:4" ht="15.75" customHeight="1">
      <c r="C645" s="31"/>
      <c r="D645" s="31"/>
    </row>
    <row r="646" spans="3:4" ht="15.75" customHeight="1">
      <c r="C646" s="31"/>
      <c r="D646" s="31"/>
    </row>
    <row r="647" spans="3:4" ht="15.75" customHeight="1">
      <c r="C647" s="31"/>
      <c r="D647" s="31"/>
    </row>
    <row r="648" spans="3:4" ht="15.75" customHeight="1">
      <c r="C648" s="31"/>
      <c r="D648" s="31"/>
    </row>
    <row r="649" spans="3:4" ht="15.75" customHeight="1">
      <c r="C649" s="31"/>
      <c r="D649" s="31"/>
    </row>
    <row r="650" spans="3:4" ht="15.75" customHeight="1">
      <c r="C650" s="31"/>
      <c r="D650" s="31"/>
    </row>
    <row r="651" spans="3:4" ht="15.75" customHeight="1">
      <c r="C651" s="31"/>
      <c r="D651" s="31"/>
    </row>
    <row r="652" spans="3:4" ht="15.75" customHeight="1">
      <c r="C652" s="31"/>
      <c r="D652" s="31"/>
    </row>
    <row r="653" spans="3:4" ht="15.75" customHeight="1">
      <c r="C653" s="31"/>
      <c r="D653" s="31"/>
    </row>
    <row r="654" spans="3:4" ht="15.75" customHeight="1">
      <c r="C654" s="31"/>
      <c r="D654" s="31"/>
    </row>
    <row r="655" spans="3:4" ht="15.75" customHeight="1">
      <c r="C655" s="31"/>
      <c r="D655" s="31"/>
    </row>
    <row r="656" spans="3:4" ht="15.75" customHeight="1">
      <c r="C656" s="31"/>
      <c r="D656" s="31"/>
    </row>
    <row r="657" spans="3:4" ht="15.75" customHeight="1">
      <c r="C657" s="31"/>
      <c r="D657" s="31"/>
    </row>
    <row r="658" spans="3:4" ht="15.75" customHeight="1">
      <c r="C658" s="31"/>
      <c r="D658" s="31"/>
    </row>
    <row r="659" spans="3:4" ht="15.75" customHeight="1">
      <c r="C659" s="31"/>
      <c r="D659" s="31"/>
    </row>
    <row r="660" spans="3:4" ht="15.75" customHeight="1">
      <c r="C660" s="31"/>
      <c r="D660" s="31"/>
    </row>
    <row r="661" spans="3:4" ht="15.75" customHeight="1">
      <c r="C661" s="31"/>
      <c r="D661" s="31"/>
    </row>
    <row r="662" spans="3:4" ht="15.75" customHeight="1">
      <c r="C662" s="31"/>
      <c r="D662" s="31"/>
    </row>
    <row r="663" spans="3:4" ht="15.75" customHeight="1">
      <c r="C663" s="31"/>
      <c r="D663" s="31"/>
    </row>
    <row r="664" spans="3:4" ht="15.75" customHeight="1">
      <c r="C664" s="31"/>
      <c r="D664" s="31"/>
    </row>
    <row r="665" spans="3:4" ht="15.75" customHeight="1">
      <c r="C665" s="31"/>
      <c r="D665" s="31"/>
    </row>
    <row r="666" spans="3:4" ht="15.75" customHeight="1">
      <c r="C666" s="31"/>
      <c r="D666" s="31"/>
    </row>
    <row r="667" spans="3:4" ht="15.75" customHeight="1">
      <c r="C667" s="31"/>
      <c r="D667" s="31"/>
    </row>
    <row r="668" spans="3:4" ht="15.75" customHeight="1">
      <c r="C668" s="31"/>
      <c r="D668" s="31"/>
    </row>
    <row r="669" spans="3:4" ht="15.75" customHeight="1">
      <c r="C669" s="31"/>
      <c r="D669" s="31"/>
    </row>
    <row r="670" spans="3:4" ht="15.75" customHeight="1">
      <c r="C670" s="31"/>
      <c r="D670" s="31"/>
    </row>
    <row r="671" spans="3:4" ht="15.75" customHeight="1">
      <c r="C671" s="31"/>
      <c r="D671" s="31"/>
    </row>
    <row r="672" spans="3:4" ht="15.75" customHeight="1">
      <c r="C672" s="31"/>
      <c r="D672" s="31"/>
    </row>
    <row r="673" spans="3:4" ht="15.75" customHeight="1">
      <c r="C673" s="31"/>
      <c r="D673" s="31"/>
    </row>
    <row r="674" spans="3:4" ht="15.75" customHeight="1">
      <c r="C674" s="31"/>
      <c r="D674" s="31"/>
    </row>
    <row r="675" spans="3:4" ht="15.75" customHeight="1">
      <c r="C675" s="31"/>
      <c r="D675" s="31"/>
    </row>
    <row r="676" spans="3:4" ht="15.75" customHeight="1">
      <c r="C676" s="31"/>
      <c r="D676" s="31"/>
    </row>
    <row r="677" spans="3:4" ht="15.75" customHeight="1">
      <c r="C677" s="31"/>
      <c r="D677" s="31"/>
    </row>
    <row r="678" spans="3:4" ht="15.75" customHeight="1">
      <c r="C678" s="31"/>
      <c r="D678" s="31"/>
    </row>
    <row r="679" spans="3:4" ht="15.75" customHeight="1">
      <c r="C679" s="31"/>
      <c r="D679" s="31"/>
    </row>
    <row r="680" spans="3:4" ht="15.75" customHeight="1">
      <c r="C680" s="31"/>
      <c r="D680" s="31"/>
    </row>
    <row r="681" spans="3:4" ht="15.75" customHeight="1">
      <c r="C681" s="31"/>
      <c r="D681" s="31"/>
    </row>
    <row r="682" spans="3:4" ht="15.75" customHeight="1">
      <c r="C682" s="31"/>
      <c r="D682" s="31"/>
    </row>
    <row r="683" spans="3:4" ht="15.75" customHeight="1">
      <c r="C683" s="31"/>
      <c r="D683" s="31"/>
    </row>
    <row r="684" spans="3:4" ht="15.75" customHeight="1">
      <c r="C684" s="31"/>
      <c r="D684" s="31"/>
    </row>
    <row r="685" spans="3:4" ht="15.75" customHeight="1">
      <c r="C685" s="31"/>
      <c r="D685" s="31"/>
    </row>
    <row r="686" spans="3:4" ht="15.75" customHeight="1">
      <c r="C686" s="31"/>
      <c r="D686" s="31"/>
    </row>
    <row r="687" spans="3:4" ht="15.75" customHeight="1">
      <c r="C687" s="31"/>
      <c r="D687" s="31"/>
    </row>
    <row r="688" spans="3:4" ht="15.75" customHeight="1">
      <c r="C688" s="31"/>
      <c r="D688" s="31"/>
    </row>
    <row r="689" spans="3:4" ht="15.75" customHeight="1">
      <c r="C689" s="31"/>
      <c r="D689" s="31"/>
    </row>
    <row r="690" spans="3:4" ht="15.75" customHeight="1">
      <c r="C690" s="31"/>
      <c r="D690" s="31"/>
    </row>
    <row r="691" spans="3:4" ht="15.75" customHeight="1">
      <c r="C691" s="31"/>
      <c r="D691" s="31"/>
    </row>
    <row r="692" spans="3:4" ht="15.75" customHeight="1">
      <c r="C692" s="31"/>
      <c r="D692" s="31"/>
    </row>
    <row r="693" spans="3:4" ht="15.75" customHeight="1">
      <c r="C693" s="31"/>
      <c r="D693" s="31"/>
    </row>
    <row r="694" spans="3:4" ht="15.75" customHeight="1">
      <c r="C694" s="31"/>
      <c r="D694" s="31"/>
    </row>
    <row r="695" spans="3:4" ht="15.75" customHeight="1">
      <c r="C695" s="31"/>
      <c r="D695" s="31"/>
    </row>
    <row r="696" spans="3:4" ht="15.75" customHeight="1">
      <c r="C696" s="31"/>
      <c r="D696" s="31"/>
    </row>
    <row r="697" spans="3:4" ht="15.75" customHeight="1">
      <c r="C697" s="31"/>
      <c r="D697" s="31"/>
    </row>
    <row r="698" spans="3:4" ht="15.75" customHeight="1">
      <c r="C698" s="31"/>
      <c r="D698" s="31"/>
    </row>
    <row r="699" spans="3:4" ht="15.75" customHeight="1">
      <c r="C699" s="31"/>
      <c r="D699" s="31"/>
    </row>
    <row r="700" spans="3:4" ht="15.75" customHeight="1">
      <c r="C700" s="31"/>
      <c r="D700" s="31"/>
    </row>
    <row r="701" spans="3:4" ht="15.75" customHeight="1">
      <c r="C701" s="31"/>
      <c r="D701" s="31"/>
    </row>
    <row r="702" spans="3:4" ht="15.75" customHeight="1">
      <c r="C702" s="31"/>
      <c r="D702" s="31"/>
    </row>
    <row r="703" spans="3:4" ht="15.75" customHeight="1">
      <c r="C703" s="31"/>
      <c r="D703" s="31"/>
    </row>
    <row r="704" spans="3:4" ht="15.75" customHeight="1">
      <c r="C704" s="31"/>
      <c r="D704" s="31"/>
    </row>
    <row r="705" spans="3:4" ht="15.75" customHeight="1">
      <c r="C705" s="31"/>
      <c r="D705" s="31"/>
    </row>
    <row r="706" spans="3:4" ht="15.75" customHeight="1">
      <c r="C706" s="31"/>
      <c r="D706" s="31"/>
    </row>
    <row r="707" spans="3:4" ht="15.75" customHeight="1">
      <c r="C707" s="31"/>
      <c r="D707" s="31"/>
    </row>
    <row r="708" spans="3:4" ht="15.75" customHeight="1">
      <c r="C708" s="31"/>
      <c r="D708" s="31"/>
    </row>
    <row r="709" spans="3:4" ht="15.75" customHeight="1">
      <c r="C709" s="31"/>
      <c r="D709" s="31"/>
    </row>
    <row r="710" spans="3:4" ht="15.75" customHeight="1">
      <c r="C710" s="31"/>
      <c r="D710" s="31"/>
    </row>
    <row r="711" spans="3:4" ht="15.75" customHeight="1">
      <c r="C711" s="31"/>
      <c r="D711" s="31"/>
    </row>
    <row r="712" spans="3:4" ht="15.75" customHeight="1">
      <c r="C712" s="31"/>
      <c r="D712" s="31"/>
    </row>
    <row r="713" spans="3:4" ht="15.75" customHeight="1">
      <c r="C713" s="31"/>
      <c r="D713" s="31"/>
    </row>
    <row r="714" spans="3:4" ht="15.75" customHeight="1">
      <c r="C714" s="31"/>
      <c r="D714" s="31"/>
    </row>
    <row r="715" spans="3:4" ht="15.75" customHeight="1">
      <c r="C715" s="31"/>
      <c r="D715" s="31"/>
    </row>
    <row r="716" spans="3:4" ht="15.75" customHeight="1">
      <c r="C716" s="31"/>
      <c r="D716" s="31"/>
    </row>
    <row r="717" spans="3:4" ht="15.75" customHeight="1">
      <c r="C717" s="31"/>
      <c r="D717" s="31"/>
    </row>
    <row r="718" spans="3:4" ht="15.75" customHeight="1">
      <c r="C718" s="31"/>
      <c r="D718" s="31"/>
    </row>
    <row r="719" spans="3:4" ht="15.75" customHeight="1">
      <c r="C719" s="31"/>
      <c r="D719" s="31"/>
    </row>
    <row r="720" spans="3:4" ht="15.75" customHeight="1">
      <c r="C720" s="31"/>
      <c r="D720" s="31"/>
    </row>
    <row r="721" spans="3:4" ht="15.75" customHeight="1">
      <c r="C721" s="31"/>
      <c r="D721" s="31"/>
    </row>
    <row r="722" spans="3:4" ht="15.75" customHeight="1">
      <c r="C722" s="31"/>
      <c r="D722" s="31"/>
    </row>
    <row r="723" spans="3:4" ht="15.75" customHeight="1">
      <c r="C723" s="31"/>
      <c r="D723" s="31"/>
    </row>
    <row r="724" spans="3:4" ht="15.75" customHeight="1">
      <c r="C724" s="31"/>
      <c r="D724" s="31"/>
    </row>
    <row r="725" spans="3:4" ht="15.75" customHeight="1">
      <c r="C725" s="31"/>
      <c r="D725" s="31"/>
    </row>
    <row r="726" spans="3:4" ht="15.75" customHeight="1">
      <c r="C726" s="31"/>
      <c r="D726" s="31"/>
    </row>
    <row r="727" spans="3:4" ht="15.75" customHeight="1">
      <c r="C727" s="31"/>
      <c r="D727" s="31"/>
    </row>
    <row r="728" spans="3:4" ht="15.75" customHeight="1">
      <c r="C728" s="31"/>
      <c r="D728" s="31"/>
    </row>
    <row r="729" spans="3:4" ht="15.75" customHeight="1">
      <c r="C729" s="31"/>
      <c r="D729" s="31"/>
    </row>
    <row r="730" spans="3:4" ht="15.75" customHeight="1">
      <c r="C730" s="31"/>
      <c r="D730" s="31"/>
    </row>
    <row r="731" spans="3:4" ht="15.75" customHeight="1">
      <c r="C731" s="31"/>
      <c r="D731" s="31"/>
    </row>
    <row r="732" spans="3:4" ht="15.75" customHeight="1">
      <c r="C732" s="31"/>
      <c r="D732" s="31"/>
    </row>
    <row r="733" spans="3:4" ht="15.75" customHeight="1">
      <c r="C733" s="31"/>
      <c r="D733" s="31"/>
    </row>
    <row r="734" spans="3:4" ht="15.75" customHeight="1">
      <c r="C734" s="31"/>
      <c r="D734" s="31"/>
    </row>
    <row r="735" spans="3:4" ht="15.75" customHeight="1">
      <c r="C735" s="31"/>
      <c r="D735" s="31"/>
    </row>
    <row r="736" spans="3:4" ht="15.75" customHeight="1">
      <c r="C736" s="31"/>
      <c r="D736" s="31"/>
    </row>
    <row r="737" spans="3:4" ht="15.75" customHeight="1">
      <c r="C737" s="31"/>
      <c r="D737" s="31"/>
    </row>
    <row r="738" spans="3:4" ht="15.75" customHeight="1">
      <c r="C738" s="31"/>
      <c r="D738" s="31"/>
    </row>
    <row r="739" spans="3:4" ht="15.75" customHeight="1">
      <c r="C739" s="31"/>
      <c r="D739" s="31"/>
    </row>
    <row r="740" spans="3:4" ht="15.75" customHeight="1">
      <c r="C740" s="31"/>
      <c r="D740" s="31"/>
    </row>
    <row r="741" spans="3:4" ht="15.75" customHeight="1">
      <c r="C741" s="31"/>
      <c r="D741" s="31"/>
    </row>
    <row r="742" spans="3:4" ht="15.75" customHeight="1">
      <c r="C742" s="31"/>
      <c r="D742" s="31"/>
    </row>
    <row r="743" spans="3:4" ht="15.75" customHeight="1">
      <c r="C743" s="31"/>
      <c r="D743" s="31"/>
    </row>
    <row r="744" spans="3:4" ht="15.75" customHeight="1">
      <c r="C744" s="31"/>
      <c r="D744" s="31"/>
    </row>
    <row r="745" spans="3:4" ht="15.75" customHeight="1">
      <c r="C745" s="31"/>
      <c r="D745" s="31"/>
    </row>
    <row r="746" spans="3:4" ht="15.75" customHeight="1">
      <c r="C746" s="31"/>
      <c r="D746" s="31"/>
    </row>
    <row r="747" spans="3:4" ht="15.75" customHeight="1">
      <c r="C747" s="31"/>
      <c r="D747" s="31"/>
    </row>
    <row r="748" spans="3:4" ht="15.75" customHeight="1">
      <c r="C748" s="31"/>
      <c r="D748" s="31"/>
    </row>
    <row r="749" spans="3:4" ht="15.75" customHeight="1">
      <c r="C749" s="31"/>
      <c r="D749" s="31"/>
    </row>
    <row r="750" spans="3:4" ht="15.75" customHeight="1">
      <c r="C750" s="31"/>
      <c r="D750" s="31"/>
    </row>
    <row r="751" spans="3:4" ht="15.75" customHeight="1">
      <c r="C751" s="31"/>
      <c r="D751" s="31"/>
    </row>
    <row r="752" spans="3:4" ht="15.75" customHeight="1">
      <c r="C752" s="31"/>
      <c r="D752" s="31"/>
    </row>
    <row r="753" spans="3:4" ht="15.75" customHeight="1">
      <c r="C753" s="31"/>
      <c r="D753" s="31"/>
    </row>
    <row r="754" spans="3:4" ht="15.75" customHeight="1">
      <c r="C754" s="31"/>
      <c r="D754" s="31"/>
    </row>
    <row r="755" spans="3:4" ht="15.75" customHeight="1">
      <c r="C755" s="31"/>
      <c r="D755" s="31"/>
    </row>
    <row r="756" spans="3:4" ht="15.75" customHeight="1">
      <c r="C756" s="31"/>
      <c r="D756" s="31"/>
    </row>
    <row r="757" spans="3:4" ht="15.75" customHeight="1">
      <c r="C757" s="31"/>
      <c r="D757" s="31"/>
    </row>
    <row r="758" spans="3:4" ht="15.75" customHeight="1">
      <c r="C758" s="31"/>
      <c r="D758" s="31"/>
    </row>
    <row r="759" spans="3:4" ht="15.75" customHeight="1">
      <c r="C759" s="31"/>
      <c r="D759" s="31"/>
    </row>
    <row r="760" spans="3:4" ht="15.75" customHeight="1">
      <c r="C760" s="31"/>
      <c r="D760" s="31"/>
    </row>
    <row r="761" spans="3:4" ht="15.75" customHeight="1">
      <c r="C761" s="31"/>
      <c r="D761" s="31"/>
    </row>
    <row r="762" spans="3:4" ht="15.75" customHeight="1">
      <c r="C762" s="31"/>
      <c r="D762" s="31"/>
    </row>
    <row r="763" spans="3:4" ht="15.75" customHeight="1">
      <c r="C763" s="31"/>
      <c r="D763" s="31"/>
    </row>
    <row r="764" spans="3:4" ht="15.75" customHeight="1">
      <c r="C764" s="31"/>
      <c r="D764" s="31"/>
    </row>
    <row r="765" spans="3:4" ht="15.75" customHeight="1">
      <c r="C765" s="31"/>
      <c r="D765" s="31"/>
    </row>
    <row r="766" spans="3:4" ht="15.75" customHeight="1">
      <c r="C766" s="31"/>
      <c r="D766" s="31"/>
    </row>
    <row r="767" spans="3:4" ht="15.75" customHeight="1">
      <c r="C767" s="31"/>
      <c r="D767" s="31"/>
    </row>
    <row r="768" spans="3:4" ht="15.75" customHeight="1">
      <c r="C768" s="31"/>
      <c r="D768" s="31"/>
    </row>
    <row r="769" spans="3:4" ht="15.75" customHeight="1">
      <c r="C769" s="31"/>
      <c r="D769" s="31"/>
    </row>
    <row r="770" spans="3:4" ht="15.75" customHeight="1">
      <c r="C770" s="31"/>
      <c r="D770" s="31"/>
    </row>
    <row r="771" spans="3:4" ht="15.75" customHeight="1">
      <c r="C771" s="31"/>
      <c r="D771" s="31"/>
    </row>
    <row r="772" spans="3:4" ht="15.75" customHeight="1">
      <c r="C772" s="31"/>
      <c r="D772" s="31"/>
    </row>
    <row r="773" spans="3:4" ht="15.75" customHeight="1">
      <c r="C773" s="31"/>
      <c r="D773" s="31"/>
    </row>
    <row r="774" spans="3:4" ht="15.75" customHeight="1">
      <c r="C774" s="31"/>
      <c r="D774" s="31"/>
    </row>
    <row r="775" spans="3:4" ht="15.75" customHeight="1">
      <c r="C775" s="31"/>
      <c r="D775" s="31"/>
    </row>
    <row r="776" spans="3:4" ht="15.75" customHeight="1">
      <c r="C776" s="31"/>
      <c r="D776" s="31"/>
    </row>
    <row r="777" spans="3:4" ht="15.75" customHeight="1">
      <c r="C777" s="31"/>
      <c r="D777" s="31"/>
    </row>
    <row r="778" spans="3:4" ht="15.75" customHeight="1">
      <c r="C778" s="31"/>
      <c r="D778" s="31"/>
    </row>
    <row r="779" spans="3:4" ht="15.75" customHeight="1">
      <c r="C779" s="31"/>
      <c r="D779" s="31"/>
    </row>
    <row r="780" spans="3:4" ht="15.75" customHeight="1">
      <c r="C780" s="31"/>
      <c r="D780" s="31"/>
    </row>
    <row r="781" spans="3:4" ht="15.75" customHeight="1">
      <c r="C781" s="31"/>
      <c r="D781" s="31"/>
    </row>
    <row r="782" spans="3:4" ht="15.75" customHeight="1">
      <c r="C782" s="31"/>
      <c r="D782" s="31"/>
    </row>
    <row r="783" spans="3:4" ht="15.75" customHeight="1">
      <c r="C783" s="31"/>
      <c r="D783" s="31"/>
    </row>
    <row r="784" spans="3:4" ht="15.75" customHeight="1">
      <c r="C784" s="31"/>
      <c r="D784" s="31"/>
    </row>
    <row r="785" spans="3:4" ht="15.75" customHeight="1">
      <c r="C785" s="31"/>
      <c r="D785" s="31"/>
    </row>
    <row r="786" spans="3:4" ht="15.75" customHeight="1">
      <c r="C786" s="31"/>
      <c r="D786" s="31"/>
    </row>
    <row r="787" spans="3:4" ht="15.75" customHeight="1">
      <c r="C787" s="31"/>
      <c r="D787" s="31"/>
    </row>
    <row r="788" spans="3:4" ht="15.75" customHeight="1">
      <c r="C788" s="31"/>
      <c r="D788" s="31"/>
    </row>
    <row r="789" spans="3:4" ht="15.75" customHeight="1">
      <c r="C789" s="31"/>
      <c r="D789" s="31"/>
    </row>
    <row r="790" spans="3:4" ht="15.75" customHeight="1">
      <c r="C790" s="31"/>
      <c r="D790" s="31"/>
    </row>
    <row r="791" spans="3:4" ht="15.75" customHeight="1">
      <c r="C791" s="31"/>
      <c r="D791" s="31"/>
    </row>
    <row r="792" spans="3:4" ht="15.75" customHeight="1">
      <c r="C792" s="31"/>
      <c r="D792" s="31"/>
    </row>
    <row r="793" spans="3:4" ht="15.75" customHeight="1">
      <c r="C793" s="31"/>
      <c r="D793" s="31"/>
    </row>
    <row r="794" spans="3:4" ht="15.75" customHeight="1">
      <c r="C794" s="31"/>
      <c r="D794" s="31"/>
    </row>
    <row r="795" spans="3:4" ht="15.75" customHeight="1">
      <c r="C795" s="31"/>
      <c r="D795" s="31"/>
    </row>
    <row r="796" spans="3:4" ht="15.75" customHeight="1">
      <c r="C796" s="31"/>
      <c r="D796" s="31"/>
    </row>
    <row r="797" spans="3:4" ht="15.75" customHeight="1">
      <c r="C797" s="31"/>
      <c r="D797" s="31"/>
    </row>
    <row r="798" spans="3:4" ht="15.75" customHeight="1">
      <c r="C798" s="31"/>
      <c r="D798" s="31"/>
    </row>
    <row r="799" spans="3:4" ht="15.75" customHeight="1">
      <c r="C799" s="31"/>
      <c r="D799" s="31"/>
    </row>
    <row r="800" spans="3:4" ht="15.75" customHeight="1">
      <c r="C800" s="31"/>
      <c r="D800" s="31"/>
    </row>
    <row r="801" spans="3:4" ht="15.75" customHeight="1">
      <c r="C801" s="31"/>
      <c r="D801" s="31"/>
    </row>
    <row r="802" spans="3:4" ht="15.75" customHeight="1">
      <c r="C802" s="31"/>
      <c r="D802" s="31"/>
    </row>
    <row r="803" spans="3:4" ht="15.75" customHeight="1">
      <c r="C803" s="31"/>
      <c r="D803" s="31"/>
    </row>
    <row r="804" spans="3:4" ht="15.75" customHeight="1">
      <c r="C804" s="31"/>
      <c r="D804" s="31"/>
    </row>
    <row r="805" spans="3:4" ht="15.75" customHeight="1">
      <c r="C805" s="31"/>
      <c r="D805" s="31"/>
    </row>
    <row r="806" spans="3:4" ht="15.75" customHeight="1">
      <c r="C806" s="31"/>
      <c r="D806" s="31"/>
    </row>
    <row r="807" spans="3:4" ht="15.75" customHeight="1">
      <c r="C807" s="31"/>
      <c r="D807" s="31"/>
    </row>
    <row r="808" spans="3:4" ht="15.75" customHeight="1">
      <c r="C808" s="31"/>
      <c r="D808" s="31"/>
    </row>
    <row r="809" spans="3:4" ht="15.75" customHeight="1">
      <c r="C809" s="31"/>
      <c r="D809" s="31"/>
    </row>
    <row r="810" spans="3:4" ht="15.75" customHeight="1">
      <c r="C810" s="31"/>
      <c r="D810" s="31"/>
    </row>
    <row r="811" spans="3:4" ht="15.75" customHeight="1">
      <c r="C811" s="31"/>
      <c r="D811" s="31"/>
    </row>
    <row r="812" spans="3:4" ht="15.75" customHeight="1">
      <c r="C812" s="31"/>
      <c r="D812" s="31"/>
    </row>
    <row r="813" spans="3:4" ht="15.75" customHeight="1">
      <c r="C813" s="31"/>
      <c r="D813" s="31"/>
    </row>
    <row r="814" spans="3:4" ht="15.75" customHeight="1">
      <c r="C814" s="31"/>
      <c r="D814" s="31"/>
    </row>
    <row r="815" spans="3:4" ht="15.75" customHeight="1">
      <c r="C815" s="31"/>
      <c r="D815" s="31"/>
    </row>
    <row r="816" spans="3:4" ht="15.75" customHeight="1">
      <c r="C816" s="31"/>
      <c r="D816" s="31"/>
    </row>
    <row r="817" spans="3:4" ht="15.75" customHeight="1">
      <c r="C817" s="31"/>
      <c r="D817" s="31"/>
    </row>
    <row r="818" spans="3:4" ht="15.75" customHeight="1">
      <c r="C818" s="31"/>
      <c r="D818" s="31"/>
    </row>
    <row r="819" spans="3:4" ht="15.75" customHeight="1">
      <c r="C819" s="31"/>
      <c r="D819" s="31"/>
    </row>
    <row r="820" spans="3:4" ht="15.75" customHeight="1">
      <c r="C820" s="31"/>
      <c r="D820" s="31"/>
    </row>
    <row r="821" spans="3:4" ht="15.75" customHeight="1">
      <c r="C821" s="31"/>
      <c r="D821" s="31"/>
    </row>
    <row r="822" spans="3:4" ht="15.75" customHeight="1">
      <c r="C822" s="31"/>
      <c r="D822" s="31"/>
    </row>
    <row r="823" spans="3:4" ht="15.75" customHeight="1">
      <c r="C823" s="31"/>
      <c r="D823" s="31"/>
    </row>
    <row r="824" spans="3:4" ht="15.75" customHeight="1">
      <c r="C824" s="31"/>
      <c r="D824" s="31"/>
    </row>
    <row r="825" spans="3:4" ht="15.75" customHeight="1">
      <c r="C825" s="31"/>
      <c r="D825" s="31"/>
    </row>
    <row r="826" spans="3:4" ht="15.75" customHeight="1">
      <c r="C826" s="31"/>
      <c r="D826" s="31"/>
    </row>
    <row r="827" spans="3:4" ht="15.75" customHeight="1">
      <c r="C827" s="31"/>
      <c r="D827" s="31"/>
    </row>
    <row r="828" spans="3:4" ht="15.75" customHeight="1">
      <c r="C828" s="31"/>
      <c r="D828" s="31"/>
    </row>
    <row r="829" spans="3:4" ht="15.75" customHeight="1">
      <c r="C829" s="31"/>
      <c r="D829" s="31"/>
    </row>
    <row r="830" spans="3:4" ht="15.75" customHeight="1">
      <c r="C830" s="31"/>
      <c r="D830" s="31"/>
    </row>
    <row r="831" spans="3:4" ht="15.75" customHeight="1">
      <c r="C831" s="31"/>
      <c r="D831" s="31"/>
    </row>
    <row r="832" spans="3:4" ht="15.75" customHeight="1">
      <c r="C832" s="31"/>
      <c r="D832" s="31"/>
    </row>
    <row r="833" spans="3:4" ht="15.75" customHeight="1">
      <c r="C833" s="31"/>
      <c r="D833" s="31"/>
    </row>
    <row r="834" spans="3:4" ht="15.75" customHeight="1">
      <c r="C834" s="31"/>
      <c r="D834" s="31"/>
    </row>
    <row r="835" spans="3:4" ht="15.75" customHeight="1">
      <c r="C835" s="31"/>
      <c r="D835" s="31"/>
    </row>
    <row r="836" spans="3:4" ht="15.75" customHeight="1">
      <c r="C836" s="31"/>
      <c r="D836" s="31"/>
    </row>
    <row r="837" spans="3:4" ht="15.75" customHeight="1">
      <c r="C837" s="31"/>
      <c r="D837" s="31"/>
    </row>
    <row r="838" spans="3:4" ht="15.75" customHeight="1">
      <c r="C838" s="31"/>
      <c r="D838" s="31"/>
    </row>
    <row r="839" spans="3:4" ht="15.75" customHeight="1">
      <c r="C839" s="31"/>
      <c r="D839" s="31"/>
    </row>
    <row r="840" spans="3:4" ht="15.75" customHeight="1">
      <c r="C840" s="31"/>
      <c r="D840" s="31"/>
    </row>
    <row r="841" spans="3:4" ht="15.75" customHeight="1">
      <c r="C841" s="31"/>
      <c r="D841" s="31"/>
    </row>
    <row r="842" spans="3:4" ht="15.75" customHeight="1">
      <c r="C842" s="31"/>
      <c r="D842" s="31"/>
    </row>
    <row r="843" spans="3:4" ht="15.75" customHeight="1">
      <c r="C843" s="31"/>
      <c r="D843" s="31"/>
    </row>
    <row r="844" spans="3:4" ht="15.75" customHeight="1">
      <c r="C844" s="31"/>
      <c r="D844" s="31"/>
    </row>
    <row r="845" spans="3:4" ht="15.75" customHeight="1">
      <c r="C845" s="31"/>
      <c r="D845" s="31"/>
    </row>
    <row r="846" spans="3:4" ht="15.75" customHeight="1">
      <c r="C846" s="31"/>
      <c r="D846" s="31"/>
    </row>
    <row r="847" spans="3:4" ht="15.75" customHeight="1">
      <c r="C847" s="31"/>
      <c r="D847" s="31"/>
    </row>
    <row r="848" spans="3:4" ht="15.75" customHeight="1">
      <c r="C848" s="31"/>
      <c r="D848" s="31"/>
    </row>
    <row r="849" spans="3:4" ht="15.75" customHeight="1">
      <c r="C849" s="31"/>
      <c r="D849" s="31"/>
    </row>
    <row r="850" spans="3:4" ht="15.75" customHeight="1">
      <c r="C850" s="31"/>
      <c r="D850" s="31"/>
    </row>
    <row r="851" spans="3:4" ht="15.75" customHeight="1">
      <c r="C851" s="31"/>
      <c r="D851" s="31"/>
    </row>
    <row r="852" spans="3:4" ht="15.75" customHeight="1">
      <c r="C852" s="31"/>
      <c r="D852" s="31"/>
    </row>
    <row r="853" spans="3:4" ht="15.75" customHeight="1">
      <c r="C853" s="31"/>
      <c r="D853" s="31"/>
    </row>
    <row r="854" spans="3:4" ht="15.75" customHeight="1">
      <c r="C854" s="31"/>
      <c r="D854" s="31"/>
    </row>
    <row r="855" spans="3:4" ht="15.75" customHeight="1">
      <c r="C855" s="31"/>
      <c r="D855" s="31"/>
    </row>
    <row r="856" spans="3:4" ht="15.75" customHeight="1">
      <c r="C856" s="31"/>
      <c r="D856" s="31"/>
    </row>
    <row r="857" spans="3:4" ht="15.75" customHeight="1">
      <c r="C857" s="31"/>
      <c r="D857" s="31"/>
    </row>
    <row r="858" spans="3:4" ht="15.75" customHeight="1">
      <c r="C858" s="31"/>
      <c r="D858" s="31"/>
    </row>
    <row r="859" spans="3:4" ht="15.75" customHeight="1">
      <c r="C859" s="31"/>
      <c r="D859" s="31"/>
    </row>
    <row r="860" spans="3:4" ht="15.75" customHeight="1">
      <c r="C860" s="31"/>
      <c r="D860" s="31"/>
    </row>
    <row r="861" spans="3:4" ht="15.75" customHeight="1">
      <c r="C861" s="31"/>
      <c r="D861" s="31"/>
    </row>
    <row r="862" spans="3:4" ht="15.75" customHeight="1">
      <c r="C862" s="31"/>
      <c r="D862" s="31"/>
    </row>
    <row r="863" spans="3:4" ht="15.75" customHeight="1">
      <c r="C863" s="31"/>
      <c r="D863" s="31"/>
    </row>
    <row r="864" spans="3:4" ht="15.75" customHeight="1">
      <c r="C864" s="31"/>
      <c r="D864" s="31"/>
    </row>
    <row r="865" spans="3:4" ht="15.75" customHeight="1">
      <c r="C865" s="31"/>
      <c r="D865" s="31"/>
    </row>
    <row r="866" spans="3:4" ht="15.75" customHeight="1">
      <c r="C866" s="31"/>
      <c r="D866" s="31"/>
    </row>
    <row r="867" spans="3:4" ht="15.75" customHeight="1">
      <c r="C867" s="31"/>
      <c r="D867" s="31"/>
    </row>
    <row r="868" spans="3:4" ht="15.75" customHeight="1">
      <c r="C868" s="31"/>
      <c r="D868" s="31"/>
    </row>
    <row r="869" spans="3:4" ht="15.75" customHeight="1">
      <c r="C869" s="31"/>
      <c r="D869" s="31"/>
    </row>
    <row r="870" spans="3:4" ht="15.75" customHeight="1">
      <c r="C870" s="31"/>
      <c r="D870" s="31"/>
    </row>
    <row r="871" spans="3:4" ht="15.75" customHeight="1">
      <c r="C871" s="31"/>
      <c r="D871" s="31"/>
    </row>
    <row r="872" spans="3:4" ht="15.75" customHeight="1">
      <c r="C872" s="31"/>
      <c r="D872" s="31"/>
    </row>
    <row r="873" spans="3:4" ht="15.75" customHeight="1">
      <c r="C873" s="31"/>
      <c r="D873" s="31"/>
    </row>
    <row r="874" spans="3:4" ht="15.75" customHeight="1">
      <c r="C874" s="31"/>
      <c r="D874" s="31"/>
    </row>
    <row r="875" spans="3:4" ht="15.75" customHeight="1">
      <c r="C875" s="31"/>
      <c r="D875" s="31"/>
    </row>
    <row r="876" spans="3:4" ht="15.75" customHeight="1">
      <c r="C876" s="31"/>
      <c r="D876" s="31"/>
    </row>
    <row r="877" spans="3:4" ht="15.75" customHeight="1">
      <c r="C877" s="31"/>
      <c r="D877" s="31"/>
    </row>
    <row r="878" spans="3:4" ht="15.75" customHeight="1">
      <c r="C878" s="31"/>
      <c r="D878" s="31"/>
    </row>
    <row r="879" spans="3:4" ht="15.75" customHeight="1">
      <c r="C879" s="31"/>
      <c r="D879" s="31"/>
    </row>
    <row r="880" spans="3:4" ht="15.75" customHeight="1">
      <c r="C880" s="31"/>
      <c r="D880" s="31"/>
    </row>
    <row r="881" spans="3:4" ht="15.75" customHeight="1">
      <c r="C881" s="31"/>
      <c r="D881" s="31"/>
    </row>
    <row r="882" spans="3:4" ht="15.75" customHeight="1">
      <c r="C882" s="31"/>
      <c r="D882" s="31"/>
    </row>
    <row r="883" spans="3:4" ht="15.75" customHeight="1">
      <c r="C883" s="31"/>
      <c r="D883" s="31"/>
    </row>
    <row r="884" spans="3:4" ht="15.75" customHeight="1">
      <c r="C884" s="31"/>
      <c r="D884" s="31"/>
    </row>
    <row r="885" spans="3:4" ht="15.75" customHeight="1">
      <c r="C885" s="31"/>
      <c r="D885" s="31"/>
    </row>
    <row r="886" spans="3:4" ht="15.75" customHeight="1">
      <c r="C886" s="31"/>
      <c r="D886" s="31"/>
    </row>
    <row r="887" spans="3:4" ht="15.75" customHeight="1">
      <c r="C887" s="31"/>
      <c r="D887" s="31"/>
    </row>
    <row r="888" spans="3:4" ht="15.75" customHeight="1">
      <c r="C888" s="31"/>
      <c r="D888" s="31"/>
    </row>
    <row r="889" spans="3:4" ht="15.75" customHeight="1">
      <c r="C889" s="31"/>
      <c r="D889" s="31"/>
    </row>
    <row r="890" spans="3:4" ht="15.75" customHeight="1">
      <c r="C890" s="31"/>
      <c r="D890" s="31"/>
    </row>
    <row r="891" spans="3:4" ht="15.75" customHeight="1">
      <c r="C891" s="31"/>
      <c r="D891" s="31"/>
    </row>
    <row r="892" spans="3:4" ht="15.75" customHeight="1">
      <c r="C892" s="31"/>
      <c r="D892" s="31"/>
    </row>
    <row r="893" spans="3:4" ht="15.75" customHeight="1">
      <c r="C893" s="31"/>
      <c r="D893" s="31"/>
    </row>
    <row r="894" spans="3:4" ht="15.75" customHeight="1">
      <c r="C894" s="31"/>
      <c r="D894" s="31"/>
    </row>
    <row r="895" spans="3:4" ht="15.75" customHeight="1">
      <c r="C895" s="31"/>
      <c r="D895" s="31"/>
    </row>
    <row r="896" spans="3:4" ht="15.75" customHeight="1">
      <c r="C896" s="31"/>
      <c r="D896" s="31"/>
    </row>
    <row r="897" spans="3:4" ht="15.75" customHeight="1">
      <c r="C897" s="31"/>
      <c r="D897" s="31"/>
    </row>
    <row r="898" spans="3:4" ht="15.75" customHeight="1">
      <c r="C898" s="31"/>
      <c r="D898" s="31"/>
    </row>
    <row r="899" spans="3:4" ht="15.75" customHeight="1">
      <c r="C899" s="31"/>
      <c r="D899" s="31"/>
    </row>
    <row r="900" spans="3:4" ht="15.75" customHeight="1">
      <c r="C900" s="31"/>
      <c r="D900" s="31"/>
    </row>
    <row r="901" spans="3:4" ht="15.75" customHeight="1">
      <c r="C901" s="31"/>
      <c r="D901" s="31"/>
    </row>
    <row r="902" spans="3:4" ht="15.75" customHeight="1">
      <c r="C902" s="31"/>
      <c r="D902" s="31"/>
    </row>
    <row r="903" spans="3:4" ht="15.75" customHeight="1">
      <c r="C903" s="31"/>
      <c r="D903" s="31"/>
    </row>
    <row r="904" spans="3:4" ht="15.75" customHeight="1">
      <c r="C904" s="31"/>
      <c r="D904" s="31"/>
    </row>
    <row r="905" spans="3:4" ht="15.75" customHeight="1">
      <c r="C905" s="31"/>
      <c r="D905" s="31"/>
    </row>
    <row r="906" spans="3:4" ht="15.75" customHeight="1">
      <c r="C906" s="31"/>
      <c r="D906" s="31"/>
    </row>
    <row r="907" spans="3:4" ht="15.75" customHeight="1">
      <c r="C907" s="31"/>
      <c r="D907" s="31"/>
    </row>
    <row r="908" spans="3:4" ht="15.75" customHeight="1">
      <c r="C908" s="31"/>
      <c r="D908" s="31"/>
    </row>
    <row r="909" spans="3:4" ht="15.75" customHeight="1">
      <c r="C909" s="31"/>
      <c r="D909" s="31"/>
    </row>
    <row r="910" spans="3:4" ht="15.75" customHeight="1">
      <c r="C910" s="31"/>
      <c r="D910" s="31"/>
    </row>
    <row r="911" spans="3:4" ht="15.75" customHeight="1">
      <c r="C911" s="31"/>
      <c r="D911" s="31"/>
    </row>
    <row r="912" spans="3:4" ht="15.75" customHeight="1">
      <c r="C912" s="31"/>
      <c r="D912" s="31"/>
    </row>
    <row r="913" spans="3:4" ht="15.75" customHeight="1">
      <c r="C913" s="31"/>
      <c r="D913" s="31"/>
    </row>
    <row r="914" spans="3:4" ht="15.75" customHeight="1">
      <c r="C914" s="31"/>
      <c r="D914" s="31"/>
    </row>
    <row r="915" spans="3:4" ht="15.75" customHeight="1">
      <c r="C915" s="31"/>
      <c r="D915" s="31"/>
    </row>
    <row r="916" spans="3:4" ht="15.75" customHeight="1">
      <c r="C916" s="31"/>
      <c r="D916" s="31"/>
    </row>
    <row r="917" spans="3:4" ht="15.75" customHeight="1">
      <c r="C917" s="31"/>
      <c r="D917" s="31"/>
    </row>
    <row r="918" spans="3:4" ht="15.75" customHeight="1">
      <c r="C918" s="31"/>
      <c r="D918" s="31"/>
    </row>
    <row r="919" spans="3:4" ht="15.75" customHeight="1">
      <c r="C919" s="31"/>
      <c r="D919" s="31"/>
    </row>
    <row r="920" spans="3:4" ht="15.75" customHeight="1">
      <c r="C920" s="31"/>
      <c r="D920" s="31"/>
    </row>
    <row r="921" spans="3:4" ht="15.75" customHeight="1">
      <c r="C921" s="31"/>
      <c r="D921" s="31"/>
    </row>
    <row r="922" spans="3:4" ht="15.75" customHeight="1">
      <c r="C922" s="31"/>
      <c r="D922" s="31"/>
    </row>
    <row r="923" spans="3:4" ht="15.75" customHeight="1">
      <c r="C923" s="31"/>
      <c r="D923" s="31"/>
    </row>
    <row r="924" spans="3:4" ht="15.75" customHeight="1">
      <c r="C924" s="31"/>
      <c r="D924" s="31"/>
    </row>
    <row r="925" spans="3:4" ht="15.75" customHeight="1">
      <c r="C925" s="31"/>
      <c r="D925" s="31"/>
    </row>
    <row r="926" spans="3:4" ht="15.75" customHeight="1">
      <c r="C926" s="31"/>
      <c r="D926" s="31"/>
    </row>
    <row r="927" spans="3:4" ht="15.75" customHeight="1">
      <c r="C927" s="31"/>
      <c r="D927" s="31"/>
    </row>
    <row r="928" spans="3:4" ht="15.75" customHeight="1">
      <c r="C928" s="31"/>
      <c r="D928" s="31"/>
    </row>
    <row r="929" spans="3:4" ht="15.75" customHeight="1">
      <c r="C929" s="31"/>
      <c r="D929" s="31"/>
    </row>
    <row r="930" spans="3:4" ht="15.75" customHeight="1">
      <c r="C930" s="31"/>
      <c r="D930" s="31"/>
    </row>
    <row r="931" spans="3:4" ht="15.75" customHeight="1">
      <c r="C931" s="31"/>
      <c r="D931" s="31"/>
    </row>
    <row r="932" spans="3:4" ht="15.75" customHeight="1">
      <c r="C932" s="31"/>
      <c r="D932" s="31"/>
    </row>
    <row r="933" spans="3:4" ht="15.75" customHeight="1">
      <c r="C933" s="31"/>
      <c r="D933" s="31"/>
    </row>
    <row r="934" spans="3:4" ht="15.75" customHeight="1">
      <c r="C934" s="31"/>
      <c r="D934" s="31"/>
    </row>
    <row r="935" spans="3:4" ht="15.75" customHeight="1">
      <c r="C935" s="31"/>
      <c r="D935" s="31"/>
    </row>
    <row r="936" spans="3:4" ht="15.75" customHeight="1">
      <c r="C936" s="31"/>
      <c r="D936" s="31"/>
    </row>
    <row r="937" spans="3:4" ht="15.75" customHeight="1">
      <c r="C937" s="31"/>
      <c r="D937" s="31"/>
    </row>
    <row r="938" spans="3:4" ht="15.75" customHeight="1">
      <c r="C938" s="31"/>
      <c r="D938" s="31"/>
    </row>
    <row r="939" spans="3:4" ht="15.75" customHeight="1">
      <c r="C939" s="31"/>
      <c r="D939" s="31"/>
    </row>
    <row r="940" spans="3:4" ht="15.75" customHeight="1">
      <c r="C940" s="31"/>
      <c r="D940" s="31"/>
    </row>
    <row r="941" spans="3:4" ht="15.75" customHeight="1">
      <c r="C941" s="31"/>
      <c r="D941" s="31"/>
    </row>
    <row r="942" spans="3:4" ht="15.75" customHeight="1">
      <c r="C942" s="31"/>
      <c r="D942" s="31"/>
    </row>
    <row r="943" spans="3:4" ht="15.75" customHeight="1">
      <c r="C943" s="31"/>
      <c r="D943" s="31"/>
    </row>
    <row r="944" spans="3:4" ht="15.75" customHeight="1">
      <c r="C944" s="31"/>
      <c r="D944" s="31"/>
    </row>
    <row r="945" spans="3:4" ht="15.75" customHeight="1">
      <c r="C945" s="31"/>
      <c r="D945" s="31"/>
    </row>
    <row r="946" spans="3:4" ht="15.75" customHeight="1">
      <c r="C946" s="31"/>
      <c r="D946" s="31"/>
    </row>
    <row r="947" spans="3:4" ht="15.75" customHeight="1">
      <c r="C947" s="31"/>
      <c r="D947" s="31"/>
    </row>
    <row r="948" spans="3:4" ht="15.75" customHeight="1">
      <c r="C948" s="31"/>
      <c r="D948" s="31"/>
    </row>
    <row r="949" spans="3:4" ht="15.75" customHeight="1">
      <c r="C949" s="31"/>
      <c r="D949" s="31"/>
    </row>
    <row r="950" spans="3:4" ht="15.75" customHeight="1">
      <c r="C950" s="31"/>
      <c r="D950" s="31"/>
    </row>
    <row r="951" spans="3:4" ht="15.75" customHeight="1">
      <c r="C951" s="31"/>
      <c r="D951" s="31"/>
    </row>
    <row r="952" spans="3:4" ht="15.75" customHeight="1">
      <c r="C952" s="31"/>
      <c r="D952" s="31"/>
    </row>
    <row r="953" spans="3:4" ht="15.75" customHeight="1">
      <c r="C953" s="31"/>
      <c r="D953" s="31"/>
    </row>
    <row r="954" spans="3:4" ht="15.75" customHeight="1">
      <c r="C954" s="31"/>
      <c r="D954" s="31"/>
    </row>
    <row r="955" spans="3:4" ht="15.75" customHeight="1">
      <c r="C955" s="31"/>
      <c r="D955" s="31"/>
    </row>
    <row r="956" spans="3:4" ht="15.75" customHeight="1">
      <c r="C956" s="31"/>
      <c r="D956" s="31"/>
    </row>
    <row r="957" spans="3:4" ht="15.75" customHeight="1">
      <c r="C957" s="31"/>
      <c r="D957" s="31"/>
    </row>
    <row r="958" spans="3:4" ht="15.75" customHeight="1">
      <c r="C958" s="31"/>
      <c r="D958" s="31"/>
    </row>
    <row r="959" spans="3:4" ht="15.75" customHeight="1">
      <c r="C959" s="31"/>
      <c r="D959" s="31"/>
    </row>
    <row r="960" spans="3:4" ht="15.75" customHeight="1">
      <c r="C960" s="31"/>
      <c r="D960" s="31"/>
    </row>
    <row r="961" spans="3:4" ht="15.75" customHeight="1">
      <c r="C961" s="31"/>
      <c r="D961" s="31"/>
    </row>
    <row r="962" spans="3:4" ht="15.75" customHeight="1">
      <c r="C962" s="31"/>
      <c r="D962" s="31"/>
    </row>
    <row r="963" spans="3:4" ht="15.75" customHeight="1">
      <c r="C963" s="31"/>
      <c r="D963" s="31"/>
    </row>
    <row r="964" spans="3:4" ht="15.75" customHeight="1">
      <c r="C964" s="31"/>
      <c r="D964" s="31"/>
    </row>
    <row r="965" spans="3:4" ht="15.75" customHeight="1">
      <c r="C965" s="31"/>
      <c r="D965" s="31"/>
    </row>
    <row r="966" spans="3:4" ht="15.75" customHeight="1">
      <c r="C966" s="31"/>
      <c r="D966" s="31"/>
    </row>
    <row r="967" spans="3:4" ht="15.75" customHeight="1">
      <c r="C967" s="31"/>
      <c r="D967" s="31"/>
    </row>
    <row r="968" spans="3:4" ht="15.75" customHeight="1">
      <c r="C968" s="31"/>
      <c r="D968" s="31"/>
    </row>
    <row r="969" spans="3:4" ht="15.75" customHeight="1">
      <c r="C969" s="31"/>
      <c r="D969" s="31"/>
    </row>
    <row r="970" spans="3:4" ht="15.75" customHeight="1">
      <c r="C970" s="31"/>
      <c r="D970" s="31"/>
    </row>
    <row r="971" spans="3:4" ht="15.75" customHeight="1">
      <c r="C971" s="31"/>
      <c r="D971" s="31"/>
    </row>
    <row r="972" spans="3:4" ht="15.75" customHeight="1">
      <c r="C972" s="31"/>
      <c r="D972" s="31"/>
    </row>
    <row r="973" spans="3:4" ht="15.75" customHeight="1">
      <c r="C973" s="31"/>
      <c r="D973" s="31"/>
    </row>
    <row r="974" spans="3:4" ht="15.75" customHeight="1">
      <c r="C974" s="31"/>
      <c r="D974" s="31"/>
    </row>
    <row r="975" spans="3:4" ht="15.75" customHeight="1">
      <c r="C975" s="31"/>
      <c r="D975" s="31"/>
    </row>
    <row r="976" spans="3:4" ht="15.75" customHeight="1">
      <c r="C976" s="31"/>
      <c r="D976" s="31"/>
    </row>
    <row r="977" spans="3:4" ht="15.75" customHeight="1">
      <c r="C977" s="31"/>
      <c r="D977" s="31"/>
    </row>
    <row r="978" spans="3:4" ht="15.75" customHeight="1">
      <c r="C978" s="31"/>
      <c r="D978" s="31"/>
    </row>
    <row r="979" spans="3:4" ht="15.75" customHeight="1">
      <c r="C979" s="31"/>
      <c r="D979" s="31"/>
    </row>
  </sheetData>
  <mergeCells count="37">
    <mergeCell ref="BA2:BA3"/>
    <mergeCell ref="BB2:BB3"/>
    <mergeCell ref="BC2:BC3"/>
    <mergeCell ref="BD2:BD3"/>
    <mergeCell ref="BE2:BE3"/>
    <mergeCell ref="A1:F1"/>
    <mergeCell ref="H1:AJ1"/>
    <mergeCell ref="AK1:AW1"/>
    <mergeCell ref="AX1:BE1"/>
    <mergeCell ref="A2:A3"/>
    <mergeCell ref="B2:B3"/>
    <mergeCell ref="C2:C3"/>
    <mergeCell ref="AF2:AH2"/>
    <mergeCell ref="AI2:AJ2"/>
    <mergeCell ref="AK2:AL2"/>
    <mergeCell ref="AM2:AO2"/>
    <mergeCell ref="AP2:AQ2"/>
    <mergeCell ref="AR2:AU2"/>
    <mergeCell ref="AV2:AW2"/>
    <mergeCell ref="AX2:AY2"/>
    <mergeCell ref="AZ2:AZ3"/>
    <mergeCell ref="U2:X2"/>
    <mergeCell ref="Y2:AB2"/>
    <mergeCell ref="AC2:AD2"/>
    <mergeCell ref="AE2:AE3"/>
    <mergeCell ref="L2:O2"/>
    <mergeCell ref="P2:P3"/>
    <mergeCell ref="I2:I3"/>
    <mergeCell ref="J2:J3"/>
    <mergeCell ref="K2:K3"/>
    <mergeCell ref="Q2:S2"/>
    <mergeCell ref="T2:T3"/>
    <mergeCell ref="D2:D3"/>
    <mergeCell ref="E2:E3"/>
    <mergeCell ref="F2:F3"/>
    <mergeCell ref="G2:G3"/>
    <mergeCell ref="H2:H3"/>
  </mergeCells>
  <conditionalFormatting sqref="C1:C979">
    <cfRule type="containsText" dxfId="3" priority="1" operator="containsText" text="Etude terminées">
      <formula>NOT(ISERROR(SEARCH(("Etude terminées"),(C1))))</formula>
    </cfRule>
  </conditionalFormatting>
  <conditionalFormatting sqref="C1:C979">
    <cfRule type="notContainsText" dxfId="2" priority="2" operator="notContains" text="terminées">
      <formula>ISERROR(SEARCH(("terminées"),(C1)))</formula>
    </cfRule>
  </conditionalFormatting>
  <conditionalFormatting sqref="D1:D979">
    <cfRule type="containsText" dxfId="1" priority="3" operator="containsText" text="Travaux terminés payés">
      <formula>NOT(ISERROR(SEARCH(("Travaux terminés payés"),(D1))))</formula>
    </cfRule>
  </conditionalFormatting>
  <conditionalFormatting sqref="D1:D979">
    <cfRule type="notContainsText" dxfId="0" priority="4" operator="notContains" text="terminés payés">
      <formula>ISERROR(SEARCH(("terminés payés"),(D1)))</formula>
    </cfRule>
  </conditionalFormatting>
  <hyperlinks>
    <hyperlink ref="A4" location="DB25-011062!A1" display="DB25-011062"/>
    <hyperlink ref="A5" location="DB25-032648!Zone_d_impression" display="DB25-032648"/>
    <hyperlink ref="A6" location="DB25-036038!Zone_d_impression" display="DB25-036038"/>
  </hyperlinks>
  <pageMargins left="0.19685039370078741" right="0.19685039370078741" top="0.19685039370078741" bottom="0.19685039370078741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>
      <selection activeCell="M8" sqref="M8"/>
    </sheetView>
  </sheetViews>
  <sheetFormatPr baseColWidth="10" defaultColWidth="14.42578125" defaultRowHeight="15" customHeight="1"/>
  <cols>
    <col min="1" max="1" width="6.140625" customWidth="1"/>
    <col min="2" max="2" width="3" customWidth="1"/>
    <col min="3" max="3" width="7.85546875" customWidth="1"/>
    <col min="4" max="4" width="14.140625" customWidth="1"/>
    <col min="5" max="5" width="7.42578125" customWidth="1"/>
    <col min="6" max="6" width="8" customWidth="1"/>
    <col min="7" max="7" width="9.28515625" customWidth="1"/>
    <col min="8" max="8" width="7.710937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20" ht="21.75" customHeight="1" thickTop="1" thickBot="1">
      <c r="A1" s="207" t="str">
        <f>C1</f>
        <v>DB25/011062</v>
      </c>
      <c r="B1" s="32"/>
      <c r="C1" s="208" t="s">
        <v>61</v>
      </c>
      <c r="D1" s="189"/>
      <c r="E1" s="190"/>
      <c r="F1" s="209" t="s">
        <v>62</v>
      </c>
      <c r="G1" s="189"/>
      <c r="H1" s="189"/>
      <c r="I1" s="189"/>
      <c r="J1" s="190"/>
      <c r="K1" s="210" t="s">
        <v>63</v>
      </c>
      <c r="L1" s="211"/>
      <c r="M1" s="212">
        <v>30189</v>
      </c>
      <c r="N1" s="213"/>
      <c r="P1" s="219" t="s">
        <v>112</v>
      </c>
      <c r="Q1" s="189"/>
      <c r="R1" s="189"/>
      <c r="S1" s="189"/>
      <c r="T1" s="65" t="s">
        <v>10</v>
      </c>
    </row>
    <row r="2" spans="1:20" ht="24" customHeight="1" thickTop="1" thickBo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210" t="s">
        <v>64</v>
      </c>
      <c r="L2" s="211"/>
      <c r="M2" s="212">
        <v>30000</v>
      </c>
      <c r="N2" s="213"/>
      <c r="P2" s="220" t="s">
        <v>113</v>
      </c>
      <c r="Q2" s="91"/>
      <c r="R2" s="91"/>
      <c r="S2" s="91"/>
      <c r="T2" s="66">
        <v>44905</v>
      </c>
    </row>
    <row r="3" spans="1:20" ht="16.5" thickTop="1" thickBot="1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P3" s="220" t="s">
        <v>114</v>
      </c>
      <c r="Q3" s="91"/>
      <c r="R3" s="91"/>
      <c r="S3" s="91"/>
      <c r="T3" s="67">
        <v>44902</v>
      </c>
    </row>
    <row r="4" spans="1:20" ht="18.75">
      <c r="A4" s="169"/>
      <c r="B4" s="32"/>
      <c r="C4" s="199" t="s">
        <v>65</v>
      </c>
      <c r="D4" s="137"/>
      <c r="E4" s="138"/>
      <c r="F4" s="200" t="s">
        <v>178</v>
      </c>
      <c r="G4" s="137"/>
      <c r="H4" s="137"/>
      <c r="I4" s="137"/>
      <c r="J4" s="137"/>
      <c r="K4" s="137"/>
      <c r="L4" s="137"/>
      <c r="M4" s="137"/>
      <c r="N4" s="140"/>
      <c r="P4" s="220" t="s">
        <v>115</v>
      </c>
      <c r="Q4" s="91"/>
      <c r="R4" s="91"/>
      <c r="S4" s="91"/>
      <c r="T4" s="253">
        <v>44904</v>
      </c>
    </row>
    <row r="5" spans="1:20" ht="18.75">
      <c r="A5" s="169"/>
      <c r="B5" s="32"/>
      <c r="C5" s="201" t="s">
        <v>66</v>
      </c>
      <c r="D5" s="124"/>
      <c r="E5" s="122"/>
      <c r="F5" s="202"/>
      <c r="G5" s="124"/>
      <c r="H5" s="124"/>
      <c r="I5" s="124"/>
      <c r="J5" s="124"/>
      <c r="K5" s="124"/>
      <c r="L5" s="124"/>
      <c r="M5" s="124"/>
      <c r="N5" s="127"/>
      <c r="P5" s="220" t="s">
        <v>116</v>
      </c>
      <c r="Q5" s="91"/>
      <c r="R5" s="91"/>
      <c r="S5" s="91"/>
    </row>
    <row r="6" spans="1:20" ht="18.75">
      <c r="A6" s="169"/>
      <c r="B6" s="32"/>
      <c r="C6" s="201" t="s">
        <v>67</v>
      </c>
      <c r="D6" s="124"/>
      <c r="E6" s="122"/>
      <c r="F6" s="202"/>
      <c r="G6" s="124"/>
      <c r="H6" s="124"/>
      <c r="I6" s="124"/>
      <c r="J6" s="124"/>
      <c r="K6" s="124"/>
      <c r="L6" s="124"/>
      <c r="M6" s="124"/>
      <c r="N6" s="127"/>
      <c r="P6" s="220" t="s">
        <v>117</v>
      </c>
      <c r="Q6" s="91"/>
      <c r="R6" s="91"/>
      <c r="S6" s="91"/>
    </row>
    <row r="7" spans="1:20" ht="16.5" thickBot="1">
      <c r="A7" s="169"/>
      <c r="B7" s="32"/>
      <c r="C7" s="171" t="s">
        <v>68</v>
      </c>
      <c r="D7" s="166"/>
      <c r="E7" s="129"/>
      <c r="F7" s="172"/>
      <c r="G7" s="129"/>
      <c r="H7" s="33" t="s">
        <v>69</v>
      </c>
      <c r="I7" s="34"/>
      <c r="J7" s="35" t="s">
        <v>70</v>
      </c>
      <c r="K7" s="172" t="s">
        <v>71</v>
      </c>
      <c r="L7" s="166"/>
      <c r="M7" s="203">
        <v>2023</v>
      </c>
      <c r="N7" s="164"/>
      <c r="P7" s="220" t="s">
        <v>119</v>
      </c>
      <c r="Q7" s="91"/>
      <c r="R7" s="91"/>
      <c r="S7" s="91"/>
      <c r="T7" s="67">
        <v>44904</v>
      </c>
    </row>
    <row r="8" spans="1:20" ht="15.75" thickBot="1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P8" s="220" t="s">
        <v>120</v>
      </c>
      <c r="Q8" s="91"/>
      <c r="R8" s="91"/>
      <c r="S8" s="91"/>
    </row>
    <row r="9" spans="1:20" ht="20.25" thickTop="1" thickBot="1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  <c r="P9" s="220" t="s">
        <v>121</v>
      </c>
      <c r="Q9" s="91"/>
      <c r="R9" s="91"/>
      <c r="S9" s="91"/>
    </row>
    <row r="10" spans="1:20" ht="15.75" customHeight="1" thickTop="1">
      <c r="A10" s="173" t="str">
        <f>F1</f>
        <v>NIMES</v>
      </c>
      <c r="B10" s="32"/>
      <c r="C10" s="174" t="s">
        <v>73</v>
      </c>
      <c r="D10" s="175"/>
      <c r="E10" s="176"/>
      <c r="F10" s="175"/>
      <c r="G10" s="175"/>
      <c r="H10" s="205" t="s">
        <v>74</v>
      </c>
      <c r="I10" s="138"/>
      <c r="J10" s="37"/>
      <c r="K10" s="206"/>
      <c r="L10" s="124"/>
      <c r="M10" s="124"/>
      <c r="N10" s="127"/>
    </row>
    <row r="11" spans="1:20" ht="15.75">
      <c r="A11" s="169"/>
      <c r="B11" s="32"/>
      <c r="C11" s="121" t="s">
        <v>75</v>
      </c>
      <c r="D11" s="122"/>
      <c r="E11" s="123"/>
      <c r="F11" s="124"/>
      <c r="G11" s="122"/>
      <c r="H11" s="125" t="s">
        <v>74</v>
      </c>
      <c r="I11" s="122"/>
      <c r="J11" s="39"/>
      <c r="K11" s="123"/>
      <c r="L11" s="124"/>
      <c r="M11" s="124"/>
      <c r="N11" s="127"/>
    </row>
    <row r="12" spans="1:20" ht="15.75">
      <c r="A12" s="169"/>
      <c r="B12" s="32"/>
      <c r="C12" s="121" t="s">
        <v>76</v>
      </c>
      <c r="D12" s="122"/>
      <c r="E12" s="123"/>
      <c r="F12" s="124"/>
      <c r="G12" s="122"/>
      <c r="H12" s="125" t="s">
        <v>74</v>
      </c>
      <c r="I12" s="122"/>
      <c r="J12" s="38"/>
      <c r="K12" s="126"/>
      <c r="L12" s="124"/>
      <c r="M12" s="124"/>
      <c r="N12" s="127"/>
    </row>
    <row r="13" spans="1:20" ht="15.75">
      <c r="A13" s="169"/>
      <c r="B13" s="32"/>
      <c r="C13" s="144" t="s">
        <v>78</v>
      </c>
      <c r="D13" s="131"/>
      <c r="E13" s="145"/>
      <c r="F13" s="131"/>
      <c r="G13" s="131"/>
      <c r="H13" s="128" t="s">
        <v>74</v>
      </c>
      <c r="I13" s="129"/>
      <c r="J13" s="40"/>
      <c r="K13" s="130"/>
      <c r="L13" s="131"/>
      <c r="M13" s="131"/>
      <c r="N13" s="132"/>
    </row>
    <row r="14" spans="1:20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20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20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42320</v>
      </c>
      <c r="F17" s="148"/>
      <c r="G17" s="149"/>
      <c r="H17" s="136" t="s">
        <v>83</v>
      </c>
      <c r="I17" s="137"/>
      <c r="J17" s="138"/>
      <c r="K17" s="139" t="s">
        <v>84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42297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5530333321</v>
      </c>
      <c r="G19" s="122"/>
      <c r="H19" s="43" t="s">
        <v>38</v>
      </c>
      <c r="I19" s="143">
        <v>42324</v>
      </c>
      <c r="J19" s="122"/>
      <c r="K19" s="44" t="s">
        <v>88</v>
      </c>
      <c r="L19" s="45" t="s">
        <v>84</v>
      </c>
      <c r="M19" s="44" t="s">
        <v>47</v>
      </c>
      <c r="N19" s="46" t="s">
        <v>84</v>
      </c>
    </row>
    <row r="20" spans="1:14" ht="15.75">
      <c r="A20" s="169"/>
      <c r="B20" s="32"/>
      <c r="C20" s="150" t="s">
        <v>89</v>
      </c>
      <c r="D20" s="127"/>
      <c r="E20" s="153" t="s">
        <v>84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91</v>
      </c>
      <c r="G21" s="122"/>
      <c r="H21" s="44" t="s">
        <v>92</v>
      </c>
      <c r="I21" s="156" t="s">
        <v>91</v>
      </c>
      <c r="J21" s="157"/>
      <c r="K21" s="158" t="s">
        <v>93</v>
      </c>
      <c r="L21" s="157"/>
      <c r="M21" s="156" t="s">
        <v>91</v>
      </c>
      <c r="N21" s="127"/>
    </row>
    <row r="22" spans="1:14" ht="15.75" customHeight="1">
      <c r="A22" s="170"/>
      <c r="B22" s="32"/>
      <c r="C22" s="150" t="s">
        <v>94</v>
      </c>
      <c r="D22" s="127"/>
      <c r="E22" s="49" t="s">
        <v>45</v>
      </c>
      <c r="F22" s="167">
        <v>44047</v>
      </c>
      <c r="G22" s="122"/>
      <c r="H22" s="50" t="s">
        <v>95</v>
      </c>
      <c r="I22" s="156" t="s">
        <v>84</v>
      </c>
      <c r="J22" s="122"/>
      <c r="K22" s="51" t="s">
        <v>96</v>
      </c>
      <c r="L22" s="154" t="s">
        <v>97</v>
      </c>
      <c r="M22" s="124"/>
      <c r="N22" s="127"/>
    </row>
    <row r="23" spans="1:14" ht="15.75" customHeight="1">
      <c r="A23" s="52"/>
      <c r="B23" s="32"/>
      <c r="C23" s="150" t="s">
        <v>98</v>
      </c>
      <c r="D23" s="127"/>
      <c r="E23" s="42" t="s">
        <v>53</v>
      </c>
      <c r="F23" s="152" t="s">
        <v>84</v>
      </c>
      <c r="G23" s="122"/>
      <c r="H23" s="53" t="s">
        <v>45</v>
      </c>
      <c r="I23" s="156" t="s">
        <v>84</v>
      </c>
      <c r="J23" s="122"/>
      <c r="K23" s="44" t="s">
        <v>99</v>
      </c>
      <c r="L23" s="45" t="s">
        <v>84</v>
      </c>
      <c r="M23" s="44" t="s">
        <v>47</v>
      </c>
      <c r="N23" s="46" t="s">
        <v>84</v>
      </c>
    </row>
    <row r="24" spans="1:14" ht="18.75" customHeight="1">
      <c r="A24" s="168" t="str">
        <f>F4</f>
        <v>Affaire A</v>
      </c>
      <c r="B24" s="32"/>
      <c r="C24" s="150" t="s">
        <v>19</v>
      </c>
      <c r="D24" s="127"/>
      <c r="E24" s="42" t="s">
        <v>44</v>
      </c>
      <c r="F24" s="152" t="s">
        <v>91</v>
      </c>
      <c r="G24" s="122"/>
      <c r="H24" s="53" t="s">
        <v>45</v>
      </c>
      <c r="I24" s="156" t="s">
        <v>91</v>
      </c>
      <c r="J24" s="122"/>
      <c r="K24" s="44" t="s">
        <v>99</v>
      </c>
      <c r="L24" s="45" t="s">
        <v>91</v>
      </c>
      <c r="M24" s="44" t="s">
        <v>47</v>
      </c>
      <c r="N24" s="46" t="s">
        <v>91</v>
      </c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 t="s">
        <v>91</v>
      </c>
      <c r="G25" s="122"/>
      <c r="H25" s="54" t="s">
        <v>49</v>
      </c>
      <c r="I25" s="156" t="s">
        <v>91</v>
      </c>
      <c r="J25" s="122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 t="s">
        <v>91</v>
      </c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 t="s">
        <v>84</v>
      </c>
      <c r="G27" s="122"/>
      <c r="H27" s="44" t="s">
        <v>49</v>
      </c>
      <c r="I27" s="156" t="s">
        <v>84</v>
      </c>
      <c r="J27" s="122"/>
      <c r="K27" s="53" t="s">
        <v>100</v>
      </c>
      <c r="L27" s="156" t="s">
        <v>84</v>
      </c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178">
        <v>43838</v>
      </c>
      <c r="G28" s="129"/>
      <c r="H28" s="55" t="s">
        <v>46</v>
      </c>
      <c r="I28" s="214" t="s">
        <v>84</v>
      </c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>
        <v>44123</v>
      </c>
      <c r="I29" s="95"/>
      <c r="J29" s="96"/>
      <c r="K29" s="57" t="s">
        <v>57</v>
      </c>
      <c r="L29" s="216">
        <v>44162</v>
      </c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152" t="s">
        <v>84</v>
      </c>
      <c r="G30" s="122"/>
      <c r="H30" s="58" t="s">
        <v>102</v>
      </c>
      <c r="I30" s="181" t="s">
        <v>84</v>
      </c>
      <c r="J30" s="122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 t="s">
        <v>84</v>
      </c>
      <c r="G31" s="122"/>
      <c r="H31" s="58" t="s">
        <v>45</v>
      </c>
      <c r="I31" s="181" t="s">
        <v>84</v>
      </c>
      <c r="J31" s="122"/>
      <c r="K31" s="59" t="s">
        <v>48</v>
      </c>
      <c r="L31" s="181" t="s">
        <v>84</v>
      </c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 t="s">
        <v>84</v>
      </c>
      <c r="G32" s="122"/>
      <c r="H32" s="58" t="s">
        <v>45</v>
      </c>
      <c r="I32" s="181" t="s">
        <v>84</v>
      </c>
      <c r="J32" s="122"/>
      <c r="K32" s="60" t="s">
        <v>39</v>
      </c>
      <c r="L32" s="61"/>
      <c r="M32" s="60" t="s">
        <v>47</v>
      </c>
      <c r="N32" s="62"/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 t="s">
        <v>84</v>
      </c>
      <c r="G33" s="122"/>
      <c r="H33" s="63" t="s">
        <v>102</v>
      </c>
      <c r="I33" s="182" t="s">
        <v>84</v>
      </c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196"/>
      <c r="J35" s="138"/>
      <c r="K35" s="185"/>
      <c r="L35" s="137"/>
      <c r="M35" s="137"/>
      <c r="N35" s="140"/>
    </row>
    <row r="36" spans="1:14" ht="15.75" customHeight="1">
      <c r="A36" s="169"/>
      <c r="B36" s="32"/>
      <c r="C36" s="162" t="s">
        <v>105</v>
      </c>
      <c r="D36" s="127"/>
      <c r="E36" s="153"/>
      <c r="F36" s="124"/>
      <c r="G36" s="122"/>
      <c r="H36" s="197" t="s">
        <v>106</v>
      </c>
      <c r="I36" s="124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31</v>
      </c>
      <c r="D37" s="127"/>
      <c r="E37" s="153"/>
      <c r="F37" s="124"/>
      <c r="G37" s="122"/>
      <c r="H37" s="197" t="s">
        <v>107</v>
      </c>
      <c r="I37" s="124"/>
      <c r="J37" s="122"/>
      <c r="K37" s="198"/>
      <c r="L37" s="124"/>
      <c r="M37" s="124"/>
      <c r="N37" s="127"/>
    </row>
    <row r="38" spans="1:14" ht="15.75" customHeight="1">
      <c r="A38" s="169"/>
      <c r="B38" s="32"/>
      <c r="C38" s="162" t="s">
        <v>32</v>
      </c>
      <c r="D38" s="127"/>
      <c r="E38" s="153"/>
      <c r="F38" s="124"/>
      <c r="G38" s="122"/>
      <c r="H38" s="197" t="s">
        <v>35</v>
      </c>
      <c r="I38" s="124"/>
      <c r="J38" s="122"/>
      <c r="K38" s="198"/>
      <c r="L38" s="124"/>
      <c r="M38" s="124"/>
      <c r="N38" s="127"/>
    </row>
    <row r="39" spans="1:14" ht="15.75" customHeight="1">
      <c r="A39" s="169"/>
      <c r="B39" s="32"/>
      <c r="C39" s="163" t="s">
        <v>108</v>
      </c>
      <c r="D39" s="164"/>
      <c r="E39" s="165"/>
      <c r="F39" s="166"/>
      <c r="G39" s="129"/>
      <c r="H39" s="186" t="s">
        <v>36</v>
      </c>
      <c r="I39" s="166"/>
      <c r="J39" s="129"/>
      <c r="K39" s="187"/>
      <c r="L39" s="166"/>
      <c r="M39" s="166"/>
      <c r="N39" s="164"/>
    </row>
    <row r="40" spans="1:14" ht="15" customHeight="1">
      <c r="A40" s="169"/>
      <c r="B40" s="32"/>
    </row>
    <row r="41" spans="1:14" ht="15" customHeight="1">
      <c r="A41" s="169"/>
      <c r="B41" s="32"/>
      <c r="C41" s="188" t="s">
        <v>109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90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75.7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36">
    <mergeCell ref="I28:J28"/>
    <mergeCell ref="K28:N28"/>
    <mergeCell ref="H29:J29"/>
    <mergeCell ref="L29:N29"/>
    <mergeCell ref="I30:J30"/>
    <mergeCell ref="K30:N30"/>
    <mergeCell ref="P1:S1"/>
    <mergeCell ref="P2:S2"/>
    <mergeCell ref="P3:S3"/>
    <mergeCell ref="P4:S4"/>
    <mergeCell ref="P5:S5"/>
    <mergeCell ref="P6:S6"/>
    <mergeCell ref="P7:S7"/>
    <mergeCell ref="P8:S8"/>
    <mergeCell ref="P9:S9"/>
    <mergeCell ref="K10:N10"/>
    <mergeCell ref="H11:I11"/>
    <mergeCell ref="K11:N11"/>
    <mergeCell ref="A1:A8"/>
    <mergeCell ref="C1:E2"/>
    <mergeCell ref="F1:J2"/>
    <mergeCell ref="K1:L1"/>
    <mergeCell ref="M1:N1"/>
    <mergeCell ref="K2:L2"/>
    <mergeCell ref="M2:N2"/>
    <mergeCell ref="C4:E4"/>
    <mergeCell ref="F4:N4"/>
    <mergeCell ref="C5:E5"/>
    <mergeCell ref="F5:N5"/>
    <mergeCell ref="C6:E6"/>
    <mergeCell ref="F6:N6"/>
    <mergeCell ref="K7:L7"/>
    <mergeCell ref="M7:N7"/>
    <mergeCell ref="C9:N9"/>
    <mergeCell ref="I31:J31"/>
    <mergeCell ref="L31:N31"/>
    <mergeCell ref="I32:J32"/>
    <mergeCell ref="I33:J33"/>
    <mergeCell ref="K33:N33"/>
    <mergeCell ref="C34:N34"/>
    <mergeCell ref="K35:N35"/>
    <mergeCell ref="H39:J39"/>
    <mergeCell ref="K39:N39"/>
    <mergeCell ref="I35:J35"/>
    <mergeCell ref="H36:J36"/>
    <mergeCell ref="K36:N36"/>
    <mergeCell ref="H37:J37"/>
    <mergeCell ref="K37:N37"/>
    <mergeCell ref="H38:J38"/>
    <mergeCell ref="K38:N38"/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F24:G24"/>
    <mergeCell ref="F25:G25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41:N44"/>
    <mergeCell ref="H10:I10"/>
    <mergeCell ref="C37:D37"/>
    <mergeCell ref="E37:G37"/>
    <mergeCell ref="C38:D38"/>
    <mergeCell ref="E38:G38"/>
    <mergeCell ref="C39:D39"/>
    <mergeCell ref="E39:G39"/>
    <mergeCell ref="C22:D22"/>
    <mergeCell ref="F22:G22"/>
    <mergeCell ref="C23:D23"/>
    <mergeCell ref="F23:G23"/>
    <mergeCell ref="F30:G30"/>
    <mergeCell ref="C31:D31"/>
    <mergeCell ref="F31:G31"/>
    <mergeCell ref="C33:D33"/>
    <mergeCell ref="F33:G33"/>
    <mergeCell ref="C35:D35"/>
    <mergeCell ref="F35:G35"/>
    <mergeCell ref="C36:D36"/>
    <mergeCell ref="E36:G36"/>
    <mergeCell ref="I22:J22"/>
    <mergeCell ref="L22:N22"/>
    <mergeCell ref="I23:J23"/>
    <mergeCell ref="I24:J24"/>
    <mergeCell ref="I25:J25"/>
    <mergeCell ref="K25:N25"/>
    <mergeCell ref="H26:J26"/>
    <mergeCell ref="K26:N26"/>
    <mergeCell ref="L27:N27"/>
    <mergeCell ref="I27:J27"/>
    <mergeCell ref="C20:D20"/>
    <mergeCell ref="E20:G20"/>
    <mergeCell ref="C21:D21"/>
    <mergeCell ref="F21:G21"/>
    <mergeCell ref="H20:J20"/>
    <mergeCell ref="K20:N20"/>
    <mergeCell ref="I21:J21"/>
    <mergeCell ref="K21:L21"/>
    <mergeCell ref="M21:N21"/>
    <mergeCell ref="H17:J17"/>
    <mergeCell ref="K17:N17"/>
    <mergeCell ref="H18:J18"/>
    <mergeCell ref="K18:N18"/>
    <mergeCell ref="I19:J19"/>
    <mergeCell ref="C13:D13"/>
    <mergeCell ref="E13:G13"/>
    <mergeCell ref="C14:D14"/>
    <mergeCell ref="E14:G14"/>
    <mergeCell ref="C17:D17"/>
    <mergeCell ref="E17:G17"/>
    <mergeCell ref="C18:D18"/>
    <mergeCell ref="E18:G18"/>
    <mergeCell ref="C19:D19"/>
    <mergeCell ref="F19:G19"/>
    <mergeCell ref="C12:D12"/>
    <mergeCell ref="E12:G12"/>
    <mergeCell ref="H12:I12"/>
    <mergeCell ref="K12:N12"/>
    <mergeCell ref="H13:I13"/>
    <mergeCell ref="K13:N13"/>
    <mergeCell ref="H14:J14"/>
    <mergeCell ref="K14:N14"/>
    <mergeCell ref="C16:N16"/>
  </mergeCells>
  <pageMargins left="0.19685039370078741" right="0.19685039370078741" top="0.39370078740157483" bottom="0.39370078740157483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M8" sqref="M8"/>
    </sheetView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5.7109375" customWidth="1"/>
    <col min="5" max="5" width="7.42578125" customWidth="1"/>
    <col min="6" max="6" width="6.140625" customWidth="1"/>
    <col min="7" max="7" width="9.28515625" customWidth="1"/>
    <col min="8" max="8" width="8.140625" customWidth="1"/>
    <col min="9" max="9" width="6.42578125" customWidth="1"/>
    <col min="10" max="10" width="12.7109375" customWidth="1"/>
    <col min="11" max="11" width="7.85546875" customWidth="1"/>
    <col min="12" max="12" width="5.85546875" customWidth="1"/>
    <col min="13" max="13" width="6.28515625" customWidth="1"/>
    <col min="14" max="14" width="6.85546875" customWidth="1"/>
    <col min="15" max="19" width="10.7109375" customWidth="1"/>
    <col min="20" max="20" width="11.85546875" customWidth="1"/>
    <col min="21" max="26" width="10.7109375" customWidth="1"/>
  </cols>
  <sheetData>
    <row r="1" spans="1:20" ht="15.75" customHeight="1">
      <c r="A1" s="207" t="str">
        <f>C1</f>
        <v>DB25/032648</v>
      </c>
      <c r="B1" s="32"/>
      <c r="C1" s="239" t="s">
        <v>110</v>
      </c>
      <c r="D1" s="189"/>
      <c r="E1" s="190"/>
      <c r="F1" s="217" t="s">
        <v>111</v>
      </c>
      <c r="G1" s="189"/>
      <c r="H1" s="189"/>
      <c r="I1" s="189"/>
      <c r="J1" s="190"/>
      <c r="K1" s="218" t="s">
        <v>64</v>
      </c>
      <c r="L1" s="190"/>
      <c r="M1" s="218">
        <v>30440</v>
      </c>
      <c r="N1" s="190"/>
      <c r="P1" s="219" t="s">
        <v>112</v>
      </c>
      <c r="Q1" s="189"/>
      <c r="R1" s="189"/>
      <c r="S1" s="189"/>
      <c r="T1" s="65" t="s">
        <v>10</v>
      </c>
    </row>
    <row r="2" spans="1:20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  <c r="P2" s="220" t="s">
        <v>113</v>
      </c>
      <c r="Q2" s="91"/>
      <c r="R2" s="91"/>
      <c r="S2" s="91"/>
      <c r="T2" s="66"/>
    </row>
    <row r="3" spans="1:20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P3" s="220" t="s">
        <v>114</v>
      </c>
      <c r="Q3" s="91"/>
      <c r="R3" s="91"/>
      <c r="S3" s="91"/>
      <c r="T3" s="67"/>
    </row>
    <row r="4" spans="1:20" ht="18.75">
      <c r="A4" s="169"/>
      <c r="B4" s="32"/>
      <c r="C4" s="199" t="s">
        <v>65</v>
      </c>
      <c r="D4" s="137"/>
      <c r="E4" s="138"/>
      <c r="F4" s="200" t="s">
        <v>179</v>
      </c>
      <c r="G4" s="137"/>
      <c r="H4" s="137"/>
      <c r="I4" s="137"/>
      <c r="J4" s="137"/>
      <c r="K4" s="137"/>
      <c r="L4" s="137"/>
      <c r="M4" s="137"/>
      <c r="N4" s="140"/>
      <c r="P4" s="220" t="s">
        <v>115</v>
      </c>
      <c r="Q4" s="91"/>
      <c r="R4" s="91"/>
      <c r="S4" s="91"/>
    </row>
    <row r="5" spans="1:20" ht="18.75">
      <c r="A5" s="169"/>
      <c r="B5" s="32"/>
      <c r="C5" s="201" t="s">
        <v>66</v>
      </c>
      <c r="D5" s="124"/>
      <c r="E5" s="122"/>
      <c r="F5" s="202"/>
      <c r="G5" s="124"/>
      <c r="H5" s="124"/>
      <c r="I5" s="124"/>
      <c r="J5" s="124"/>
      <c r="K5" s="124"/>
      <c r="L5" s="124"/>
      <c r="M5" s="124"/>
      <c r="N5" s="127"/>
      <c r="P5" s="220" t="s">
        <v>116</v>
      </c>
      <c r="Q5" s="91"/>
      <c r="R5" s="91"/>
      <c r="S5" s="91"/>
    </row>
    <row r="6" spans="1:20" ht="18.75">
      <c r="A6" s="169"/>
      <c r="B6" s="32"/>
      <c r="C6" s="201" t="s">
        <v>67</v>
      </c>
      <c r="D6" s="124"/>
      <c r="E6" s="122"/>
      <c r="F6" s="202"/>
      <c r="G6" s="124"/>
      <c r="H6" s="124"/>
      <c r="I6" s="124"/>
      <c r="J6" s="124"/>
      <c r="K6" s="124"/>
      <c r="L6" s="124"/>
      <c r="M6" s="124"/>
      <c r="N6" s="127"/>
      <c r="P6" s="220" t="s">
        <v>117</v>
      </c>
      <c r="Q6" s="91"/>
      <c r="R6" s="91"/>
      <c r="S6" s="91"/>
    </row>
    <row r="7" spans="1:20" ht="15.75">
      <c r="A7" s="169"/>
      <c r="B7" s="32"/>
      <c r="C7" s="171" t="s">
        <v>68</v>
      </c>
      <c r="D7" s="166"/>
      <c r="E7" s="129"/>
      <c r="F7" s="172"/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2023</v>
      </c>
      <c r="N7" s="164"/>
      <c r="P7" s="220" t="s">
        <v>119</v>
      </c>
      <c r="Q7" s="91"/>
      <c r="R7" s="91"/>
      <c r="S7" s="91"/>
      <c r="T7" s="67">
        <v>44904</v>
      </c>
    </row>
    <row r="8" spans="1:20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P8" s="220" t="s">
        <v>120</v>
      </c>
      <c r="Q8" s="91"/>
      <c r="R8" s="91"/>
      <c r="S8" s="91"/>
    </row>
    <row r="9" spans="1:20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  <c r="P9" s="220" t="s">
        <v>121</v>
      </c>
      <c r="Q9" s="91"/>
      <c r="R9" s="91"/>
      <c r="S9" s="91"/>
    </row>
    <row r="10" spans="1:20" ht="15.75" customHeight="1">
      <c r="A10" s="173" t="str">
        <f>F1</f>
        <v>ST ROMAN DE CODIERE</v>
      </c>
      <c r="B10" s="32"/>
      <c r="C10" s="174" t="s">
        <v>73</v>
      </c>
      <c r="D10" s="175"/>
      <c r="E10" s="176"/>
      <c r="F10" s="175"/>
      <c r="G10" s="175"/>
      <c r="H10" s="205" t="s">
        <v>74</v>
      </c>
      <c r="I10" s="138"/>
      <c r="J10" s="69" t="s">
        <v>122</v>
      </c>
      <c r="K10" s="206"/>
      <c r="L10" s="124"/>
      <c r="M10" s="124"/>
      <c r="N10" s="127"/>
    </row>
    <row r="11" spans="1:20" ht="15.75">
      <c r="A11" s="169"/>
      <c r="B11" s="32"/>
      <c r="C11" s="121" t="s">
        <v>75</v>
      </c>
      <c r="D11" s="122"/>
      <c r="E11" s="123"/>
      <c r="F11" s="124"/>
      <c r="G11" s="122"/>
      <c r="H11" s="125" t="s">
        <v>74</v>
      </c>
      <c r="I11" s="122"/>
      <c r="J11" s="38" t="s">
        <v>123</v>
      </c>
      <c r="K11" s="206"/>
      <c r="L11" s="124"/>
      <c r="M11" s="124"/>
      <c r="N11" s="127"/>
    </row>
    <row r="12" spans="1:20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70"/>
      <c r="K12" s="126"/>
      <c r="L12" s="124"/>
      <c r="M12" s="124"/>
      <c r="N12" s="127"/>
    </row>
    <row r="13" spans="1:20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71"/>
      <c r="K13" s="130"/>
      <c r="L13" s="131"/>
      <c r="M13" s="131"/>
      <c r="N13" s="132"/>
    </row>
    <row r="14" spans="1:20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20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20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43601</v>
      </c>
      <c r="F17" s="148"/>
      <c r="G17" s="149"/>
      <c r="H17" s="136" t="s">
        <v>83</v>
      </c>
      <c r="I17" s="137"/>
      <c r="J17" s="138"/>
      <c r="K17" s="221" t="s">
        <v>84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44355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5532266774</v>
      </c>
      <c r="G19" s="122"/>
      <c r="H19" s="43" t="s">
        <v>38</v>
      </c>
      <c r="I19" s="143">
        <v>44498</v>
      </c>
      <c r="J19" s="122"/>
      <c r="K19" s="44" t="s">
        <v>88</v>
      </c>
      <c r="L19" s="72" t="s">
        <v>84</v>
      </c>
      <c r="M19" s="44" t="s">
        <v>47</v>
      </c>
      <c r="N19" s="73" t="s">
        <v>84</v>
      </c>
    </row>
    <row r="20" spans="1:14" ht="15.75">
      <c r="A20" s="169"/>
      <c r="B20" s="32"/>
      <c r="C20" s="150" t="s">
        <v>89</v>
      </c>
      <c r="D20" s="127"/>
      <c r="E20" s="153" t="s">
        <v>84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84</v>
      </c>
      <c r="G21" s="122"/>
      <c r="H21" s="44" t="s">
        <v>92</v>
      </c>
      <c r="I21" s="156" t="s">
        <v>84</v>
      </c>
      <c r="J21" s="157"/>
      <c r="K21" s="158" t="s">
        <v>93</v>
      </c>
      <c r="L21" s="157"/>
      <c r="M21" s="156" t="s">
        <v>84</v>
      </c>
      <c r="N21" s="127"/>
    </row>
    <row r="22" spans="1:14" ht="15.75" customHeight="1">
      <c r="A22" s="170"/>
      <c r="B22" s="32"/>
      <c r="C22" s="150" t="s">
        <v>94</v>
      </c>
      <c r="D22" s="127"/>
      <c r="E22" s="49" t="s">
        <v>45</v>
      </c>
      <c r="F22" s="152" t="s">
        <v>84</v>
      </c>
      <c r="G22" s="122"/>
      <c r="H22" s="50" t="s">
        <v>95</v>
      </c>
      <c r="I22" s="156" t="s">
        <v>84</v>
      </c>
      <c r="J22" s="122"/>
      <c r="K22" s="51" t="s">
        <v>96</v>
      </c>
      <c r="L22" s="154" t="s">
        <v>91</v>
      </c>
      <c r="M22" s="124"/>
      <c r="N22" s="127"/>
    </row>
    <row r="23" spans="1:14" ht="15.75" customHeight="1">
      <c r="A23" s="52"/>
      <c r="B23" s="32"/>
      <c r="C23" s="150" t="s">
        <v>124</v>
      </c>
      <c r="D23" s="127"/>
      <c r="E23" s="42" t="s">
        <v>53</v>
      </c>
      <c r="F23" s="152" t="s">
        <v>91</v>
      </c>
      <c r="G23" s="122"/>
      <c r="H23" s="53" t="s">
        <v>45</v>
      </c>
      <c r="I23" s="156"/>
      <c r="J23" s="122"/>
      <c r="K23" s="50" t="s">
        <v>46</v>
      </c>
      <c r="L23" s="72"/>
      <c r="M23" s="44" t="s">
        <v>47</v>
      </c>
      <c r="N23" s="73"/>
    </row>
    <row r="24" spans="1:14" ht="18.75" customHeight="1">
      <c r="A24" s="168" t="str">
        <f>F4</f>
        <v>Affaire B</v>
      </c>
      <c r="B24" s="32"/>
      <c r="C24" s="150" t="s">
        <v>19</v>
      </c>
      <c r="D24" s="127"/>
      <c r="E24" s="42" t="s">
        <v>44</v>
      </c>
      <c r="F24" s="152" t="s">
        <v>91</v>
      </c>
      <c r="G24" s="122"/>
      <c r="H24" s="53" t="s">
        <v>45</v>
      </c>
      <c r="I24" s="156"/>
      <c r="J24" s="122"/>
      <c r="K24" s="50" t="s">
        <v>46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 t="s">
        <v>84</v>
      </c>
      <c r="G25" s="122"/>
      <c r="H25" s="54" t="s">
        <v>49</v>
      </c>
      <c r="I25" s="74"/>
      <c r="J25" s="75" t="s">
        <v>84</v>
      </c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 t="s">
        <v>91</v>
      </c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 t="s">
        <v>84</v>
      </c>
      <c r="G27" s="122"/>
      <c r="H27" s="44" t="s">
        <v>49</v>
      </c>
      <c r="I27" s="143">
        <v>44754</v>
      </c>
      <c r="J27" s="122"/>
      <c r="K27" s="53" t="s">
        <v>100</v>
      </c>
      <c r="L27" s="143">
        <v>44757</v>
      </c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24">
        <v>44795</v>
      </c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226">
        <v>44795</v>
      </c>
      <c r="G30" s="122"/>
      <c r="H30" s="76" t="s">
        <v>102</v>
      </c>
      <c r="I30" s="227">
        <v>44798</v>
      </c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/>
      <c r="G31" s="122"/>
      <c r="H31" s="58" t="s">
        <v>45</v>
      </c>
      <c r="I31" s="225"/>
      <c r="J31" s="122"/>
      <c r="K31" s="59" t="s">
        <v>48</v>
      </c>
      <c r="L31" s="181"/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>
        <v>5532928762</v>
      </c>
      <c r="G32" s="122"/>
      <c r="H32" s="58" t="s">
        <v>45</v>
      </c>
      <c r="I32" s="225">
        <v>44784</v>
      </c>
      <c r="J32" s="122"/>
      <c r="K32" s="60" t="s">
        <v>39</v>
      </c>
      <c r="L32" s="61"/>
      <c r="M32" s="60" t="s">
        <v>47</v>
      </c>
      <c r="N32" s="62"/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226">
        <v>44826</v>
      </c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77" t="s">
        <v>45</v>
      </c>
      <c r="I35" s="228"/>
      <c r="J35" s="138"/>
      <c r="K35" s="185"/>
      <c r="L35" s="137"/>
      <c r="M35" s="137"/>
      <c r="N35" s="140"/>
    </row>
    <row r="36" spans="1:14" ht="15.75" customHeight="1">
      <c r="A36" s="169"/>
      <c r="B36" s="32"/>
      <c r="C36" s="162" t="s">
        <v>105</v>
      </c>
      <c r="D36" s="127"/>
      <c r="E36" s="47" t="s">
        <v>43</v>
      </c>
      <c r="F36" s="222"/>
      <c r="G36" s="122"/>
      <c r="H36" s="41" t="s">
        <v>46</v>
      </c>
      <c r="I36" s="223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125</v>
      </c>
      <c r="D37" s="127"/>
      <c r="E37" s="47" t="s">
        <v>43</v>
      </c>
      <c r="F37" s="223"/>
      <c r="G37" s="122"/>
      <c r="H37" s="41" t="s">
        <v>46</v>
      </c>
      <c r="I37" s="223"/>
      <c r="J37" s="122"/>
      <c r="K37" s="198"/>
      <c r="L37" s="124"/>
      <c r="M37" s="124"/>
      <c r="N37" s="127"/>
    </row>
    <row r="38" spans="1:14" ht="15.75" customHeight="1">
      <c r="A38" s="169"/>
      <c r="B38" s="32"/>
      <c r="C38" s="238" t="s">
        <v>31</v>
      </c>
      <c r="D38" s="231"/>
      <c r="E38" s="78" t="s">
        <v>43</v>
      </c>
      <c r="F38" s="223"/>
      <c r="G38" s="122"/>
      <c r="H38" s="41" t="s">
        <v>126</v>
      </c>
      <c r="I38" s="223"/>
      <c r="J38" s="122"/>
      <c r="K38" s="229"/>
      <c r="L38" s="230"/>
      <c r="M38" s="230"/>
      <c r="N38" s="231"/>
    </row>
    <row r="39" spans="1:14" ht="15.75" customHeight="1">
      <c r="A39" s="169"/>
      <c r="B39" s="32"/>
      <c r="C39" s="162" t="s">
        <v>127</v>
      </c>
      <c r="D39" s="127"/>
      <c r="E39" s="79" t="s">
        <v>128</v>
      </c>
      <c r="F39" s="222"/>
      <c r="G39" s="124"/>
      <c r="H39" s="41" t="s">
        <v>49</v>
      </c>
      <c r="I39" s="223"/>
      <c r="J39" s="122"/>
      <c r="K39" s="198"/>
      <c r="L39" s="124"/>
      <c r="M39" s="124"/>
      <c r="N39" s="127"/>
    </row>
    <row r="40" spans="1:14" ht="15" customHeight="1">
      <c r="A40" s="169"/>
      <c r="B40" s="32"/>
      <c r="C40" s="162" t="s">
        <v>129</v>
      </c>
      <c r="D40" s="127"/>
      <c r="E40" s="80" t="s">
        <v>43</v>
      </c>
      <c r="F40" s="223"/>
      <c r="G40" s="122"/>
      <c r="H40" s="41" t="s">
        <v>46</v>
      </c>
      <c r="I40" s="223"/>
      <c r="J40" s="122"/>
      <c r="K40" s="81" t="s">
        <v>130</v>
      </c>
      <c r="L40" s="232"/>
      <c r="M40" s="124"/>
      <c r="N40" s="127"/>
    </row>
    <row r="41" spans="1:14" ht="15" customHeight="1">
      <c r="A41" s="169"/>
      <c r="B41" s="32"/>
      <c r="C41" s="162" t="s">
        <v>131</v>
      </c>
      <c r="D41" s="127"/>
      <c r="E41" s="47" t="s">
        <v>43</v>
      </c>
      <c r="F41" s="223"/>
      <c r="G41" s="122"/>
      <c r="H41" s="41" t="s">
        <v>46</v>
      </c>
      <c r="I41" s="223"/>
      <c r="J41" s="122"/>
      <c r="K41" s="198"/>
      <c r="L41" s="124"/>
      <c r="M41" s="124"/>
      <c r="N41" s="127"/>
    </row>
    <row r="42" spans="1:14" ht="15" customHeight="1">
      <c r="A42" s="169"/>
      <c r="B42" s="32"/>
      <c r="C42" s="162" t="s">
        <v>106</v>
      </c>
      <c r="D42" s="127"/>
      <c r="E42" s="233"/>
      <c r="F42" s="124"/>
      <c r="G42" s="122"/>
      <c r="H42" s="91"/>
      <c r="I42" s="91"/>
      <c r="J42" s="91"/>
      <c r="K42" s="198"/>
      <c r="L42" s="124"/>
      <c r="M42" s="124"/>
      <c r="N42" s="127"/>
    </row>
    <row r="43" spans="1:14" ht="15.75" customHeight="1">
      <c r="A43" s="169"/>
      <c r="B43" s="32"/>
      <c r="C43" s="238" t="s">
        <v>107</v>
      </c>
      <c r="D43" s="231"/>
      <c r="E43" s="233"/>
      <c r="F43" s="124"/>
      <c r="G43" s="122"/>
      <c r="H43" s="197" t="s">
        <v>132</v>
      </c>
      <c r="I43" s="124"/>
      <c r="J43" s="122"/>
      <c r="K43" s="235"/>
      <c r="L43" s="124"/>
      <c r="M43" s="124"/>
      <c r="N43" s="127"/>
    </row>
    <row r="44" spans="1:14" ht="17.25" customHeight="1">
      <c r="A44" s="169"/>
      <c r="B44" s="36"/>
      <c r="C44" s="238" t="s">
        <v>133</v>
      </c>
      <c r="D44" s="231"/>
      <c r="E44" s="233"/>
      <c r="F44" s="124"/>
      <c r="G44" s="122"/>
      <c r="H44" s="91"/>
      <c r="I44" s="91"/>
      <c r="J44" s="91"/>
      <c r="K44" s="198"/>
      <c r="L44" s="124"/>
      <c r="M44" s="124"/>
      <c r="N44" s="127"/>
    </row>
    <row r="45" spans="1:14" ht="15.75" customHeight="1">
      <c r="A45" s="169"/>
      <c r="B45" s="36"/>
      <c r="C45" s="163" t="s">
        <v>36</v>
      </c>
      <c r="D45" s="164"/>
      <c r="E45" s="236"/>
      <c r="F45" s="131"/>
      <c r="G45" s="237"/>
      <c r="H45" s="186" t="s">
        <v>35</v>
      </c>
      <c r="I45" s="166"/>
      <c r="J45" s="129"/>
      <c r="K45" s="187"/>
      <c r="L45" s="166"/>
      <c r="M45" s="166"/>
      <c r="N45" s="164"/>
    </row>
    <row r="46" spans="1:14" ht="16.5" customHeight="1">
      <c r="A46" s="169"/>
      <c r="B46" s="36"/>
    </row>
    <row r="47" spans="1:14" ht="43.5" customHeight="1">
      <c r="A47" s="170"/>
      <c r="B47" s="36"/>
      <c r="C47" s="234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3"/>
    </row>
    <row r="48" spans="1:14" ht="15.75" customHeight="1">
      <c r="A48" s="36"/>
      <c r="B48" s="36"/>
    </row>
    <row r="49" spans="1:14" ht="15.75" customHeight="1">
      <c r="A49" s="36"/>
      <c r="B49" s="36"/>
    </row>
    <row r="50" spans="1:14" ht="15.75" customHeight="1">
      <c r="A50" s="36"/>
      <c r="B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57"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0:D20"/>
    <mergeCell ref="C21:D21"/>
    <mergeCell ref="C23:D23"/>
    <mergeCell ref="A24:A47"/>
    <mergeCell ref="C24:D24"/>
    <mergeCell ref="C25:D25"/>
    <mergeCell ref="C26:D26"/>
    <mergeCell ref="C45:D45"/>
    <mergeCell ref="A10:A22"/>
    <mergeCell ref="C10:D10"/>
    <mergeCell ref="C11:D11"/>
    <mergeCell ref="C12:D12"/>
    <mergeCell ref="C13:D13"/>
    <mergeCell ref="C22:D22"/>
    <mergeCell ref="C27:D27"/>
    <mergeCell ref="C28:D28"/>
    <mergeCell ref="C30:D30"/>
    <mergeCell ref="C31:D31"/>
    <mergeCell ref="C32:D32"/>
    <mergeCell ref="C33:D33"/>
    <mergeCell ref="H45:J45"/>
    <mergeCell ref="K45:N45"/>
    <mergeCell ref="C47:N47"/>
    <mergeCell ref="E43:G43"/>
    <mergeCell ref="H43:J43"/>
    <mergeCell ref="K43:N43"/>
    <mergeCell ref="E44:G44"/>
    <mergeCell ref="H44:J44"/>
    <mergeCell ref="K44:N44"/>
    <mergeCell ref="E45:G45"/>
    <mergeCell ref="H42:J42"/>
    <mergeCell ref="K42:N42"/>
    <mergeCell ref="F40:G40"/>
    <mergeCell ref="I40:J40"/>
    <mergeCell ref="L40:N40"/>
    <mergeCell ref="F41:G41"/>
    <mergeCell ref="I41:J41"/>
    <mergeCell ref="K41:N41"/>
    <mergeCell ref="E42:G42"/>
    <mergeCell ref="I38:J38"/>
    <mergeCell ref="K38:N38"/>
    <mergeCell ref="F36:G36"/>
    <mergeCell ref="I36:J36"/>
    <mergeCell ref="K36:N36"/>
    <mergeCell ref="F37:G37"/>
    <mergeCell ref="I37:J37"/>
    <mergeCell ref="K37:N37"/>
    <mergeCell ref="F38:G38"/>
    <mergeCell ref="I35:J35"/>
    <mergeCell ref="K35:N35"/>
    <mergeCell ref="F32:G32"/>
    <mergeCell ref="I32:J32"/>
    <mergeCell ref="F33:G33"/>
    <mergeCell ref="I33:J33"/>
    <mergeCell ref="K33:N33"/>
    <mergeCell ref="C34:N34"/>
    <mergeCell ref="F35:G35"/>
    <mergeCell ref="C35:D35"/>
    <mergeCell ref="E26:G26"/>
    <mergeCell ref="H26:J26"/>
    <mergeCell ref="F27:G27"/>
    <mergeCell ref="I27:J27"/>
    <mergeCell ref="F28:G28"/>
    <mergeCell ref="I28:J28"/>
    <mergeCell ref="I31:J31"/>
    <mergeCell ref="L31:N31"/>
    <mergeCell ref="C29:F29"/>
    <mergeCell ref="H29:J29"/>
    <mergeCell ref="L29:N29"/>
    <mergeCell ref="F30:G30"/>
    <mergeCell ref="I30:J30"/>
    <mergeCell ref="K30:N30"/>
    <mergeCell ref="F31:G31"/>
    <mergeCell ref="E12:G12"/>
    <mergeCell ref="H12:I12"/>
    <mergeCell ref="E13:G13"/>
    <mergeCell ref="H13:I13"/>
    <mergeCell ref="E14:G14"/>
    <mergeCell ref="H14:J14"/>
    <mergeCell ref="C16:N16"/>
    <mergeCell ref="C18:D18"/>
    <mergeCell ref="C19:D19"/>
    <mergeCell ref="F19:G19"/>
    <mergeCell ref="I19:J19"/>
    <mergeCell ref="K25:N25"/>
    <mergeCell ref="F39:G39"/>
    <mergeCell ref="I39:J39"/>
    <mergeCell ref="K39:N39"/>
    <mergeCell ref="C14:D14"/>
    <mergeCell ref="C17:D17"/>
    <mergeCell ref="E17:G17"/>
    <mergeCell ref="H17:J17"/>
    <mergeCell ref="E18:G18"/>
    <mergeCell ref="H18:J18"/>
    <mergeCell ref="E20:G20"/>
    <mergeCell ref="H20:J20"/>
    <mergeCell ref="I21:J21"/>
    <mergeCell ref="F21:G21"/>
    <mergeCell ref="F22:G22"/>
    <mergeCell ref="I22:J22"/>
    <mergeCell ref="F23:G23"/>
    <mergeCell ref="I23:J23"/>
    <mergeCell ref="F24:G24"/>
    <mergeCell ref="I24:J24"/>
    <mergeCell ref="K26:N26"/>
    <mergeCell ref="L27:N27"/>
    <mergeCell ref="K28:N28"/>
    <mergeCell ref="F25:G25"/>
    <mergeCell ref="K12:N12"/>
    <mergeCell ref="K13:N13"/>
    <mergeCell ref="K14:N14"/>
    <mergeCell ref="K17:N17"/>
    <mergeCell ref="K18:N18"/>
    <mergeCell ref="K20:N20"/>
    <mergeCell ref="K21:L21"/>
    <mergeCell ref="M21:N21"/>
    <mergeCell ref="L22:N22"/>
    <mergeCell ref="E10:G10"/>
    <mergeCell ref="H10:I10"/>
    <mergeCell ref="E11:G11"/>
    <mergeCell ref="H11:I11"/>
    <mergeCell ref="P3:S3"/>
    <mergeCell ref="P4:S4"/>
    <mergeCell ref="C5:E5"/>
    <mergeCell ref="F5:N5"/>
    <mergeCell ref="F4:N4"/>
    <mergeCell ref="C6:E6"/>
    <mergeCell ref="F6:N6"/>
    <mergeCell ref="P6:S6"/>
    <mergeCell ref="C7:E7"/>
    <mergeCell ref="F7:G7"/>
    <mergeCell ref="K7:L7"/>
    <mergeCell ref="M7:N7"/>
    <mergeCell ref="P7:S7"/>
    <mergeCell ref="K10:N10"/>
    <mergeCell ref="K11:N11"/>
    <mergeCell ref="C4:E4"/>
    <mergeCell ref="A1:A8"/>
    <mergeCell ref="F1:J2"/>
    <mergeCell ref="K1:L2"/>
    <mergeCell ref="M1:N2"/>
    <mergeCell ref="P1:S1"/>
    <mergeCell ref="P2:S2"/>
    <mergeCell ref="P5:S5"/>
    <mergeCell ref="P8:S8"/>
    <mergeCell ref="C9:N9"/>
    <mergeCell ref="P9:S9"/>
    <mergeCell ref="C1:E2"/>
  </mergeCells>
  <pageMargins left="0.19685039370078741" right="0.19685039370078741" top="0.39370078740157483" bottom="0.39370078740157483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>
      <selection activeCell="F5" sqref="F5:N5"/>
    </sheetView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7.42578125" customWidth="1"/>
    <col min="9" max="9" width="6.42578125" customWidth="1"/>
    <col min="10" max="10" width="12.7109375" customWidth="1"/>
    <col min="11" max="11" width="7.5703125" customWidth="1"/>
    <col min="12" max="12" width="6.5703125" customWidth="1"/>
    <col min="13" max="13" width="5.85546875" customWidth="1"/>
    <col min="14" max="14" width="7.5703125" customWidth="1"/>
    <col min="15" max="19" width="10.7109375" customWidth="1"/>
    <col min="20" max="20" width="12.28515625" customWidth="1"/>
    <col min="21" max="26" width="10.7109375" customWidth="1"/>
  </cols>
  <sheetData>
    <row r="1" spans="1:20" ht="15.75" customHeight="1">
      <c r="A1" s="207" t="str">
        <f>C1</f>
        <v>DB25/036038</v>
      </c>
      <c r="B1" s="32"/>
      <c r="C1" s="239" t="s">
        <v>134</v>
      </c>
      <c r="D1" s="189"/>
      <c r="E1" s="190"/>
      <c r="F1" s="217" t="s">
        <v>62</v>
      </c>
      <c r="G1" s="189"/>
      <c r="H1" s="189"/>
      <c r="I1" s="189"/>
      <c r="J1" s="190"/>
      <c r="K1" s="218" t="s">
        <v>64</v>
      </c>
      <c r="L1" s="190"/>
      <c r="M1" s="218">
        <v>30000</v>
      </c>
      <c r="N1" s="190"/>
      <c r="P1" s="219" t="s">
        <v>112</v>
      </c>
      <c r="Q1" s="189"/>
      <c r="R1" s="189"/>
      <c r="S1" s="189"/>
      <c r="T1" s="65" t="s">
        <v>10</v>
      </c>
    </row>
    <row r="2" spans="1:20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  <c r="P2" s="220" t="s">
        <v>135</v>
      </c>
      <c r="Q2" s="91"/>
      <c r="R2" s="91"/>
      <c r="S2" s="91"/>
      <c r="T2" s="66">
        <v>44907</v>
      </c>
    </row>
    <row r="3" spans="1:20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P3" s="220"/>
      <c r="Q3" s="91"/>
      <c r="R3" s="91"/>
      <c r="S3" s="91"/>
      <c r="T3" s="67"/>
    </row>
    <row r="4" spans="1:20" ht="18.75">
      <c r="A4" s="169"/>
      <c r="B4" s="32"/>
      <c r="C4" s="199" t="s">
        <v>65</v>
      </c>
      <c r="D4" s="137"/>
      <c r="E4" s="138"/>
      <c r="F4" s="200" t="s">
        <v>180</v>
      </c>
      <c r="G4" s="137"/>
      <c r="H4" s="137"/>
      <c r="I4" s="137"/>
      <c r="J4" s="137"/>
      <c r="K4" s="137"/>
      <c r="L4" s="137"/>
      <c r="M4" s="137"/>
      <c r="N4" s="140"/>
      <c r="P4" s="220"/>
      <c r="Q4" s="91"/>
      <c r="R4" s="91"/>
      <c r="S4" s="91"/>
    </row>
    <row r="5" spans="1:20" ht="18.75">
      <c r="A5" s="169"/>
      <c r="B5" s="32"/>
      <c r="C5" s="201" t="s">
        <v>66</v>
      </c>
      <c r="D5" s="124"/>
      <c r="E5" s="122"/>
      <c r="F5" s="202"/>
      <c r="G5" s="124"/>
      <c r="H5" s="124"/>
      <c r="I5" s="124"/>
      <c r="J5" s="124"/>
      <c r="K5" s="124"/>
      <c r="L5" s="124"/>
      <c r="M5" s="124"/>
      <c r="N5" s="127"/>
      <c r="P5" s="220"/>
      <c r="Q5" s="91"/>
      <c r="R5" s="91"/>
      <c r="S5" s="91"/>
    </row>
    <row r="6" spans="1:20" ht="18.75">
      <c r="A6" s="169"/>
      <c r="B6" s="32"/>
      <c r="C6" s="201" t="s">
        <v>67</v>
      </c>
      <c r="D6" s="124"/>
      <c r="E6" s="122"/>
      <c r="F6" s="202"/>
      <c r="G6" s="124"/>
      <c r="H6" s="124"/>
      <c r="I6" s="124"/>
      <c r="J6" s="124"/>
      <c r="K6" s="124"/>
      <c r="L6" s="124"/>
      <c r="M6" s="124"/>
      <c r="N6" s="127"/>
      <c r="P6" s="220"/>
      <c r="Q6" s="91"/>
      <c r="R6" s="91"/>
      <c r="S6" s="91"/>
    </row>
    <row r="7" spans="1:20" ht="15.75">
      <c r="A7" s="169"/>
      <c r="B7" s="32"/>
      <c r="C7" s="171" t="s">
        <v>68</v>
      </c>
      <c r="D7" s="166"/>
      <c r="E7" s="129"/>
      <c r="F7" s="172"/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2023</v>
      </c>
      <c r="N7" s="164"/>
      <c r="P7" s="220"/>
      <c r="Q7" s="91"/>
      <c r="R7" s="91"/>
      <c r="S7" s="91"/>
      <c r="T7" s="67"/>
    </row>
    <row r="8" spans="1:20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P8" s="220"/>
      <c r="Q8" s="91"/>
      <c r="R8" s="91"/>
      <c r="S8" s="91"/>
    </row>
    <row r="9" spans="1:20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  <c r="P9" s="220"/>
      <c r="Q9" s="91"/>
      <c r="R9" s="91"/>
      <c r="S9" s="91"/>
    </row>
    <row r="10" spans="1:20" ht="15.75" customHeight="1">
      <c r="A10" s="173" t="str">
        <f>F1</f>
        <v>NIMES</v>
      </c>
      <c r="B10" s="32"/>
      <c r="C10" s="174" t="s">
        <v>73</v>
      </c>
      <c r="D10" s="175"/>
      <c r="E10" s="176"/>
      <c r="F10" s="175"/>
      <c r="G10" s="175"/>
      <c r="H10" s="205" t="s">
        <v>74</v>
      </c>
      <c r="I10" s="138"/>
      <c r="J10" s="69"/>
      <c r="K10" s="206"/>
      <c r="L10" s="124"/>
      <c r="M10" s="124"/>
      <c r="N10" s="127"/>
    </row>
    <row r="11" spans="1:20" ht="15.75">
      <c r="A11" s="169"/>
      <c r="B11" s="32"/>
      <c r="C11" s="121" t="s">
        <v>75</v>
      </c>
      <c r="D11" s="122"/>
      <c r="E11" s="123"/>
      <c r="F11" s="124"/>
      <c r="G11" s="122"/>
      <c r="H11" s="125" t="s">
        <v>74</v>
      </c>
      <c r="I11" s="122"/>
      <c r="J11" s="38"/>
      <c r="K11" s="206"/>
      <c r="L11" s="124"/>
      <c r="M11" s="124"/>
      <c r="N11" s="127"/>
    </row>
    <row r="12" spans="1:20" ht="15.75">
      <c r="A12" s="169"/>
      <c r="B12" s="32"/>
      <c r="C12" s="121" t="s">
        <v>76</v>
      </c>
      <c r="D12" s="122"/>
      <c r="E12" s="123"/>
      <c r="F12" s="124"/>
      <c r="G12" s="122"/>
      <c r="H12" s="125" t="s">
        <v>74</v>
      </c>
      <c r="I12" s="122"/>
      <c r="J12" s="70"/>
      <c r="K12" s="126"/>
      <c r="L12" s="124"/>
      <c r="M12" s="124"/>
      <c r="N12" s="127"/>
    </row>
    <row r="13" spans="1:20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71"/>
      <c r="K13" s="130"/>
      <c r="L13" s="131"/>
      <c r="M13" s="131"/>
      <c r="N13" s="132"/>
    </row>
    <row r="14" spans="1:20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20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20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43835</v>
      </c>
      <c r="F17" s="148"/>
      <c r="G17" s="149"/>
      <c r="H17" s="136" t="s">
        <v>83</v>
      </c>
      <c r="I17" s="137"/>
      <c r="J17" s="138"/>
      <c r="K17" s="221" t="s">
        <v>84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44278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5532084651</v>
      </c>
      <c r="G19" s="122"/>
      <c r="H19" s="43" t="s">
        <v>38</v>
      </c>
      <c r="I19" s="143">
        <v>44273</v>
      </c>
      <c r="J19" s="122"/>
      <c r="K19" s="44" t="s">
        <v>88</v>
      </c>
      <c r="L19" s="72"/>
      <c r="M19" s="44" t="s">
        <v>47</v>
      </c>
      <c r="N19" s="73"/>
    </row>
    <row r="20" spans="1:14" ht="15.75">
      <c r="A20" s="169"/>
      <c r="B20" s="32"/>
      <c r="C20" s="150" t="s">
        <v>89</v>
      </c>
      <c r="D20" s="127"/>
      <c r="E20" s="151">
        <v>44811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84</v>
      </c>
      <c r="G21" s="122"/>
      <c r="H21" s="44" t="s">
        <v>92</v>
      </c>
      <c r="I21" s="156"/>
      <c r="J21" s="157"/>
      <c r="K21" s="158" t="s">
        <v>93</v>
      </c>
      <c r="L21" s="157"/>
      <c r="M21" s="156"/>
      <c r="N21" s="127"/>
    </row>
    <row r="22" spans="1:14" ht="15.75" customHeight="1">
      <c r="A22" s="170"/>
      <c r="B22" s="32"/>
      <c r="C22" s="150" t="s">
        <v>94</v>
      </c>
      <c r="D22" s="127"/>
      <c r="E22" s="49" t="s">
        <v>45</v>
      </c>
      <c r="F22" s="152"/>
      <c r="G22" s="122"/>
      <c r="H22" s="50" t="s">
        <v>95</v>
      </c>
      <c r="I22" s="240"/>
      <c r="J22" s="122"/>
      <c r="K22" s="51" t="s">
        <v>96</v>
      </c>
      <c r="L22" s="82"/>
      <c r="M22" s="83"/>
      <c r="N22" s="73"/>
    </row>
    <row r="23" spans="1:14" ht="15.75" customHeight="1">
      <c r="A23" s="52"/>
      <c r="B23" s="32"/>
      <c r="C23" s="150" t="s">
        <v>98</v>
      </c>
      <c r="D23" s="127"/>
      <c r="E23" s="42" t="s">
        <v>53</v>
      </c>
      <c r="F23" s="152"/>
      <c r="G23" s="122"/>
      <c r="H23" s="53" t="s">
        <v>45</v>
      </c>
      <c r="I23" s="156"/>
      <c r="J23" s="122"/>
      <c r="K23" s="44" t="s">
        <v>99</v>
      </c>
      <c r="L23" s="72"/>
      <c r="M23" s="44" t="s">
        <v>47</v>
      </c>
      <c r="N23" s="73"/>
    </row>
    <row r="24" spans="1:14" ht="18.75" customHeight="1">
      <c r="A24" s="168" t="str">
        <f>F4</f>
        <v>Affaire C</v>
      </c>
      <c r="B24" s="32"/>
      <c r="C24" s="150" t="s">
        <v>19</v>
      </c>
      <c r="D24" s="127"/>
      <c r="E24" s="42" t="s">
        <v>44</v>
      </c>
      <c r="F24" s="152"/>
      <c r="G24" s="122"/>
      <c r="H24" s="53" t="s">
        <v>45</v>
      </c>
      <c r="I24" s="156"/>
      <c r="J24" s="122"/>
      <c r="K24" s="44" t="s">
        <v>99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/>
      <c r="G25" s="122"/>
      <c r="H25" s="54" t="s">
        <v>49</v>
      </c>
      <c r="I25" s="74"/>
      <c r="J25" s="75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/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/>
      <c r="G27" s="122"/>
      <c r="H27" s="44" t="s">
        <v>49</v>
      </c>
      <c r="I27" s="156"/>
      <c r="J27" s="122"/>
      <c r="K27" s="53" t="s">
        <v>100</v>
      </c>
      <c r="L27" s="156"/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14"/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152"/>
      <c r="G30" s="122"/>
      <c r="H30" s="76" t="s">
        <v>102</v>
      </c>
      <c r="I30" s="241"/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/>
      <c r="G31" s="122"/>
      <c r="H31" s="58" t="s">
        <v>45</v>
      </c>
      <c r="I31" s="181"/>
      <c r="J31" s="122"/>
      <c r="K31" s="59" t="s">
        <v>48</v>
      </c>
      <c r="L31" s="181"/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/>
      <c r="G32" s="122"/>
      <c r="H32" s="58" t="s">
        <v>45</v>
      </c>
      <c r="I32" s="181"/>
      <c r="J32" s="122"/>
      <c r="K32" s="60" t="s">
        <v>39</v>
      </c>
      <c r="L32" s="61"/>
      <c r="M32" s="60" t="s">
        <v>47</v>
      </c>
      <c r="N32" s="62"/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/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243"/>
      <c r="J35" s="138"/>
      <c r="K35" s="185"/>
      <c r="L35" s="137"/>
      <c r="M35" s="137"/>
      <c r="N35" s="140"/>
    </row>
    <row r="36" spans="1:14" ht="15.75" customHeight="1">
      <c r="A36" s="169"/>
      <c r="B36" s="32"/>
      <c r="C36" s="162" t="s">
        <v>105</v>
      </c>
      <c r="D36" s="127"/>
      <c r="E36" s="47" t="s">
        <v>43</v>
      </c>
      <c r="F36" s="242"/>
      <c r="G36" s="122"/>
      <c r="H36" s="41" t="s">
        <v>46</v>
      </c>
      <c r="I36" s="242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125</v>
      </c>
      <c r="D37" s="127"/>
      <c r="E37" s="47" t="s">
        <v>43</v>
      </c>
      <c r="F37" s="242"/>
      <c r="G37" s="122"/>
      <c r="H37" s="41" t="s">
        <v>46</v>
      </c>
      <c r="I37" s="242"/>
      <c r="J37" s="122"/>
      <c r="K37" s="198"/>
      <c r="L37" s="124"/>
      <c r="M37" s="124"/>
      <c r="N37" s="127"/>
    </row>
    <row r="38" spans="1:14" ht="15.75" customHeight="1">
      <c r="A38" s="169"/>
      <c r="B38" s="32"/>
      <c r="C38" s="238" t="s">
        <v>31</v>
      </c>
      <c r="D38" s="231"/>
      <c r="E38" s="47" t="s">
        <v>43</v>
      </c>
      <c r="F38" s="242"/>
      <c r="G38" s="122"/>
      <c r="H38" s="41" t="s">
        <v>126</v>
      </c>
      <c r="I38" s="242"/>
      <c r="J38" s="122"/>
      <c r="K38" s="229"/>
      <c r="L38" s="230"/>
      <c r="M38" s="230"/>
      <c r="N38" s="231"/>
    </row>
    <row r="39" spans="1:14" ht="15.75" customHeight="1">
      <c r="A39" s="169"/>
      <c r="B39" s="32"/>
      <c r="C39" s="162" t="s">
        <v>127</v>
      </c>
      <c r="D39" s="127"/>
      <c r="E39" s="153"/>
      <c r="F39" s="124"/>
      <c r="G39" s="124"/>
      <c r="H39" s="41"/>
      <c r="I39" s="242"/>
      <c r="J39" s="122"/>
      <c r="K39" s="198"/>
      <c r="L39" s="124"/>
      <c r="M39" s="124"/>
      <c r="N39" s="127"/>
    </row>
    <row r="40" spans="1:14" ht="15" customHeight="1">
      <c r="A40" s="169"/>
      <c r="B40" s="32"/>
      <c r="C40" s="162" t="s">
        <v>129</v>
      </c>
      <c r="D40" s="127"/>
      <c r="E40" s="47" t="s">
        <v>43</v>
      </c>
      <c r="F40" s="242"/>
      <c r="G40" s="122"/>
      <c r="H40" s="41" t="s">
        <v>46</v>
      </c>
      <c r="I40" s="242"/>
      <c r="J40" s="122"/>
      <c r="K40" s="198"/>
      <c r="L40" s="124"/>
      <c r="M40" s="124"/>
      <c r="N40" s="127"/>
    </row>
    <row r="41" spans="1:14" ht="15" customHeight="1">
      <c r="A41" s="169"/>
      <c r="B41" s="32"/>
      <c r="C41" s="162" t="s">
        <v>131</v>
      </c>
      <c r="D41" s="127"/>
      <c r="E41" s="47" t="s">
        <v>43</v>
      </c>
      <c r="F41" s="242"/>
      <c r="G41" s="122"/>
      <c r="H41" s="41" t="s">
        <v>46</v>
      </c>
      <c r="I41" s="242"/>
      <c r="J41" s="122"/>
      <c r="K41" s="198"/>
      <c r="L41" s="124"/>
      <c r="M41" s="124"/>
      <c r="N41" s="127"/>
    </row>
    <row r="42" spans="1:14" ht="15" customHeight="1">
      <c r="A42" s="169"/>
      <c r="B42" s="32"/>
      <c r="C42" s="238" t="s">
        <v>106</v>
      </c>
      <c r="D42" s="231"/>
      <c r="E42" s="153"/>
      <c r="F42" s="124"/>
      <c r="G42" s="124"/>
      <c r="H42" s="197" t="s">
        <v>133</v>
      </c>
      <c r="I42" s="124"/>
      <c r="J42" s="122"/>
      <c r="K42" s="198"/>
      <c r="L42" s="124"/>
      <c r="M42" s="124"/>
      <c r="N42" s="127"/>
    </row>
    <row r="43" spans="1:14" ht="15.75" customHeight="1">
      <c r="A43" s="169"/>
      <c r="B43" s="32"/>
      <c r="C43" s="238" t="s">
        <v>130</v>
      </c>
      <c r="D43" s="231"/>
      <c r="E43" s="153"/>
      <c r="F43" s="124"/>
      <c r="G43" s="124"/>
      <c r="H43" s="244" t="s">
        <v>107</v>
      </c>
      <c r="I43" s="230"/>
      <c r="J43" s="245"/>
      <c r="K43" s="198"/>
      <c r="L43" s="124"/>
      <c r="M43" s="124"/>
      <c r="N43" s="127"/>
    </row>
    <row r="44" spans="1:14" ht="16.5" customHeight="1">
      <c r="A44" s="169"/>
      <c r="B44" s="36"/>
      <c r="C44" s="163" t="s">
        <v>35</v>
      </c>
      <c r="D44" s="164"/>
      <c r="E44" s="236"/>
      <c r="F44" s="131"/>
      <c r="G44" s="131"/>
      <c r="H44" s="186" t="s">
        <v>36</v>
      </c>
      <c r="I44" s="166"/>
      <c r="J44" s="129"/>
      <c r="K44" s="187"/>
      <c r="L44" s="166"/>
      <c r="M44" s="166"/>
      <c r="N44" s="164"/>
    </row>
    <row r="45" spans="1:14" ht="15.75" customHeight="1">
      <c r="A45" s="169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55.5" customHeight="1">
      <c r="A46" s="170"/>
      <c r="B46" s="36"/>
      <c r="C46" s="234" t="s">
        <v>136</v>
      </c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3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</row>
    <row r="50" spans="1:14" ht="15.75" customHeight="1">
      <c r="A50" s="36"/>
      <c r="B50" s="36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1" spans="1:14" ht="15.75" customHeight="1">
      <c r="A51" s="36"/>
      <c r="B51" s="36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ht="15.75" customHeight="1">
      <c r="A52" s="36"/>
      <c r="B52" s="36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</row>
    <row r="53" spans="1:14" ht="15.75" customHeight="1">
      <c r="A53" s="36"/>
      <c r="B53" s="36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53">
    <mergeCell ref="L31:N31"/>
    <mergeCell ref="K33:N33"/>
    <mergeCell ref="C34:N34"/>
    <mergeCell ref="K20:N20"/>
    <mergeCell ref="K21:L21"/>
    <mergeCell ref="M21:N21"/>
    <mergeCell ref="K25:N25"/>
    <mergeCell ref="K26:N26"/>
    <mergeCell ref="L27:N27"/>
    <mergeCell ref="K28:N28"/>
    <mergeCell ref="L29:N29"/>
    <mergeCell ref="K30:N30"/>
    <mergeCell ref="C49:N53"/>
    <mergeCell ref="K35:N35"/>
    <mergeCell ref="K36:N36"/>
    <mergeCell ref="K37:N37"/>
    <mergeCell ref="K38:N38"/>
    <mergeCell ref="K39:N39"/>
    <mergeCell ref="K40:N40"/>
    <mergeCell ref="K41:N41"/>
    <mergeCell ref="P3:S3"/>
    <mergeCell ref="P4:S4"/>
    <mergeCell ref="C5:E5"/>
    <mergeCell ref="F5:N5"/>
    <mergeCell ref="F4:N4"/>
    <mergeCell ref="C6:E6"/>
    <mergeCell ref="F6:N6"/>
    <mergeCell ref="P6:S6"/>
    <mergeCell ref="C7:E7"/>
    <mergeCell ref="F7:G7"/>
    <mergeCell ref="K7:L7"/>
    <mergeCell ref="M7:N7"/>
    <mergeCell ref="P7:S7"/>
    <mergeCell ref="K10:N10"/>
    <mergeCell ref="K11:N11"/>
    <mergeCell ref="K12:N12"/>
    <mergeCell ref="C36:D36"/>
    <mergeCell ref="C37:D37"/>
    <mergeCell ref="C38:D38"/>
    <mergeCell ref="C39:D39"/>
    <mergeCell ref="C40:D40"/>
    <mergeCell ref="K42:N42"/>
    <mergeCell ref="K43:N43"/>
    <mergeCell ref="K44:N44"/>
    <mergeCell ref="C46:N46"/>
    <mergeCell ref="C41:D41"/>
    <mergeCell ref="C42:D42"/>
    <mergeCell ref="C43:D43"/>
    <mergeCell ref="C44:D44"/>
    <mergeCell ref="C20:D20"/>
    <mergeCell ref="C21:D21"/>
    <mergeCell ref="C23:D23"/>
    <mergeCell ref="A24:A46"/>
    <mergeCell ref="C24:D24"/>
    <mergeCell ref="C25:D25"/>
    <mergeCell ref="C26:D26"/>
    <mergeCell ref="A10:A22"/>
    <mergeCell ref="C10:D10"/>
    <mergeCell ref="C11:D11"/>
    <mergeCell ref="C12:D12"/>
    <mergeCell ref="C13:D13"/>
    <mergeCell ref="C22:D22"/>
    <mergeCell ref="C27:D27"/>
    <mergeCell ref="C28:D28"/>
    <mergeCell ref="C30:D30"/>
    <mergeCell ref="C31:D31"/>
    <mergeCell ref="C32:D32"/>
    <mergeCell ref="C33:D33"/>
    <mergeCell ref="C35:D35"/>
    <mergeCell ref="F41:G41"/>
    <mergeCell ref="E42:G42"/>
    <mergeCell ref="E43:G43"/>
    <mergeCell ref="E44:G44"/>
    <mergeCell ref="H42:J42"/>
    <mergeCell ref="H43:J43"/>
    <mergeCell ref="H44:J44"/>
    <mergeCell ref="F38:G38"/>
    <mergeCell ref="I38:J38"/>
    <mergeCell ref="E39:G39"/>
    <mergeCell ref="I39:J39"/>
    <mergeCell ref="F40:G40"/>
    <mergeCell ref="I40:J40"/>
    <mergeCell ref="I41:J41"/>
    <mergeCell ref="I36:J36"/>
    <mergeCell ref="I37:J37"/>
    <mergeCell ref="F32:G32"/>
    <mergeCell ref="F33:G33"/>
    <mergeCell ref="I33:J33"/>
    <mergeCell ref="F35:G35"/>
    <mergeCell ref="I35:J35"/>
    <mergeCell ref="F36:G36"/>
    <mergeCell ref="F37:G37"/>
    <mergeCell ref="F28:G28"/>
    <mergeCell ref="I28:J28"/>
    <mergeCell ref="C29:F29"/>
    <mergeCell ref="H29:J29"/>
    <mergeCell ref="F30:G30"/>
    <mergeCell ref="I30:J30"/>
    <mergeCell ref="F31:G31"/>
    <mergeCell ref="I31:J31"/>
    <mergeCell ref="I32:J32"/>
    <mergeCell ref="F23:G23"/>
    <mergeCell ref="I23:J23"/>
    <mergeCell ref="F24:G24"/>
    <mergeCell ref="I24:J24"/>
    <mergeCell ref="F25:G25"/>
    <mergeCell ref="E26:G26"/>
    <mergeCell ref="H26:J26"/>
    <mergeCell ref="F27:G27"/>
    <mergeCell ref="I27:J27"/>
    <mergeCell ref="C19:D19"/>
    <mergeCell ref="F19:G19"/>
    <mergeCell ref="I19:J19"/>
    <mergeCell ref="E20:G20"/>
    <mergeCell ref="H20:J20"/>
    <mergeCell ref="I21:J21"/>
    <mergeCell ref="F21:G21"/>
    <mergeCell ref="F22:G22"/>
    <mergeCell ref="I22:J22"/>
    <mergeCell ref="E10:G10"/>
    <mergeCell ref="H10:I10"/>
    <mergeCell ref="E11:G11"/>
    <mergeCell ref="H11:I11"/>
    <mergeCell ref="C14:D14"/>
    <mergeCell ref="C17:D17"/>
    <mergeCell ref="E17:G17"/>
    <mergeCell ref="H17:J17"/>
    <mergeCell ref="E18:G18"/>
    <mergeCell ref="H18:J18"/>
    <mergeCell ref="E12:G12"/>
    <mergeCell ref="H12:I12"/>
    <mergeCell ref="E13:G13"/>
    <mergeCell ref="H13:I13"/>
    <mergeCell ref="E14:G14"/>
    <mergeCell ref="H14:J14"/>
    <mergeCell ref="C16:N16"/>
    <mergeCell ref="C18:D18"/>
    <mergeCell ref="K13:N13"/>
    <mergeCell ref="K14:N14"/>
    <mergeCell ref="K17:N17"/>
    <mergeCell ref="K18:N18"/>
    <mergeCell ref="A1:A8"/>
    <mergeCell ref="F1:J2"/>
    <mergeCell ref="K1:L2"/>
    <mergeCell ref="M1:N2"/>
    <mergeCell ref="P1:S1"/>
    <mergeCell ref="P2:S2"/>
    <mergeCell ref="P5:S5"/>
    <mergeCell ref="P8:S8"/>
    <mergeCell ref="C9:N9"/>
    <mergeCell ref="P9:S9"/>
    <mergeCell ref="C1:E2"/>
    <mergeCell ref="C4:E4"/>
  </mergeCells>
  <pageMargins left="0.19685039370078741" right="0.19685039370078741" top="0.39370078740157483" bottom="0.39370078740157483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workbookViewId="0"/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6.2851562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14" ht="15.75" customHeight="1">
      <c r="A1" s="207" t="str">
        <f>C1</f>
        <v>DB25/039389</v>
      </c>
      <c r="B1" s="32"/>
      <c r="C1" s="239" t="s">
        <v>138</v>
      </c>
      <c r="D1" s="189"/>
      <c r="E1" s="190"/>
      <c r="F1" s="217" t="s">
        <v>139</v>
      </c>
      <c r="G1" s="189"/>
      <c r="H1" s="189"/>
      <c r="I1" s="189"/>
      <c r="J1" s="190"/>
      <c r="K1" s="218" t="s">
        <v>64</v>
      </c>
      <c r="L1" s="190"/>
      <c r="M1" s="218">
        <v>30440</v>
      </c>
      <c r="N1" s="190"/>
    </row>
    <row r="2" spans="1:14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</row>
    <row r="3" spans="1:14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.75">
      <c r="A4" s="169"/>
      <c r="B4" s="32"/>
      <c r="C4" s="199" t="s">
        <v>65</v>
      </c>
      <c r="D4" s="137"/>
      <c r="E4" s="138"/>
      <c r="F4" s="200" t="s">
        <v>140</v>
      </c>
      <c r="G4" s="137"/>
      <c r="H4" s="137"/>
      <c r="I4" s="137"/>
      <c r="J4" s="137"/>
      <c r="K4" s="137"/>
      <c r="L4" s="137"/>
      <c r="M4" s="137"/>
      <c r="N4" s="140"/>
    </row>
    <row r="5" spans="1:14" ht="18.75">
      <c r="A5" s="169"/>
      <c r="B5" s="32"/>
      <c r="C5" s="201" t="s">
        <v>66</v>
      </c>
      <c r="D5" s="124"/>
      <c r="E5" s="122"/>
      <c r="F5" s="202" t="s">
        <v>141</v>
      </c>
      <c r="G5" s="124"/>
      <c r="H5" s="124"/>
      <c r="I5" s="124"/>
      <c r="J5" s="124"/>
      <c r="K5" s="124"/>
      <c r="L5" s="124"/>
      <c r="M5" s="124"/>
      <c r="N5" s="127"/>
    </row>
    <row r="6" spans="1:14" ht="18.75">
      <c r="A6" s="169"/>
      <c r="B6" s="32"/>
      <c r="C6" s="201" t="s">
        <v>67</v>
      </c>
      <c r="D6" s="124"/>
      <c r="E6" s="122"/>
      <c r="F6" s="202" t="s">
        <v>142</v>
      </c>
      <c r="G6" s="124"/>
      <c r="H6" s="124"/>
      <c r="I6" s="124"/>
      <c r="J6" s="124"/>
      <c r="K6" s="124"/>
      <c r="L6" s="124"/>
      <c r="M6" s="124"/>
      <c r="N6" s="127"/>
    </row>
    <row r="7" spans="1:14" ht="15.75">
      <c r="A7" s="169"/>
      <c r="B7" s="32"/>
      <c r="C7" s="171" t="s">
        <v>68</v>
      </c>
      <c r="D7" s="166"/>
      <c r="E7" s="129"/>
      <c r="F7" s="172" t="s">
        <v>143</v>
      </c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2022</v>
      </c>
      <c r="N7" s="164"/>
    </row>
    <row r="8" spans="1:14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</row>
    <row r="10" spans="1:14" ht="15.75" customHeight="1">
      <c r="A10" s="173" t="str">
        <f>F1</f>
        <v>MANDUEL</v>
      </c>
      <c r="B10" s="32"/>
      <c r="C10" s="174" t="s">
        <v>73</v>
      </c>
      <c r="D10" s="175"/>
      <c r="E10" s="176" t="s">
        <v>137</v>
      </c>
      <c r="F10" s="175"/>
      <c r="G10" s="175"/>
      <c r="H10" s="205" t="s">
        <v>74</v>
      </c>
      <c r="I10" s="138"/>
      <c r="J10" s="84" t="s">
        <v>144</v>
      </c>
      <c r="K10" s="206"/>
      <c r="L10" s="124"/>
      <c r="M10" s="124"/>
      <c r="N10" s="127"/>
    </row>
    <row r="11" spans="1:14" ht="15.75">
      <c r="A11" s="169"/>
      <c r="B11" s="32"/>
      <c r="C11" s="121" t="s">
        <v>75</v>
      </c>
      <c r="D11" s="122"/>
      <c r="E11" s="123" t="s">
        <v>137</v>
      </c>
      <c r="F11" s="124"/>
      <c r="G11" s="122"/>
      <c r="H11" s="125" t="s">
        <v>74</v>
      </c>
      <c r="I11" s="122"/>
      <c r="J11" s="85" t="s">
        <v>144</v>
      </c>
      <c r="K11" s="123"/>
      <c r="L11" s="124"/>
      <c r="M11" s="124"/>
      <c r="N11" s="127"/>
    </row>
    <row r="12" spans="1:14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70"/>
      <c r="K12" s="126"/>
      <c r="L12" s="124"/>
      <c r="M12" s="124"/>
      <c r="N12" s="127"/>
    </row>
    <row r="13" spans="1:14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71"/>
      <c r="K13" s="130"/>
      <c r="L13" s="131"/>
      <c r="M13" s="131"/>
      <c r="N13" s="132"/>
    </row>
    <row r="14" spans="1:14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14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44285</v>
      </c>
      <c r="F17" s="148"/>
      <c r="G17" s="149"/>
      <c r="H17" s="136" t="s">
        <v>83</v>
      </c>
      <c r="I17" s="137"/>
      <c r="J17" s="138"/>
      <c r="K17" s="221">
        <v>44285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44286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5532167967</v>
      </c>
      <c r="G19" s="122"/>
      <c r="H19" s="43" t="s">
        <v>38</v>
      </c>
      <c r="I19" s="143">
        <v>44288</v>
      </c>
      <c r="J19" s="122"/>
      <c r="K19" s="44" t="s">
        <v>88</v>
      </c>
      <c r="L19" s="72" t="s">
        <v>84</v>
      </c>
      <c r="M19" s="44" t="s">
        <v>47</v>
      </c>
      <c r="N19" s="73" t="s">
        <v>84</v>
      </c>
    </row>
    <row r="20" spans="1:14" ht="15.75">
      <c r="A20" s="169"/>
      <c r="B20" s="32"/>
      <c r="C20" s="150" t="s">
        <v>89</v>
      </c>
      <c r="D20" s="127"/>
      <c r="E20" s="153"/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91</v>
      </c>
      <c r="G21" s="122"/>
      <c r="H21" s="44" t="s">
        <v>92</v>
      </c>
      <c r="I21" s="156"/>
      <c r="J21" s="157"/>
      <c r="K21" s="158" t="s">
        <v>93</v>
      </c>
      <c r="L21" s="157"/>
      <c r="M21" s="156"/>
      <c r="N21" s="127"/>
    </row>
    <row r="22" spans="1:14" ht="15.75" customHeight="1">
      <c r="A22" s="170"/>
      <c r="B22" s="32"/>
      <c r="C22" s="150" t="s">
        <v>145</v>
      </c>
      <c r="D22" s="127"/>
      <c r="E22" s="42" t="s">
        <v>45</v>
      </c>
      <c r="F22" s="152"/>
      <c r="G22" s="122"/>
      <c r="H22" s="44" t="s">
        <v>46</v>
      </c>
      <c r="I22" s="156"/>
      <c r="J22" s="122"/>
      <c r="K22" s="44" t="s">
        <v>102</v>
      </c>
      <c r="L22" s="72"/>
      <c r="M22" s="44" t="s">
        <v>47</v>
      </c>
      <c r="N22" s="73"/>
    </row>
    <row r="23" spans="1:14" ht="15.75" customHeight="1">
      <c r="A23" s="52"/>
      <c r="B23" s="32"/>
      <c r="C23" s="150" t="s">
        <v>19</v>
      </c>
      <c r="D23" s="127"/>
      <c r="E23" s="42" t="s">
        <v>44</v>
      </c>
      <c r="F23" s="152"/>
      <c r="G23" s="122"/>
      <c r="H23" s="53" t="s">
        <v>45</v>
      </c>
      <c r="I23" s="156"/>
      <c r="J23" s="122"/>
      <c r="K23" s="44" t="s">
        <v>99</v>
      </c>
      <c r="L23" s="72"/>
      <c r="M23" s="44" t="s">
        <v>47</v>
      </c>
      <c r="N23" s="73"/>
    </row>
    <row r="24" spans="1:14" ht="18.75" customHeight="1">
      <c r="A24" s="168" t="str">
        <f>F4</f>
        <v>CPI-NP Renou Pte ROITELET à MANDUEL</v>
      </c>
      <c r="B24" s="32"/>
      <c r="C24" s="150" t="s">
        <v>124</v>
      </c>
      <c r="D24" s="127"/>
      <c r="E24" s="42" t="s">
        <v>53</v>
      </c>
      <c r="F24" s="152"/>
      <c r="G24" s="122"/>
      <c r="H24" s="53" t="s">
        <v>45</v>
      </c>
      <c r="I24" s="156"/>
      <c r="J24" s="122"/>
      <c r="K24" s="44" t="s">
        <v>99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/>
      <c r="G25" s="122"/>
      <c r="H25" s="54" t="s">
        <v>49</v>
      </c>
      <c r="I25" s="74"/>
      <c r="J25" s="75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/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/>
      <c r="G27" s="122"/>
      <c r="H27" s="44" t="s">
        <v>49</v>
      </c>
      <c r="I27" s="156"/>
      <c r="J27" s="122"/>
      <c r="K27" s="53" t="s">
        <v>100</v>
      </c>
      <c r="L27" s="156"/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14"/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152"/>
      <c r="G30" s="122"/>
      <c r="H30" s="76" t="s">
        <v>102</v>
      </c>
      <c r="I30" s="241"/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/>
      <c r="G31" s="122"/>
      <c r="H31" s="58" t="s">
        <v>45</v>
      </c>
      <c r="I31" s="181"/>
      <c r="J31" s="122"/>
      <c r="K31" s="59" t="s">
        <v>48</v>
      </c>
      <c r="L31" s="181"/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/>
      <c r="G32" s="122"/>
      <c r="H32" s="58" t="s">
        <v>45</v>
      </c>
      <c r="I32" s="181"/>
      <c r="J32" s="122"/>
      <c r="K32" s="60" t="s">
        <v>39</v>
      </c>
      <c r="L32" s="61"/>
      <c r="M32" s="60" t="s">
        <v>47</v>
      </c>
      <c r="N32" s="62"/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/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86"/>
      <c r="J35" s="87"/>
      <c r="K35" s="185"/>
      <c r="L35" s="137"/>
      <c r="M35" s="137"/>
      <c r="N35" s="140"/>
    </row>
    <row r="36" spans="1:14" ht="15.75" customHeight="1">
      <c r="A36" s="169"/>
      <c r="B36" s="32"/>
      <c r="C36" s="162" t="s">
        <v>31</v>
      </c>
      <c r="D36" s="127"/>
      <c r="E36" s="153"/>
      <c r="F36" s="124"/>
      <c r="G36" s="122"/>
      <c r="H36" s="197" t="s">
        <v>107</v>
      </c>
      <c r="I36" s="124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32</v>
      </c>
      <c r="D37" s="127"/>
      <c r="E37" s="153"/>
      <c r="F37" s="124"/>
      <c r="G37" s="122"/>
      <c r="H37" s="197" t="s">
        <v>35</v>
      </c>
      <c r="I37" s="124"/>
      <c r="J37" s="122"/>
      <c r="K37" s="198"/>
      <c r="L37" s="124"/>
      <c r="M37" s="124"/>
      <c r="N37" s="127"/>
    </row>
    <row r="38" spans="1:14" ht="15.75" customHeight="1">
      <c r="A38" s="169"/>
      <c r="B38" s="32"/>
      <c r="C38" s="163" t="s">
        <v>108</v>
      </c>
      <c r="D38" s="164"/>
      <c r="E38" s="165"/>
      <c r="F38" s="166"/>
      <c r="G38" s="129"/>
      <c r="H38" s="186" t="s">
        <v>36</v>
      </c>
      <c r="I38" s="166"/>
      <c r="J38" s="129"/>
      <c r="K38" s="187"/>
      <c r="L38" s="166"/>
      <c r="M38" s="166"/>
      <c r="N38" s="164"/>
    </row>
    <row r="39" spans="1:14" ht="15.75" customHeight="1">
      <c r="A39" s="169"/>
      <c r="B39" s="3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5" customHeight="1">
      <c r="A40" s="169"/>
      <c r="B40" s="32"/>
      <c r="C40" s="188" t="s">
        <v>146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</row>
    <row r="41" spans="1:14" ht="15" customHeight="1">
      <c r="A41" s="169"/>
      <c r="B41" s="32"/>
      <c r="C41" s="1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192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88.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18"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33:D33"/>
    <mergeCell ref="F33:G33"/>
    <mergeCell ref="C35:D35"/>
    <mergeCell ref="F35:G35"/>
    <mergeCell ref="C36:D36"/>
    <mergeCell ref="E36:G36"/>
    <mergeCell ref="C37:D37"/>
    <mergeCell ref="E37:G37"/>
    <mergeCell ref="C38:D38"/>
    <mergeCell ref="E38:G38"/>
    <mergeCell ref="C22:D22"/>
    <mergeCell ref="F22:G22"/>
    <mergeCell ref="C23:D23"/>
    <mergeCell ref="F23:G23"/>
    <mergeCell ref="C20:D20"/>
    <mergeCell ref="E20:G20"/>
    <mergeCell ref="C21:D21"/>
    <mergeCell ref="F21:G21"/>
    <mergeCell ref="F24:G24"/>
    <mergeCell ref="F25:G25"/>
    <mergeCell ref="F30:G30"/>
    <mergeCell ref="C31:D31"/>
    <mergeCell ref="F31:G31"/>
    <mergeCell ref="K14:N14"/>
    <mergeCell ref="C16:N16"/>
    <mergeCell ref="C14:D14"/>
    <mergeCell ref="E14:G14"/>
    <mergeCell ref="C17:D17"/>
    <mergeCell ref="E17:G17"/>
    <mergeCell ref="C18:D18"/>
    <mergeCell ref="E18:G18"/>
    <mergeCell ref="C19:D19"/>
    <mergeCell ref="F19:G19"/>
    <mergeCell ref="A1:A8"/>
    <mergeCell ref="C1:E2"/>
    <mergeCell ref="F1:J2"/>
    <mergeCell ref="K1:L2"/>
    <mergeCell ref="M1:N2"/>
    <mergeCell ref="C4:E4"/>
    <mergeCell ref="F4:N4"/>
    <mergeCell ref="C12:D12"/>
    <mergeCell ref="E12:G12"/>
    <mergeCell ref="H12:I12"/>
    <mergeCell ref="K12:N12"/>
    <mergeCell ref="C40:N44"/>
    <mergeCell ref="K30:N30"/>
    <mergeCell ref="L31:N31"/>
    <mergeCell ref="K33:N33"/>
    <mergeCell ref="C34:N34"/>
    <mergeCell ref="K35:N35"/>
    <mergeCell ref="K36:N36"/>
    <mergeCell ref="K37:N37"/>
    <mergeCell ref="C5:E5"/>
    <mergeCell ref="F5:N5"/>
    <mergeCell ref="C6:E6"/>
    <mergeCell ref="F6:N6"/>
    <mergeCell ref="K7:L7"/>
    <mergeCell ref="M7:N7"/>
    <mergeCell ref="C9:N9"/>
    <mergeCell ref="H10:I10"/>
    <mergeCell ref="K10:N10"/>
    <mergeCell ref="H11:I11"/>
    <mergeCell ref="K11:N11"/>
    <mergeCell ref="C13:D13"/>
    <mergeCell ref="E13:G13"/>
    <mergeCell ref="H13:I13"/>
    <mergeCell ref="K13:N13"/>
    <mergeCell ref="H14:J14"/>
    <mergeCell ref="H36:J36"/>
    <mergeCell ref="H37:J37"/>
    <mergeCell ref="H38:J38"/>
    <mergeCell ref="H26:J26"/>
    <mergeCell ref="K26:N26"/>
    <mergeCell ref="I27:J27"/>
    <mergeCell ref="L27:N27"/>
    <mergeCell ref="I28:J28"/>
    <mergeCell ref="K28:N28"/>
    <mergeCell ref="L29:N29"/>
    <mergeCell ref="K38:N38"/>
    <mergeCell ref="I22:J22"/>
    <mergeCell ref="I23:J23"/>
    <mergeCell ref="I24:J24"/>
    <mergeCell ref="K25:N25"/>
    <mergeCell ref="H29:J29"/>
    <mergeCell ref="I30:J30"/>
    <mergeCell ref="I31:J31"/>
    <mergeCell ref="I32:J32"/>
    <mergeCell ref="I33:J33"/>
    <mergeCell ref="H17:J17"/>
    <mergeCell ref="K17:N17"/>
    <mergeCell ref="H18:J18"/>
    <mergeCell ref="K18:N18"/>
    <mergeCell ref="I19:J19"/>
    <mergeCell ref="H20:J20"/>
    <mergeCell ref="K20:N20"/>
    <mergeCell ref="I21:J21"/>
    <mergeCell ref="K21:L21"/>
    <mergeCell ref="M21:N21"/>
  </mergeCells>
  <pageMargins left="0.19685039370078741" right="0.19685039370078741" top="0.39370078740157483" bottom="0.39370078740157483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workbookViewId="0"/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6.2851562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14" ht="15.75" customHeight="1">
      <c r="A1" s="207" t="str">
        <f>C1</f>
        <v>DB25/040769</v>
      </c>
      <c r="B1" s="32"/>
      <c r="C1" s="239" t="s">
        <v>147</v>
      </c>
      <c r="D1" s="189"/>
      <c r="E1" s="190"/>
      <c r="F1" s="217" t="s">
        <v>148</v>
      </c>
      <c r="G1" s="189"/>
      <c r="H1" s="189"/>
      <c r="I1" s="189"/>
      <c r="J1" s="190"/>
      <c r="K1" s="218" t="s">
        <v>64</v>
      </c>
      <c r="L1" s="190"/>
      <c r="M1" s="218">
        <v>30800</v>
      </c>
      <c r="N1" s="190"/>
    </row>
    <row r="2" spans="1:14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</row>
    <row r="3" spans="1:14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.75">
      <c r="A4" s="169"/>
      <c r="B4" s="32"/>
      <c r="C4" s="199" t="s">
        <v>65</v>
      </c>
      <c r="D4" s="137"/>
      <c r="E4" s="138"/>
      <c r="F4" s="200" t="s">
        <v>149</v>
      </c>
      <c r="G4" s="137"/>
      <c r="H4" s="137"/>
      <c r="I4" s="137"/>
      <c r="J4" s="137"/>
      <c r="K4" s="137"/>
      <c r="L4" s="137"/>
      <c r="M4" s="137"/>
      <c r="N4" s="140"/>
    </row>
    <row r="5" spans="1:14" ht="18.75">
      <c r="A5" s="169"/>
      <c r="B5" s="32"/>
      <c r="C5" s="201" t="s">
        <v>66</v>
      </c>
      <c r="D5" s="124"/>
      <c r="E5" s="122"/>
      <c r="F5" s="202" t="s">
        <v>150</v>
      </c>
      <c r="G5" s="124"/>
      <c r="H5" s="124"/>
      <c r="I5" s="124"/>
      <c r="J5" s="124"/>
      <c r="K5" s="124"/>
      <c r="L5" s="124"/>
      <c r="M5" s="124"/>
      <c r="N5" s="127"/>
    </row>
    <row r="6" spans="1:14" ht="18.75">
      <c r="A6" s="169"/>
      <c r="B6" s="32"/>
      <c r="C6" s="201" t="s">
        <v>67</v>
      </c>
      <c r="D6" s="124"/>
      <c r="E6" s="122"/>
      <c r="F6" s="202" t="s">
        <v>151</v>
      </c>
      <c r="G6" s="124"/>
      <c r="H6" s="124"/>
      <c r="I6" s="124"/>
      <c r="J6" s="124"/>
      <c r="K6" s="124"/>
      <c r="L6" s="124"/>
      <c r="M6" s="124"/>
      <c r="N6" s="127"/>
    </row>
    <row r="7" spans="1:14" ht="15.75">
      <c r="A7" s="169"/>
      <c r="B7" s="32"/>
      <c r="C7" s="171" t="s">
        <v>68</v>
      </c>
      <c r="D7" s="166"/>
      <c r="E7" s="129"/>
      <c r="F7" s="172" t="s">
        <v>118</v>
      </c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2022</v>
      </c>
      <c r="N7" s="164"/>
    </row>
    <row r="8" spans="1:14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</row>
    <row r="10" spans="1:14" ht="15.75" customHeight="1">
      <c r="A10" s="173" t="str">
        <f>F1</f>
        <v>SAINT GILLES</v>
      </c>
      <c r="B10" s="32"/>
      <c r="C10" s="174" t="s">
        <v>73</v>
      </c>
      <c r="D10" s="175"/>
      <c r="E10" s="176" t="s">
        <v>152</v>
      </c>
      <c r="F10" s="175"/>
      <c r="G10" s="175"/>
      <c r="H10" s="205" t="s">
        <v>74</v>
      </c>
      <c r="I10" s="138"/>
      <c r="J10" s="69" t="s">
        <v>122</v>
      </c>
      <c r="K10" s="206"/>
      <c r="L10" s="124"/>
      <c r="M10" s="124"/>
      <c r="N10" s="127"/>
    </row>
    <row r="11" spans="1:14" ht="15.75">
      <c r="A11" s="169"/>
      <c r="B11" s="32"/>
      <c r="C11" s="121" t="s">
        <v>75</v>
      </c>
      <c r="D11" s="122"/>
      <c r="E11" s="123" t="s">
        <v>153</v>
      </c>
      <c r="F11" s="124"/>
      <c r="G11" s="122"/>
      <c r="H11" s="125" t="s">
        <v>74</v>
      </c>
      <c r="I11" s="122"/>
      <c r="J11" s="38" t="s">
        <v>123</v>
      </c>
      <c r="K11" s="123"/>
      <c r="L11" s="124"/>
      <c r="M11" s="124"/>
      <c r="N11" s="127"/>
    </row>
    <row r="12" spans="1:14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38"/>
      <c r="K12" s="126"/>
      <c r="L12" s="124"/>
      <c r="M12" s="124"/>
      <c r="N12" s="127"/>
    </row>
    <row r="13" spans="1:14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40"/>
      <c r="K13" s="130"/>
      <c r="L13" s="131"/>
      <c r="M13" s="131"/>
      <c r="N13" s="132"/>
    </row>
    <row r="14" spans="1:14" ht="15.75">
      <c r="A14" s="169"/>
      <c r="B14" s="32"/>
      <c r="C14" s="144" t="s">
        <v>79</v>
      </c>
      <c r="D14" s="131"/>
      <c r="E14" s="251" t="s">
        <v>80</v>
      </c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14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44210</v>
      </c>
      <c r="F17" s="148"/>
      <c r="G17" s="149"/>
      <c r="H17" s="136" t="s">
        <v>83</v>
      </c>
      <c r="I17" s="137"/>
      <c r="J17" s="138"/>
      <c r="K17" s="221">
        <v>44210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44210</v>
      </c>
      <c r="F18" s="124"/>
      <c r="G18" s="122"/>
      <c r="H18" s="141" t="s">
        <v>86</v>
      </c>
      <c r="I18" s="124"/>
      <c r="J18" s="122"/>
      <c r="K18" s="248">
        <v>44210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5532047152</v>
      </c>
      <c r="G19" s="122"/>
      <c r="H19" s="43" t="s">
        <v>38</v>
      </c>
      <c r="I19" s="143">
        <v>44214</v>
      </c>
      <c r="J19" s="122"/>
      <c r="K19" s="44" t="s">
        <v>88</v>
      </c>
      <c r="L19" s="72" t="s">
        <v>84</v>
      </c>
      <c r="M19" s="44" t="s">
        <v>47</v>
      </c>
      <c r="N19" s="73" t="s">
        <v>84</v>
      </c>
    </row>
    <row r="20" spans="1:14" ht="15.75">
      <c r="A20" s="169"/>
      <c r="B20" s="32"/>
      <c r="C20" s="150" t="s">
        <v>89</v>
      </c>
      <c r="D20" s="127"/>
      <c r="E20" s="153" t="s">
        <v>84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84</v>
      </c>
      <c r="G21" s="122"/>
      <c r="H21" s="44" t="s">
        <v>92</v>
      </c>
      <c r="I21" s="156" t="s">
        <v>84</v>
      </c>
      <c r="J21" s="157"/>
      <c r="K21" s="158" t="s">
        <v>93</v>
      </c>
      <c r="L21" s="157"/>
      <c r="M21" s="156" t="s">
        <v>84</v>
      </c>
      <c r="N21" s="127"/>
    </row>
    <row r="22" spans="1:14" ht="15.75" customHeight="1">
      <c r="A22" s="170"/>
      <c r="B22" s="32"/>
      <c r="C22" s="150" t="s">
        <v>145</v>
      </c>
      <c r="D22" s="127"/>
      <c r="E22" s="42" t="s">
        <v>45</v>
      </c>
      <c r="F22" s="152" t="s">
        <v>84</v>
      </c>
      <c r="G22" s="122"/>
      <c r="H22" s="44" t="s">
        <v>46</v>
      </c>
      <c r="I22" s="156" t="s">
        <v>84</v>
      </c>
      <c r="J22" s="122"/>
      <c r="K22" s="44" t="s">
        <v>102</v>
      </c>
      <c r="L22" s="72" t="s">
        <v>84</v>
      </c>
      <c r="M22" s="44" t="s">
        <v>47</v>
      </c>
      <c r="N22" s="73" t="s">
        <v>84</v>
      </c>
    </row>
    <row r="23" spans="1:14" ht="15.75" customHeight="1">
      <c r="A23" s="52"/>
      <c r="B23" s="32"/>
      <c r="C23" s="150" t="s">
        <v>19</v>
      </c>
      <c r="D23" s="127"/>
      <c r="E23" s="42" t="s">
        <v>44</v>
      </c>
      <c r="F23" s="152">
        <v>5532144130</v>
      </c>
      <c r="G23" s="122"/>
      <c r="H23" s="53" t="s">
        <v>45</v>
      </c>
      <c r="I23" s="143">
        <v>44273</v>
      </c>
      <c r="J23" s="122"/>
      <c r="K23" s="44" t="s">
        <v>99</v>
      </c>
      <c r="L23" s="72" t="s">
        <v>84</v>
      </c>
      <c r="M23" s="44" t="s">
        <v>47</v>
      </c>
      <c r="N23" s="73" t="s">
        <v>84</v>
      </c>
    </row>
    <row r="24" spans="1:14" ht="18.75" customHeight="1">
      <c r="A24" s="168" t="str">
        <f>F4</f>
        <v>SECU BTA - POSTE CHANZY</v>
      </c>
      <c r="B24" s="32"/>
      <c r="C24" s="150" t="s">
        <v>124</v>
      </c>
      <c r="D24" s="127"/>
      <c r="E24" s="42" t="s">
        <v>53</v>
      </c>
      <c r="F24" s="152">
        <v>5532144115</v>
      </c>
      <c r="G24" s="122"/>
      <c r="H24" s="53" t="s">
        <v>45</v>
      </c>
      <c r="I24" s="143">
        <v>44273</v>
      </c>
      <c r="J24" s="122"/>
      <c r="K24" s="44" t="s">
        <v>99</v>
      </c>
      <c r="L24" s="72" t="s">
        <v>84</v>
      </c>
      <c r="M24" s="44" t="s">
        <v>47</v>
      </c>
      <c r="N24" s="73" t="s">
        <v>84</v>
      </c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 t="s">
        <v>91</v>
      </c>
      <c r="G25" s="122"/>
      <c r="H25" s="54" t="s">
        <v>49</v>
      </c>
      <c r="I25" s="74"/>
      <c r="J25" s="75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 t="s">
        <v>91</v>
      </c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226">
        <v>44279</v>
      </c>
      <c r="G27" s="122"/>
      <c r="H27" s="44" t="s">
        <v>49</v>
      </c>
      <c r="I27" s="143">
        <v>44284</v>
      </c>
      <c r="J27" s="122"/>
      <c r="K27" s="53" t="s">
        <v>100</v>
      </c>
      <c r="L27" s="143">
        <v>44343</v>
      </c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24">
        <v>44343</v>
      </c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226">
        <v>44347</v>
      </c>
      <c r="G30" s="122"/>
      <c r="H30" s="76" t="s">
        <v>102</v>
      </c>
      <c r="I30" s="227">
        <v>44349</v>
      </c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>
        <v>6007926112</v>
      </c>
      <c r="G31" s="122"/>
      <c r="H31" s="58" t="s">
        <v>45</v>
      </c>
      <c r="I31" s="225">
        <v>44343</v>
      </c>
      <c r="J31" s="122"/>
      <c r="K31" s="59" t="s">
        <v>48</v>
      </c>
      <c r="L31" s="181"/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>
        <v>5532259751</v>
      </c>
      <c r="G32" s="122"/>
      <c r="H32" s="58" t="s">
        <v>45</v>
      </c>
      <c r="I32" s="225">
        <v>44349</v>
      </c>
      <c r="J32" s="122"/>
      <c r="K32" s="60" t="s">
        <v>39</v>
      </c>
      <c r="L32" s="61" t="s">
        <v>84</v>
      </c>
      <c r="M32" s="60" t="s">
        <v>47</v>
      </c>
      <c r="N32" s="62" t="s">
        <v>84</v>
      </c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/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>
        <v>6008320854</v>
      </c>
      <c r="G35" s="122"/>
      <c r="H35" s="64" t="s">
        <v>45</v>
      </c>
      <c r="I35" s="250">
        <v>44235</v>
      </c>
      <c r="J35" s="138"/>
      <c r="K35" s="185"/>
      <c r="L35" s="137"/>
      <c r="M35" s="137"/>
      <c r="N35" s="140"/>
    </row>
    <row r="36" spans="1:14" ht="15.75" customHeight="1">
      <c r="A36" s="169"/>
      <c r="B36" s="32"/>
      <c r="C36" s="162" t="s">
        <v>31</v>
      </c>
      <c r="D36" s="127"/>
      <c r="E36" s="153"/>
      <c r="F36" s="124"/>
      <c r="G36" s="122"/>
      <c r="H36" s="197" t="s">
        <v>107</v>
      </c>
      <c r="I36" s="124"/>
      <c r="J36" s="122"/>
      <c r="K36" s="249">
        <v>44586</v>
      </c>
      <c r="L36" s="124"/>
      <c r="M36" s="124"/>
      <c r="N36" s="127"/>
    </row>
    <row r="37" spans="1:14" ht="15.75" customHeight="1">
      <c r="A37" s="169"/>
      <c r="B37" s="32"/>
      <c r="C37" s="162" t="s">
        <v>32</v>
      </c>
      <c r="D37" s="127"/>
      <c r="E37" s="151">
        <v>44574</v>
      </c>
      <c r="F37" s="124"/>
      <c r="G37" s="122"/>
      <c r="H37" s="197" t="s">
        <v>35</v>
      </c>
      <c r="I37" s="124"/>
      <c r="J37" s="122"/>
      <c r="K37" s="249">
        <v>44726</v>
      </c>
      <c r="L37" s="124"/>
      <c r="M37" s="124"/>
      <c r="N37" s="127"/>
    </row>
    <row r="38" spans="1:14" ht="15.75" customHeight="1">
      <c r="A38" s="169"/>
      <c r="B38" s="32"/>
      <c r="C38" s="163" t="s">
        <v>108</v>
      </c>
      <c r="D38" s="164"/>
      <c r="E38" s="252">
        <v>44574</v>
      </c>
      <c r="F38" s="166"/>
      <c r="G38" s="129"/>
      <c r="H38" s="186" t="s">
        <v>36</v>
      </c>
      <c r="I38" s="166"/>
      <c r="J38" s="129"/>
      <c r="K38" s="187"/>
      <c r="L38" s="166"/>
      <c r="M38" s="166"/>
      <c r="N38" s="164"/>
    </row>
    <row r="39" spans="1:14" ht="15.75" customHeight="1">
      <c r="A39" s="169"/>
      <c r="B39" s="3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5" customHeight="1">
      <c r="A40" s="169"/>
      <c r="B40" s="32"/>
      <c r="C40" s="188" t="s">
        <v>154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</row>
    <row r="41" spans="1:14" ht="15" customHeight="1">
      <c r="A41" s="169"/>
      <c r="B41" s="32"/>
      <c r="C41" s="1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192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88.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19"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33:D33"/>
    <mergeCell ref="F33:G33"/>
    <mergeCell ref="C20:D20"/>
    <mergeCell ref="E20:G20"/>
    <mergeCell ref="C21:D21"/>
    <mergeCell ref="F21:G21"/>
    <mergeCell ref="F24:G24"/>
    <mergeCell ref="F25:G25"/>
    <mergeCell ref="F30:G30"/>
    <mergeCell ref="C31:D31"/>
    <mergeCell ref="F31:G31"/>
    <mergeCell ref="C22:D22"/>
    <mergeCell ref="F22:G22"/>
    <mergeCell ref="C23:D23"/>
    <mergeCell ref="F23:G23"/>
    <mergeCell ref="C16:N16"/>
    <mergeCell ref="C14:D14"/>
    <mergeCell ref="E14:G14"/>
    <mergeCell ref="C17:D17"/>
    <mergeCell ref="E17:G17"/>
    <mergeCell ref="C18:D18"/>
    <mergeCell ref="E18:G18"/>
    <mergeCell ref="C19:D19"/>
    <mergeCell ref="F19:G19"/>
    <mergeCell ref="C12:D12"/>
    <mergeCell ref="E12:G12"/>
    <mergeCell ref="H12:I12"/>
    <mergeCell ref="K12:N12"/>
    <mergeCell ref="C13:D13"/>
    <mergeCell ref="E13:G13"/>
    <mergeCell ref="H13:I13"/>
    <mergeCell ref="K13:N13"/>
    <mergeCell ref="H14:J14"/>
    <mergeCell ref="K14:N14"/>
    <mergeCell ref="H11:I11"/>
    <mergeCell ref="K11:N11"/>
    <mergeCell ref="A1:A8"/>
    <mergeCell ref="C1:E2"/>
    <mergeCell ref="F1:J2"/>
    <mergeCell ref="K1:L2"/>
    <mergeCell ref="M1:N2"/>
    <mergeCell ref="C4:E4"/>
    <mergeCell ref="F4:N4"/>
    <mergeCell ref="C5:E5"/>
    <mergeCell ref="F5:N5"/>
    <mergeCell ref="C6:E6"/>
    <mergeCell ref="F6:N6"/>
    <mergeCell ref="K7:L7"/>
    <mergeCell ref="M7:N7"/>
    <mergeCell ref="C9:N9"/>
    <mergeCell ref="H10:I10"/>
    <mergeCell ref="K10:N10"/>
    <mergeCell ref="H38:J38"/>
    <mergeCell ref="K38:N38"/>
    <mergeCell ref="C40:N44"/>
    <mergeCell ref="H29:J29"/>
    <mergeCell ref="I30:J30"/>
    <mergeCell ref="I31:J31"/>
    <mergeCell ref="I32:J32"/>
    <mergeCell ref="I33:J33"/>
    <mergeCell ref="I35:J35"/>
    <mergeCell ref="H36:J36"/>
    <mergeCell ref="C35:D35"/>
    <mergeCell ref="F35:G35"/>
    <mergeCell ref="C36:D36"/>
    <mergeCell ref="E36:G36"/>
    <mergeCell ref="C37:D37"/>
    <mergeCell ref="E37:G37"/>
    <mergeCell ref="C38:D38"/>
    <mergeCell ref="E38:G38"/>
    <mergeCell ref="K36:N36"/>
    <mergeCell ref="K37:N37"/>
    <mergeCell ref="H26:J26"/>
    <mergeCell ref="K26:N26"/>
    <mergeCell ref="I27:J27"/>
    <mergeCell ref="L27:N27"/>
    <mergeCell ref="I28:J28"/>
    <mergeCell ref="K28:N28"/>
    <mergeCell ref="L29:N29"/>
    <mergeCell ref="H37:J37"/>
    <mergeCell ref="I22:J22"/>
    <mergeCell ref="I23:J23"/>
    <mergeCell ref="I24:J24"/>
    <mergeCell ref="K25:N25"/>
    <mergeCell ref="K30:N30"/>
    <mergeCell ref="L31:N31"/>
    <mergeCell ref="K33:N33"/>
    <mergeCell ref="C34:N34"/>
    <mergeCell ref="K35:N35"/>
    <mergeCell ref="H17:J17"/>
    <mergeCell ref="K17:N17"/>
    <mergeCell ref="H18:J18"/>
    <mergeCell ref="K18:N18"/>
    <mergeCell ref="I19:J19"/>
    <mergeCell ref="H20:J20"/>
    <mergeCell ref="K20:N20"/>
    <mergeCell ref="I21:J21"/>
    <mergeCell ref="K21:L21"/>
    <mergeCell ref="M21:N21"/>
  </mergeCells>
  <pageMargins left="0.19685039370078741" right="0.19685039370078741" top="0.39370078740157483" bottom="0.39370078740157483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workbookViewId="0"/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6.2851562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14" ht="15.75" customHeight="1">
      <c r="A1" s="207" t="str">
        <f>C1</f>
        <v>DB25/041324</v>
      </c>
      <c r="B1" s="32"/>
      <c r="C1" s="239" t="s">
        <v>155</v>
      </c>
      <c r="D1" s="189"/>
      <c r="E1" s="190"/>
      <c r="F1" s="217" t="s">
        <v>62</v>
      </c>
      <c r="G1" s="189"/>
      <c r="H1" s="189"/>
      <c r="I1" s="189"/>
      <c r="J1" s="190"/>
      <c r="K1" s="218" t="s">
        <v>64</v>
      </c>
      <c r="L1" s="190"/>
      <c r="M1" s="218">
        <v>30000</v>
      </c>
      <c r="N1" s="190"/>
    </row>
    <row r="2" spans="1:14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</row>
    <row r="3" spans="1:14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.75">
      <c r="A4" s="169"/>
      <c r="B4" s="32"/>
      <c r="C4" s="199" t="s">
        <v>65</v>
      </c>
      <c r="D4" s="137"/>
      <c r="E4" s="138"/>
      <c r="F4" s="200" t="s">
        <v>156</v>
      </c>
      <c r="G4" s="137"/>
      <c r="H4" s="137"/>
      <c r="I4" s="137"/>
      <c r="J4" s="137"/>
      <c r="K4" s="137"/>
      <c r="L4" s="137"/>
      <c r="M4" s="137"/>
      <c r="N4" s="140"/>
    </row>
    <row r="5" spans="1:14" ht="18.75">
      <c r="A5" s="169"/>
      <c r="B5" s="32"/>
      <c r="C5" s="201" t="s">
        <v>66</v>
      </c>
      <c r="D5" s="124"/>
      <c r="E5" s="122"/>
      <c r="F5" s="202" t="s">
        <v>157</v>
      </c>
      <c r="G5" s="124"/>
      <c r="H5" s="124"/>
      <c r="I5" s="124"/>
      <c r="J5" s="124"/>
      <c r="K5" s="124"/>
      <c r="L5" s="124"/>
      <c r="M5" s="124"/>
      <c r="N5" s="127"/>
    </row>
    <row r="6" spans="1:14" ht="18.75">
      <c r="A6" s="169"/>
      <c r="B6" s="32"/>
      <c r="C6" s="201" t="s">
        <v>67</v>
      </c>
      <c r="D6" s="124"/>
      <c r="E6" s="122"/>
      <c r="F6" s="202" t="s">
        <v>158</v>
      </c>
      <c r="G6" s="124"/>
      <c r="H6" s="124"/>
      <c r="I6" s="124"/>
      <c r="J6" s="124"/>
      <c r="K6" s="124"/>
      <c r="L6" s="124"/>
      <c r="M6" s="124"/>
      <c r="N6" s="127"/>
    </row>
    <row r="7" spans="1:14" ht="15.75">
      <c r="A7" s="169"/>
      <c r="B7" s="32"/>
      <c r="C7" s="171" t="s">
        <v>68</v>
      </c>
      <c r="D7" s="166"/>
      <c r="E7" s="129"/>
      <c r="F7" s="172" t="s">
        <v>159</v>
      </c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2022</v>
      </c>
      <c r="N7" s="164"/>
    </row>
    <row r="8" spans="1:14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</row>
    <row r="10" spans="1:14" ht="15.75" customHeight="1">
      <c r="A10" s="173" t="str">
        <f>F1</f>
        <v>NIMES</v>
      </c>
      <c r="B10" s="32"/>
      <c r="C10" s="174" t="s">
        <v>73</v>
      </c>
      <c r="D10" s="175"/>
      <c r="E10" s="246" t="s">
        <v>160</v>
      </c>
      <c r="F10" s="137"/>
      <c r="G10" s="138"/>
      <c r="H10" s="205" t="s">
        <v>74</v>
      </c>
      <c r="I10" s="138"/>
      <c r="J10" s="69" t="s">
        <v>161</v>
      </c>
      <c r="K10" s="206"/>
      <c r="L10" s="124"/>
      <c r="M10" s="124"/>
      <c r="N10" s="127"/>
    </row>
    <row r="11" spans="1:14" ht="15.75">
      <c r="A11" s="169"/>
      <c r="B11" s="32"/>
      <c r="C11" s="121" t="s">
        <v>75</v>
      </c>
      <c r="D11" s="122"/>
      <c r="E11" s="247" t="s">
        <v>160</v>
      </c>
      <c r="F11" s="91"/>
      <c r="G11" s="91"/>
      <c r="H11" s="125" t="s">
        <v>74</v>
      </c>
      <c r="I11" s="122"/>
      <c r="J11" s="38" t="s">
        <v>161</v>
      </c>
      <c r="K11" s="123"/>
      <c r="L11" s="124"/>
      <c r="M11" s="124"/>
      <c r="N11" s="127"/>
    </row>
    <row r="12" spans="1:14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38"/>
      <c r="K12" s="126"/>
      <c r="L12" s="124"/>
      <c r="M12" s="124"/>
      <c r="N12" s="127"/>
    </row>
    <row r="13" spans="1:14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40"/>
      <c r="K13" s="130"/>
      <c r="L13" s="131"/>
      <c r="M13" s="131"/>
      <c r="N13" s="132"/>
    </row>
    <row r="14" spans="1:14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14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44286</v>
      </c>
      <c r="F17" s="148"/>
      <c r="G17" s="149"/>
      <c r="H17" s="136" t="s">
        <v>83</v>
      </c>
      <c r="I17" s="137"/>
      <c r="J17" s="138"/>
      <c r="K17" s="221">
        <v>44286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44286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5532166193</v>
      </c>
      <c r="G19" s="122"/>
      <c r="H19" s="43" t="s">
        <v>38</v>
      </c>
      <c r="I19" s="143">
        <v>44498</v>
      </c>
      <c r="J19" s="122"/>
      <c r="K19" s="44" t="s">
        <v>88</v>
      </c>
      <c r="L19" s="72" t="s">
        <v>84</v>
      </c>
      <c r="M19" s="44" t="s">
        <v>47</v>
      </c>
      <c r="N19" s="73" t="s">
        <v>84</v>
      </c>
    </row>
    <row r="20" spans="1:14" ht="15.75">
      <c r="A20" s="169"/>
      <c r="B20" s="32"/>
      <c r="C20" s="150" t="s">
        <v>89</v>
      </c>
      <c r="D20" s="127"/>
      <c r="E20" s="153" t="s">
        <v>84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84</v>
      </c>
      <c r="G21" s="122"/>
      <c r="H21" s="44" t="s">
        <v>92</v>
      </c>
      <c r="I21" s="156" t="s">
        <v>84</v>
      </c>
      <c r="J21" s="157"/>
      <c r="K21" s="158" t="s">
        <v>93</v>
      </c>
      <c r="L21" s="157"/>
      <c r="M21" s="156" t="s">
        <v>84</v>
      </c>
      <c r="N21" s="127"/>
    </row>
    <row r="22" spans="1:14" ht="15.75" customHeight="1">
      <c r="A22" s="170"/>
      <c r="B22" s="32"/>
      <c r="C22" s="150" t="s">
        <v>145</v>
      </c>
      <c r="D22" s="127"/>
      <c r="E22" s="42" t="s">
        <v>45</v>
      </c>
      <c r="F22" s="152" t="s">
        <v>91</v>
      </c>
      <c r="G22" s="122"/>
      <c r="H22" s="44" t="s">
        <v>46</v>
      </c>
      <c r="I22" s="156"/>
      <c r="J22" s="122"/>
      <c r="K22" s="44" t="s">
        <v>102</v>
      </c>
      <c r="L22" s="72"/>
      <c r="M22" s="44" t="s">
        <v>47</v>
      </c>
      <c r="N22" s="73"/>
    </row>
    <row r="23" spans="1:14" ht="15.75" customHeight="1">
      <c r="A23" s="52"/>
      <c r="B23" s="32"/>
      <c r="C23" s="150" t="s">
        <v>19</v>
      </c>
      <c r="D23" s="127"/>
      <c r="E23" s="42" t="s">
        <v>44</v>
      </c>
      <c r="F23" s="152" t="s">
        <v>91</v>
      </c>
      <c r="G23" s="122"/>
      <c r="H23" s="53" t="s">
        <v>45</v>
      </c>
      <c r="I23" s="156"/>
      <c r="J23" s="122"/>
      <c r="K23" s="44" t="s">
        <v>99</v>
      </c>
      <c r="L23" s="72"/>
      <c r="M23" s="44" t="s">
        <v>47</v>
      </c>
      <c r="N23" s="73"/>
    </row>
    <row r="24" spans="1:14" ht="18.75" customHeight="1">
      <c r="A24" s="168" t="str">
        <f>F4</f>
        <v>Fils Nus Renou Pte ERNEST MATHET - T2 - Nîmes</v>
      </c>
      <c r="B24" s="32"/>
      <c r="C24" s="150" t="s">
        <v>124</v>
      </c>
      <c r="D24" s="127"/>
      <c r="E24" s="42" t="s">
        <v>53</v>
      </c>
      <c r="F24" s="152" t="s">
        <v>91</v>
      </c>
      <c r="G24" s="122"/>
      <c r="H24" s="53" t="s">
        <v>45</v>
      </c>
      <c r="I24" s="156"/>
      <c r="J24" s="122"/>
      <c r="K24" s="44" t="s">
        <v>99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226">
        <v>44347</v>
      </c>
      <c r="G25" s="122"/>
      <c r="H25" s="54" t="s">
        <v>49</v>
      </c>
      <c r="I25" s="143">
        <v>44349</v>
      </c>
      <c r="J25" s="122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 t="s">
        <v>91</v>
      </c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226">
        <v>44347</v>
      </c>
      <c r="G27" s="122"/>
      <c r="H27" s="44" t="s">
        <v>49</v>
      </c>
      <c r="I27" s="143">
        <v>44349</v>
      </c>
      <c r="J27" s="122"/>
      <c r="K27" s="53" t="s">
        <v>100</v>
      </c>
      <c r="L27" s="143">
        <v>44349</v>
      </c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14"/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>
        <v>44613</v>
      </c>
      <c r="I29" s="95"/>
      <c r="J29" s="96"/>
      <c r="K29" s="57" t="s">
        <v>57</v>
      </c>
      <c r="L29" s="216">
        <v>44631</v>
      </c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226">
        <v>44610</v>
      </c>
      <c r="G30" s="122"/>
      <c r="H30" s="76" t="s">
        <v>102</v>
      </c>
      <c r="I30" s="227">
        <v>44613</v>
      </c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>
        <v>6008200914</v>
      </c>
      <c r="G31" s="122"/>
      <c r="H31" s="58" t="s">
        <v>45</v>
      </c>
      <c r="I31" s="225">
        <v>44525</v>
      </c>
      <c r="J31" s="122"/>
      <c r="K31" s="59" t="s">
        <v>48</v>
      </c>
      <c r="L31" s="181" t="s">
        <v>84</v>
      </c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>
        <v>5532604049</v>
      </c>
      <c r="G32" s="122"/>
      <c r="H32" s="58" t="s">
        <v>45</v>
      </c>
      <c r="I32" s="225">
        <v>44891</v>
      </c>
      <c r="J32" s="122"/>
      <c r="K32" s="60" t="s">
        <v>39</v>
      </c>
      <c r="L32" s="61" t="s">
        <v>84</v>
      </c>
      <c r="M32" s="60" t="s">
        <v>47</v>
      </c>
      <c r="N32" s="62" t="s">
        <v>84</v>
      </c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226">
        <v>44593</v>
      </c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86"/>
      <c r="J35" s="87"/>
      <c r="K35" s="185"/>
      <c r="L35" s="137"/>
      <c r="M35" s="137"/>
      <c r="N35" s="140"/>
    </row>
    <row r="36" spans="1:14" ht="15.75" customHeight="1">
      <c r="A36" s="169"/>
      <c r="B36" s="32"/>
      <c r="C36" s="162" t="s">
        <v>31</v>
      </c>
      <c r="D36" s="127"/>
      <c r="E36" s="153"/>
      <c r="F36" s="124"/>
      <c r="G36" s="122"/>
      <c r="H36" s="197" t="s">
        <v>107</v>
      </c>
      <c r="I36" s="124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32</v>
      </c>
      <c r="D37" s="127"/>
      <c r="E37" s="153"/>
      <c r="F37" s="124"/>
      <c r="G37" s="122"/>
      <c r="H37" s="197" t="s">
        <v>35</v>
      </c>
      <c r="I37" s="124"/>
      <c r="J37" s="122"/>
      <c r="K37" s="249">
        <v>44774</v>
      </c>
      <c r="L37" s="124"/>
      <c r="M37" s="124"/>
      <c r="N37" s="127"/>
    </row>
    <row r="38" spans="1:14" ht="15.75" customHeight="1">
      <c r="A38" s="169"/>
      <c r="B38" s="32"/>
      <c r="C38" s="163" t="s">
        <v>108</v>
      </c>
      <c r="D38" s="164"/>
      <c r="E38" s="165"/>
      <c r="F38" s="166"/>
      <c r="G38" s="129"/>
      <c r="H38" s="186" t="s">
        <v>36</v>
      </c>
      <c r="I38" s="166"/>
      <c r="J38" s="129"/>
      <c r="K38" s="187"/>
      <c r="L38" s="166"/>
      <c r="M38" s="166"/>
      <c r="N38" s="164"/>
    </row>
    <row r="39" spans="1:14" ht="15.75" customHeight="1">
      <c r="A39" s="169"/>
      <c r="B39" s="3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5" customHeight="1">
      <c r="A40" s="169"/>
      <c r="B40" s="32"/>
      <c r="C40" s="188" t="s">
        <v>162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</row>
    <row r="41" spans="1:14" ht="15" customHeight="1">
      <c r="A41" s="169"/>
      <c r="B41" s="32"/>
      <c r="C41" s="1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192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88.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19"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33:D33"/>
    <mergeCell ref="F33:G33"/>
    <mergeCell ref="C20:D20"/>
    <mergeCell ref="E20:G20"/>
    <mergeCell ref="C21:D21"/>
    <mergeCell ref="F21:G21"/>
    <mergeCell ref="F24:G24"/>
    <mergeCell ref="F25:G25"/>
    <mergeCell ref="F30:G30"/>
    <mergeCell ref="C31:D31"/>
    <mergeCell ref="F31:G31"/>
    <mergeCell ref="C22:D22"/>
    <mergeCell ref="F22:G22"/>
    <mergeCell ref="C23:D23"/>
    <mergeCell ref="F23:G23"/>
    <mergeCell ref="C16:N16"/>
    <mergeCell ref="C14:D14"/>
    <mergeCell ref="E14:G14"/>
    <mergeCell ref="C17:D17"/>
    <mergeCell ref="E17:G17"/>
    <mergeCell ref="C18:D18"/>
    <mergeCell ref="E18:G18"/>
    <mergeCell ref="C19:D19"/>
    <mergeCell ref="F19:G19"/>
    <mergeCell ref="C12:D12"/>
    <mergeCell ref="E12:G12"/>
    <mergeCell ref="H12:I12"/>
    <mergeCell ref="K12:N12"/>
    <mergeCell ref="C13:D13"/>
    <mergeCell ref="E13:G13"/>
    <mergeCell ref="H13:I13"/>
    <mergeCell ref="K13:N13"/>
    <mergeCell ref="H14:J14"/>
    <mergeCell ref="K14:N14"/>
    <mergeCell ref="H11:I11"/>
    <mergeCell ref="K11:N11"/>
    <mergeCell ref="A1:A8"/>
    <mergeCell ref="C1:E2"/>
    <mergeCell ref="F1:J2"/>
    <mergeCell ref="K1:L2"/>
    <mergeCell ref="M1:N2"/>
    <mergeCell ref="C4:E4"/>
    <mergeCell ref="F4:N4"/>
    <mergeCell ref="C5:E5"/>
    <mergeCell ref="F5:N5"/>
    <mergeCell ref="C6:E6"/>
    <mergeCell ref="F6:N6"/>
    <mergeCell ref="K7:L7"/>
    <mergeCell ref="M7:N7"/>
    <mergeCell ref="C9:N9"/>
    <mergeCell ref="H10:I10"/>
    <mergeCell ref="K10:N10"/>
    <mergeCell ref="H37:J37"/>
    <mergeCell ref="K37:N37"/>
    <mergeCell ref="H38:J38"/>
    <mergeCell ref="K38:N38"/>
    <mergeCell ref="C40:N44"/>
    <mergeCell ref="I32:J32"/>
    <mergeCell ref="I33:J33"/>
    <mergeCell ref="K33:N33"/>
    <mergeCell ref="C34:N34"/>
    <mergeCell ref="K35:N35"/>
    <mergeCell ref="H36:J36"/>
    <mergeCell ref="K36:N36"/>
    <mergeCell ref="C35:D35"/>
    <mergeCell ref="F35:G35"/>
    <mergeCell ref="C36:D36"/>
    <mergeCell ref="E36:G36"/>
    <mergeCell ref="C37:D37"/>
    <mergeCell ref="E37:G37"/>
    <mergeCell ref="C38:D38"/>
    <mergeCell ref="E38:G38"/>
    <mergeCell ref="K28:N28"/>
    <mergeCell ref="L29:N29"/>
    <mergeCell ref="K30:N30"/>
    <mergeCell ref="L31:N31"/>
    <mergeCell ref="I21:J21"/>
    <mergeCell ref="K21:L21"/>
    <mergeCell ref="M21:N21"/>
    <mergeCell ref="I22:J22"/>
    <mergeCell ref="I23:J23"/>
    <mergeCell ref="I24:J24"/>
    <mergeCell ref="K25:N25"/>
    <mergeCell ref="I25:J25"/>
    <mergeCell ref="H26:J26"/>
    <mergeCell ref="I27:J27"/>
    <mergeCell ref="I28:J28"/>
    <mergeCell ref="H29:J29"/>
    <mergeCell ref="I30:J30"/>
    <mergeCell ref="I31:J31"/>
    <mergeCell ref="H17:J17"/>
    <mergeCell ref="K17:N17"/>
    <mergeCell ref="H18:J18"/>
    <mergeCell ref="K18:N18"/>
    <mergeCell ref="I19:J19"/>
    <mergeCell ref="H20:J20"/>
    <mergeCell ref="K20:N20"/>
    <mergeCell ref="K26:N26"/>
    <mergeCell ref="L27:N27"/>
  </mergeCells>
  <pageMargins left="0.19685039370078741" right="0.19685039370078741" top="0.39370078740157483" bottom="0.39370078740157483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workbookViewId="0"/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6.2851562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14" ht="15.75" customHeight="1">
      <c r="A1" s="207" t="str">
        <f>C1</f>
        <v>DB25/041506</v>
      </c>
      <c r="B1" s="32"/>
      <c r="C1" s="239" t="s">
        <v>163</v>
      </c>
      <c r="D1" s="189"/>
      <c r="E1" s="190"/>
      <c r="F1" s="217" t="s">
        <v>62</v>
      </c>
      <c r="G1" s="189"/>
      <c r="H1" s="189"/>
      <c r="I1" s="189"/>
      <c r="J1" s="190"/>
      <c r="K1" s="218" t="s">
        <v>64</v>
      </c>
      <c r="L1" s="190"/>
      <c r="M1" s="218">
        <v>30000</v>
      </c>
      <c r="N1" s="190"/>
    </row>
    <row r="2" spans="1:14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</row>
    <row r="3" spans="1:14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.75">
      <c r="A4" s="169"/>
      <c r="B4" s="32"/>
      <c r="C4" s="199" t="s">
        <v>65</v>
      </c>
      <c r="D4" s="137"/>
      <c r="E4" s="138"/>
      <c r="F4" s="200" t="s">
        <v>164</v>
      </c>
      <c r="G4" s="137"/>
      <c r="H4" s="137"/>
      <c r="I4" s="137"/>
      <c r="J4" s="137"/>
      <c r="K4" s="137"/>
      <c r="L4" s="137"/>
      <c r="M4" s="137"/>
      <c r="N4" s="140"/>
    </row>
    <row r="5" spans="1:14" ht="18.75">
      <c r="A5" s="169"/>
      <c r="B5" s="32"/>
      <c r="C5" s="201" t="s">
        <v>66</v>
      </c>
      <c r="D5" s="124"/>
      <c r="E5" s="122"/>
      <c r="F5" s="202" t="s">
        <v>165</v>
      </c>
      <c r="G5" s="124"/>
      <c r="H5" s="124"/>
      <c r="I5" s="124"/>
      <c r="J5" s="124"/>
      <c r="K5" s="124"/>
      <c r="L5" s="124"/>
      <c r="M5" s="124"/>
      <c r="N5" s="127"/>
    </row>
    <row r="6" spans="1:14" ht="18.75">
      <c r="A6" s="169"/>
      <c r="B6" s="32"/>
      <c r="C6" s="201" t="s">
        <v>67</v>
      </c>
      <c r="D6" s="124"/>
      <c r="E6" s="122"/>
      <c r="F6" s="202" t="s">
        <v>166</v>
      </c>
      <c r="G6" s="124"/>
      <c r="H6" s="124"/>
      <c r="I6" s="124"/>
      <c r="J6" s="124"/>
      <c r="K6" s="124"/>
      <c r="L6" s="124"/>
      <c r="M6" s="124"/>
      <c r="N6" s="127"/>
    </row>
    <row r="7" spans="1:14" ht="15.75">
      <c r="A7" s="169"/>
      <c r="B7" s="32"/>
      <c r="C7" s="171" t="s">
        <v>68</v>
      </c>
      <c r="D7" s="166"/>
      <c r="E7" s="129"/>
      <c r="F7" s="172" t="s">
        <v>159</v>
      </c>
      <c r="G7" s="129"/>
      <c r="H7" s="33" t="s">
        <v>69</v>
      </c>
      <c r="I7" s="68"/>
      <c r="J7" s="35" t="s">
        <v>70</v>
      </c>
      <c r="K7" s="172" t="s">
        <v>71</v>
      </c>
      <c r="L7" s="166"/>
      <c r="M7" s="203">
        <v>2022</v>
      </c>
      <c r="N7" s="164"/>
    </row>
    <row r="8" spans="1:14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</row>
    <row r="10" spans="1:14" ht="15.75" customHeight="1">
      <c r="A10" s="173" t="str">
        <f>F1</f>
        <v>NIMES</v>
      </c>
      <c r="B10" s="32"/>
      <c r="C10" s="174" t="s">
        <v>73</v>
      </c>
      <c r="D10" s="175"/>
      <c r="E10" s="176" t="s">
        <v>160</v>
      </c>
      <c r="F10" s="175"/>
      <c r="G10" s="175"/>
      <c r="H10" s="205" t="s">
        <v>74</v>
      </c>
      <c r="I10" s="138"/>
      <c r="J10" s="69" t="s">
        <v>161</v>
      </c>
      <c r="K10" s="206"/>
      <c r="L10" s="124"/>
      <c r="M10" s="124"/>
      <c r="N10" s="127"/>
    </row>
    <row r="11" spans="1:14" ht="15.75">
      <c r="A11" s="169"/>
      <c r="B11" s="32"/>
      <c r="C11" s="121" t="s">
        <v>75</v>
      </c>
      <c r="D11" s="122"/>
      <c r="E11" s="123" t="s">
        <v>160</v>
      </c>
      <c r="F11" s="124"/>
      <c r="G11" s="122"/>
      <c r="H11" s="125" t="s">
        <v>74</v>
      </c>
      <c r="I11" s="122"/>
      <c r="J11" s="38" t="s">
        <v>161</v>
      </c>
      <c r="K11" s="123"/>
      <c r="L11" s="124"/>
      <c r="M11" s="124"/>
      <c r="N11" s="127"/>
    </row>
    <row r="12" spans="1:14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38"/>
      <c r="K12" s="126"/>
      <c r="L12" s="124"/>
      <c r="M12" s="124"/>
      <c r="N12" s="127"/>
    </row>
    <row r="13" spans="1:14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40"/>
      <c r="K13" s="130"/>
      <c r="L13" s="131"/>
      <c r="M13" s="131"/>
      <c r="N13" s="132"/>
    </row>
    <row r="14" spans="1:14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14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44286</v>
      </c>
      <c r="F17" s="148"/>
      <c r="G17" s="149"/>
      <c r="H17" s="136" t="s">
        <v>83</v>
      </c>
      <c r="I17" s="137"/>
      <c r="J17" s="138"/>
      <c r="K17" s="221">
        <v>44286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44286</v>
      </c>
      <c r="F18" s="124"/>
      <c r="G18" s="122"/>
      <c r="H18" s="141" t="s">
        <v>86</v>
      </c>
      <c r="I18" s="124"/>
      <c r="J18" s="122"/>
      <c r="K18" s="142" t="s">
        <v>84</v>
      </c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>
        <v>5532166162</v>
      </c>
      <c r="G19" s="122"/>
      <c r="H19" s="43" t="s">
        <v>38</v>
      </c>
      <c r="I19" s="143">
        <v>44286</v>
      </c>
      <c r="J19" s="122"/>
      <c r="K19" s="44" t="s">
        <v>88</v>
      </c>
      <c r="L19" s="72" t="s">
        <v>84</v>
      </c>
      <c r="M19" s="44" t="s">
        <v>47</v>
      </c>
      <c r="N19" s="73" t="s">
        <v>84</v>
      </c>
    </row>
    <row r="20" spans="1:14" ht="15.75">
      <c r="A20" s="169"/>
      <c r="B20" s="32"/>
      <c r="C20" s="150" t="s">
        <v>89</v>
      </c>
      <c r="D20" s="127"/>
      <c r="E20" s="153" t="s">
        <v>84</v>
      </c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 t="s">
        <v>91</v>
      </c>
      <c r="G21" s="122"/>
      <c r="H21" s="44" t="s">
        <v>92</v>
      </c>
      <c r="I21" s="156"/>
      <c r="J21" s="157"/>
      <c r="K21" s="158" t="s">
        <v>93</v>
      </c>
      <c r="L21" s="157"/>
      <c r="M21" s="156"/>
      <c r="N21" s="127"/>
    </row>
    <row r="22" spans="1:14" ht="15.75" customHeight="1">
      <c r="A22" s="170"/>
      <c r="B22" s="32"/>
      <c r="C22" s="150" t="s">
        <v>145</v>
      </c>
      <c r="D22" s="127"/>
      <c r="E22" s="42" t="s">
        <v>45</v>
      </c>
      <c r="F22" s="152" t="s">
        <v>91</v>
      </c>
      <c r="G22" s="122"/>
      <c r="H22" s="44" t="s">
        <v>46</v>
      </c>
      <c r="I22" s="156"/>
      <c r="J22" s="122"/>
      <c r="K22" s="44" t="s">
        <v>102</v>
      </c>
      <c r="L22" s="72"/>
      <c r="M22" s="44" t="s">
        <v>47</v>
      </c>
      <c r="N22" s="73"/>
    </row>
    <row r="23" spans="1:14" ht="15.75" customHeight="1">
      <c r="A23" s="52"/>
      <c r="B23" s="32"/>
      <c r="C23" s="150" t="s">
        <v>19</v>
      </c>
      <c r="D23" s="127"/>
      <c r="E23" s="42" t="s">
        <v>44</v>
      </c>
      <c r="F23" s="152" t="s">
        <v>91</v>
      </c>
      <c r="G23" s="122"/>
      <c r="H23" s="53" t="s">
        <v>45</v>
      </c>
      <c r="I23" s="156"/>
      <c r="J23" s="122"/>
      <c r="K23" s="44" t="s">
        <v>99</v>
      </c>
      <c r="L23" s="72"/>
      <c r="M23" s="44" t="s">
        <v>47</v>
      </c>
      <c r="N23" s="73"/>
    </row>
    <row r="24" spans="1:14" ht="18.75" customHeight="1">
      <c r="A24" s="168" t="str">
        <f>F4</f>
        <v>Fils Nus Pte GARENNE - NIMES</v>
      </c>
      <c r="B24" s="32"/>
      <c r="C24" s="150" t="s">
        <v>124</v>
      </c>
      <c r="D24" s="127"/>
      <c r="E24" s="42" t="s">
        <v>53</v>
      </c>
      <c r="F24" s="152" t="s">
        <v>91</v>
      </c>
      <c r="G24" s="122"/>
      <c r="H24" s="53" t="s">
        <v>45</v>
      </c>
      <c r="I24" s="156"/>
      <c r="J24" s="122"/>
      <c r="K24" s="44" t="s">
        <v>99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 t="s">
        <v>84</v>
      </c>
      <c r="G25" s="122"/>
      <c r="H25" s="54" t="s">
        <v>49</v>
      </c>
      <c r="I25" s="156" t="s">
        <v>84</v>
      </c>
      <c r="J25" s="122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 t="s">
        <v>91</v>
      </c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 t="s">
        <v>84</v>
      </c>
      <c r="G27" s="122"/>
      <c r="H27" s="44" t="s">
        <v>49</v>
      </c>
      <c r="I27" s="143">
        <v>44399</v>
      </c>
      <c r="J27" s="122"/>
      <c r="K27" s="53" t="s">
        <v>100</v>
      </c>
      <c r="L27" s="143">
        <v>44441</v>
      </c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14" t="s">
        <v>167</v>
      </c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226">
        <v>44523</v>
      </c>
      <c r="G30" s="122"/>
      <c r="H30" s="76" t="s">
        <v>102</v>
      </c>
      <c r="I30" s="227">
        <v>44593</v>
      </c>
      <c r="J30" s="138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>
        <v>6008200300</v>
      </c>
      <c r="G31" s="122"/>
      <c r="H31" s="58" t="s">
        <v>45</v>
      </c>
      <c r="I31" s="225">
        <v>44525</v>
      </c>
      <c r="J31" s="122"/>
      <c r="K31" s="59" t="s">
        <v>48</v>
      </c>
      <c r="L31" s="225">
        <v>44568</v>
      </c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>
        <v>5532514084</v>
      </c>
      <c r="G32" s="122"/>
      <c r="H32" s="58" t="s">
        <v>45</v>
      </c>
      <c r="I32" s="225">
        <v>44525</v>
      </c>
      <c r="J32" s="122"/>
      <c r="K32" s="60" t="s">
        <v>39</v>
      </c>
      <c r="L32" s="61" t="s">
        <v>84</v>
      </c>
      <c r="M32" s="60" t="s">
        <v>47</v>
      </c>
      <c r="N32" s="62" t="s">
        <v>84</v>
      </c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/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86"/>
      <c r="J35" s="87"/>
      <c r="K35" s="185"/>
      <c r="L35" s="137"/>
      <c r="M35" s="137"/>
      <c r="N35" s="140"/>
    </row>
    <row r="36" spans="1:14" ht="15.75" customHeight="1">
      <c r="A36" s="169"/>
      <c r="B36" s="32"/>
      <c r="C36" s="162" t="s">
        <v>31</v>
      </c>
      <c r="D36" s="127"/>
      <c r="E36" s="153" t="s">
        <v>84</v>
      </c>
      <c r="F36" s="124"/>
      <c r="G36" s="122"/>
      <c r="H36" s="197" t="s">
        <v>107</v>
      </c>
      <c r="I36" s="124"/>
      <c r="J36" s="122"/>
      <c r="K36" s="249">
        <v>44608</v>
      </c>
      <c r="L36" s="124"/>
      <c r="M36" s="124"/>
      <c r="N36" s="127"/>
    </row>
    <row r="37" spans="1:14" ht="15.75" customHeight="1">
      <c r="A37" s="169"/>
      <c r="B37" s="32"/>
      <c r="C37" s="162" t="s">
        <v>32</v>
      </c>
      <c r="D37" s="127"/>
      <c r="E37" s="153"/>
      <c r="F37" s="124"/>
      <c r="G37" s="122"/>
      <c r="H37" s="197" t="s">
        <v>35</v>
      </c>
      <c r="I37" s="124"/>
      <c r="J37" s="122"/>
      <c r="K37" s="249">
        <v>44742</v>
      </c>
      <c r="L37" s="124"/>
      <c r="M37" s="124"/>
      <c r="N37" s="127"/>
    </row>
    <row r="38" spans="1:14" ht="15.75" customHeight="1">
      <c r="A38" s="169"/>
      <c r="B38" s="32"/>
      <c r="C38" s="163" t="s">
        <v>108</v>
      </c>
      <c r="D38" s="164"/>
      <c r="E38" s="252">
        <v>44585</v>
      </c>
      <c r="F38" s="166"/>
      <c r="G38" s="129"/>
      <c r="H38" s="186" t="s">
        <v>36</v>
      </c>
      <c r="I38" s="166"/>
      <c r="J38" s="129"/>
      <c r="K38" s="187"/>
      <c r="L38" s="166"/>
      <c r="M38" s="166"/>
      <c r="N38" s="164"/>
    </row>
    <row r="39" spans="1:14" ht="15.75" customHeight="1">
      <c r="A39" s="169"/>
      <c r="B39" s="3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5" customHeight="1">
      <c r="A40" s="169"/>
      <c r="B40" s="32"/>
      <c r="C40" s="188" t="s">
        <v>168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</row>
    <row r="41" spans="1:14" ht="15" customHeight="1">
      <c r="A41" s="169"/>
      <c r="B41" s="32"/>
      <c r="C41" s="1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192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88.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19"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33:D33"/>
    <mergeCell ref="F33:G33"/>
    <mergeCell ref="C20:D20"/>
    <mergeCell ref="E20:G20"/>
    <mergeCell ref="C21:D21"/>
    <mergeCell ref="F21:G21"/>
    <mergeCell ref="F24:G24"/>
    <mergeCell ref="F25:G25"/>
    <mergeCell ref="F30:G30"/>
    <mergeCell ref="C31:D31"/>
    <mergeCell ref="F31:G31"/>
    <mergeCell ref="C22:D22"/>
    <mergeCell ref="F22:G22"/>
    <mergeCell ref="C23:D23"/>
    <mergeCell ref="F23:G23"/>
    <mergeCell ref="C16:N16"/>
    <mergeCell ref="C14:D14"/>
    <mergeCell ref="E14:G14"/>
    <mergeCell ref="C17:D17"/>
    <mergeCell ref="E17:G17"/>
    <mergeCell ref="C18:D18"/>
    <mergeCell ref="E18:G18"/>
    <mergeCell ref="C19:D19"/>
    <mergeCell ref="F19:G19"/>
    <mergeCell ref="C12:D12"/>
    <mergeCell ref="E12:G12"/>
    <mergeCell ref="H12:I12"/>
    <mergeCell ref="K12:N12"/>
    <mergeCell ref="C13:D13"/>
    <mergeCell ref="E13:G13"/>
    <mergeCell ref="H13:I13"/>
    <mergeCell ref="K13:N13"/>
    <mergeCell ref="H14:J14"/>
    <mergeCell ref="K14:N14"/>
    <mergeCell ref="H11:I11"/>
    <mergeCell ref="K11:N11"/>
    <mergeCell ref="A1:A8"/>
    <mergeCell ref="C1:E2"/>
    <mergeCell ref="F1:J2"/>
    <mergeCell ref="K1:L2"/>
    <mergeCell ref="M1:N2"/>
    <mergeCell ref="C4:E4"/>
    <mergeCell ref="F4:N4"/>
    <mergeCell ref="C5:E5"/>
    <mergeCell ref="F5:N5"/>
    <mergeCell ref="C6:E6"/>
    <mergeCell ref="F6:N6"/>
    <mergeCell ref="K7:L7"/>
    <mergeCell ref="M7:N7"/>
    <mergeCell ref="C9:N9"/>
    <mergeCell ref="H10:I10"/>
    <mergeCell ref="K10:N10"/>
    <mergeCell ref="H37:J37"/>
    <mergeCell ref="K37:N37"/>
    <mergeCell ref="H38:J38"/>
    <mergeCell ref="K38:N38"/>
    <mergeCell ref="C40:N44"/>
    <mergeCell ref="I32:J32"/>
    <mergeCell ref="I33:J33"/>
    <mergeCell ref="K33:N33"/>
    <mergeCell ref="C34:N34"/>
    <mergeCell ref="K35:N35"/>
    <mergeCell ref="H36:J36"/>
    <mergeCell ref="K36:N36"/>
    <mergeCell ref="C35:D35"/>
    <mergeCell ref="F35:G35"/>
    <mergeCell ref="C36:D36"/>
    <mergeCell ref="E36:G36"/>
    <mergeCell ref="C37:D37"/>
    <mergeCell ref="E37:G37"/>
    <mergeCell ref="C38:D38"/>
    <mergeCell ref="E38:G38"/>
    <mergeCell ref="K28:N28"/>
    <mergeCell ref="L29:N29"/>
    <mergeCell ref="K30:N30"/>
    <mergeCell ref="L31:N31"/>
    <mergeCell ref="I21:J21"/>
    <mergeCell ref="K21:L21"/>
    <mergeCell ref="M21:N21"/>
    <mergeCell ref="I22:J22"/>
    <mergeCell ref="I23:J23"/>
    <mergeCell ref="I24:J24"/>
    <mergeCell ref="K25:N25"/>
    <mergeCell ref="I25:J25"/>
    <mergeCell ref="H26:J26"/>
    <mergeCell ref="I27:J27"/>
    <mergeCell ref="I28:J28"/>
    <mergeCell ref="H29:J29"/>
    <mergeCell ref="I30:J30"/>
    <mergeCell ref="I31:J31"/>
    <mergeCell ref="H17:J17"/>
    <mergeCell ref="K17:N17"/>
    <mergeCell ref="H18:J18"/>
    <mergeCell ref="K18:N18"/>
    <mergeCell ref="I19:J19"/>
    <mergeCell ref="H20:J20"/>
    <mergeCell ref="K20:N20"/>
    <mergeCell ref="K26:N26"/>
    <mergeCell ref="L27:N27"/>
  </mergeCells>
  <pageMargins left="0.19685039370078741" right="0.19685039370078741" top="0.39370078740157483" bottom="0.39370078740157483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baseColWidth="10" defaultColWidth="14.42578125" defaultRowHeight="15" customHeight="1"/>
  <cols>
    <col min="1" max="1" width="4.85546875" customWidth="1"/>
    <col min="2" max="2" width="1.7109375" customWidth="1"/>
    <col min="3" max="3" width="7.85546875" customWidth="1"/>
    <col min="4" max="4" width="14.140625" customWidth="1"/>
    <col min="5" max="5" width="7.42578125" customWidth="1"/>
    <col min="6" max="6" width="6.140625" customWidth="1"/>
    <col min="7" max="7" width="9.28515625" customWidth="1"/>
    <col min="8" max="8" width="6.28515625" customWidth="1"/>
    <col min="9" max="9" width="6.42578125" customWidth="1"/>
    <col min="10" max="10" width="12.7109375" customWidth="1"/>
    <col min="11" max="11" width="5.7109375" customWidth="1"/>
    <col min="12" max="13" width="5.85546875" customWidth="1"/>
    <col min="14" max="14" width="6" customWidth="1"/>
    <col min="15" max="26" width="10.7109375" customWidth="1"/>
  </cols>
  <sheetData>
    <row r="1" spans="1:14" ht="15.75" customHeight="1">
      <c r="A1" s="207" t="str">
        <f>C1</f>
        <v>DB25/046863</v>
      </c>
      <c r="B1" s="32"/>
      <c r="C1" s="239" t="s">
        <v>169</v>
      </c>
      <c r="D1" s="189"/>
      <c r="E1" s="190"/>
      <c r="F1" s="217" t="s">
        <v>170</v>
      </c>
      <c r="G1" s="189"/>
      <c r="H1" s="189"/>
      <c r="I1" s="189"/>
      <c r="J1" s="190"/>
      <c r="K1" s="218" t="s">
        <v>64</v>
      </c>
      <c r="L1" s="190"/>
      <c r="M1" s="218">
        <v>30325</v>
      </c>
      <c r="N1" s="190"/>
    </row>
    <row r="2" spans="1:14" ht="15.75" customHeight="1">
      <c r="A2" s="169"/>
      <c r="B2" s="32"/>
      <c r="C2" s="193"/>
      <c r="D2" s="194"/>
      <c r="E2" s="195"/>
      <c r="F2" s="193"/>
      <c r="G2" s="194"/>
      <c r="H2" s="194"/>
      <c r="I2" s="194"/>
      <c r="J2" s="195"/>
      <c r="K2" s="193"/>
      <c r="L2" s="195"/>
      <c r="M2" s="193"/>
      <c r="N2" s="195"/>
    </row>
    <row r="3" spans="1:14">
      <c r="A3" s="16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8.75">
      <c r="A4" s="169"/>
      <c r="B4" s="32"/>
      <c r="C4" s="199" t="s">
        <v>65</v>
      </c>
      <c r="D4" s="137"/>
      <c r="E4" s="138"/>
      <c r="F4" s="200" t="s">
        <v>171</v>
      </c>
      <c r="G4" s="137"/>
      <c r="H4" s="137"/>
      <c r="I4" s="137"/>
      <c r="J4" s="137"/>
      <c r="K4" s="137"/>
      <c r="L4" s="137"/>
      <c r="M4" s="137"/>
      <c r="N4" s="140"/>
    </row>
    <row r="5" spans="1:14" ht="18.75">
      <c r="A5" s="169"/>
      <c r="B5" s="32"/>
      <c r="C5" s="201" t="s">
        <v>66</v>
      </c>
      <c r="D5" s="124"/>
      <c r="E5" s="122"/>
      <c r="F5" s="202" t="s">
        <v>172</v>
      </c>
      <c r="G5" s="124"/>
      <c r="H5" s="124"/>
      <c r="I5" s="124"/>
      <c r="J5" s="124"/>
      <c r="K5" s="124"/>
      <c r="L5" s="124"/>
      <c r="M5" s="124"/>
      <c r="N5" s="127"/>
    </row>
    <row r="6" spans="1:14" ht="18.75">
      <c r="A6" s="169"/>
      <c r="B6" s="32"/>
      <c r="C6" s="201" t="s">
        <v>67</v>
      </c>
      <c r="D6" s="124"/>
      <c r="E6" s="122"/>
      <c r="F6" s="202" t="s">
        <v>173</v>
      </c>
      <c r="G6" s="124"/>
      <c r="H6" s="124"/>
      <c r="I6" s="124"/>
      <c r="J6" s="124"/>
      <c r="K6" s="124"/>
      <c r="L6" s="124"/>
      <c r="M6" s="124"/>
      <c r="N6" s="127"/>
    </row>
    <row r="7" spans="1:14" ht="15.75">
      <c r="A7" s="169"/>
      <c r="B7" s="32"/>
      <c r="C7" s="171" t="s">
        <v>68</v>
      </c>
      <c r="D7" s="166"/>
      <c r="E7" s="129"/>
      <c r="F7" s="172" t="s">
        <v>118</v>
      </c>
      <c r="G7" s="129"/>
      <c r="H7" s="33" t="s">
        <v>69</v>
      </c>
      <c r="I7" s="68">
        <v>20</v>
      </c>
      <c r="J7" s="35" t="s">
        <v>70</v>
      </c>
      <c r="K7" s="172" t="s">
        <v>71</v>
      </c>
      <c r="L7" s="166"/>
      <c r="M7" s="203">
        <v>2023</v>
      </c>
      <c r="N7" s="164"/>
    </row>
    <row r="8" spans="1:14">
      <c r="A8" s="170"/>
      <c r="B8" s="3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8.75">
      <c r="A9" s="32"/>
      <c r="B9" s="32"/>
      <c r="C9" s="204" t="s">
        <v>72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8"/>
    </row>
    <row r="10" spans="1:14" ht="15.75" customHeight="1">
      <c r="A10" s="173" t="str">
        <f>F1</f>
        <v>SUMENE</v>
      </c>
      <c r="B10" s="32"/>
      <c r="C10" s="174" t="s">
        <v>73</v>
      </c>
      <c r="D10" s="175"/>
      <c r="E10" s="246" t="s">
        <v>153</v>
      </c>
      <c r="F10" s="137"/>
      <c r="G10" s="138"/>
      <c r="H10" s="205" t="s">
        <v>74</v>
      </c>
      <c r="I10" s="138"/>
      <c r="J10" s="69" t="s">
        <v>123</v>
      </c>
      <c r="K10" s="206"/>
      <c r="L10" s="124"/>
      <c r="M10" s="124"/>
      <c r="N10" s="127"/>
    </row>
    <row r="11" spans="1:14" ht="15.75">
      <c r="A11" s="169"/>
      <c r="B11" s="32"/>
      <c r="C11" s="121" t="s">
        <v>75</v>
      </c>
      <c r="D11" s="122"/>
      <c r="E11" s="247" t="s">
        <v>153</v>
      </c>
      <c r="F11" s="91"/>
      <c r="G11" s="91"/>
      <c r="H11" s="125" t="s">
        <v>74</v>
      </c>
      <c r="I11" s="122"/>
      <c r="J11" s="38" t="s">
        <v>123</v>
      </c>
      <c r="K11" s="123"/>
      <c r="L11" s="124"/>
      <c r="M11" s="124"/>
      <c r="N11" s="127"/>
    </row>
    <row r="12" spans="1:14" ht="15.75">
      <c r="A12" s="169"/>
      <c r="B12" s="32"/>
      <c r="C12" s="121" t="s">
        <v>76</v>
      </c>
      <c r="D12" s="122"/>
      <c r="E12" s="123" t="s">
        <v>77</v>
      </c>
      <c r="F12" s="124"/>
      <c r="G12" s="122"/>
      <c r="H12" s="125" t="s">
        <v>74</v>
      </c>
      <c r="I12" s="122"/>
      <c r="J12" s="38"/>
      <c r="K12" s="126"/>
      <c r="L12" s="124"/>
      <c r="M12" s="124"/>
      <c r="N12" s="127"/>
    </row>
    <row r="13" spans="1:14" ht="15.75">
      <c r="A13" s="169"/>
      <c r="B13" s="32"/>
      <c r="C13" s="144" t="s">
        <v>78</v>
      </c>
      <c r="D13" s="131"/>
      <c r="E13" s="145" t="s">
        <v>77</v>
      </c>
      <c r="F13" s="131"/>
      <c r="G13" s="131"/>
      <c r="H13" s="128" t="s">
        <v>74</v>
      </c>
      <c r="I13" s="129"/>
      <c r="J13" s="40"/>
      <c r="K13" s="130"/>
      <c r="L13" s="131"/>
      <c r="M13" s="131"/>
      <c r="N13" s="132"/>
    </row>
    <row r="14" spans="1:14" ht="15.75">
      <c r="A14" s="169"/>
      <c r="B14" s="32"/>
      <c r="C14" s="144" t="s">
        <v>79</v>
      </c>
      <c r="D14" s="131"/>
      <c r="E14" s="145"/>
      <c r="F14" s="131"/>
      <c r="G14" s="131"/>
      <c r="H14" s="133"/>
      <c r="I14" s="95"/>
      <c r="J14" s="134"/>
      <c r="K14" s="130"/>
      <c r="L14" s="131"/>
      <c r="M14" s="131"/>
      <c r="N14" s="132"/>
    </row>
    <row r="15" spans="1:14">
      <c r="A15" s="169"/>
      <c r="B15" s="32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8.75">
      <c r="A16" s="169"/>
      <c r="B16" s="32"/>
      <c r="C16" s="135" t="s">
        <v>81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8"/>
    </row>
    <row r="17" spans="1:14" ht="15.75">
      <c r="A17" s="169"/>
      <c r="B17" s="32"/>
      <c r="C17" s="146" t="s">
        <v>82</v>
      </c>
      <c r="D17" s="140"/>
      <c r="E17" s="147">
        <v>44823</v>
      </c>
      <c r="F17" s="148"/>
      <c r="G17" s="149"/>
      <c r="H17" s="136" t="s">
        <v>83</v>
      </c>
      <c r="I17" s="137"/>
      <c r="J17" s="138"/>
      <c r="K17" s="221">
        <v>44834</v>
      </c>
      <c r="L17" s="137"/>
      <c r="M17" s="137"/>
      <c r="N17" s="140"/>
    </row>
    <row r="18" spans="1:14" ht="15.75">
      <c r="A18" s="169"/>
      <c r="B18" s="32"/>
      <c r="C18" s="150" t="s">
        <v>85</v>
      </c>
      <c r="D18" s="127"/>
      <c r="E18" s="151">
        <v>44834</v>
      </c>
      <c r="F18" s="124"/>
      <c r="G18" s="122"/>
      <c r="H18" s="141" t="s">
        <v>86</v>
      </c>
      <c r="I18" s="124"/>
      <c r="J18" s="122"/>
      <c r="K18" s="142"/>
      <c r="L18" s="124"/>
      <c r="M18" s="124"/>
      <c r="N18" s="127"/>
    </row>
    <row r="19" spans="1:14" ht="15.75">
      <c r="A19" s="169"/>
      <c r="B19" s="32"/>
      <c r="C19" s="150" t="s">
        <v>87</v>
      </c>
      <c r="D19" s="127"/>
      <c r="E19" s="42" t="s">
        <v>53</v>
      </c>
      <c r="F19" s="152"/>
      <c r="G19" s="122"/>
      <c r="H19" s="43" t="s">
        <v>38</v>
      </c>
      <c r="I19" s="143"/>
      <c r="J19" s="122"/>
      <c r="K19" s="44" t="s">
        <v>88</v>
      </c>
      <c r="L19" s="72"/>
      <c r="M19" s="44" t="s">
        <v>47</v>
      </c>
      <c r="N19" s="73"/>
    </row>
    <row r="20" spans="1:14" ht="15.75">
      <c r="A20" s="169"/>
      <c r="B20" s="32"/>
      <c r="C20" s="150" t="s">
        <v>89</v>
      </c>
      <c r="D20" s="127"/>
      <c r="E20" s="153"/>
      <c r="F20" s="124"/>
      <c r="G20" s="122"/>
      <c r="H20" s="154"/>
      <c r="I20" s="124"/>
      <c r="J20" s="122"/>
      <c r="K20" s="155"/>
      <c r="L20" s="124"/>
      <c r="M20" s="124"/>
      <c r="N20" s="127"/>
    </row>
    <row r="21" spans="1:14" ht="15.75" customHeight="1">
      <c r="A21" s="169"/>
      <c r="B21" s="32"/>
      <c r="C21" s="150" t="s">
        <v>17</v>
      </c>
      <c r="D21" s="127"/>
      <c r="E21" s="48" t="s">
        <v>90</v>
      </c>
      <c r="F21" s="152"/>
      <c r="G21" s="122"/>
      <c r="H21" s="44" t="s">
        <v>92</v>
      </c>
      <c r="I21" s="156"/>
      <c r="J21" s="157"/>
      <c r="K21" s="158" t="s">
        <v>93</v>
      </c>
      <c r="L21" s="157"/>
      <c r="M21" s="156"/>
      <c r="N21" s="127"/>
    </row>
    <row r="22" spans="1:14" ht="15.75" customHeight="1">
      <c r="A22" s="170"/>
      <c r="B22" s="32"/>
      <c r="C22" s="150" t="s">
        <v>145</v>
      </c>
      <c r="D22" s="127"/>
      <c r="E22" s="42" t="s">
        <v>45</v>
      </c>
      <c r="F22" s="152"/>
      <c r="G22" s="122"/>
      <c r="H22" s="44" t="s">
        <v>46</v>
      </c>
      <c r="I22" s="156"/>
      <c r="J22" s="122"/>
      <c r="K22" s="44" t="s">
        <v>102</v>
      </c>
      <c r="L22" s="72"/>
      <c r="M22" s="44" t="s">
        <v>47</v>
      </c>
      <c r="N22" s="73"/>
    </row>
    <row r="23" spans="1:14" ht="15.75" customHeight="1">
      <c r="A23" s="52"/>
      <c r="B23" s="32"/>
      <c r="C23" s="150" t="s">
        <v>19</v>
      </c>
      <c r="D23" s="127"/>
      <c r="E23" s="42" t="s">
        <v>44</v>
      </c>
      <c r="F23" s="152"/>
      <c r="G23" s="122"/>
      <c r="H23" s="53" t="s">
        <v>45</v>
      </c>
      <c r="I23" s="156"/>
      <c r="J23" s="122"/>
      <c r="K23" s="44" t="s">
        <v>99</v>
      </c>
      <c r="L23" s="72"/>
      <c r="M23" s="44" t="s">
        <v>47</v>
      </c>
      <c r="N23" s="73"/>
    </row>
    <row r="24" spans="1:14" ht="18.75" customHeight="1">
      <c r="A24" s="168" t="str">
        <f>F4</f>
        <v>Sécu BT Poste GENDARMERIE à Sumène</v>
      </c>
      <c r="B24" s="32"/>
      <c r="C24" s="150" t="s">
        <v>124</v>
      </c>
      <c r="D24" s="127"/>
      <c r="E24" s="42" t="s">
        <v>53</v>
      </c>
      <c r="F24" s="152"/>
      <c r="G24" s="122"/>
      <c r="H24" s="53" t="s">
        <v>45</v>
      </c>
      <c r="I24" s="156"/>
      <c r="J24" s="122"/>
      <c r="K24" s="44" t="s">
        <v>99</v>
      </c>
      <c r="L24" s="72"/>
      <c r="M24" s="44" t="s">
        <v>47</v>
      </c>
      <c r="N24" s="73"/>
    </row>
    <row r="25" spans="1:14" ht="15.75" customHeight="1">
      <c r="A25" s="169"/>
      <c r="B25" s="32"/>
      <c r="C25" s="150" t="s">
        <v>21</v>
      </c>
      <c r="D25" s="127"/>
      <c r="E25" s="48" t="s">
        <v>48</v>
      </c>
      <c r="F25" s="152"/>
      <c r="G25" s="122"/>
      <c r="H25" s="54" t="s">
        <v>49</v>
      </c>
      <c r="I25" s="156"/>
      <c r="J25" s="122"/>
      <c r="K25" s="154"/>
      <c r="L25" s="124"/>
      <c r="M25" s="124"/>
      <c r="N25" s="127"/>
    </row>
    <row r="26" spans="1:14" ht="15.75" customHeight="1">
      <c r="A26" s="169"/>
      <c r="B26" s="32"/>
      <c r="C26" s="150" t="s">
        <v>22</v>
      </c>
      <c r="D26" s="127"/>
      <c r="E26" s="153"/>
      <c r="F26" s="124"/>
      <c r="G26" s="122"/>
      <c r="H26" s="159"/>
      <c r="I26" s="124"/>
      <c r="J26" s="122"/>
      <c r="K26" s="154"/>
      <c r="L26" s="124"/>
      <c r="M26" s="124"/>
      <c r="N26" s="127"/>
    </row>
    <row r="27" spans="1:14" ht="15.75" customHeight="1">
      <c r="A27" s="169"/>
      <c r="B27" s="32"/>
      <c r="C27" s="150" t="s">
        <v>23</v>
      </c>
      <c r="D27" s="127"/>
      <c r="E27" s="48" t="s">
        <v>48</v>
      </c>
      <c r="F27" s="152"/>
      <c r="G27" s="122"/>
      <c r="H27" s="44" t="s">
        <v>49</v>
      </c>
      <c r="I27" s="156"/>
      <c r="J27" s="122"/>
      <c r="K27" s="53" t="s">
        <v>100</v>
      </c>
      <c r="L27" s="156"/>
      <c r="M27" s="124"/>
      <c r="N27" s="127"/>
    </row>
    <row r="28" spans="1:14" ht="15.75" customHeight="1">
      <c r="A28" s="169"/>
      <c r="B28" s="32"/>
      <c r="C28" s="177" t="s">
        <v>24</v>
      </c>
      <c r="D28" s="164"/>
      <c r="E28" s="48" t="s">
        <v>93</v>
      </c>
      <c r="F28" s="214"/>
      <c r="G28" s="129"/>
      <c r="H28" s="55" t="s">
        <v>46</v>
      </c>
      <c r="I28" s="214"/>
      <c r="J28" s="129"/>
      <c r="K28" s="215"/>
      <c r="L28" s="166"/>
      <c r="M28" s="166"/>
      <c r="N28" s="164"/>
    </row>
    <row r="29" spans="1:14" ht="22.5" customHeight="1">
      <c r="A29" s="169"/>
      <c r="B29" s="32"/>
      <c r="C29" s="179" t="s">
        <v>101</v>
      </c>
      <c r="D29" s="95"/>
      <c r="E29" s="95"/>
      <c r="F29" s="96"/>
      <c r="G29" s="56" t="s">
        <v>56</v>
      </c>
      <c r="H29" s="216"/>
      <c r="I29" s="95"/>
      <c r="J29" s="96"/>
      <c r="K29" s="57" t="s">
        <v>57</v>
      </c>
      <c r="L29" s="216"/>
      <c r="M29" s="95"/>
      <c r="N29" s="98"/>
    </row>
    <row r="30" spans="1:14" ht="15.75" customHeight="1">
      <c r="A30" s="169"/>
      <c r="B30" s="32"/>
      <c r="C30" s="180" t="s">
        <v>25</v>
      </c>
      <c r="D30" s="140"/>
      <c r="E30" s="48" t="s">
        <v>93</v>
      </c>
      <c r="F30" s="152"/>
      <c r="G30" s="122"/>
      <c r="H30" s="58" t="s">
        <v>102</v>
      </c>
      <c r="I30" s="181"/>
      <c r="J30" s="122"/>
      <c r="K30" s="185"/>
      <c r="L30" s="137"/>
      <c r="M30" s="137"/>
      <c r="N30" s="140"/>
    </row>
    <row r="31" spans="1:14" ht="15.75" customHeight="1">
      <c r="A31" s="169"/>
      <c r="B31" s="32"/>
      <c r="C31" s="160" t="s">
        <v>26</v>
      </c>
      <c r="D31" s="127"/>
      <c r="E31" s="42" t="s">
        <v>53</v>
      </c>
      <c r="F31" s="152"/>
      <c r="G31" s="122"/>
      <c r="H31" s="58" t="s">
        <v>45</v>
      </c>
      <c r="I31" s="181"/>
      <c r="J31" s="122"/>
      <c r="K31" s="59" t="s">
        <v>48</v>
      </c>
      <c r="L31" s="181"/>
      <c r="M31" s="124"/>
      <c r="N31" s="127"/>
    </row>
    <row r="32" spans="1:14" ht="15.75" customHeight="1">
      <c r="A32" s="169"/>
      <c r="B32" s="32"/>
      <c r="C32" s="160" t="s">
        <v>28</v>
      </c>
      <c r="D32" s="127"/>
      <c r="E32" s="42" t="s">
        <v>53</v>
      </c>
      <c r="F32" s="152"/>
      <c r="G32" s="122"/>
      <c r="H32" s="58" t="s">
        <v>45</v>
      </c>
      <c r="I32" s="181"/>
      <c r="J32" s="122"/>
      <c r="K32" s="60" t="s">
        <v>39</v>
      </c>
      <c r="L32" s="61"/>
      <c r="M32" s="60" t="s">
        <v>47</v>
      </c>
      <c r="N32" s="62"/>
    </row>
    <row r="33" spans="1:14" ht="15.75" customHeight="1">
      <c r="A33" s="169"/>
      <c r="B33" s="32"/>
      <c r="C33" s="160" t="s">
        <v>27</v>
      </c>
      <c r="D33" s="127"/>
      <c r="E33" s="42" t="s">
        <v>38</v>
      </c>
      <c r="F33" s="152"/>
      <c r="G33" s="122"/>
      <c r="H33" s="63" t="s">
        <v>102</v>
      </c>
      <c r="I33" s="182"/>
      <c r="J33" s="129"/>
      <c r="K33" s="183"/>
      <c r="L33" s="166"/>
      <c r="M33" s="166"/>
      <c r="N33" s="164"/>
    </row>
    <row r="34" spans="1:14" ht="15.75" customHeight="1">
      <c r="A34" s="169"/>
      <c r="B34" s="32"/>
      <c r="C34" s="184" t="s">
        <v>103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8"/>
    </row>
    <row r="35" spans="1:14" ht="15.75" customHeight="1">
      <c r="A35" s="169"/>
      <c r="B35" s="32"/>
      <c r="C35" s="161" t="s">
        <v>104</v>
      </c>
      <c r="D35" s="140"/>
      <c r="E35" s="42" t="s">
        <v>53</v>
      </c>
      <c r="F35" s="152"/>
      <c r="G35" s="122"/>
      <c r="H35" s="64" t="s">
        <v>45</v>
      </c>
      <c r="I35" s="196"/>
      <c r="J35" s="138"/>
      <c r="K35" s="185"/>
      <c r="L35" s="137"/>
      <c r="M35" s="137"/>
      <c r="N35" s="140"/>
    </row>
    <row r="36" spans="1:14" ht="15.75" customHeight="1">
      <c r="A36" s="169"/>
      <c r="B36" s="32"/>
      <c r="C36" s="162" t="s">
        <v>31</v>
      </c>
      <c r="D36" s="127"/>
      <c r="E36" s="153"/>
      <c r="F36" s="124"/>
      <c r="G36" s="122"/>
      <c r="H36" s="197" t="s">
        <v>107</v>
      </c>
      <c r="I36" s="124"/>
      <c r="J36" s="122"/>
      <c r="K36" s="198"/>
      <c r="L36" s="124"/>
      <c r="M36" s="124"/>
      <c r="N36" s="127"/>
    </row>
    <row r="37" spans="1:14" ht="15.75" customHeight="1">
      <c r="A37" s="169"/>
      <c r="B37" s="32"/>
      <c r="C37" s="162" t="s">
        <v>32</v>
      </c>
      <c r="D37" s="127"/>
      <c r="E37" s="153"/>
      <c r="F37" s="124"/>
      <c r="G37" s="122"/>
      <c r="H37" s="197" t="s">
        <v>35</v>
      </c>
      <c r="I37" s="124"/>
      <c r="J37" s="122"/>
      <c r="K37" s="198"/>
      <c r="L37" s="124"/>
      <c r="M37" s="124"/>
      <c r="N37" s="127"/>
    </row>
    <row r="38" spans="1:14" ht="15.75" customHeight="1">
      <c r="A38" s="169"/>
      <c r="B38" s="32"/>
      <c r="C38" s="163" t="s">
        <v>108</v>
      </c>
      <c r="D38" s="164"/>
      <c r="E38" s="165"/>
      <c r="F38" s="166"/>
      <c r="G38" s="129"/>
      <c r="H38" s="186" t="s">
        <v>36</v>
      </c>
      <c r="I38" s="166"/>
      <c r="J38" s="129"/>
      <c r="K38" s="187"/>
      <c r="L38" s="166"/>
      <c r="M38" s="166"/>
      <c r="N38" s="164"/>
    </row>
    <row r="39" spans="1:14" ht="15.75" customHeight="1">
      <c r="A39" s="169"/>
      <c r="B39" s="32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ht="15" customHeight="1">
      <c r="A40" s="169"/>
      <c r="B40" s="32"/>
      <c r="C40" s="188" t="s">
        <v>174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90"/>
    </row>
    <row r="41" spans="1:14" ht="15" customHeight="1">
      <c r="A41" s="169"/>
      <c r="B41" s="32"/>
      <c r="C41" s="1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192"/>
    </row>
    <row r="42" spans="1:14" ht="15" customHeight="1">
      <c r="A42" s="169"/>
      <c r="B42" s="32"/>
      <c r="C42" s="1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92"/>
    </row>
    <row r="43" spans="1:14" ht="15.75" customHeight="1">
      <c r="A43" s="169"/>
      <c r="B43" s="32"/>
      <c r="C43" s="1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92"/>
    </row>
    <row r="44" spans="1:14" ht="88.5" customHeight="1">
      <c r="A44" s="170"/>
      <c r="B44" s="36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</row>
    <row r="45" spans="1:14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  <row r="56" spans="1:14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</row>
    <row r="57" spans="1:14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</row>
    <row r="58" spans="1:14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</row>
    <row r="59" spans="1:14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</row>
    <row r="60" spans="1:14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</row>
    <row r="61" spans="1:14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</row>
    <row r="64" spans="1:1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1:14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</row>
    <row r="68" spans="1:14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14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14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14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14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14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1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14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14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14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1:14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1:14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1:14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1:14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1:14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</row>
    <row r="100" spans="1:14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1:14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</row>
    <row r="102" spans="1:14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spans="1:14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</row>
    <row r="104" spans="1:1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</row>
    <row r="105" spans="1:14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1:14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</row>
    <row r="108" spans="1:14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</row>
    <row r="110" spans="1:14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</row>
    <row r="111" spans="1:14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</row>
    <row r="114" spans="1: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</row>
    <row r="116" spans="1:14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</row>
    <row r="118" spans="1:14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</row>
    <row r="119" spans="1:14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</row>
    <row r="120" spans="1:14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1:14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spans="1:14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spans="1:14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spans="1:1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</row>
    <row r="125" spans="1:14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</row>
    <row r="126" spans="1:14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</row>
    <row r="127" spans="1:14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4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</row>
    <row r="129" spans="1:14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</row>
    <row r="130" spans="1:14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</row>
    <row r="131" spans="1:14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</row>
    <row r="132" spans="1:14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</row>
    <row r="133" spans="1:14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</row>
    <row r="134" spans="1:1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</row>
    <row r="135" spans="1:14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</row>
    <row r="136" spans="1:14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</row>
    <row r="137" spans="1:14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</row>
    <row r="138" spans="1:14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</row>
    <row r="139" spans="1:14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</row>
    <row r="140" spans="1:14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</row>
    <row r="141" spans="1:14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</row>
    <row r="142" spans="1:14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</row>
    <row r="143" spans="1:14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1:1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</row>
    <row r="145" spans="1:14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</row>
    <row r="146" spans="1:14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</row>
    <row r="147" spans="1:14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spans="1:14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</row>
    <row r="149" spans="1:14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</row>
    <row r="150" spans="1:14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spans="1:14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</row>
    <row r="152" spans="1:14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</row>
    <row r="153" spans="1:14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</row>
    <row r="154" spans="1:1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</row>
    <row r="156" spans="1:14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</row>
    <row r="157" spans="1:14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1:14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</row>
    <row r="159" spans="1:14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</row>
    <row r="160" spans="1:14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</row>
    <row r="161" spans="1:14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</row>
    <row r="162" spans="1:14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</row>
    <row r="163" spans="1:14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</row>
    <row r="164" spans="1:1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</row>
    <row r="165" spans="1:14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</row>
    <row r="166" spans="1:14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</row>
    <row r="167" spans="1:14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</row>
    <row r="168" spans="1:14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</row>
    <row r="169" spans="1:14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</row>
    <row r="170" spans="1:14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</row>
    <row r="171" spans="1:14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spans="1:14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</row>
    <row r="173" spans="1:14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</row>
    <row r="174" spans="1:1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</row>
    <row r="175" spans="1:14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</row>
    <row r="176" spans="1:14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spans="1:14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1:14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</row>
    <row r="179" spans="1:14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</row>
    <row r="180" spans="1:14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</row>
    <row r="181" spans="1:14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</row>
    <row r="182" spans="1:14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</row>
    <row r="183" spans="1:14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</row>
    <row r="184" spans="1:1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</row>
    <row r="185" spans="1:14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</row>
    <row r="187" spans="1:14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</row>
    <row r="188" spans="1:14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</row>
    <row r="189" spans="1:14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</row>
    <row r="190" spans="1:14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</row>
    <row r="192" spans="1:14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</row>
    <row r="193" spans="1:14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</row>
    <row r="194" spans="1:1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</row>
    <row r="195" spans="1:14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spans="1:14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</row>
    <row r="197" spans="1:14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</row>
    <row r="198" spans="1:14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199" spans="1:14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</row>
    <row r="200" spans="1:14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spans="1:14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</row>
    <row r="202" spans="1:14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</row>
    <row r="203" spans="1:14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</row>
    <row r="204" spans="1:1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</row>
    <row r="205" spans="1:14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</row>
    <row r="206" spans="1:14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</row>
    <row r="207" spans="1:14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</row>
    <row r="208" spans="1:14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</row>
    <row r="209" spans="1:14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0" spans="1:14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</row>
    <row r="211" spans="1:14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</row>
    <row r="212" spans="1:14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</row>
    <row r="213" spans="1:14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</row>
    <row r="214" spans="1: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</row>
    <row r="215" spans="1:14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4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</row>
    <row r="217" spans="1:14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</row>
    <row r="218" spans="1:14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</row>
    <row r="219" spans="1:14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spans="1:14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</row>
    <row r="221" spans="1:14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4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</row>
    <row r="223" spans="1:14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</row>
    <row r="224" spans="1:1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</row>
    <row r="225" spans="1:14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spans="1:14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</row>
    <row r="227" spans="1:14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</row>
    <row r="228" spans="1:14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</row>
    <row r="229" spans="1:14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</row>
    <row r="230" spans="1:14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</row>
    <row r="231" spans="1:14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</row>
    <row r="232" spans="1:14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</row>
    <row r="233" spans="1:14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</row>
    <row r="234" spans="1:1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</row>
    <row r="235" spans="1:14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</row>
    <row r="236" spans="1:14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</row>
    <row r="237" spans="1:14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</row>
    <row r="238" spans="1:14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</row>
    <row r="239" spans="1:14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</row>
    <row r="240" spans="1:14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</row>
    <row r="241" spans="1:14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</row>
    <row r="242" spans="1:14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</row>
    <row r="243" spans="1:14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spans="1:1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</row>
    <row r="245" spans="1:14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</row>
    <row r="246" spans="1:14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</row>
    <row r="247" spans="1:14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</row>
    <row r="248" spans="1:14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</row>
    <row r="249" spans="1:14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</row>
    <row r="250" spans="1:14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spans="1:14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</row>
    <row r="252" spans="1:14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</row>
    <row r="253" spans="1:14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</row>
    <row r="254" spans="1:1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</row>
    <row r="255" spans="1:14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</row>
    <row r="256" spans="1:14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</row>
    <row r="257" spans="1:14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</row>
    <row r="258" spans="1:14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</row>
    <row r="259" spans="1:14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</row>
    <row r="260" spans="1:14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</row>
    <row r="261" spans="1:14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</row>
    <row r="262" spans="1:14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</row>
    <row r="263" spans="1:14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</row>
    <row r="264" spans="1:1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</row>
    <row r="265" spans="1:14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</row>
    <row r="266" spans="1:14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spans="1:14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  <row r="269" spans="1:14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</row>
    <row r="270" spans="1:14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</row>
    <row r="271" spans="1:14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</row>
    <row r="272" spans="1:14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</row>
    <row r="273" spans="1:14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</row>
    <row r="274" spans="1:1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</row>
    <row r="275" spans="1:14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</row>
    <row r="276" spans="1:14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</row>
    <row r="277" spans="1:14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</row>
    <row r="278" spans="1:14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spans="1:14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</row>
    <row r="280" spans="1:14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</row>
    <row r="281" spans="1:14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</row>
    <row r="282" spans="1:14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</row>
    <row r="283" spans="1:14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</row>
    <row r="284" spans="1:1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</row>
    <row r="285" spans="1:14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</row>
    <row r="286" spans="1:14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</row>
    <row r="287" spans="1:14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</row>
    <row r="288" spans="1:14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</row>
    <row r="289" spans="1:14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</row>
    <row r="290" spans="1:14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</row>
    <row r="291" spans="1:14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</row>
    <row r="292" spans="1:14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spans="1:14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</row>
    <row r="294" spans="1:1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</row>
    <row r="295" spans="1:14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</row>
    <row r="296" spans="1:14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</row>
    <row r="297" spans="1:14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</row>
    <row r="298" spans="1:14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</row>
    <row r="299" spans="1:14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</row>
    <row r="300" spans="1:14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</row>
    <row r="301" spans="1:14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</row>
    <row r="302" spans="1:14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</row>
    <row r="303" spans="1:14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spans="1:1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</row>
    <row r="305" spans="1:14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</row>
    <row r="306" spans="1:14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</row>
    <row r="307" spans="1:14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</row>
    <row r="308" spans="1:14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</row>
    <row r="309" spans="1:14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</row>
    <row r="310" spans="1:14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</row>
    <row r="311" spans="1:14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</row>
    <row r="312" spans="1:14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3" spans="1:14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</row>
    <row r="316" spans="1:14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</row>
    <row r="317" spans="1:14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spans="1:14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</row>
    <row r="319" spans="1:14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</row>
    <row r="320" spans="1:14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</row>
    <row r="321" spans="1:14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</row>
    <row r="322" spans="1:14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</row>
    <row r="323" spans="1:14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</row>
    <row r="324" spans="1:1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</row>
    <row r="325" spans="1:14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</row>
    <row r="326" spans="1:14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</row>
    <row r="327" spans="1:14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</row>
    <row r="328" spans="1:14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</row>
    <row r="329" spans="1:14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spans="1:14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</row>
    <row r="331" spans="1:14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</row>
    <row r="332" spans="1:14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</row>
    <row r="333" spans="1:14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</row>
    <row r="334" spans="1:1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</row>
    <row r="335" spans="1:14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</row>
    <row r="336" spans="1:14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</row>
    <row r="337" spans="1:14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8" spans="1:14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spans="1:14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</row>
    <row r="340" spans="1:14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</row>
    <row r="341" spans="1:14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</row>
    <row r="342" spans="1:14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</row>
    <row r="343" spans="1:14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</row>
    <row r="344" spans="1:1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</row>
    <row r="345" spans="1:14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</row>
    <row r="346" spans="1:14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</row>
    <row r="347" spans="1:14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</row>
    <row r="348" spans="1:14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</row>
    <row r="349" spans="1:14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</row>
    <row r="350" spans="1:14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</row>
    <row r="351" spans="1:14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</row>
    <row r="352" spans="1:14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</row>
    <row r="353" spans="1:14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</row>
    <row r="354" spans="1:1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spans="1:14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</row>
    <row r="356" spans="1:14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</row>
    <row r="357" spans="1:14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</row>
    <row r="358" spans="1:14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</row>
    <row r="359" spans="1:14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</row>
    <row r="360" spans="1:14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</row>
    <row r="361" spans="1:14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</row>
    <row r="362" spans="1:14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</row>
    <row r="363" spans="1:14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spans="1:1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</row>
    <row r="365" spans="1:14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</row>
    <row r="366" spans="1:14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</row>
    <row r="367" spans="1:14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8" spans="1:14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</row>
    <row r="369" spans="1:14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</row>
    <row r="370" spans="1:14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</row>
    <row r="371" spans="1:14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</row>
    <row r="372" spans="1:14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</row>
    <row r="373" spans="1:14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</row>
    <row r="374" spans="1:1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</row>
    <row r="375" spans="1:14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</row>
    <row r="376" spans="1:14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</row>
    <row r="377" spans="1:14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</row>
    <row r="378" spans="1:14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spans="1:14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</row>
    <row r="380" spans="1:14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</row>
    <row r="381" spans="1:14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</row>
    <row r="382" spans="1:14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</row>
    <row r="383" spans="1:14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</row>
    <row r="384" spans="1:1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</row>
    <row r="385" spans="1:14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</row>
    <row r="386" spans="1:14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</row>
    <row r="387" spans="1:14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</row>
    <row r="388" spans="1:14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</row>
    <row r="389" spans="1:14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spans="1:14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</row>
    <row r="391" spans="1:14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</row>
    <row r="392" spans="1:14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</row>
    <row r="393" spans="1:14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</row>
    <row r="394" spans="1:1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</row>
    <row r="395" spans="1:14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</row>
    <row r="396" spans="1:14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</row>
    <row r="397" spans="1:14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</row>
    <row r="398" spans="1:14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</row>
    <row r="399" spans="1:14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</row>
    <row r="400" spans="1:14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</row>
    <row r="401" spans="1:14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2" spans="1:14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</row>
    <row r="403" spans="1:14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spans="1:1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</row>
    <row r="405" spans="1:14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</row>
    <row r="406" spans="1:14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</row>
    <row r="407" spans="1:14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</row>
    <row r="408" spans="1:14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</row>
    <row r="409" spans="1:14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</row>
    <row r="410" spans="1:14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</row>
    <row r="411" spans="1:14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</row>
    <row r="412" spans="1:14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</row>
    <row r="413" spans="1:14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</row>
    <row r="414" spans="1: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</row>
    <row r="415" spans="1:14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</row>
    <row r="416" spans="1:14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</row>
    <row r="417" spans="1:14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spans="1:14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</row>
    <row r="419" spans="1:14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</row>
    <row r="420" spans="1:14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</row>
    <row r="421" spans="1:14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</row>
    <row r="422" spans="1:14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</row>
    <row r="423" spans="1:14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</row>
    <row r="424" spans="1:1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</row>
    <row r="425" spans="1:14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spans="1:14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</row>
    <row r="427" spans="1:14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</row>
    <row r="428" spans="1:14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</row>
    <row r="429" spans="1:14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</row>
    <row r="430" spans="1:14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</row>
    <row r="431" spans="1:14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</row>
    <row r="432" spans="1:14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</row>
    <row r="433" spans="1:14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</row>
    <row r="434" spans="1:1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5" spans="1:14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</row>
    <row r="436" spans="1:14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</row>
    <row r="437" spans="1:14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</row>
    <row r="438" spans="1:14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</row>
    <row r="439" spans="1:14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</row>
    <row r="440" spans="1:14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</row>
    <row r="441" spans="1:14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spans="1:14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</row>
    <row r="443" spans="1:14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</row>
    <row r="444" spans="1:1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</row>
    <row r="445" spans="1:14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</row>
    <row r="446" spans="1:14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</row>
    <row r="447" spans="1:14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</row>
    <row r="448" spans="1:14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</row>
    <row r="449" spans="1:14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</row>
    <row r="450" spans="1:14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</row>
    <row r="451" spans="1:14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spans="1:14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</row>
    <row r="453" spans="1:14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</row>
    <row r="454" spans="1:1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</row>
    <row r="455" spans="1:14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</row>
    <row r="456" spans="1:14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</row>
    <row r="457" spans="1:14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</row>
    <row r="458" spans="1:14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</row>
    <row r="459" spans="1:14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</row>
    <row r="460" spans="1:14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</row>
    <row r="461" spans="1:14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</row>
    <row r="462" spans="1:14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</row>
    <row r="463" spans="1:14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</row>
    <row r="464" spans="1:1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</row>
    <row r="465" spans="1:14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spans="1:14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</row>
    <row r="467" spans="1:14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</row>
    <row r="468" spans="1:14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</row>
    <row r="469" spans="1:14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</row>
    <row r="470" spans="1:14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</row>
    <row r="471" spans="1:14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</row>
    <row r="472" spans="1:14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</row>
    <row r="473" spans="1:14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</row>
    <row r="474" spans="1:1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</row>
    <row r="475" spans="1:14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</row>
    <row r="476" spans="1:14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spans="1:14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</row>
    <row r="478" spans="1:14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</row>
    <row r="479" spans="1:14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</row>
    <row r="480" spans="1:14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</row>
    <row r="481" spans="1:14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</row>
    <row r="482" spans="1:14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</row>
    <row r="483" spans="1:14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1:1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</row>
    <row r="485" spans="1:14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</row>
    <row r="486" spans="1:14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</row>
    <row r="487" spans="1:14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</row>
    <row r="488" spans="1:14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</row>
    <row r="489" spans="1:14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spans="1:14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</row>
    <row r="491" spans="1:14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</row>
    <row r="492" spans="1:14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</row>
    <row r="493" spans="1:14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</row>
    <row r="494" spans="1:1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</row>
    <row r="495" spans="1:14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</row>
    <row r="496" spans="1:14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</row>
    <row r="497" spans="1:14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</row>
    <row r="498" spans="1:14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</row>
    <row r="499" spans="1:14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</row>
    <row r="500" spans="1:14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</row>
    <row r="501" spans="1:14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spans="1:14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</row>
    <row r="503" spans="1:14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</row>
    <row r="504" spans="1:1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</row>
    <row r="505" spans="1:14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</row>
    <row r="506" spans="1:14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</row>
    <row r="507" spans="1:14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</row>
    <row r="508" spans="1:14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</row>
    <row r="509" spans="1:14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</row>
    <row r="510" spans="1:14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</row>
    <row r="511" spans="1:14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</row>
    <row r="512" spans="1:14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</row>
    <row r="513" spans="1:14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spans="1: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</row>
    <row r="515" spans="1:14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</row>
    <row r="516" spans="1:14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</row>
    <row r="517" spans="1:14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8" spans="1:14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</row>
    <row r="519" spans="1:14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</row>
    <row r="520" spans="1:14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</row>
    <row r="521" spans="1:14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4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</row>
    <row r="523" spans="1:14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</row>
    <row r="524" spans="1:1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</row>
    <row r="525" spans="1:14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</row>
    <row r="526" spans="1:14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spans="1:14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</row>
    <row r="528" spans="1:14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</row>
    <row r="529" spans="1:14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</row>
    <row r="530" spans="1:14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</row>
    <row r="531" spans="1:14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</row>
    <row r="532" spans="1:14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</row>
    <row r="533" spans="1:14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</row>
    <row r="534" spans="1:1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</row>
    <row r="535" spans="1:14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</row>
    <row r="536" spans="1:14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</row>
    <row r="537" spans="1:14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</row>
    <row r="538" spans="1:14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spans="1:14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</row>
    <row r="540" spans="1:14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</row>
    <row r="541" spans="1:14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</row>
    <row r="542" spans="1:14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</row>
    <row r="543" spans="1:14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</row>
    <row r="544" spans="1:1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</row>
    <row r="545" spans="1:14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</row>
    <row r="546" spans="1:14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</row>
    <row r="547" spans="1:14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8" spans="1:14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</row>
    <row r="549" spans="1:14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</row>
    <row r="550" spans="1:14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spans="1:14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</row>
    <row r="552" spans="1:14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</row>
    <row r="553" spans="1:14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</row>
    <row r="554" spans="1:1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</row>
    <row r="555" spans="1:14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</row>
    <row r="556" spans="1:14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</row>
    <row r="557" spans="1:14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</row>
    <row r="558" spans="1:14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</row>
    <row r="559" spans="1:14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</row>
    <row r="560" spans="1:14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</row>
    <row r="561" spans="1:14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</row>
    <row r="562" spans="1:14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</row>
    <row r="563" spans="1:14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spans="1:1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</row>
    <row r="565" spans="1:14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</row>
    <row r="566" spans="1:14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</row>
    <row r="567" spans="1:14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</row>
    <row r="568" spans="1:14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</row>
    <row r="569" spans="1:14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</row>
    <row r="570" spans="1:14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</row>
    <row r="571" spans="1:14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</row>
    <row r="572" spans="1:14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</row>
    <row r="573" spans="1:14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</row>
    <row r="574" spans="1:1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</row>
    <row r="575" spans="1:14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</row>
    <row r="576" spans="1:14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spans="1:14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</row>
    <row r="578" spans="1:14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</row>
    <row r="579" spans="1:14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</row>
    <row r="580" spans="1:14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</row>
    <row r="581" spans="1:14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</row>
    <row r="582" spans="1:14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</row>
    <row r="583" spans="1:14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</row>
    <row r="584" spans="1:1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</row>
    <row r="585" spans="1:14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</row>
    <row r="586" spans="1:14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</row>
    <row r="587" spans="1:14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spans="1:14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</row>
    <row r="589" spans="1:14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</row>
    <row r="590" spans="1:14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</row>
    <row r="591" spans="1:14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</row>
    <row r="592" spans="1:14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</row>
    <row r="593" spans="1:14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</row>
    <row r="594" spans="1:1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</row>
    <row r="595" spans="1:14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</row>
    <row r="596" spans="1:14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</row>
    <row r="597" spans="1:14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</row>
    <row r="598" spans="1:14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</row>
    <row r="599" spans="1:14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</row>
    <row r="600" spans="1:14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</row>
    <row r="601" spans="1:14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spans="1:14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</row>
    <row r="603" spans="1:14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</row>
    <row r="604" spans="1:1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</row>
    <row r="605" spans="1:14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</row>
    <row r="606" spans="1:14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</row>
    <row r="607" spans="1:14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  <row r="609" spans="1:14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</row>
    <row r="610" spans="1:14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</row>
    <row r="611" spans="1:14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</row>
    <row r="612" spans="1:14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spans="1:14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</row>
    <row r="614" spans="1: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</row>
    <row r="615" spans="1:14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</row>
    <row r="616" spans="1:14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</row>
    <row r="617" spans="1:14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</row>
    <row r="618" spans="1:14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</row>
    <row r="619" spans="1:14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</row>
    <row r="620" spans="1:14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</row>
    <row r="621" spans="1:14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</row>
    <row r="622" spans="1:14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</row>
    <row r="623" spans="1:14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</row>
    <row r="624" spans="1:1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</row>
    <row r="625" spans="1:14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</row>
    <row r="626" spans="1:14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</row>
    <row r="627" spans="1:14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spans="1:14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</row>
    <row r="629" spans="1:14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</row>
    <row r="630" spans="1:14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</row>
    <row r="631" spans="1:14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</row>
    <row r="632" spans="1:14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</row>
    <row r="633" spans="1:14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</row>
    <row r="634" spans="1:1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</row>
    <row r="635" spans="1:14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</row>
    <row r="636" spans="1:14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</row>
    <row r="637" spans="1:14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spans="1:14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</row>
    <row r="639" spans="1:14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</row>
    <row r="640" spans="1:14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</row>
    <row r="641" spans="1:14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</row>
    <row r="642" spans="1:14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</row>
    <row r="643" spans="1:14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</row>
    <row r="644" spans="1:1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</row>
    <row r="645" spans="1:14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</row>
    <row r="646" spans="1:14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</row>
    <row r="647" spans="1:14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</row>
    <row r="648" spans="1:14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</row>
    <row r="649" spans="1:14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</row>
    <row r="650" spans="1:14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</row>
    <row r="651" spans="1:14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</row>
    <row r="652" spans="1:14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</row>
    <row r="653" spans="1:14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spans="1:1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</row>
    <row r="655" spans="1:14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1:14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1:14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1:14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1:14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1:14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1:14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1:14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1:1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1:14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1:14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1:14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1:14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1:14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1:14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1:14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1:14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1:14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1:1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1:14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1:14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1:14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1:14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1:14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1:14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1:14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1:14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1:14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1:1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1:14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1:14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7" spans="1:14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</row>
    <row r="688" spans="1:14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</row>
    <row r="689" spans="1:14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</row>
    <row r="690" spans="1:14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</row>
    <row r="691" spans="1:14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</row>
    <row r="692" spans="1:14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</row>
    <row r="693" spans="1:14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</row>
    <row r="694" spans="1:1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</row>
    <row r="695" spans="1:14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</row>
    <row r="696" spans="1:14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</row>
    <row r="697" spans="1:14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</row>
    <row r="698" spans="1:14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</row>
    <row r="699" spans="1:14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</row>
    <row r="700" spans="1:14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</row>
    <row r="701" spans="1:14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</row>
    <row r="702" spans="1:14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spans="1:14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</row>
    <row r="704" spans="1:1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</row>
    <row r="705" spans="1:14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</row>
    <row r="706" spans="1:14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</row>
    <row r="707" spans="1:14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</row>
    <row r="708" spans="1:14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</row>
    <row r="709" spans="1:14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spans="1:14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</row>
    <row r="711" spans="1:14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</row>
    <row r="712" spans="1:14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</row>
    <row r="713" spans="1:14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</row>
    <row r="714" spans="1: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</row>
    <row r="715" spans="1:14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</row>
    <row r="716" spans="1:14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</row>
    <row r="717" spans="1:14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</row>
    <row r="718" spans="1:14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</row>
    <row r="719" spans="1:14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</row>
    <row r="720" spans="1:14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</row>
    <row r="721" spans="1:14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</row>
    <row r="722" spans="1:14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</row>
    <row r="723" spans="1:14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</row>
    <row r="724" spans="1:1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</row>
    <row r="725" spans="1:14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</row>
    <row r="726" spans="1:14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</row>
    <row r="727" spans="1:14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</row>
    <row r="728" spans="1:14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spans="1:14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</row>
    <row r="730" spans="1:14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</row>
    <row r="731" spans="1:14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</row>
    <row r="732" spans="1:14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</row>
    <row r="733" spans="1:14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spans="1:1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</row>
    <row r="735" spans="1:14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</row>
    <row r="736" spans="1:14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</row>
    <row r="737" spans="1:14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</row>
    <row r="738" spans="1:14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</row>
    <row r="739" spans="1:14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</row>
    <row r="740" spans="1:14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</row>
    <row r="741" spans="1:14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</row>
    <row r="742" spans="1:14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</row>
    <row r="743" spans="1:14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</row>
    <row r="744" spans="1:1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</row>
    <row r="745" spans="1:14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</row>
    <row r="746" spans="1:14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</row>
    <row r="747" spans="1:14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</row>
    <row r="748" spans="1:14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</row>
    <row r="749" spans="1:14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</row>
    <row r="750" spans="1:14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</row>
    <row r="751" spans="1:14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</row>
    <row r="752" spans="1:14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spans="1:14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</row>
    <row r="754" spans="1:1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</row>
    <row r="755" spans="1:14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</row>
    <row r="756" spans="1:14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</row>
    <row r="757" spans="1:14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</row>
    <row r="758" spans="1:14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</row>
    <row r="759" spans="1:14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spans="1:14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</row>
    <row r="761" spans="1:14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</row>
    <row r="762" spans="1:14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</row>
    <row r="763" spans="1:14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</row>
    <row r="764" spans="1:1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</row>
    <row r="765" spans="1:14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</row>
    <row r="766" spans="1:14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</row>
    <row r="767" spans="1:14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</row>
    <row r="768" spans="1:14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</row>
    <row r="769" spans="1:14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</row>
    <row r="770" spans="1:14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</row>
    <row r="771" spans="1:14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</row>
    <row r="772" spans="1:14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</row>
    <row r="773" spans="1:14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</row>
    <row r="774" spans="1:1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</row>
    <row r="775" spans="1:14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</row>
    <row r="776" spans="1:14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</row>
    <row r="777" spans="1:14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</row>
    <row r="778" spans="1:14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spans="1:14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</row>
    <row r="780" spans="1:14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</row>
    <row r="781" spans="1:14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</row>
    <row r="782" spans="1:14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</row>
    <row r="783" spans="1:14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spans="1:1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</row>
    <row r="785" spans="1:14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</row>
    <row r="786" spans="1:14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</row>
    <row r="787" spans="1:14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</row>
    <row r="788" spans="1:14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</row>
    <row r="789" spans="1:14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</row>
    <row r="790" spans="1:14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</row>
    <row r="791" spans="1:14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</row>
    <row r="792" spans="1:14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</row>
    <row r="793" spans="1:14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</row>
    <row r="794" spans="1:1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</row>
    <row r="795" spans="1:14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</row>
    <row r="796" spans="1:14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</row>
    <row r="797" spans="1:14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</row>
    <row r="798" spans="1:14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</row>
    <row r="799" spans="1:14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</row>
    <row r="800" spans="1:14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</row>
    <row r="801" spans="1:14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</row>
    <row r="802" spans="1:14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</row>
    <row r="803" spans="1:14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</row>
    <row r="804" spans="1:1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spans="1:14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</row>
    <row r="806" spans="1:14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</row>
    <row r="807" spans="1:14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</row>
    <row r="808" spans="1:14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</row>
    <row r="809" spans="1:14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spans="1:14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</row>
    <row r="811" spans="1:14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</row>
    <row r="812" spans="1:14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</row>
    <row r="813" spans="1:14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</row>
    <row r="814" spans="1: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</row>
    <row r="815" spans="1:14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</row>
    <row r="816" spans="1:14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</row>
    <row r="817" spans="1:14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</row>
    <row r="818" spans="1:14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</row>
    <row r="819" spans="1:14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</row>
    <row r="820" spans="1:14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</row>
    <row r="821" spans="1:14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</row>
    <row r="822" spans="1:14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</row>
    <row r="823" spans="1:14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</row>
    <row r="824" spans="1:1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</row>
    <row r="825" spans="1:14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</row>
    <row r="826" spans="1:14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</row>
    <row r="827" spans="1:14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</row>
    <row r="828" spans="1:14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</row>
    <row r="829" spans="1:14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</row>
    <row r="830" spans="1:14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spans="1:14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</row>
    <row r="832" spans="1:14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</row>
    <row r="833" spans="1:14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</row>
    <row r="834" spans="1:1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</row>
    <row r="835" spans="1:14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</row>
    <row r="836" spans="1:14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spans="1:14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</row>
    <row r="838" spans="1:14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</row>
    <row r="839" spans="1:14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</row>
    <row r="840" spans="1:14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</row>
    <row r="841" spans="1:14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</row>
    <row r="842" spans="1:14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</row>
    <row r="843" spans="1:14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</row>
    <row r="844" spans="1:1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</row>
    <row r="845" spans="1:14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</row>
    <row r="846" spans="1:14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</row>
    <row r="847" spans="1:14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</row>
    <row r="848" spans="1:14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  <row r="849" spans="1:14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</row>
    <row r="850" spans="1:14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</row>
    <row r="851" spans="1:14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</row>
    <row r="852" spans="1:14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</row>
    <row r="853" spans="1:14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</row>
    <row r="854" spans="1:1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</row>
    <row r="855" spans="1:14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</row>
    <row r="856" spans="1:14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</row>
    <row r="857" spans="1:14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spans="1:14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</row>
    <row r="859" spans="1:14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</row>
    <row r="860" spans="1:14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</row>
    <row r="861" spans="1:14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spans="1:14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</row>
    <row r="863" spans="1:14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</row>
    <row r="864" spans="1:1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</row>
    <row r="865" spans="1:14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</row>
    <row r="866" spans="1:14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</row>
    <row r="867" spans="1:14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</row>
    <row r="868" spans="1:14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</row>
    <row r="869" spans="1:14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</row>
    <row r="870" spans="1:14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</row>
    <row r="871" spans="1:14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</row>
    <row r="872" spans="1:14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</row>
    <row r="873" spans="1:14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</row>
    <row r="874" spans="1:1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</row>
    <row r="875" spans="1:14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</row>
    <row r="876" spans="1:14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</row>
    <row r="877" spans="1:14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</row>
    <row r="878" spans="1:14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</row>
    <row r="879" spans="1:14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</row>
    <row r="880" spans="1:14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</row>
    <row r="881" spans="1:14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</row>
    <row r="882" spans="1:14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</row>
    <row r="883" spans="1:14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</row>
    <row r="884" spans="1:1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</row>
    <row r="885" spans="1:14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spans="1:14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</row>
    <row r="887" spans="1:14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</row>
    <row r="888" spans="1:14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</row>
    <row r="889" spans="1:14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</row>
    <row r="890" spans="1:14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</row>
    <row r="891" spans="1:14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</row>
    <row r="892" spans="1:14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</row>
    <row r="893" spans="1:14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</row>
    <row r="894" spans="1:1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</row>
    <row r="895" spans="1:14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</row>
    <row r="896" spans="1:14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</row>
    <row r="897" spans="1:14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</row>
    <row r="898" spans="1:14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</row>
    <row r="899" spans="1:14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</row>
    <row r="900" spans="1:14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</row>
    <row r="901" spans="1:14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</row>
    <row r="902" spans="1:14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</row>
    <row r="903" spans="1:14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</row>
    <row r="904" spans="1:1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</row>
    <row r="905" spans="1:14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</row>
    <row r="906" spans="1:14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</row>
    <row r="907" spans="1:14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</row>
    <row r="908" spans="1:14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</row>
    <row r="909" spans="1:14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</row>
    <row r="910" spans="1:14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spans="1:14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</row>
    <row r="912" spans="1:14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</row>
    <row r="913" spans="1:14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</row>
    <row r="914" spans="1: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</row>
    <row r="915" spans="1:14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</row>
    <row r="916" spans="1:14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</row>
    <row r="917" spans="1:14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</row>
    <row r="918" spans="1:14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</row>
    <row r="919" spans="1:14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</row>
    <row r="920" spans="1:14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</row>
    <row r="921" spans="1:14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</row>
    <row r="922" spans="1:14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</row>
    <row r="923" spans="1:14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</row>
    <row r="924" spans="1:1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</row>
    <row r="925" spans="1:14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</row>
    <row r="926" spans="1:14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</row>
    <row r="927" spans="1:14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</row>
    <row r="928" spans="1:14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</row>
    <row r="929" spans="1:14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</row>
    <row r="930" spans="1:14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</row>
    <row r="931" spans="1:14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</row>
    <row r="932" spans="1:14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</row>
    <row r="933" spans="1:14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</row>
    <row r="934" spans="1:1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</row>
    <row r="935" spans="1:14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spans="1:14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</row>
    <row r="937" spans="1:14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</row>
    <row r="938" spans="1:14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</row>
    <row r="939" spans="1:14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</row>
    <row r="940" spans="1:14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</row>
    <row r="941" spans="1:14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</row>
    <row r="942" spans="1:14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</row>
    <row r="943" spans="1:14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</row>
    <row r="944" spans="1:1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</row>
    <row r="945" spans="1:14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</row>
    <row r="946" spans="1:14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</row>
    <row r="947" spans="1:14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</row>
    <row r="948" spans="1:14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</row>
    <row r="949" spans="1:14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</row>
    <row r="950" spans="1:14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</row>
    <row r="951" spans="1:14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</row>
    <row r="952" spans="1:14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</row>
    <row r="953" spans="1:14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</row>
    <row r="954" spans="1:1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</row>
    <row r="955" spans="1:14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</row>
    <row r="956" spans="1:14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</row>
    <row r="957" spans="1:14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</row>
    <row r="958" spans="1:14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</row>
    <row r="959" spans="1:14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spans="1:14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</row>
    <row r="961" spans="1:14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</row>
    <row r="962" spans="1:14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</row>
    <row r="963" spans="1:14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</row>
    <row r="964" spans="1:1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4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</row>
    <row r="966" spans="1:14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</row>
    <row r="967" spans="1:14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</row>
    <row r="968" spans="1:14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</row>
    <row r="969" spans="1:14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</row>
    <row r="970" spans="1:14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</row>
    <row r="971" spans="1:14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</row>
    <row r="972" spans="1:14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</row>
    <row r="973" spans="1:14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</row>
    <row r="974" spans="1:1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</row>
    <row r="975" spans="1:14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</row>
    <row r="976" spans="1:14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</row>
    <row r="977" spans="1:14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</row>
    <row r="978" spans="1:14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</row>
    <row r="979" spans="1:14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</row>
    <row r="980" spans="1:14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</row>
    <row r="981" spans="1:14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</row>
    <row r="982" spans="1:14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</row>
    <row r="983" spans="1:14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spans="1:1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</row>
    <row r="985" spans="1:14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</row>
    <row r="986" spans="1:14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</row>
    <row r="987" spans="1:14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</row>
    <row r="988" spans="1:14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</row>
    <row r="989" spans="1:14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</row>
    <row r="990" spans="1:14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</row>
    <row r="991" spans="1:14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</row>
    <row r="992" spans="1:14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</row>
    <row r="993" spans="1:14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</row>
    <row r="994" spans="1:1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</row>
    <row r="995" spans="1:14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</row>
    <row r="996" spans="1:14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</row>
    <row r="997" spans="1:14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</row>
    <row r="998" spans="1:14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</row>
    <row r="999" spans="1:14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</row>
    <row r="1000" spans="1:14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</row>
  </sheetData>
  <mergeCells count="120">
    <mergeCell ref="A24:A44"/>
    <mergeCell ref="C24:D24"/>
    <mergeCell ref="C25:D25"/>
    <mergeCell ref="C7:E7"/>
    <mergeCell ref="F7:G7"/>
    <mergeCell ref="A10:A22"/>
    <mergeCell ref="C10:D10"/>
    <mergeCell ref="E10:G10"/>
    <mergeCell ref="C11:D11"/>
    <mergeCell ref="E11:G11"/>
    <mergeCell ref="C26:D26"/>
    <mergeCell ref="E26:G26"/>
    <mergeCell ref="C27:D27"/>
    <mergeCell ref="F27:G27"/>
    <mergeCell ref="C28:D28"/>
    <mergeCell ref="F28:G28"/>
    <mergeCell ref="C29:F29"/>
    <mergeCell ref="C30:D30"/>
    <mergeCell ref="C32:D32"/>
    <mergeCell ref="F32:G32"/>
    <mergeCell ref="C33:D33"/>
    <mergeCell ref="F33:G33"/>
    <mergeCell ref="C20:D20"/>
    <mergeCell ref="E20:G20"/>
    <mergeCell ref="C21:D21"/>
    <mergeCell ref="F21:G21"/>
    <mergeCell ref="F24:G24"/>
    <mergeCell ref="F25:G25"/>
    <mergeCell ref="F30:G30"/>
    <mergeCell ref="C31:D31"/>
    <mergeCell ref="F31:G31"/>
    <mergeCell ref="C22:D22"/>
    <mergeCell ref="F22:G22"/>
    <mergeCell ref="C23:D23"/>
    <mergeCell ref="F23:G23"/>
    <mergeCell ref="C16:N16"/>
    <mergeCell ref="C14:D14"/>
    <mergeCell ref="E14:G14"/>
    <mergeCell ref="C17:D17"/>
    <mergeCell ref="E17:G17"/>
    <mergeCell ref="C18:D18"/>
    <mergeCell ref="E18:G18"/>
    <mergeCell ref="C19:D19"/>
    <mergeCell ref="F19:G19"/>
    <mergeCell ref="C12:D12"/>
    <mergeCell ref="E12:G12"/>
    <mergeCell ref="H12:I12"/>
    <mergeCell ref="K12:N12"/>
    <mergeCell ref="C13:D13"/>
    <mergeCell ref="E13:G13"/>
    <mergeCell ref="H13:I13"/>
    <mergeCell ref="K13:N13"/>
    <mergeCell ref="H14:J14"/>
    <mergeCell ref="K14:N14"/>
    <mergeCell ref="H11:I11"/>
    <mergeCell ref="K11:N11"/>
    <mergeCell ref="A1:A8"/>
    <mergeCell ref="C1:E2"/>
    <mergeCell ref="F1:J2"/>
    <mergeCell ref="K1:L2"/>
    <mergeCell ref="M1:N2"/>
    <mergeCell ref="C4:E4"/>
    <mergeCell ref="F4:N4"/>
    <mergeCell ref="C5:E5"/>
    <mergeCell ref="F5:N5"/>
    <mergeCell ref="C6:E6"/>
    <mergeCell ref="F6:N6"/>
    <mergeCell ref="K7:L7"/>
    <mergeCell ref="M7:N7"/>
    <mergeCell ref="C9:N9"/>
    <mergeCell ref="H10:I10"/>
    <mergeCell ref="K10:N10"/>
    <mergeCell ref="H38:J38"/>
    <mergeCell ref="K38:N38"/>
    <mergeCell ref="C40:N44"/>
    <mergeCell ref="I25:J25"/>
    <mergeCell ref="H26:J26"/>
    <mergeCell ref="I27:J27"/>
    <mergeCell ref="I28:J28"/>
    <mergeCell ref="H29:J29"/>
    <mergeCell ref="I30:J30"/>
    <mergeCell ref="I31:J31"/>
    <mergeCell ref="C35:D35"/>
    <mergeCell ref="F35:G35"/>
    <mergeCell ref="C36:D36"/>
    <mergeCell ref="E36:G36"/>
    <mergeCell ref="C37:D37"/>
    <mergeCell ref="E37:G37"/>
    <mergeCell ref="C38:D38"/>
    <mergeCell ref="E38:G38"/>
    <mergeCell ref="I32:J32"/>
    <mergeCell ref="I33:J33"/>
    <mergeCell ref="K33:N33"/>
    <mergeCell ref="C34:N34"/>
    <mergeCell ref="K35:N35"/>
    <mergeCell ref="I35:J35"/>
    <mergeCell ref="H36:J36"/>
    <mergeCell ref="K36:N36"/>
    <mergeCell ref="H37:J37"/>
    <mergeCell ref="K37:N37"/>
    <mergeCell ref="K28:N28"/>
    <mergeCell ref="L29:N29"/>
    <mergeCell ref="K30:N30"/>
    <mergeCell ref="L31:N31"/>
    <mergeCell ref="I21:J21"/>
    <mergeCell ref="K21:L21"/>
    <mergeCell ref="M21:N21"/>
    <mergeCell ref="I22:J22"/>
    <mergeCell ref="I23:J23"/>
    <mergeCell ref="I24:J24"/>
    <mergeCell ref="K25:N25"/>
    <mergeCell ref="H17:J17"/>
    <mergeCell ref="K17:N17"/>
    <mergeCell ref="H18:J18"/>
    <mergeCell ref="K18:N18"/>
    <mergeCell ref="I19:J19"/>
    <mergeCell ref="H20:J20"/>
    <mergeCell ref="K20:N20"/>
    <mergeCell ref="K26:N26"/>
    <mergeCell ref="L27:N27"/>
  </mergeCells>
  <pageMargins left="0.19685039370078741" right="0.19685039370078741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Synthèse</vt:lpstr>
      <vt:lpstr>DB25-011062</vt:lpstr>
      <vt:lpstr>DB25-032648</vt:lpstr>
      <vt:lpstr>DB25-036038</vt:lpstr>
      <vt:lpstr>DB25-039389</vt:lpstr>
      <vt:lpstr>DB25-040769</vt:lpstr>
      <vt:lpstr>DB25-041324</vt:lpstr>
      <vt:lpstr>DB25-041506</vt:lpstr>
      <vt:lpstr>DB25-046863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CARAYON Ruben</dc:creator>
  <cp:lastModifiedBy>CARAYON Ruben</cp:lastModifiedBy>
  <dcterms:created xsi:type="dcterms:W3CDTF">2022-09-14T07:44:56Z</dcterms:created>
  <dcterms:modified xsi:type="dcterms:W3CDTF">2022-12-07T08:36:29Z</dcterms:modified>
</cp:coreProperties>
</file>