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queryTables/queryTable1.xml" ContentType="application/vnd.openxmlformats-officedocument.spreadsheetml.queryTable+xml"/>
  <Override PartName="/xl/tables/table14.xml" ContentType="application/vnd.openxmlformats-officedocument.spreadsheetml.table+xml"/>
  <Override PartName="/xl/queryTables/queryTable2.xml" ContentType="application/vnd.openxmlformats-officedocument.spreadsheetml.queryTable+xml"/>
  <Override PartName="/xl/drawings/drawing1.xml" ContentType="application/vnd.openxmlformats-officedocument.drawing+xml"/>
  <Override PartName="/xl/tables/table15.xml" ContentType="application/vnd.openxmlformats-officedocument.spreadsheetml.table+xml"/>
  <Override PartName="/xl/queryTables/queryTable3.xml" ContentType="application/vnd.openxmlformats-officedocument.spreadsheetml.queryTable+xml"/>
  <Override PartName="/xl/slicers/slicer1.xml" ContentType="application/vnd.ms-excel.slicer+xml"/>
  <Override PartName="/xl/pivotTables/pivotTable1.xml" ContentType="application/vnd.openxmlformats-officedocument.spreadsheetml.pivotTable+xml"/>
  <Override PartName="/xl/tables/table16.xml" ContentType="application/vnd.openxmlformats-officedocument.spreadsheetml.table+xml"/>
  <Override PartName="/xl/queryTables/queryTable4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hidePivotFieldList="1"/>
  <mc:AlternateContent xmlns:mc="http://schemas.openxmlformats.org/markup-compatibility/2006">
    <mc:Choice Requires="x15">
      <x15ac:absPath xmlns:x15ac="http://schemas.microsoft.com/office/spreadsheetml/2010/11/ac" url="C:\Users\belok\OneDrive\Bureau\SEPROB\02 - Production\05 - Rapports &amp; CR Interne\003 Rapport mensuels\"/>
    </mc:Choice>
  </mc:AlternateContent>
  <xr:revisionPtr revIDLastSave="0" documentId="13_ncr:1_{516BA313-30EF-4405-9069-735DC8A5F94E}" xr6:coauthVersionLast="47" xr6:coauthVersionMax="47" xr10:uidLastSave="{00000000-0000-0000-0000-000000000000}"/>
  <bookViews>
    <workbookView xWindow="-120" yWindow="-120" windowWidth="20730" windowHeight="11160" tabRatio="897" firstSheet="2" activeTab="4" xr2:uid="{00000000-000D-0000-FFFF-FFFF00000000}"/>
  </bookViews>
  <sheets>
    <sheet name="Configuration" sheetId="1" r:id="rId1"/>
    <sheet name="Livraison" sheetId="2" r:id="rId2"/>
    <sheet name="Production CAB" sheetId="3" r:id="rId3"/>
    <sheet name="Production BPE" sheetId="7" r:id="rId4"/>
    <sheet name="Avancement" sheetId="4" r:id="rId5"/>
    <sheet name="Situation Quantitative" sheetId="6" r:id="rId6"/>
    <sheet name="Situation Financière CAB" sheetId="8" r:id="rId7"/>
    <sheet name="Situation Financière Génerale" sheetId="9" r:id="rId8"/>
  </sheets>
  <definedNames>
    <definedName name="_xlcn.WorksheetConnection_Project11SuiviBéton.xlsxProductionBPE1" hidden="1">ProductionBPE[]</definedName>
    <definedName name="_xlcn.WorksheetConnection_Project11SuiviBéton.xlsxTableau_Situation_Financière1" hidden="1">Tableau_Situation_Financière[]</definedName>
    <definedName name="DonnéesExternes_1" localSheetId="4" hidden="1">Avancement!$D$7:$J$565</definedName>
    <definedName name="DonnéesExternes_1" localSheetId="5" hidden="1">'Situation Quantitative'!$A$1:$F$8</definedName>
    <definedName name="DonnéesExternes_2" localSheetId="6" hidden="1">'Situation Financière CAB'!$D$10:$K$11</definedName>
    <definedName name="DonnéesExternes_3" localSheetId="7" hidden="1">'Situation Financière Génerale'!$A$1:$J$2</definedName>
    <definedName name="Elevation">Tableau13[Elevation]</definedName>
    <definedName name="Fondation">Tableau12[Fondation]</definedName>
    <definedName name="Segment_Année1">#N/A</definedName>
    <definedName name="Segment_Classe_du_Béton1">#N/A</definedName>
    <definedName name="Segment_Mois1">#N/A</definedName>
    <definedName name="Segment_Ouvrages1">#N/A</definedName>
    <definedName name="Segment_Partie1">#N/A</definedName>
  </definedNames>
  <calcPr calcId="191029"/>
  <pivotCaches>
    <pivotCache cacheId="4" r:id="rId9"/>
  </pivotCaches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10"/>
        <x14:slicerCache r:id="rId11"/>
        <x14:slicerCache r:id="rId12"/>
        <x14:slicerCache r:id="rId13"/>
        <x14:slicerCache r:id="rId14"/>
      </x15:slicerCaches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eau_Situation_Financière" name="Tableau_Situation_Financière" connection="WorksheetConnection_Project 11 - Suivi Béton.xlsx!Tableau_Situation_Financière"/>
          <x15:modelTable id="ProductionBPE" name="ProductionBPE" connection="WorksheetConnection_Project 11 - Suivi Béton.xlsx!ProductionBPE"/>
        </x15:modelTables>
        <x15:modelRelationships>
          <x15:modelRelationship fromTable="Tableau_Situation_Financière" fromColumn="Classe du Béton" toTable="ProductionBPE" toColumn="Classe du béton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" i="6" l="1"/>
  <c r="H3" i="6"/>
  <c r="H4" i="6"/>
  <c r="H5" i="6"/>
  <c r="H6" i="6"/>
  <c r="H7" i="6"/>
  <c r="H8" i="6"/>
  <c r="S10" i="1"/>
  <c r="E242" i="7" l="1"/>
  <c r="E243" i="7"/>
  <c r="K234" i="7"/>
  <c r="M234" i="7" s="1"/>
  <c r="K235" i="7"/>
  <c r="K236" i="7"/>
  <c r="M236" i="7" s="1"/>
  <c r="K237" i="7"/>
  <c r="M237" i="7" s="1"/>
  <c r="K238" i="7"/>
  <c r="M238" i="7" s="1"/>
  <c r="K239" i="7"/>
  <c r="M239" i="7" s="1"/>
  <c r="K240" i="7"/>
  <c r="K241" i="7"/>
  <c r="M241" i="7" s="1"/>
  <c r="K242" i="7"/>
  <c r="M242" i="7" s="1"/>
  <c r="K243" i="7"/>
  <c r="M243" i="7" s="1"/>
  <c r="K244" i="7"/>
  <c r="M244" i="7" s="1"/>
  <c r="K245" i="7"/>
  <c r="M245" i="7" s="1"/>
  <c r="K246" i="7"/>
  <c r="M246" i="7" s="1"/>
  <c r="M235" i="7"/>
  <c r="M240" i="7"/>
  <c r="K226" i="7"/>
  <c r="K227" i="7"/>
  <c r="M227" i="7" s="1"/>
  <c r="K228" i="7"/>
  <c r="M228" i="7" s="1"/>
  <c r="K229" i="7"/>
  <c r="M229" i="7" s="1"/>
  <c r="K230" i="7"/>
  <c r="M230" i="7" s="1"/>
  <c r="K231" i="7"/>
  <c r="K232" i="7"/>
  <c r="K233" i="7"/>
  <c r="M233" i="7" s="1"/>
  <c r="M226" i="7"/>
  <c r="M231" i="7"/>
  <c r="M232" i="7"/>
  <c r="K214" i="7"/>
  <c r="K215" i="7"/>
  <c r="M215" i="7" s="1"/>
  <c r="K216" i="7"/>
  <c r="M216" i="7" s="1"/>
  <c r="K217" i="7"/>
  <c r="M217" i="7" s="1"/>
  <c r="K218" i="7"/>
  <c r="M218" i="7" s="1"/>
  <c r="K219" i="7"/>
  <c r="M219" i="7" s="1"/>
  <c r="K220" i="7"/>
  <c r="M220" i="7" s="1"/>
  <c r="K221" i="7"/>
  <c r="M221" i="7" s="1"/>
  <c r="K222" i="7"/>
  <c r="M222" i="7" s="1"/>
  <c r="K223" i="7"/>
  <c r="M223" i="7" s="1"/>
  <c r="K224" i="7"/>
  <c r="M224" i="7" s="1"/>
  <c r="K225" i="7"/>
  <c r="M225" i="7" s="1"/>
  <c r="M214" i="7"/>
  <c r="K207" i="7"/>
  <c r="M207" i="7" s="1"/>
  <c r="K208" i="7"/>
  <c r="M208" i="7" s="1"/>
  <c r="K209" i="7"/>
  <c r="M209" i="7" s="1"/>
  <c r="K210" i="7"/>
  <c r="M210" i="7" s="1"/>
  <c r="K211" i="7"/>
  <c r="M211" i="7" s="1"/>
  <c r="K212" i="7"/>
  <c r="M212" i="7" s="1"/>
  <c r="K213" i="7"/>
  <c r="M213" i="7" s="1"/>
  <c r="K188" i="7"/>
  <c r="M188" i="7" s="1"/>
  <c r="K189" i="7"/>
  <c r="M189" i="7" s="1"/>
  <c r="K190" i="7"/>
  <c r="M190" i="7" s="1"/>
  <c r="K191" i="7"/>
  <c r="M191" i="7" s="1"/>
  <c r="K192" i="7"/>
  <c r="M192" i="7" s="1"/>
  <c r="K193" i="7"/>
  <c r="M193" i="7" s="1"/>
  <c r="K194" i="7"/>
  <c r="M194" i="7" s="1"/>
  <c r="K195" i="7"/>
  <c r="M195" i="7" s="1"/>
  <c r="K196" i="7"/>
  <c r="M196" i="7" s="1"/>
  <c r="K197" i="7"/>
  <c r="M197" i="7" s="1"/>
  <c r="K198" i="7"/>
  <c r="M198" i="7" s="1"/>
  <c r="K199" i="7"/>
  <c r="M199" i="7" s="1"/>
  <c r="K200" i="7"/>
  <c r="M200" i="7" s="1"/>
  <c r="K201" i="7"/>
  <c r="M201" i="7" s="1"/>
  <c r="K202" i="7"/>
  <c r="M202" i="7" s="1"/>
  <c r="K203" i="7"/>
  <c r="M203" i="7" s="1"/>
  <c r="K204" i="7"/>
  <c r="M204" i="7" s="1"/>
  <c r="K205" i="7"/>
  <c r="M205" i="7" s="1"/>
  <c r="K206" i="7"/>
  <c r="M206" i="7" s="1"/>
  <c r="K183" i="7"/>
  <c r="M183" i="7" s="1"/>
  <c r="K184" i="7"/>
  <c r="M184" i="7" s="1"/>
  <c r="K185" i="7"/>
  <c r="M185" i="7" s="1"/>
  <c r="K186" i="7"/>
  <c r="M186" i="7" s="1"/>
  <c r="K187" i="7"/>
  <c r="M187" i="7" s="1"/>
  <c r="K172" i="7"/>
  <c r="M172" i="7" s="1"/>
  <c r="K173" i="7"/>
  <c r="M173" i="7" s="1"/>
  <c r="K174" i="7"/>
  <c r="M174" i="7" s="1"/>
  <c r="K175" i="7"/>
  <c r="M175" i="7" s="1"/>
  <c r="K176" i="7"/>
  <c r="M176" i="7" s="1"/>
  <c r="K177" i="7"/>
  <c r="M177" i="7" s="1"/>
  <c r="K178" i="7"/>
  <c r="M178" i="7" s="1"/>
  <c r="K179" i="7"/>
  <c r="M179" i="7" s="1"/>
  <c r="K180" i="7"/>
  <c r="M180" i="7" s="1"/>
  <c r="K181" i="7"/>
  <c r="M181" i="7" s="1"/>
  <c r="K182" i="7"/>
  <c r="M182" i="7" s="1"/>
  <c r="K166" i="7"/>
  <c r="M166" i="7" s="1"/>
  <c r="K167" i="7"/>
  <c r="M167" i="7" s="1"/>
  <c r="K168" i="7"/>
  <c r="M168" i="7" s="1"/>
  <c r="K169" i="7"/>
  <c r="M169" i="7" s="1"/>
  <c r="K170" i="7"/>
  <c r="M170" i="7" s="1"/>
  <c r="K171" i="7"/>
  <c r="M171" i="7" s="1"/>
  <c r="K157" i="7"/>
  <c r="M157" i="7" s="1"/>
  <c r="K158" i="7"/>
  <c r="M158" i="7" s="1"/>
  <c r="K159" i="7"/>
  <c r="M159" i="7" s="1"/>
  <c r="K160" i="7"/>
  <c r="M160" i="7" s="1"/>
  <c r="K161" i="7"/>
  <c r="M161" i="7" s="1"/>
  <c r="K162" i="7"/>
  <c r="M162" i="7" s="1"/>
  <c r="K163" i="7"/>
  <c r="M163" i="7" s="1"/>
  <c r="K164" i="7"/>
  <c r="M164" i="7" s="1"/>
  <c r="K165" i="7"/>
  <c r="M165" i="7" s="1"/>
  <c r="K144" i="7"/>
  <c r="M144" i="7" s="1"/>
  <c r="K145" i="7"/>
  <c r="M145" i="7" s="1"/>
  <c r="K146" i="7"/>
  <c r="M146" i="7" s="1"/>
  <c r="K147" i="7"/>
  <c r="M147" i="7" s="1"/>
  <c r="K148" i="7"/>
  <c r="M148" i="7" s="1"/>
  <c r="K149" i="7"/>
  <c r="M149" i="7" s="1"/>
  <c r="K150" i="7"/>
  <c r="M150" i="7" s="1"/>
  <c r="K151" i="7"/>
  <c r="M151" i="7" s="1"/>
  <c r="K152" i="7"/>
  <c r="M152" i="7" s="1"/>
  <c r="K153" i="7"/>
  <c r="M153" i="7" s="1"/>
  <c r="K154" i="7"/>
  <c r="M154" i="7" s="1"/>
  <c r="K155" i="7"/>
  <c r="M155" i="7" s="1"/>
  <c r="K156" i="7"/>
  <c r="M156" i="7" s="1"/>
  <c r="K131" i="7"/>
  <c r="M131" i="7" s="1"/>
  <c r="K132" i="7"/>
  <c r="M132" i="7" s="1"/>
  <c r="K133" i="7"/>
  <c r="M133" i="7" s="1"/>
  <c r="K134" i="7"/>
  <c r="M134" i="7" s="1"/>
  <c r="K135" i="7"/>
  <c r="M135" i="7" s="1"/>
  <c r="K136" i="7"/>
  <c r="M136" i="7" s="1"/>
  <c r="K137" i="7"/>
  <c r="M137" i="7" s="1"/>
  <c r="K138" i="7"/>
  <c r="M138" i="7" s="1"/>
  <c r="K139" i="7"/>
  <c r="M139" i="7" s="1"/>
  <c r="K140" i="7"/>
  <c r="M140" i="7" s="1"/>
  <c r="K141" i="7"/>
  <c r="M141" i="7" s="1"/>
  <c r="K142" i="7"/>
  <c r="M142" i="7" s="1"/>
  <c r="K143" i="7"/>
  <c r="M143" i="7" s="1"/>
  <c r="K130" i="7"/>
  <c r="M130" i="7" s="1"/>
  <c r="K129" i="7"/>
  <c r="M129" i="7" s="1"/>
  <c r="K128" i="7"/>
  <c r="M128" i="7" s="1"/>
  <c r="K127" i="7"/>
  <c r="M127" i="7" s="1"/>
  <c r="K124" i="7"/>
  <c r="M124" i="7" s="1"/>
  <c r="K125" i="7"/>
  <c r="M125" i="7" s="1"/>
  <c r="K126" i="7"/>
  <c r="M126" i="7" s="1"/>
  <c r="K123" i="7"/>
  <c r="M123" i="7" s="1"/>
  <c r="K109" i="7"/>
  <c r="M109" i="7" s="1"/>
  <c r="K110" i="7"/>
  <c r="M110" i="7" s="1"/>
  <c r="K111" i="7"/>
  <c r="M111" i="7" s="1"/>
  <c r="K112" i="7"/>
  <c r="M112" i="7" s="1"/>
  <c r="K113" i="7"/>
  <c r="M113" i="7" s="1"/>
  <c r="K114" i="7"/>
  <c r="M114" i="7" s="1"/>
  <c r="K115" i="7"/>
  <c r="M115" i="7" s="1"/>
  <c r="K116" i="7"/>
  <c r="M116" i="7" s="1"/>
  <c r="K117" i="7"/>
  <c r="M117" i="7" s="1"/>
  <c r="K118" i="7"/>
  <c r="M118" i="7" s="1"/>
  <c r="K119" i="7"/>
  <c r="M119" i="7" s="1"/>
  <c r="K120" i="7"/>
  <c r="M120" i="7" s="1"/>
  <c r="K121" i="7"/>
  <c r="M121" i="7" s="1"/>
  <c r="K122" i="7"/>
  <c r="M122" i="7" s="1"/>
  <c r="K108" i="7"/>
  <c r="M108" i="7" s="1"/>
  <c r="K107" i="7"/>
  <c r="M107" i="7" s="1"/>
  <c r="K106" i="7"/>
  <c r="M106" i="7" s="1"/>
  <c r="K105" i="7"/>
  <c r="M105" i="7" s="1"/>
  <c r="K104" i="7"/>
  <c r="M104" i="7" s="1"/>
  <c r="K103" i="7"/>
  <c r="M103" i="7" s="1"/>
  <c r="K102" i="7"/>
  <c r="M102" i="7" s="1"/>
  <c r="K101" i="7"/>
  <c r="M101" i="7" s="1"/>
  <c r="K100" i="7"/>
  <c r="M100" i="7" s="1"/>
  <c r="K99" i="7"/>
  <c r="M99" i="7" s="1"/>
  <c r="K98" i="7"/>
  <c r="M98" i="7" s="1"/>
  <c r="K97" i="7"/>
  <c r="M97" i="7" s="1"/>
  <c r="K96" i="7"/>
  <c r="M96" i="7" s="1"/>
  <c r="K95" i="7"/>
  <c r="M95" i="7" s="1"/>
  <c r="K94" i="7"/>
  <c r="M94" i="7" s="1"/>
  <c r="K93" i="7"/>
  <c r="M93" i="7" s="1"/>
  <c r="K92" i="7"/>
  <c r="M92" i="7" s="1"/>
  <c r="K91" i="7"/>
  <c r="M91" i="7" s="1"/>
  <c r="K90" i="7"/>
  <c r="M90" i="7" s="1"/>
  <c r="K89" i="7"/>
  <c r="M89" i="7" s="1"/>
  <c r="K88" i="7"/>
  <c r="M88" i="7" s="1"/>
  <c r="K87" i="7"/>
  <c r="M87" i="7" s="1"/>
  <c r="K86" i="7"/>
  <c r="M86" i="7" s="1"/>
  <c r="K85" i="7"/>
  <c r="M85" i="7" s="1"/>
  <c r="K84" i="7"/>
  <c r="M84" i="7" s="1"/>
  <c r="K83" i="7"/>
  <c r="M83" i="7" s="1"/>
  <c r="K82" i="7"/>
  <c r="M82" i="7" s="1"/>
  <c r="K81" i="7"/>
  <c r="M81" i="7" s="1"/>
  <c r="K80" i="7"/>
  <c r="M80" i="7" s="1"/>
  <c r="K79" i="7"/>
  <c r="M79" i="7" s="1"/>
  <c r="K78" i="7"/>
  <c r="M78" i="7" s="1"/>
  <c r="K77" i="7"/>
  <c r="M77" i="7" s="1"/>
  <c r="K76" i="7"/>
  <c r="M76" i="7" s="1"/>
  <c r="K75" i="7"/>
  <c r="M75" i="7" s="1"/>
  <c r="K74" i="7"/>
  <c r="M74" i="7" s="1"/>
  <c r="K73" i="7"/>
  <c r="M73" i="7" s="1"/>
  <c r="K72" i="7"/>
  <c r="M72" i="7" s="1"/>
  <c r="K71" i="7"/>
  <c r="M71" i="7" s="1"/>
  <c r="K70" i="7"/>
  <c r="M70" i="7" s="1"/>
  <c r="K69" i="7"/>
  <c r="M69" i="7" s="1"/>
  <c r="K68" i="7"/>
  <c r="M68" i="7" s="1"/>
  <c r="K67" i="7"/>
  <c r="M67" i="7" s="1"/>
  <c r="K66" i="7"/>
  <c r="M66" i="7" s="1"/>
  <c r="K65" i="7"/>
  <c r="M65" i="7" s="1"/>
  <c r="K64" i="7"/>
  <c r="M64" i="7" s="1"/>
  <c r="K63" i="7"/>
  <c r="M63" i="7" s="1"/>
  <c r="K62" i="7"/>
  <c r="M62" i="7" s="1"/>
  <c r="K46" i="7"/>
  <c r="M46" i="7" s="1"/>
  <c r="K47" i="7"/>
  <c r="M47" i="7" s="1"/>
  <c r="K48" i="7"/>
  <c r="M48" i="7" s="1"/>
  <c r="K49" i="7"/>
  <c r="M49" i="7" s="1"/>
  <c r="K50" i="7"/>
  <c r="M50" i="7" s="1"/>
  <c r="K51" i="7"/>
  <c r="M51" i="7" s="1"/>
  <c r="K52" i="7"/>
  <c r="M52" i="7" s="1"/>
  <c r="K53" i="7"/>
  <c r="M53" i="7" s="1"/>
  <c r="K54" i="7"/>
  <c r="M54" i="7" s="1"/>
  <c r="K55" i="7"/>
  <c r="M55" i="7" s="1"/>
  <c r="K56" i="7"/>
  <c r="M56" i="7" s="1"/>
  <c r="K57" i="7"/>
  <c r="M57" i="7" s="1"/>
  <c r="K58" i="7"/>
  <c r="M58" i="7" s="1"/>
  <c r="K59" i="7"/>
  <c r="M59" i="7" s="1"/>
  <c r="K60" i="7"/>
  <c r="M60" i="7" s="1"/>
  <c r="K61" i="7"/>
  <c r="M61" i="7" s="1"/>
  <c r="K30" i="7"/>
  <c r="K31" i="7"/>
  <c r="M31" i="7" s="1"/>
  <c r="K32" i="7"/>
  <c r="M32" i="7" s="1"/>
  <c r="K33" i="7"/>
  <c r="M33" i="7" s="1"/>
  <c r="K34" i="7"/>
  <c r="M34" i="7" s="1"/>
  <c r="K35" i="7"/>
  <c r="M35" i="7" s="1"/>
  <c r="K36" i="7"/>
  <c r="M36" i="7" s="1"/>
  <c r="K37" i="7"/>
  <c r="M37" i="7" s="1"/>
  <c r="K38" i="7"/>
  <c r="M38" i="7" s="1"/>
  <c r="K39" i="7"/>
  <c r="M39" i="7" s="1"/>
  <c r="K40" i="7"/>
  <c r="M40" i="7" s="1"/>
  <c r="K41" i="7"/>
  <c r="M41" i="7" s="1"/>
  <c r="K42" i="7"/>
  <c r="M42" i="7" s="1"/>
  <c r="K43" i="7"/>
  <c r="M43" i="7" s="1"/>
  <c r="K44" i="7"/>
  <c r="M44" i="7" s="1"/>
  <c r="K45" i="7"/>
  <c r="M45" i="7" s="1"/>
  <c r="M30" i="7"/>
  <c r="K20" i="7"/>
  <c r="M20" i="7" s="1"/>
  <c r="K21" i="7"/>
  <c r="M21" i="7" s="1"/>
  <c r="K22" i="7"/>
  <c r="M22" i="7" s="1"/>
  <c r="K23" i="7"/>
  <c r="M23" i="7" s="1"/>
  <c r="K24" i="7"/>
  <c r="M24" i="7" s="1"/>
  <c r="K25" i="7"/>
  <c r="M25" i="7" s="1"/>
  <c r="K26" i="7"/>
  <c r="M26" i="7" s="1"/>
  <c r="K27" i="7"/>
  <c r="M27" i="7" s="1"/>
  <c r="K28" i="7"/>
  <c r="M28" i="7" s="1"/>
  <c r="K29" i="7"/>
  <c r="M29" i="7" s="1"/>
  <c r="K19" i="7"/>
  <c r="M19" i="7" s="1"/>
  <c r="K17" i="7"/>
  <c r="M17" i="7" s="1"/>
  <c r="K18" i="7"/>
  <c r="M18" i="7" s="1"/>
  <c r="K9" i="7"/>
  <c r="M9" i="7" s="1"/>
  <c r="K10" i="7"/>
  <c r="M10" i="7" s="1"/>
  <c r="K11" i="7"/>
  <c r="M11" i="7" s="1"/>
  <c r="K12" i="7"/>
  <c r="M12" i="7" s="1"/>
  <c r="K13" i="7"/>
  <c r="M13" i="7" s="1"/>
  <c r="K14" i="7"/>
  <c r="M14" i="7" s="1"/>
  <c r="K15" i="7"/>
  <c r="M15" i="7" s="1"/>
  <c r="K16" i="7"/>
  <c r="M16" i="7" s="1"/>
  <c r="K8" i="7"/>
  <c r="M8" i="7" s="1"/>
  <c r="L26" i="1"/>
  <c r="L27" i="1"/>
  <c r="L28" i="1"/>
  <c r="L29" i="1"/>
  <c r="L30" i="1"/>
  <c r="L31" i="1"/>
  <c r="L32" i="1"/>
  <c r="K5" i="7" l="1"/>
  <c r="M5" i="7" s="1"/>
  <c r="K6" i="7"/>
  <c r="M6" i="7" s="1"/>
  <c r="K7" i="7"/>
  <c r="M7" i="7" s="1"/>
  <c r="AI5" i="2" l="1"/>
  <c r="AK5" i="2" s="1"/>
  <c r="W5" i="2"/>
  <c r="Y5" i="2" s="1"/>
  <c r="J5" i="2"/>
  <c r="L5" i="2" s="1"/>
  <c r="L19" i="1"/>
  <c r="L20" i="1"/>
  <c r="L21" i="1"/>
  <c r="L22" i="1"/>
  <c r="L23" i="1"/>
  <c r="L24" i="1"/>
  <c r="L25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223930A-BE1E-43B6-A7FF-1B47EA7EDAE5}" keepAlive="1" name="Requête - Adjuvants" description="Connexion à la requête « Adjuvants » dans le classeur." type="5" refreshedVersion="0" background="1">
    <dbPr connection="Provider=Microsoft.Mashup.OleDb.1;Data Source=$Workbook$;Location=Adjuvants;Extended Properties=&quot;&quot;" command="SELECT * FROM [Adjuvants]"/>
  </connection>
  <connection id="2" xr16:uid="{64DF2EA4-687F-4EA1-B707-47E0186FFF9D}" keepAlive="1" name="Requête - Adjuvants F" description="Connexion à la requête « Adjuvants F » dans le classeur." type="5" refreshedVersion="0" background="1">
    <dbPr connection="Provider=Microsoft.Mashup.OleDb.1;Data Source=$Workbook$;Location=&quot;Adjuvants F&quot;;Extended Properties=&quot;&quot;" command="SELECT * FROM [Adjuvants F]"/>
  </connection>
  <connection id="3" xr16:uid="{E9400312-2B3F-4F88-BBDB-6AB495D01406}" keepAlive="1" name="Requête - Agrégats" description="Connexion à la requête « Agrégats » dans le classeur." type="5" refreshedVersion="0" background="1">
    <dbPr connection="Provider=Microsoft.Mashup.OleDb.1;Data Source=$Workbook$;Location=Agrégats;Extended Properties=&quot;&quot;" command="SELECT * FROM [Agrégats]"/>
  </connection>
  <connection id="4" xr16:uid="{AD6CC0CE-4B16-44B3-8FE7-D814C17C85F6}" keepAlive="1" name="Requête - Agrégats F" description="Connexion à la requête « Agrégats F » dans le classeur." type="5" refreshedVersion="0" background="1">
    <dbPr connection="Provider=Microsoft.Mashup.OleDb.1;Data Source=$Workbook$;Location=&quot;Agrégats F&quot;;Extended Properties=&quot;&quot;" command="SELECT * FROM [Agrégats F]"/>
  </connection>
  <connection id="5" xr16:uid="{F32BA245-C61C-4DAA-B31F-4B8B1ABCDEE2}" keepAlive="1" name="Requête - Avancement" description="Connexion à la requête « Avancement » dans le classeur." type="5" refreshedVersion="8" background="1" saveData="1">
    <dbPr connection="Provider=Microsoft.Mashup.OleDb.1;Data Source=$Workbook$;Location=Avancement;Extended Properties=&quot;&quot;" command="SELECT * FROM [Avancement]"/>
  </connection>
  <connection id="6" xr16:uid="{A8CD06EB-BFB8-4B95-85B8-C73D9989CABA}" keepAlive="1" name="Requête - CimentCPJ55" description="Connexion à la requête « CimentCPJ55 » dans le classeur." type="5" refreshedVersion="0" background="1">
    <dbPr connection="Provider=Microsoft.Mashup.OleDb.1;Data Source=$Workbook$;Location=CimentCPJ55;Extended Properties=&quot;&quot;" command="SELECT * FROM [CimentCPJ55]"/>
  </connection>
  <connection id="7" xr16:uid="{B656278D-0157-451D-9538-4BC8C81B1E46}" keepAlive="1" name="Requête - CimentCPJ55 F" description="Connexion à la requête « CimentCPJ55 F » dans le classeur." type="5" refreshedVersion="0" background="1">
    <dbPr connection="Provider=Microsoft.Mashup.OleDb.1;Data Source=$Workbook$;Location=&quot;CimentCPJ55 F&quot;;Extended Properties=&quot;&quot;" command="SELECT * FROM [CimentCPJ55 F]"/>
  </connection>
  <connection id="8" xr16:uid="{0EADFC7E-2C83-4225-B3B8-BFC65034C44D}" keepAlive="1" name="Requête - Estimation" description="Connexion à la requête « Estimation » dans le classeur." type="5" refreshedVersion="0" background="1">
    <dbPr connection="Provider=Microsoft.Mashup.OleDb.1;Data Source=$Workbook$;Location=Estimation;Extended Properties=&quot;&quot;" command="SELECT * FROM [Estimation]"/>
  </connection>
  <connection id="9" xr16:uid="{493ED99F-6E9C-456C-A8CE-62D026EAD121}" keepAlive="1" name="Requête - Formulation" description="Connexion à la requête « Formulation » dans le classeur." type="5" refreshedVersion="0" background="1">
    <dbPr connection="Provider=Microsoft.Mashup.OleDb.1;Data Source=$Workbook$;Location=Formulation;Extended Properties=&quot;&quot;" command="SELECT * FROM [Formulation]"/>
  </connection>
  <connection id="10" xr16:uid="{A7E2DFFE-AD74-4930-88BA-30FB6346A9B5}" keepAlive="1" name="Requête - Formulation Daté Chiffré" description="Connexion à la requête « Formulation Daté Chiffré » dans le classeur." type="5" refreshedVersion="0" background="1">
    <dbPr connection="Provider=Microsoft.Mashup.OleDb.1;Data Source=$Workbook$;Location=&quot;Formulation Daté Chiffré&quot;;Extended Properties=&quot;&quot;" command="SELECT * FROM [Formulation Daté Chiffré]"/>
  </connection>
  <connection id="11" xr16:uid="{FD400D38-7941-43A8-A693-FD79BBE90BA4}" keepAlive="1" name="Requête - Livraison Daté" description="Connexion à la requête « Livraison Daté » dans le classeur." type="5" refreshedVersion="0" background="1">
    <dbPr connection="Provider=Microsoft.Mashup.OleDb.1;Data Source=$Workbook$;Location=&quot;Livraison Daté&quot;;Extended Properties=&quot;&quot;" command="SELECT * FROM [Livraison Daté]"/>
  </connection>
  <connection id="12" xr16:uid="{F7C03836-8256-4910-BF26-5323BDDA34BC}" keepAlive="1" name="Requête - Livraison Quantitative" description="Connexion à la requête « Livraison Quantitative » dans le classeur." type="5" refreshedVersion="0" background="1">
    <dbPr connection="Provider=Microsoft.Mashup.OleDb.1;Data Source=$Workbook$;Location=&quot;Livraison Quantitative&quot;;Extended Properties=&quot;&quot;" command="SELECT * FROM [Livraison Quantitative]"/>
  </connection>
  <connection id="13" xr16:uid="{34772384-B767-4A79-ACCE-1B60CCD55178}" keepAlive="1" name="Requête - ProductionBPE" description="Connexion à la requête « ProductionBPE » dans le classeur." type="5" refreshedVersion="0" background="1">
    <dbPr connection="Provider=Microsoft.Mashup.OleDb.1;Data Source=$Workbook$;Location=ProductionBPE;Extended Properties=&quot;&quot;" command="SELECT * FROM [ProductionBPE]"/>
  </connection>
  <connection id="14" xr16:uid="{613FED03-49EF-42CF-9144-0C8E22F91937}" keepAlive="1" name="Requête - ProductionCAB" description="Connexion à la requête « ProductionCAB » dans le classeur." type="5" refreshedVersion="0" background="1">
    <dbPr connection="Provider=Microsoft.Mashup.OleDb.1;Data Source=$Workbook$;Location=ProductionCAB;Extended Properties=&quot;&quot;" command="SELECT * FROM [ProductionCAB]"/>
  </connection>
  <connection id="15" xr16:uid="{54D79788-E6AC-4AA2-A4D6-DDD62715FED0}" keepAlive="1" name="Requête - Situation Financière" description="Connexion à la requête « Situation Financière » dans le classeur." type="5" refreshedVersion="8" background="1" saveData="1">
    <dbPr connection="Provider=Microsoft.Mashup.OleDb.1;Data Source=$Workbook$;Location=&quot;Situation Financière&quot;;Extended Properties=&quot;&quot;" command="SELECT * FROM [Situation Financière]"/>
  </connection>
  <connection id="16" xr16:uid="{FA4A4205-ADCE-42A9-AE44-BFC06D06DB4E}" keepAlive="1" name="Requête - Situation Générale Chiffrée" description="Connexion à la requête « Situation Générale Chiffrée » dans le classeur." type="5" refreshedVersion="8" background="1" saveData="1">
    <dbPr connection="Provider=Microsoft.Mashup.OleDb.1;Data Source=$Workbook$;Location=&quot;Situation Générale Chiffrée&quot;;Extended Properties=&quot;&quot;" command="SELECT * FROM [Situation Générale Chiffrée]"/>
  </connection>
  <connection id="17" xr16:uid="{7EAC583B-2B60-48D8-9F13-3E1A5B026B20}" keepAlive="1" name="Requête - Situation Quantitative" description="Connexion à la requête « Situation Quantitative » dans le classeur." type="5" refreshedVersion="8" background="1" saveData="1">
    <dbPr connection="Provider=Microsoft.Mashup.OleDb.1;Data Source=$Workbook$;Location=&quot;Situation Quantitative&quot;;Extended Properties=&quot;&quot;" command="SELECT * FROM [Situation Quantitative]"/>
  </connection>
  <connection id="18" xr16:uid="{21AB96D5-D671-4A65-94C6-5B96DD34716D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19" xr16:uid="{2C4968AB-8E11-430B-99A1-51014D914A37}" name="WorksheetConnection_Project 11 - Suivi Béton.xlsx!ProductionBPE" type="102" refreshedVersion="8" minRefreshableVersion="5">
    <extLst>
      <ext xmlns:x15="http://schemas.microsoft.com/office/spreadsheetml/2010/11/main" uri="{DE250136-89BD-433C-8126-D09CA5730AF9}">
        <x15:connection id="ProductionBPE" autoDelete="1">
          <x15:rangePr sourceName="_xlcn.WorksheetConnection_Project11SuiviBéton.xlsxProductionBPE1"/>
        </x15:connection>
      </ext>
    </extLst>
  </connection>
  <connection id="20" xr16:uid="{1FE2037F-99DE-4953-94B8-D6C8094F3BE5}" name="WorksheetConnection_Project 11 - Suivi Béton.xlsx!Tableau_Situation_Financière" type="102" refreshedVersion="8" minRefreshableVersion="5">
    <extLst>
      <ext xmlns:x15="http://schemas.microsoft.com/office/spreadsheetml/2010/11/main" uri="{DE250136-89BD-433C-8126-D09CA5730AF9}">
        <x15:connection id="Tableau_Situation_Financière">
          <x15:rangePr sourceName="_xlcn.WorksheetConnection_Project11SuiviBéton.xlsxTableau_Situation_Financière1"/>
        </x15:connection>
      </ext>
    </extLst>
  </connection>
</connections>
</file>

<file path=xl/sharedStrings.xml><?xml version="1.0" encoding="utf-8"?>
<sst xmlns="http://schemas.openxmlformats.org/spreadsheetml/2006/main" count="4027" uniqueCount="126">
  <si>
    <t>Ouvrages</t>
  </si>
  <si>
    <t>Classe du Béton</t>
  </si>
  <si>
    <t>Clé</t>
  </si>
  <si>
    <t>Béton de propreté</t>
  </si>
  <si>
    <t>B30</t>
  </si>
  <si>
    <t>G1</t>
  </si>
  <si>
    <t>G2</t>
  </si>
  <si>
    <t>Ciment  Vrac CPJ 55</t>
  </si>
  <si>
    <t>Adjuvant Sika Viscocrête</t>
  </si>
  <si>
    <t>Consommables</t>
  </si>
  <si>
    <t>Eau</t>
  </si>
  <si>
    <t>Formulation</t>
  </si>
  <si>
    <t>Matériaux</t>
  </si>
  <si>
    <t>Unité</t>
  </si>
  <si>
    <t>Kg</t>
  </si>
  <si>
    <t>L</t>
  </si>
  <si>
    <t>Matériaux de construction</t>
  </si>
  <si>
    <t>Béton</t>
  </si>
  <si>
    <t>Les ouvrages</t>
  </si>
  <si>
    <t>Partie</t>
  </si>
  <si>
    <t>Classe du béton</t>
  </si>
  <si>
    <t>Quantité métré</t>
  </si>
  <si>
    <t>Production</t>
  </si>
  <si>
    <t>Fondation</t>
  </si>
  <si>
    <t>Elevation</t>
  </si>
  <si>
    <t>m³</t>
  </si>
  <si>
    <t>Fournisseur</t>
  </si>
  <si>
    <t>Désignation</t>
  </si>
  <si>
    <t>Qté /t</t>
  </si>
  <si>
    <t>N° BC</t>
  </si>
  <si>
    <t>N°BL</t>
  </si>
  <si>
    <t xml:space="preserve"> N° Facture </t>
  </si>
  <si>
    <t>Date de livraison</t>
  </si>
  <si>
    <t>Ciment CPJ 55</t>
  </si>
  <si>
    <t>Pu Ht</t>
  </si>
  <si>
    <t>Pt Ht</t>
  </si>
  <si>
    <t>Taux TVA</t>
  </si>
  <si>
    <t>Pt TTC</t>
  </si>
  <si>
    <t>Date</t>
  </si>
  <si>
    <t>Matricule</t>
  </si>
  <si>
    <t>Destination</t>
  </si>
  <si>
    <t>Matériaux de constrcution</t>
  </si>
  <si>
    <t>Sable concassé</t>
  </si>
  <si>
    <t>Sable lavé</t>
  </si>
  <si>
    <t>N° DA</t>
  </si>
  <si>
    <t>Adjuvants</t>
  </si>
  <si>
    <t>Partie d'ouvrage</t>
  </si>
  <si>
    <t>Quantité</t>
  </si>
  <si>
    <t>Estimation</t>
  </si>
  <si>
    <t>Qté / Kg</t>
  </si>
  <si>
    <t>Qté /Kg</t>
  </si>
  <si>
    <t>Quantité Livrée</t>
  </si>
  <si>
    <t>Stock Théorique</t>
  </si>
  <si>
    <t>Stock Réel</t>
  </si>
  <si>
    <t>Ecart</t>
  </si>
  <si>
    <t>Semelle Isolée</t>
  </si>
  <si>
    <t>Semelle Filante</t>
  </si>
  <si>
    <t>Chainage</t>
  </si>
  <si>
    <t>Longrine</t>
  </si>
  <si>
    <t>Futs de poteau</t>
  </si>
  <si>
    <t>Dalle de fond</t>
  </si>
  <si>
    <t>Futs de voile</t>
  </si>
  <si>
    <t>Gousset</t>
  </si>
  <si>
    <t>Canniveau</t>
  </si>
  <si>
    <t>Poteau</t>
  </si>
  <si>
    <t>Voile</t>
  </si>
  <si>
    <t>Dalle</t>
  </si>
  <si>
    <t>Poutre</t>
  </si>
  <si>
    <t>Corbeau</t>
  </si>
  <si>
    <t>Dégousset</t>
  </si>
  <si>
    <t>Dalle de plafond</t>
  </si>
  <si>
    <t>Acrotére</t>
  </si>
  <si>
    <t>Numéro de facture</t>
  </si>
  <si>
    <t>Béton prêt à l'emploi</t>
  </si>
  <si>
    <t>Dosage</t>
  </si>
  <si>
    <t>Quantité Consommée</t>
  </si>
  <si>
    <t>Quantité Prévue</t>
  </si>
  <si>
    <t>Quantité réalisée</t>
  </si>
  <si>
    <t>Avancement</t>
  </si>
  <si>
    <t>Passerelle</t>
  </si>
  <si>
    <t>Escalier</t>
  </si>
  <si>
    <t>Année</t>
  </si>
  <si>
    <t>Mois</t>
  </si>
  <si>
    <t>Prix / m3</t>
  </si>
  <si>
    <t>Métré Chiffré</t>
  </si>
  <si>
    <t>Production CAB Chiffré</t>
  </si>
  <si>
    <t>Production BPE Chiffré</t>
  </si>
  <si>
    <t>Production Chiffré</t>
  </si>
  <si>
    <t>Somme de Production Chiffré</t>
  </si>
  <si>
    <t>B15</t>
  </si>
  <si>
    <t>Béton type B40 ES</t>
  </si>
  <si>
    <t>B40</t>
  </si>
  <si>
    <t>B20</t>
  </si>
  <si>
    <t>Gros Béton</t>
  </si>
  <si>
    <t>Primary Effluent Splitter</t>
  </si>
  <si>
    <t>Linterneau</t>
  </si>
  <si>
    <t>Divers</t>
  </si>
  <si>
    <t>FC2201737</t>
  </si>
  <si>
    <t>Béton type B35 CPJ 55</t>
  </si>
  <si>
    <t>Béton type B35 XA2 ES</t>
  </si>
  <si>
    <t>B35N</t>
  </si>
  <si>
    <t>B35ES</t>
  </si>
  <si>
    <t>Ciment CPJ45 ES</t>
  </si>
  <si>
    <t>Primary Clarifier</t>
  </si>
  <si>
    <t>FC2202233</t>
  </si>
  <si>
    <t>FC2201967</t>
  </si>
  <si>
    <t>Secondary Clarifier</t>
  </si>
  <si>
    <t>Aeration Tank</t>
  </si>
  <si>
    <t>Béton type B30</t>
  </si>
  <si>
    <t>Ciment CPJ55</t>
  </si>
  <si>
    <t>FC2300078</t>
  </si>
  <si>
    <t>Sand Filter</t>
  </si>
  <si>
    <t>Pile centrale</t>
  </si>
  <si>
    <t>D</t>
  </si>
  <si>
    <t>Pompe</t>
  </si>
  <si>
    <t>Déplacement Pompe</t>
  </si>
  <si>
    <t>FC2301025</t>
  </si>
  <si>
    <t>Conduite Sous dallage</t>
  </si>
  <si>
    <t>FC2300616</t>
  </si>
  <si>
    <t>FC2300813</t>
  </si>
  <si>
    <t>B12</t>
  </si>
  <si>
    <t>Béton type B12</t>
  </si>
  <si>
    <t>FC2300321</t>
  </si>
  <si>
    <t>FC2300578</t>
  </si>
  <si>
    <t>Primary Sludge Well</t>
  </si>
  <si>
    <t>(vide)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</si>
</sst>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theme="9"/>
      </patternFill>
    </fill>
  </fills>
  <borders count="8">
    <border>
      <left/>
      <right/>
      <top/>
      <bottom/>
      <diagonal/>
    </border>
    <border>
      <left style="thin">
        <color theme="9" tint="0.39997558519241921"/>
      </left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/>
      <bottom style="thin">
        <color theme="9" tint="0.39997558519241921"/>
      </bottom>
      <diagonal/>
    </border>
    <border>
      <left style="thin">
        <color theme="9" tint="0.39997558519241921"/>
      </left>
      <right/>
      <top/>
      <bottom style="thin">
        <color theme="9" tint="0.39997558519241921"/>
      </bottom>
      <diagonal/>
    </border>
    <border>
      <left/>
      <right/>
      <top/>
      <bottom style="thin">
        <color theme="9" tint="0.3999755851924192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quotePrefix="1" applyAlignment="1">
      <alignment horizontal="left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3" fontId="0" fillId="0" borderId="0" xfId="1" applyFont="1"/>
    <xf numFmtId="14" fontId="0" fillId="0" borderId="0" xfId="0" applyNumberFormat="1"/>
    <xf numFmtId="9" fontId="0" fillId="0" borderId="0" xfId="2" applyFont="1"/>
    <xf numFmtId="43" fontId="0" fillId="0" borderId="0" xfId="0" applyNumberFormat="1"/>
    <xf numFmtId="0" fontId="2" fillId="2" borderId="5" xfId="0" applyFont="1" applyFill="1" applyBorder="1" applyAlignment="1">
      <alignment horizontal="center" vertical="center"/>
    </xf>
    <xf numFmtId="14" fontId="2" fillId="2" borderId="6" xfId="0" applyNumberFormat="1" applyFont="1" applyFill="1" applyBorder="1"/>
    <xf numFmtId="0" fontId="2" fillId="2" borderId="7" xfId="0" applyFont="1" applyFill="1" applyBorder="1"/>
    <xf numFmtId="0" fontId="2" fillId="2" borderId="7" xfId="0" quotePrefix="1" applyFont="1" applyFill="1" applyBorder="1" applyAlignment="1">
      <alignment horizontal="left"/>
    </xf>
    <xf numFmtId="0" fontId="2" fillId="2" borderId="5" xfId="0" applyFont="1" applyFill="1" applyBorder="1"/>
    <xf numFmtId="0" fontId="2" fillId="2" borderId="5" xfId="0" quotePrefix="1" applyFont="1" applyFill="1" applyBorder="1" applyAlignment="1">
      <alignment horizontal="left"/>
    </xf>
    <xf numFmtId="0" fontId="0" fillId="0" borderId="0" xfId="0" pivotButton="1"/>
    <xf numFmtId="0" fontId="0" fillId="0" borderId="0" xfId="0" quotePrefix="1"/>
    <xf numFmtId="164" fontId="0" fillId="0" borderId="0" xfId="1" applyNumberFormat="1" applyFont="1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0" fillId="0" borderId="0" xfId="0" applyNumberFormat="1"/>
  </cellXfs>
  <cellStyles count="3">
    <cellStyle name="Milliers" xfId="1" builtinId="3"/>
    <cellStyle name="Normal" xfId="0" builtinId="0"/>
    <cellStyle name="Pourcentage" xfId="2" builtinId="5"/>
  </cellStyles>
  <dxfs count="39">
    <dxf>
      <numFmt numFmtId="0" formatCode="General"/>
    </dxf>
    <dxf>
      <numFmt numFmtId="0" formatCode="General"/>
    </dxf>
    <dxf>
      <numFmt numFmtId="0" formatCode="General"/>
    </dxf>
    <dxf>
      <font>
        <color rgb="FFFF0000"/>
      </font>
      <fill>
        <patternFill>
          <bgColor theme="5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35" formatCode="_-* #,##0.00_-;\-* #,##0.00_-;_-* &quot;-&quot;??_-;_-@_-"/>
    </dxf>
    <dxf>
      <numFmt numFmtId="0" formatCode="General"/>
    </dxf>
    <dxf>
      <numFmt numFmtId="0" formatCode="General"/>
    </dxf>
    <dxf>
      <numFmt numFmtId="35" formatCode="_-* #,##0.00_-;\-* #,##0.00_-;_-* &quot;-&quot;??_-;_-@_-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_-* #,##0_-;\-* #,##0_-;_-* &quot;-&quot;??_-;_-@_-"/>
    </dxf>
    <dxf>
      <numFmt numFmtId="0" formatCode="General"/>
    </dxf>
    <dxf>
      <border outline="0">
        <top style="thin">
          <color theme="9" tint="0.39997558519241921"/>
        </top>
      </border>
    </dxf>
    <dxf>
      <border outline="0">
        <bottom style="thin">
          <color theme="9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9"/>
          <bgColor theme="9"/>
        </patternFill>
      </fill>
      <border diagonalUp="0" diagonalDown="0" outline="0">
        <left style="thin">
          <color theme="9" tint="0.39997558519241921"/>
        </left>
        <right style="thin">
          <color theme="9" tint="0.39997558519241921"/>
        </right>
        <top/>
        <bottom/>
      </border>
    </dxf>
    <dxf>
      <numFmt numFmtId="19" formatCode="dd/mm/yyyy"/>
    </dxf>
    <dxf>
      <numFmt numFmtId="19" formatCode="dd/mm/yyyy"/>
    </dxf>
    <dxf>
      <border outline="0">
        <top style="thin">
          <color theme="9" tint="0.39997558519241921"/>
        </top>
      </border>
    </dxf>
    <dxf>
      <border outline="0">
        <bottom style="thin">
          <color theme="9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9"/>
          <bgColor theme="9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theme="9" tint="0.39997558519241921"/>
        </top>
      </border>
    </dxf>
    <dxf>
      <border outline="0">
        <bottom style="thin">
          <color theme="9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9"/>
          <bgColor theme="9"/>
        </patternFill>
      </fill>
      <alignment horizontal="center" vertical="center" textRotation="0" wrapText="0" indent="0" justifyLastLine="0" shrinkToFit="0" readingOrder="0"/>
    </dxf>
    <dxf>
      <numFmt numFmtId="0" formatCode="General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07/relationships/slicerCache" Target="slicerCaches/slicerCache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microsoft.com/office/2007/relationships/slicerCache" Target="slicerCaches/slicerCache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onnections" Target="connections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microsoft.com/office/2007/relationships/slicerCache" Target="slicerCaches/slicerCache1.xml"/><Relationship Id="rId19" Type="http://schemas.openxmlformats.org/officeDocument/2006/relationships/powerPivotData" Target="model/item.data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microsoft.com/office/2007/relationships/slicerCache" Target="slicerCaches/slicerCache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0</xdr:colOff>
      <xdr:row>0</xdr:row>
      <xdr:rowOff>1</xdr:rowOff>
    </xdr:from>
    <xdr:to>
      <xdr:col>7</xdr:col>
      <xdr:colOff>933450</xdr:colOff>
      <xdr:row>4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Année 1">
              <a:extLst>
                <a:ext uri="{FF2B5EF4-FFF2-40B4-BE49-F238E27FC236}">
                  <a16:creationId xmlns:a16="http://schemas.microsoft.com/office/drawing/2014/main" id="{43D4A5A4-3E01-F826-4638-6DF8E67DE39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née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286000" y="1"/>
              <a:ext cx="3895725" cy="76199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0</xdr:colOff>
      <xdr:row>4</xdr:row>
      <xdr:rowOff>0</xdr:rowOff>
    </xdr:from>
    <xdr:to>
      <xdr:col>7</xdr:col>
      <xdr:colOff>933450</xdr:colOff>
      <xdr:row>9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Mois 1">
              <a:extLst>
                <a:ext uri="{FF2B5EF4-FFF2-40B4-BE49-F238E27FC236}">
                  <a16:creationId xmlns:a16="http://schemas.microsoft.com/office/drawing/2014/main" id="{3B7944B4-C667-103B-79B9-0D35822B85F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ois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286000" y="762000"/>
              <a:ext cx="3895725" cy="9525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0</xdr:col>
      <xdr:colOff>0</xdr:colOff>
      <xdr:row>0</xdr:row>
      <xdr:rowOff>0</xdr:rowOff>
    </xdr:from>
    <xdr:to>
      <xdr:col>3</xdr:col>
      <xdr:colOff>0</xdr:colOff>
      <xdr:row>14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Ouvrages 1">
              <a:extLst>
                <a:ext uri="{FF2B5EF4-FFF2-40B4-BE49-F238E27FC236}">
                  <a16:creationId xmlns:a16="http://schemas.microsoft.com/office/drawing/2014/main" id="{8F2F2A02-EAF3-5EEB-62E0-35E70C97F43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Ouvrages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0"/>
              <a:ext cx="2286000" cy="2667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7</xdr:col>
      <xdr:colOff>933450</xdr:colOff>
      <xdr:row>0</xdr:row>
      <xdr:rowOff>1</xdr:rowOff>
    </xdr:from>
    <xdr:to>
      <xdr:col>9</xdr:col>
      <xdr:colOff>628650</xdr:colOff>
      <xdr:row>5</xdr:row>
      <xdr:rowOff>1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5" name="Partie 1">
              <a:extLst>
                <a:ext uri="{FF2B5EF4-FFF2-40B4-BE49-F238E27FC236}">
                  <a16:creationId xmlns:a16="http://schemas.microsoft.com/office/drawing/2014/main" id="{54F5B528-3EF9-E2C6-605C-25F5FFDE960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artie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181725" y="1"/>
              <a:ext cx="1590675" cy="9525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9</xdr:col>
      <xdr:colOff>628649</xdr:colOff>
      <xdr:row>0</xdr:row>
      <xdr:rowOff>1</xdr:rowOff>
    </xdr:from>
    <xdr:to>
      <xdr:col>12</xdr:col>
      <xdr:colOff>266699</xdr:colOff>
      <xdr:row>9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6" name="Classe du Béton 1">
              <a:extLst>
                <a:ext uri="{FF2B5EF4-FFF2-40B4-BE49-F238E27FC236}">
                  <a16:creationId xmlns:a16="http://schemas.microsoft.com/office/drawing/2014/main" id="{087C536A-836B-469F-E8CC-F4D0A52B171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lasse du Béton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72399" y="1"/>
              <a:ext cx="3114675" cy="171449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Omar BELOKDA" refreshedDate="45155.637705555557" createdVersion="8" refreshedVersion="8" minRefreshableVersion="3" recordCount="1" xr:uid="{4C63ABF2-21EC-4195-8EF2-73DB73D8E80D}">
  <cacheSource type="worksheet">
    <worksheetSource name="Tableau_Situation_Générale_Chiffrée"/>
  </cacheSource>
  <cacheFields count="10">
    <cacheField name="Année" numFmtId="0">
      <sharedItems containsNonDate="0" containsString="0" containsBlank="1"/>
    </cacheField>
    <cacheField name="Mois" numFmtId="0">
      <sharedItems containsNonDate="0" containsString="0" containsBlank="1"/>
    </cacheField>
    <cacheField name="Ouvrages" numFmtId="0">
      <sharedItems count="2">
        <s v="Primary Sludge Well"/>
        <s v="Bassin chicane- GÉNIE CIVIL" u="1"/>
      </sharedItems>
    </cacheField>
    <cacheField name="Partie" numFmtId="0">
      <sharedItems containsNonDate="0" containsBlank="1" count="3">
        <m/>
        <s v="Elevation" u="1"/>
        <s v="Fondation" u="1"/>
      </sharedItems>
    </cacheField>
    <cacheField name="Classe du Béton" numFmtId="0">
      <sharedItems containsNonDate="0" containsString="0" containsBlank="1"/>
    </cacheField>
    <cacheField name="Prix / m3" numFmtId="43">
      <sharedItems containsNonDate="0" containsString="0" containsBlank="1"/>
    </cacheField>
    <cacheField name="Métré Chiffré" numFmtId="43">
      <sharedItems containsNonDate="0" containsString="0" containsBlank="1"/>
    </cacheField>
    <cacheField name="Production CAB Chiffré" numFmtId="43">
      <sharedItems containsNonDate="0" containsString="0" containsBlank="1"/>
    </cacheField>
    <cacheField name="Production BPE Chiffré" numFmtId="43">
      <sharedItems containsNonDate="0" containsString="0" containsBlank="1"/>
    </cacheField>
    <cacheField name="Production Chiffré" numFmtId="43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">
  <r>
    <m/>
    <m/>
    <x v="0"/>
    <x v="0"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AC0568A-9FB4-43C8-A541-2A5C3103C01D}" name="Tableau croisé dynamique5" cacheId="4" applyNumberFormats="0" applyBorderFormats="0" applyFontFormats="0" applyPatternFormats="0" applyAlignmentFormats="0" applyWidthHeightFormats="1" dataCaption="Valeurs" updatedVersion="8" minRefreshableVersion="3" showDrill="0" useAutoFormatting="1" rowGrandTotals="0" colGrandTotals="0" itemPrintTitles="1" createdVersion="8" indent="0" compact="0" compactData="0" multipleFieldFilters="0">
  <location ref="L1:N2" firstHeaderRow="1" firstDataRow="1" firstDataCol="2"/>
  <pivotFields count="10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m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m="1" x="1"/>
        <item m="1" x="2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43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43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43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43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43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2"/>
    <field x="3"/>
  </rowFields>
  <rowItems count="1">
    <i>
      <x v="1"/>
      <x v="2"/>
    </i>
  </rowItems>
  <colItems count="1">
    <i/>
  </colItems>
  <dataFields count="1">
    <dataField name="Somme de Production Chiffré" fld="9" baseField="0" baseItem="0" numFmtId="43"/>
  </dataFields>
  <formats count="1">
    <format dxfId="19">
      <pivotArea outline="0" collapsedLevelsAreSubtotals="1" fieldPosition="0"/>
    </format>
  </formats>
  <pivotTableStyleInfo name="PivotStyleLight17" showRowHeaders="0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5" xr16:uid="{4149127D-24DA-42A4-8233-8FF87FE42476}" autoFormatId="16" applyNumberFormats="0" applyBorderFormats="0" applyFontFormats="0" applyPatternFormats="0" applyAlignmentFormats="0" applyWidthHeightFormats="0">
  <queryTableRefresh nextId="42">
    <queryTableFields count="7">
      <queryTableField id="1" name="Ouvrages" tableColumnId="1"/>
      <queryTableField id="2" name="Partie" tableColumnId="2"/>
      <queryTableField id="3" name="Classe du béton" tableColumnId="3"/>
      <queryTableField id="31" name="Unité" tableColumnId="7"/>
      <queryTableField id="39" name="Quantité métré" tableColumnId="6"/>
      <queryTableField id="40" name="Quantité réalisée" tableColumnId="8"/>
      <queryTableField id="41" name="Avancement" tableColumnId="9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7" xr16:uid="{AB7BE79D-60E8-4F0D-AA15-AF27FE94FFF8}" autoFormatId="16" applyNumberFormats="0" applyBorderFormats="0" applyFontFormats="0" applyPatternFormats="0" applyAlignmentFormats="0" applyWidthHeightFormats="0">
  <queryTableRefresh nextId="10" unboundColumnsRight="2">
    <queryTableFields count="8">
      <queryTableField id="1" name="Matériaux" tableColumnId="1"/>
      <queryTableField id="2" name="Unité" tableColumnId="2"/>
      <queryTableField id="4" name="Quantité Livrée" tableColumnId="4"/>
      <queryTableField id="3" name="Quantité Prévue" tableColumnId="3"/>
      <queryTableField id="5" name="Quantité Consommée" tableColumnId="5"/>
      <queryTableField id="6" name="Stock Théorique" tableColumnId="6"/>
      <queryTableField id="7" dataBound="0" tableColumnId="7"/>
      <queryTableField id="8" dataBound="0" tableColumnId="8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connectionId="15" xr16:uid="{3E03A6A4-AF31-4A5B-8342-1B1918F3F1B3}" autoFormatId="16" applyNumberFormats="0" applyBorderFormats="0" applyFontFormats="0" applyPatternFormats="0" applyAlignmentFormats="0" applyWidthHeightFormats="0">
  <queryTableRefresh nextId="9">
    <queryTableFields count="8">
      <queryTableField id="1" name="Année" tableColumnId="1"/>
      <queryTableField id="2" name="Mois" tableColumnId="2"/>
      <queryTableField id="3" name="Ouvrages" tableColumnId="3"/>
      <queryTableField id="4" name="Partie" tableColumnId="4"/>
      <queryTableField id="5" name="Classe du Béton" tableColumnId="5"/>
      <queryTableField id="6" name="Prix / m3" tableColumnId="6"/>
      <queryTableField id="7" name="Métré Chiffré" tableColumnId="7"/>
      <queryTableField id="8" name="Production CAB Chiffré" tableColumnId="8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3" connectionId="16" xr16:uid="{A5642169-8730-4C28-A92D-D6CB364E4459}" autoFormatId="16" applyNumberFormats="0" applyBorderFormats="0" applyFontFormats="0" applyPatternFormats="0" applyAlignmentFormats="0" applyWidthHeightFormats="0">
  <queryTableRefresh nextId="11">
    <queryTableFields count="10">
      <queryTableField id="1" name="Année" tableColumnId="1"/>
      <queryTableField id="2" name="Mois" tableColumnId="2"/>
      <queryTableField id="3" name="Ouvrages" tableColumnId="3"/>
      <queryTableField id="4" name="Partie" tableColumnId="4"/>
      <queryTableField id="5" name="Classe du Béton" tableColumnId="5"/>
      <queryTableField id="6" name="Prix / m3" tableColumnId="6"/>
      <queryTableField id="7" name="Métré Chiffré" tableColumnId="7"/>
      <queryTableField id="8" name="Production CAB Chiffré" tableColumnId="8"/>
      <queryTableField id="9" name="Production BPE Chiffré" tableColumnId="9"/>
      <queryTableField id="10" name="Production Chiffré" tableColumnId="10"/>
    </queryTableFields>
  </queryTableRefresh>
</queryTable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Année1" xr10:uid="{F7BE84BE-D01A-4853-A5BD-CD76417F340B}" sourceName="Année">
  <extLst>
    <x:ext xmlns:x15="http://schemas.microsoft.com/office/spreadsheetml/2010/11/main" uri="{2F2917AC-EB37-4324-AD4E-5DD8C200BD13}">
      <x15:tableSlicerCache tableId="11" column="1"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Mois1" xr10:uid="{D877D24C-0888-4F4A-A630-F46BED501A3B}" sourceName="Mois">
  <extLst>
    <x:ext xmlns:x15="http://schemas.microsoft.com/office/spreadsheetml/2010/11/main" uri="{2F2917AC-EB37-4324-AD4E-5DD8C200BD13}">
      <x15:tableSlicerCache tableId="11" column="2"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Ouvrages1" xr10:uid="{4576D3B5-3EE8-40EE-8FA6-AC326BBAFF7C}" sourceName="Ouvrages">
  <extLst>
    <x:ext xmlns:x15="http://schemas.microsoft.com/office/spreadsheetml/2010/11/main" uri="{2F2917AC-EB37-4324-AD4E-5DD8C200BD13}">
      <x15:tableSlicerCache tableId="11" column="3"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Partie1" xr10:uid="{B88FB70B-7503-493A-A063-916C7ADF7CA8}" sourceName="Partie">
  <extLst>
    <x:ext xmlns:x15="http://schemas.microsoft.com/office/spreadsheetml/2010/11/main" uri="{2F2917AC-EB37-4324-AD4E-5DD8C200BD13}">
      <x15:tableSlicerCache tableId="11" column="4"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Classe_du_Béton1" xr10:uid="{500DDCF9-422C-42CC-AA9C-380F79031F08}" sourceName="Classe du Béton">
  <extLst>
    <x:ext xmlns:x15="http://schemas.microsoft.com/office/spreadsheetml/2010/11/main" uri="{2F2917AC-EB37-4324-AD4E-5DD8C200BD13}">
      <x15:tableSlicerCache tableId="11" column="5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Année 1" xr10:uid="{E103E9E2-EB63-4B60-A4C2-7861146E4D53}" cache="Segment_Année1" caption="Année" columnCount="5" style="SlicerStyleLight6" rowHeight="241300"/>
  <slicer name="Mois 1" xr10:uid="{D55DBEAE-B204-4C39-AE21-502DE3338FCB}" cache="Segment_Mois1" caption="Mois" columnCount="4" style="SlicerStyleLight6" rowHeight="241300"/>
  <slicer name="Ouvrages 1" xr10:uid="{72CFF5B7-4514-4B68-AB8B-EF2D9EC6E29E}" cache="Segment_Ouvrages1" caption="Ouvrages" style="SlicerStyleLight6" rowHeight="241300"/>
  <slicer name="Partie 1" xr10:uid="{13AB3702-DA7A-4D7F-B1A0-5FE622802555}" cache="Segment_Partie1" caption="Partie" style="SlicerStyleLight6" rowHeight="241300"/>
  <slicer name="Classe du Béton 1" xr10:uid="{F6676247-E0ED-4234-9CA0-684B03C279AB}" cache="Segment_Classe_du_Béton1" caption="Classe du Béton" style="SlicerStyleLight6" rowHeight="241300"/>
</slicers>
</file>

<file path=xl/tables/_rels/table1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1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1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1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A632CB2-533E-43CA-85BF-BCDD535BF29D}" name="Tableau1" displayName="Tableau1" ref="B4:B11" totalsRowShown="0" headerRowDxfId="38">
  <autoFilter ref="B4:B11" xr:uid="{2A632CB2-533E-43CA-85BF-BCDD535BF29D}"/>
  <tableColumns count="1">
    <tableColumn id="1" xr3:uid="{B4BBB999-7B60-4AD2-B71B-242B2E2CF05F}" name="Ouvrages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EC3DD99-1A17-463D-A837-A62BF37D9021}" name="Tableau2" displayName="Tableau2" ref="D4:E12" totalsRowShown="0">
  <autoFilter ref="D4:E12" xr:uid="{4EC3DD99-1A17-463D-A837-A62BF37D9021}"/>
  <tableColumns count="2">
    <tableColumn id="1" xr3:uid="{381C98AA-0BC3-4332-8BB5-377023369261}" name="Classe du Béton"/>
    <tableColumn id="2" xr3:uid="{41F87FF2-FF31-43CC-A98C-49A50826DFE3}" name="Clé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C3C5046-CF0E-4D0D-B801-E366917C0F6C}" name="Tableau3" displayName="Tableau3" ref="G4:H11" totalsRowShown="0">
  <autoFilter ref="G4:H11" xr:uid="{1C3C5046-CF0E-4D0D-B801-E366917C0F6C}"/>
  <tableColumns count="2">
    <tableColumn id="1" xr3:uid="{B5490356-03B9-4ADB-A652-F08E08008E97}" name="Consommables"/>
    <tableColumn id="2" xr3:uid="{3E0E8E8C-F17A-457D-8EDB-556115F23A8B}" name="Unité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9A4FE11-B635-4491-8637-5669D068A1CE}" name="Formulation" displayName="Formulation" ref="J4:M32" totalsRowShown="0">
  <autoFilter ref="J4:M32" xr:uid="{49A4FE11-B635-4491-8637-5669D068A1CE}"/>
  <tableColumns count="4">
    <tableColumn id="1" xr3:uid="{C1ADA96C-EC3D-49CA-A133-CE2A60C85F5D}" name="Classe du Béton"/>
    <tableColumn id="2" xr3:uid="{7FAE7C39-C1BA-4986-8FFE-98E8ED37CC75}" name="Matériaux"/>
    <tableColumn id="3" xr3:uid="{AD1FC0AD-DE3E-45C9-AF4B-8BF9B086DF0D}" name="Unité" dataDxfId="37">
      <calculatedColumnFormula>VLOOKUP(Formulation[[#This Row],[Matériaux]],Tableau3[],2,0)</calculatedColumnFormula>
    </tableColumn>
    <tableColumn id="4" xr3:uid="{AFBD99D4-0068-4561-A8A8-CCE870C1D2B7}" name="Dosage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ACD36E6-479E-4DD0-ADE8-72830DF45D31}" name="Estimation" displayName="Estimation" ref="O4:S27" totalsRowShown="0">
  <autoFilter ref="O4:S27" xr:uid="{7ACD36E6-479E-4DD0-ADE8-72830DF45D31}"/>
  <tableColumns count="5">
    <tableColumn id="1" xr3:uid="{903322D2-F35B-4719-B566-D6A982E2CD9A}" name="Ouvrages"/>
    <tableColumn id="2" xr3:uid="{11E69FBA-9D72-45DB-A578-DEE7949C9720}" name="Partie"/>
    <tableColumn id="3" xr3:uid="{1F410DEF-D514-4EFB-A90D-1AA2184F084F}" name="Classe du béton"/>
    <tableColumn id="4" xr3:uid="{0D1A42DA-256A-4A8F-A30A-10C34CECBEFA}" name="Unité"/>
    <tableColumn id="5" xr3:uid="{473CBEAD-B432-4BD3-80DD-B15822310F63}" name="Quantité métré" dataCellStyle="Milliers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4BFD0764-B6BA-433E-88B5-2A4712F9E923}" name="Tableau12" displayName="Tableau12" ref="U4:U17" totalsRowShown="0" headerRowDxfId="36" headerRowBorderDxfId="35" tableBorderDxfId="34">
  <autoFilter ref="U4:U17" xr:uid="{4BFD0764-B6BA-433E-88B5-2A4712F9E923}"/>
  <tableColumns count="1">
    <tableColumn id="1" xr3:uid="{B5CBF75D-8764-413B-B260-545EA9CC7DAF}" name="Fondation"/>
  </tableColumns>
  <tableStyleInfo name="TableStyleLight21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66CB1C5B-A4DF-4DDE-81FB-C76550168EE4}" name="Tableau13" displayName="Tableau13" ref="V4:V18" totalsRowShown="0" headerRowDxfId="33" headerRowBorderDxfId="32" tableBorderDxfId="31">
  <autoFilter ref="V4:V18" xr:uid="{66CB1C5B-A4DF-4DDE-81FB-C76550168EE4}"/>
  <tableColumns count="1">
    <tableColumn id="1" xr3:uid="{82E11E31-67B0-4481-A582-C8A163BBB87D}" name="Elevation"/>
  </tableColumns>
  <tableStyleInfo name="TableStyleLight21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E87DBB57-ABD3-4D1F-A13C-C48690E529AF}" name="CimentCPJ55" displayName="CimentCPJ55" ref="B4:L5" totalsRowShown="0" dataCellStyle="Milliers">
  <autoFilter ref="B4:L5" xr:uid="{E87DBB57-ABD3-4D1F-A13C-C48690E529AF}"/>
  <tableColumns count="11">
    <tableColumn id="1" xr3:uid="{11B7C68B-7F78-41DF-AA16-085202584476}" name="Fournisseur" dataCellStyle="Milliers"/>
    <tableColumn id="2" xr3:uid="{9BC6EE09-E7C0-4BFF-89B1-371B7E57E0FB}" name="Date de livraison" dataCellStyle="Milliers"/>
    <tableColumn id="3" xr3:uid="{C1EEB730-8D0B-410E-9916-107F5EF57B6A}" name="Désignation" dataCellStyle="Milliers"/>
    <tableColumn id="4" xr3:uid="{6E8DCA08-67D1-41A9-95F0-BC1EFAA1588F}" name="Qté /Kg" dataCellStyle="Milliers"/>
    <tableColumn id="5" xr3:uid="{61AB4475-CFB8-4F6A-8E11-9E5AA72DD56D}" name="N° BC" dataCellStyle="Milliers"/>
    <tableColumn id="6" xr3:uid="{3AC77820-3C0E-410B-842A-B9F10CC300E2}" name="N°BL" dataCellStyle="Milliers"/>
    <tableColumn id="7" xr3:uid="{AEAA8EF6-43F4-481D-969F-A761246E0BAB}" name=" N° Facture " dataCellStyle="Milliers"/>
    <tableColumn id="8" xr3:uid="{6294A528-56EE-4050-80C0-8423D8994A44}" name="Pu Ht" dataCellStyle="Milliers"/>
    <tableColumn id="9" xr3:uid="{4B27EDAB-ABE3-447E-A176-53DCDE7ECE3D}" name="Pt Ht" dataCellStyle="Milliers">
      <calculatedColumnFormula>CimentCPJ55[[#This Row],[Pu Ht]]*CimentCPJ55[[#This Row],[Qté /Kg]]</calculatedColumnFormula>
    </tableColumn>
    <tableColumn id="10" xr3:uid="{862176FC-4923-4BF9-BDD8-6A861F97EDB7}" name="Taux TVA" dataCellStyle="Milliers"/>
    <tableColumn id="11" xr3:uid="{490A9090-2065-4501-B651-6ECB88262ACD}" name="Pt TTC" dataCellStyle="Milliers">
      <calculatedColumnFormula>CimentCPJ55[[#This Row],[Pt Ht]]*(1+CimentCPJ55[[#This Row],[Taux TVA]])</calculatedColumnFormula>
    </tableColumn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CB765D3A-220F-4A44-B1F4-5838CB620DDD}" name="Agrégats" displayName="Agrégats" ref="N4:Y5" totalsRowShown="0" dataCellStyle="Milliers">
  <autoFilter ref="N4:Y5" xr:uid="{CB765D3A-220F-4A44-B1F4-5838CB620DDD}"/>
  <tableColumns count="12">
    <tableColumn id="1" xr3:uid="{8D75D5FC-47E3-460F-9365-DF9B71BF1A73}" name="Fournisseur" dataCellStyle="Milliers"/>
    <tableColumn id="2" xr3:uid="{8565FAE1-9043-4A54-8187-363D1F4F2929}" name="Date de livraison" dataCellStyle="Milliers"/>
    <tableColumn id="3" xr3:uid="{942BAA0D-BFAB-47FF-81C3-C439F18E61AA}" name="Désignation" dataCellStyle="Milliers"/>
    <tableColumn id="4" xr3:uid="{0F00A24A-8421-4058-A846-8138B27B439F}" name="Matricule" dataCellStyle="Milliers"/>
    <tableColumn id="5" xr3:uid="{FCC7CECB-9A32-4A5A-A852-EA98C6C31836}" name="Qté / Kg" dataCellStyle="Milliers"/>
    <tableColumn id="9" xr3:uid="{42C28A0F-ECB1-4210-9613-F1CF4290A6F4}" name="Destination" dataCellStyle="Milliers"/>
    <tableColumn id="10" xr3:uid="{5C398B52-03B6-4E17-A1C1-E1FDECEE5D99}" name="N°BL" dataCellStyle="Milliers"/>
    <tableColumn id="11" xr3:uid="{E9D69B68-E98D-4E30-89C3-1F83DF928326}" name=" N° Facture " dataCellStyle="Milliers"/>
    <tableColumn id="12" xr3:uid="{0F45B939-3C88-4215-B5B9-037C2A44E218}" name="Pu Ht" dataCellStyle="Milliers"/>
    <tableColumn id="13" xr3:uid="{662B5881-E6C0-4425-849B-3FDEB9B93A41}" name="Pt Ht" dataCellStyle="Milliers">
      <calculatedColumnFormula>Agrégats[[#This Row],[Pu Ht]]*Agrégats[[#This Row],[Qté / Kg]]</calculatedColumnFormula>
    </tableColumn>
    <tableColumn id="14" xr3:uid="{092FD8A9-F03D-46DE-A9C2-B81CE550C83C}" name="Taux TVA" dataCellStyle="Milliers"/>
    <tableColumn id="15" xr3:uid="{78637BD6-164C-420E-9A31-5562214B0A1C}" name="Pt TTC" dataCellStyle="Milliers">
      <calculatedColumnFormula>Agrégats[[#This Row],[Pt Ht]]*(1+Agrégats[[#This Row],[Taux TVA]])</calculatedColumnFormula>
    </tableColumn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310FFA3B-DAF6-41DF-83FD-315607DEFE64}" name="Adjuvants" displayName="Adjuvants" ref="AA4:AK5" totalsRowShown="0">
  <autoFilter ref="AA4:AK5" xr:uid="{310FFA3B-DAF6-41DF-83FD-315607DEFE64}"/>
  <tableColumns count="11">
    <tableColumn id="1" xr3:uid="{A54DE5C9-745E-4E2D-9CB5-11687811E574}" name="N° DA"/>
    <tableColumn id="2" xr3:uid="{C18CC6A6-0558-4259-9655-E6A4C7067088}" name="Fournisseur"/>
    <tableColumn id="3" xr3:uid="{C1D47CB5-5C70-41E8-B1A7-F66AA76738D6}" name="Date de livraison" dataDxfId="30"/>
    <tableColumn id="4" xr3:uid="{2F322A16-08D2-48D8-9566-22AF382E3AE7}" name="Désignation"/>
    <tableColumn id="5" xr3:uid="{0BB08BF2-0C8E-4257-B5F1-BFCE3C2C9179}" name="Qté /t" dataCellStyle="Milliers"/>
    <tableColumn id="6" xr3:uid="{27D7790D-AFB8-4885-89C6-FD034ECA328D}" name="N°BL" dataCellStyle="Milliers"/>
    <tableColumn id="7" xr3:uid="{6F8BEF25-F4A9-4445-A259-410781503E2C}" name=" N° Facture " dataCellStyle="Milliers"/>
    <tableColumn id="8" xr3:uid="{A76BF8FA-42C2-45AC-8ADD-4458EE5DF8D4}" name="Pu Ht" dataCellStyle="Milliers"/>
    <tableColumn id="9" xr3:uid="{2FC009B2-4336-492F-89E3-431DBBCB780B}" name="Pt Ht" dataCellStyle="Milliers">
      <calculatedColumnFormula>Adjuvants[[#This Row],[Pu Ht]]*Adjuvants[[#This Row],[Qté /t]]</calculatedColumnFormula>
    </tableColumn>
    <tableColumn id="10" xr3:uid="{88B0A63A-289F-4813-9873-836B5203AE1A}" name="Taux TVA" dataCellStyle="Pourcentage"/>
    <tableColumn id="11" xr3:uid="{585BF850-8B3A-48ED-B83D-CDB7B0E4EAA0}" name="Pt TTC" dataCellStyle="Milliers">
      <calculatedColumnFormula>Adjuvants[[#This Row],[Pt Ht]]*(1+Adjuvants[[#This Row],[Taux TVA]])</calculatedColumnFormula>
    </tableColumn>
  </tableColumns>
  <tableStyleInfo name="TableStyleMedium7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2EAB7E48-6955-4C9A-8FF3-0911251A7F7A}" name="ProductionCAB" displayName="ProductionCAB" ref="B4:H5" insertRow="1" totalsRowShown="0">
  <autoFilter ref="B4:H5" xr:uid="{2EAB7E48-6955-4C9A-8FF3-0911251A7F7A}"/>
  <tableColumns count="7">
    <tableColumn id="1" xr3:uid="{D85BD6E8-2DCF-403A-A73F-817766BEC6C4}" name="Date" dataDxfId="29"/>
    <tableColumn id="2" xr3:uid="{61F8FF9B-A539-4852-98A8-A86ADDD69F98}" name="Classe du béton"/>
    <tableColumn id="7" xr3:uid="{C03A8338-9CB5-4E89-9A5C-5609D74C4119}" name="Unité"/>
    <tableColumn id="3" xr3:uid="{43326FD9-6A64-4A33-BB21-F4E3FFFC9D09}" name="Quantité"/>
    <tableColumn id="4" xr3:uid="{F1F3015A-B247-4A32-BCF1-CF2024C04396}" name="Ouvrages"/>
    <tableColumn id="5" xr3:uid="{F35BD9B6-C8AC-402A-A4CA-3F1301575367}" name="Partie"/>
    <tableColumn id="6" xr3:uid="{EA9D072B-3220-4C49-8CB6-A5588E47A76D}" name="Partie d'ouvrage"/>
  </tableColumns>
  <tableStyleInfo name="TableStyleMedium7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B58C1563-CD5F-4FE5-B649-7C536AFEB303}" name="ProductionBPE" displayName="ProductionBPE" ref="B4:M246" totalsRowShown="0" headerRowDxfId="28" headerRowBorderDxfId="27" tableBorderDxfId="26">
  <autoFilter ref="B4:M246" xr:uid="{B58C1563-CD5F-4FE5-B649-7C536AFEB303}"/>
  <tableColumns count="12">
    <tableColumn id="1" xr3:uid="{513D42BC-E431-4E2D-9960-A5DF58B8C6AD}" name="Date"/>
    <tableColumn id="2" xr3:uid="{B22EED86-7D6B-4A31-B43E-12A635D07618}" name="Classe du béton"/>
    <tableColumn id="3" xr3:uid="{84847D3A-B6EA-4539-80DF-00213BF88CEC}" name="Unité"/>
    <tableColumn id="4" xr3:uid="{D4A71728-5751-4309-9699-2813192FD816}" name="Quantité"/>
    <tableColumn id="5" xr3:uid="{F46BF881-73CD-499B-A7F0-F03A381A8B8D}" name="Ouvrages"/>
    <tableColumn id="6" xr3:uid="{F1939AA1-6A2B-4247-8755-1FB82213F287}" name="Partie"/>
    <tableColumn id="7" xr3:uid="{9FB32813-16AD-4EEB-B6BE-D3CAEFDE8846}" name="Partie d'ouvrage"/>
    <tableColumn id="8" xr3:uid="{67B459C5-A420-4441-8666-CEC2B8A8929B}" name="Numéro de facture"/>
    <tableColumn id="9" xr3:uid="{D724FC99-AE0A-43B1-94D2-2DCA9F8CD75C}" name="Pu Ht"/>
    <tableColumn id="10" xr3:uid="{39CD9AA0-FEA2-43E9-93C7-651782ECD723}" name="Pt Ht" dataDxfId="25">
      <calculatedColumnFormula>ProductionBPE[[#This Row],[Pu Ht]]*ProductionBPE[[#This Row],[Quantité]]</calculatedColumnFormula>
    </tableColumn>
    <tableColumn id="11" xr3:uid="{C519A649-8CEF-4023-A0B6-91B081C8CE49}" name="Taux TVA" dataCellStyle="Pourcentage"/>
    <tableColumn id="12" xr3:uid="{A4285315-4E14-4FCE-ADA3-B4BB050BC937}" name="Pt TTC" dataDxfId="24" dataCellStyle="Milliers">
      <calculatedColumnFormula>ProductionBPE[[#This Row],[Pt Ht]]*ProductionBPE[[#This Row],[Taux TVA]]+ProductionBPE[[#This Row],[Pt Ht]]</calculatedColumnFormula>
    </tableColumn>
  </tableColumns>
  <tableStyleInfo name="TableStyleLight21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F70B43A4-3511-4543-B8BC-0847949841F7}" name="Avancement" displayName="Avancement" ref="D7:J565" tableType="queryTable" totalsRowShown="0">
  <autoFilter ref="D7:J565" xr:uid="{F70B43A4-3511-4543-B8BC-0847949841F7}"/>
  <tableColumns count="7">
    <tableColumn id="1" xr3:uid="{2219552A-6749-45C0-A73E-F9B591174DC7}" uniqueName="1" name="Ouvrages" queryTableFieldId="1" dataDxfId="2"/>
    <tableColumn id="2" xr3:uid="{5CF29AE0-C56D-418A-A709-18FA7259AE23}" uniqueName="2" name="Partie" queryTableFieldId="2" dataDxfId="1"/>
    <tableColumn id="3" xr3:uid="{EE4D801D-F0FA-417E-A4FF-AF2136C829B2}" uniqueName="3" name="Classe du béton" queryTableFieldId="3" dataDxfId="0"/>
    <tableColumn id="7" xr3:uid="{96E40175-918B-4050-AEA2-CD871EB48FFF}" uniqueName="7" name="Unité" queryTableFieldId="31"/>
    <tableColumn id="6" xr3:uid="{5AF8CA2B-3D90-401E-B015-E1C0B362DA01}" uniqueName="6" name="Quantité métré" queryTableFieldId="39"/>
    <tableColumn id="8" xr3:uid="{9D909679-4091-41E2-AF56-79170B40FBD8}" uniqueName="8" name="Quantité réalisée" queryTableFieldId="40"/>
    <tableColumn id="9" xr3:uid="{CA74743B-590F-4681-810C-D2F951F94651}" uniqueName="9" name="Avancement" queryTableFieldId="41" dataCellStyle="Pourcentage"/>
  </tableColumns>
  <tableStyleInfo name="TableStyleMedium7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6BA8168-5144-4A2C-98DA-BD36A8FF273F}" name="Tableau_Situation_Quantitative_1" displayName="Tableau_Situation_Quantitative_1" ref="A1:H8" tableType="queryTable" totalsRowShown="0">
  <autoFilter ref="A1:H8" xr:uid="{06BA8168-5144-4A2C-98DA-BD36A8FF273F}"/>
  <tableColumns count="8">
    <tableColumn id="1" xr3:uid="{F227AA5A-9F4A-4853-B60A-1FD0E736F47B}" uniqueName="1" name="Matériaux" queryTableFieldId="1" dataDxfId="23"/>
    <tableColumn id="2" xr3:uid="{1CC63825-583B-41E5-9B77-7EC210975615}" uniqueName="2" name="Unité" queryTableFieldId="2" dataDxfId="22"/>
    <tableColumn id="4" xr3:uid="{16D392B1-2009-4621-B35E-9CACAA455416}" uniqueName="4" name="Quantité Livrée" queryTableFieldId="4" dataDxfId="10" dataCellStyle="Milliers"/>
    <tableColumn id="3" xr3:uid="{F9FC02F2-A471-4E7F-97D0-F9C032B21C17}" uniqueName="3" name="Quantité Prévue" queryTableFieldId="3" dataDxfId="9" dataCellStyle="Milliers"/>
    <tableColumn id="5" xr3:uid="{BB752728-6226-427D-AB2E-DE41431C7087}" uniqueName="5" name="Quantité Consommée" queryTableFieldId="5" dataDxfId="8" dataCellStyle="Milliers"/>
    <tableColumn id="6" xr3:uid="{BD6F5003-D2A8-4ECA-A4CC-59B16FAF8DAE}" uniqueName="6" name="Stock Théorique" queryTableFieldId="6" dataDxfId="7" dataCellStyle="Milliers"/>
    <tableColumn id="7" xr3:uid="{17E8B996-03E0-4468-824F-F929556D2BCD}" uniqueName="7" name="Stock Réel" queryTableFieldId="7" dataDxfId="6" dataCellStyle="Milliers"/>
    <tableColumn id="8" xr3:uid="{891542A2-40BD-4F31-B1F2-5A927D9E73BD}" uniqueName="8" name="Ecart" queryTableFieldId="8" dataDxfId="5" dataCellStyle="Milliers">
      <calculatedColumnFormula>Tableau_Situation_Quantitative_1[[#This Row],[Stock Réel]]-Tableau_Situation_Quantitative_1[[#This Row],[Stock Théorique]]</calculatedColumnFormula>
    </tableColumn>
  </tableColumns>
  <tableStyleInfo name="TableStyleMedium7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F25A6E26-90CB-4B33-AD2E-8F810667BC5C}" name="Tableau_Situation_Financière" displayName="Tableau_Situation_Financière" ref="D10:K11" tableType="queryTable" totalsRowShown="0">
  <autoFilter ref="D10:K11" xr:uid="{F25A6E26-90CB-4B33-AD2E-8F810667BC5C}"/>
  <tableColumns count="8">
    <tableColumn id="1" xr3:uid="{330E7405-ED68-494D-97CD-72E8E472C2EE}" uniqueName="1" name="Année" queryTableFieldId="1"/>
    <tableColumn id="2" xr3:uid="{2A1E536C-6CC8-4843-987B-81A426CC794F}" uniqueName="2" name="Mois" queryTableFieldId="2" dataDxfId="21"/>
    <tableColumn id="3" xr3:uid="{7BF0B3E7-4BD1-4515-A0D7-803C4F1E2137}" uniqueName="3" name="Ouvrages" queryTableFieldId="3"/>
    <tableColumn id="4" xr3:uid="{90C01436-E070-452F-B496-8B466F01D006}" uniqueName="4" name="Partie" queryTableFieldId="4"/>
    <tableColumn id="5" xr3:uid="{591F8078-C821-44F7-AA6E-54515A30DEC6}" uniqueName="5" name="Classe du Béton" queryTableFieldId="5" dataDxfId="20"/>
    <tableColumn id="6" xr3:uid="{2D1366F7-513F-472F-BD60-C9BD77C641AE}" uniqueName="6" name="Prix / m3" queryTableFieldId="6"/>
    <tableColumn id="7" xr3:uid="{FAD004FD-1B04-4CA9-A063-877DDD1961DD}" uniqueName="7" name="Métré Chiffré" queryTableFieldId="7" dataDxfId="4" dataCellStyle="Milliers"/>
    <tableColumn id="8" xr3:uid="{3A5BA5D9-96AD-49E6-8C7C-ACF6A6346025}" uniqueName="8" name="Production CAB Chiffré" queryTableFieldId="8"/>
  </tableColumns>
  <tableStyleInfo name="TableStyleMedium7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7831D844-0815-4E3B-8222-CF29723BA42C}" name="Tableau_Situation_Générale_Chiffrée" displayName="Tableau_Situation_Générale_Chiffrée" ref="A1:J2" tableType="queryTable" totalsRowShown="0">
  <autoFilter ref="A1:J2" xr:uid="{7831D844-0815-4E3B-8222-CF29723BA42C}"/>
  <tableColumns count="10">
    <tableColumn id="1" xr3:uid="{E21006CC-1C85-418F-96A9-37ADC115272E}" uniqueName="1" name="Année" queryTableFieldId="1"/>
    <tableColumn id="2" xr3:uid="{51C24ADF-3701-4E21-B917-2268BDCB9374}" uniqueName="2" name="Mois" queryTableFieldId="2" dataDxfId="18"/>
    <tableColumn id="3" xr3:uid="{0F2623C4-7372-485A-8BF6-E7ABE917DA83}" uniqueName="3" name="Ouvrages" queryTableFieldId="3"/>
    <tableColumn id="4" xr3:uid="{22346F34-6CE3-4A3E-811E-80D9FF34337A}" uniqueName="4" name="Partie" queryTableFieldId="4"/>
    <tableColumn id="5" xr3:uid="{F289F5AF-26C4-4969-A15F-D6EAC42F51EC}" uniqueName="5" name="Classe du Béton" queryTableFieldId="5" dataDxfId="17"/>
    <tableColumn id="6" xr3:uid="{1467A688-4A8B-4A31-B63D-0C93454B00D4}" uniqueName="6" name="Prix / m3" queryTableFieldId="6" dataDxfId="15" dataCellStyle="Milliers"/>
    <tableColumn id="7" xr3:uid="{3D42F8FA-EFB7-4104-9D84-246ACFADAAC4}" uniqueName="7" name="Métré Chiffré" queryTableFieldId="7" dataDxfId="14" dataCellStyle="Milliers"/>
    <tableColumn id="8" xr3:uid="{4B227F95-13CE-4655-AE2C-2A597128619E}" uniqueName="8" name="Production CAB Chiffré" queryTableFieldId="8" dataDxfId="13" dataCellStyle="Milliers"/>
    <tableColumn id="9" xr3:uid="{24FC57C2-AC4C-4612-80A6-5D3DA17BF7D0}" uniqueName="9" name="Production BPE Chiffré" queryTableFieldId="9" dataDxfId="12" dataCellStyle="Milliers"/>
    <tableColumn id="10" xr3:uid="{A85B476D-42A0-4138-96E4-47E8B7B925CA}" uniqueName="10" name="Production Chiffré" queryTableFieldId="10" dataDxfId="11" dataCellStyle="Milliers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table" Target="../tables/table9.xml"/><Relationship Id="rId1" Type="http://schemas.openxmlformats.org/officeDocument/2006/relationships/table" Target="../tables/table8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5.xml"/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V32"/>
  <sheetViews>
    <sheetView showGridLines="0" topLeftCell="M1" zoomScaleNormal="100" workbookViewId="0">
      <selection activeCell="O17" sqref="O17"/>
    </sheetView>
  </sheetViews>
  <sheetFormatPr baseColWidth="10" defaultColWidth="9.140625" defaultRowHeight="15" x14ac:dyDescent="0.25"/>
  <cols>
    <col min="1" max="1" width="1.7109375" customWidth="1"/>
    <col min="2" max="2" width="89.42578125" bestFit="1" customWidth="1"/>
    <col min="3" max="3" width="1.7109375" customWidth="1"/>
    <col min="4" max="4" width="20.7109375" bestFit="1" customWidth="1"/>
    <col min="6" max="6" width="1.7109375" customWidth="1"/>
    <col min="7" max="7" width="23" bestFit="1" customWidth="1"/>
    <col min="8" max="8" width="10.5703125" bestFit="1" customWidth="1"/>
    <col min="9" max="9" width="1.7109375" customWidth="1"/>
    <col min="10" max="10" width="17.140625" customWidth="1"/>
    <col min="11" max="11" width="23" bestFit="1" customWidth="1"/>
    <col min="13" max="13" width="11" customWidth="1"/>
    <col min="14" max="14" width="1.7109375" customWidth="1"/>
    <col min="15" max="15" width="62.140625" bestFit="1" customWidth="1"/>
    <col min="16" max="16" width="11.7109375" bestFit="1" customWidth="1"/>
    <col min="17" max="17" width="23" bestFit="1" customWidth="1"/>
    <col min="18" max="18" width="10.7109375" bestFit="1" customWidth="1"/>
    <col min="19" max="19" width="21.5703125" bestFit="1" customWidth="1"/>
    <col min="20" max="20" width="1.7109375" customWidth="1"/>
    <col min="21" max="22" width="21.140625" customWidth="1"/>
  </cols>
  <sheetData>
    <row r="2" spans="2:22" x14ac:dyDescent="0.25">
      <c r="B2" s="3" t="s">
        <v>18</v>
      </c>
      <c r="D2" s="17" t="s">
        <v>17</v>
      </c>
      <c r="E2" s="18"/>
      <c r="G2" s="17" t="s">
        <v>16</v>
      </c>
      <c r="H2" s="18"/>
      <c r="J2" s="17" t="s">
        <v>11</v>
      </c>
      <c r="K2" s="18"/>
      <c r="L2" s="18"/>
      <c r="M2" s="18"/>
      <c r="O2" s="17" t="s">
        <v>48</v>
      </c>
      <c r="P2" s="18"/>
      <c r="Q2" s="18"/>
      <c r="R2" s="18"/>
      <c r="S2" s="18"/>
      <c r="U2" s="18" t="s">
        <v>46</v>
      </c>
      <c r="V2" s="19"/>
    </row>
    <row r="4" spans="2:22" x14ac:dyDescent="0.25">
      <c r="B4" s="2" t="s">
        <v>0</v>
      </c>
      <c r="D4" t="s">
        <v>1</v>
      </c>
      <c r="E4" t="s">
        <v>2</v>
      </c>
      <c r="G4" t="s">
        <v>9</v>
      </c>
      <c r="H4" s="2" t="s">
        <v>13</v>
      </c>
      <c r="J4" t="s">
        <v>1</v>
      </c>
      <c r="K4" t="s">
        <v>12</v>
      </c>
      <c r="L4" t="s">
        <v>13</v>
      </c>
      <c r="M4" t="s">
        <v>74</v>
      </c>
      <c r="O4" t="s">
        <v>0</v>
      </c>
      <c r="P4" t="s">
        <v>19</v>
      </c>
      <c r="Q4" t="s">
        <v>20</v>
      </c>
      <c r="R4" t="s">
        <v>13</v>
      </c>
      <c r="S4" t="s">
        <v>21</v>
      </c>
      <c r="U4" s="8" t="s">
        <v>23</v>
      </c>
      <c r="V4" s="8" t="s">
        <v>24</v>
      </c>
    </row>
    <row r="5" spans="2:22" x14ac:dyDescent="0.25">
      <c r="B5" s="15" t="s">
        <v>94</v>
      </c>
      <c r="D5" t="s">
        <v>121</v>
      </c>
      <c r="E5" t="s">
        <v>120</v>
      </c>
      <c r="G5" t="s">
        <v>5</v>
      </c>
      <c r="H5" t="s">
        <v>14</v>
      </c>
      <c r="J5" t="s">
        <v>89</v>
      </c>
      <c r="K5" t="s">
        <v>5</v>
      </c>
      <c r="L5" t="str">
        <f>VLOOKUP(Formulation[[#This Row],[Matériaux]],Tableau3[],2,0)</f>
        <v>Kg</v>
      </c>
      <c r="O5" t="s">
        <v>94</v>
      </c>
      <c r="P5" t="s">
        <v>23</v>
      </c>
      <c r="Q5" t="s">
        <v>89</v>
      </c>
      <c r="R5" t="s">
        <v>25</v>
      </c>
      <c r="S5" s="4"/>
      <c r="U5" t="s">
        <v>55</v>
      </c>
      <c r="V5" t="s">
        <v>62</v>
      </c>
    </row>
    <row r="6" spans="2:22" x14ac:dyDescent="0.25">
      <c r="B6" t="s">
        <v>96</v>
      </c>
      <c r="D6" t="s">
        <v>3</v>
      </c>
      <c r="E6" t="s">
        <v>89</v>
      </c>
      <c r="G6" t="s">
        <v>6</v>
      </c>
      <c r="H6" t="s">
        <v>14</v>
      </c>
      <c r="J6" t="s">
        <v>89</v>
      </c>
      <c r="K6" t="s">
        <v>6</v>
      </c>
      <c r="L6" t="str">
        <f>VLOOKUP(Formulation[[#This Row],[Matériaux]],Tableau3[],2,0)</f>
        <v>Kg</v>
      </c>
      <c r="O6" t="s">
        <v>94</v>
      </c>
      <c r="P6" t="s">
        <v>23</v>
      </c>
      <c r="Q6" t="s">
        <v>92</v>
      </c>
      <c r="R6" t="s">
        <v>25</v>
      </c>
      <c r="S6" s="4"/>
      <c r="U6" t="s">
        <v>56</v>
      </c>
      <c r="V6" t="s">
        <v>63</v>
      </c>
    </row>
    <row r="7" spans="2:22" x14ac:dyDescent="0.25">
      <c r="B7" t="s">
        <v>103</v>
      </c>
      <c r="D7" t="s">
        <v>93</v>
      </c>
      <c r="E7" t="s">
        <v>92</v>
      </c>
      <c r="G7" t="s">
        <v>7</v>
      </c>
      <c r="H7" t="s">
        <v>14</v>
      </c>
      <c r="J7" t="s">
        <v>89</v>
      </c>
      <c r="K7" t="s">
        <v>7</v>
      </c>
      <c r="L7" t="str">
        <f>VLOOKUP(Formulation[[#This Row],[Matériaux]],Tableau3[],2,0)</f>
        <v>Kg</v>
      </c>
      <c r="O7" t="s">
        <v>94</v>
      </c>
      <c r="P7" t="s">
        <v>23</v>
      </c>
      <c r="Q7" t="s">
        <v>91</v>
      </c>
      <c r="R7" t="s">
        <v>25</v>
      </c>
      <c r="S7" s="4"/>
      <c r="U7" t="s">
        <v>58</v>
      </c>
      <c r="V7" t="s">
        <v>64</v>
      </c>
    </row>
    <row r="8" spans="2:22" x14ac:dyDescent="0.25">
      <c r="B8" t="s">
        <v>106</v>
      </c>
      <c r="D8" t="s">
        <v>108</v>
      </c>
      <c r="E8" t="s">
        <v>4</v>
      </c>
      <c r="G8" t="s">
        <v>42</v>
      </c>
      <c r="H8" t="s">
        <v>14</v>
      </c>
      <c r="J8" t="s">
        <v>89</v>
      </c>
      <c r="K8" t="s">
        <v>42</v>
      </c>
      <c r="L8" t="str">
        <f>VLOOKUP(Formulation[[#This Row],[Matériaux]],Tableau3[],2,0)</f>
        <v>Kg</v>
      </c>
      <c r="O8" t="s">
        <v>103</v>
      </c>
      <c r="P8" t="s">
        <v>23</v>
      </c>
      <c r="Q8" t="s">
        <v>89</v>
      </c>
      <c r="R8" t="s">
        <v>25</v>
      </c>
      <c r="S8" s="4"/>
      <c r="U8" t="s">
        <v>61</v>
      </c>
      <c r="V8" t="s">
        <v>65</v>
      </c>
    </row>
    <row r="9" spans="2:22" x14ac:dyDescent="0.25">
      <c r="B9" t="s">
        <v>107</v>
      </c>
      <c r="D9" t="s">
        <v>98</v>
      </c>
      <c r="E9" t="s">
        <v>100</v>
      </c>
      <c r="G9" t="s">
        <v>43</v>
      </c>
      <c r="H9" t="s">
        <v>14</v>
      </c>
      <c r="J9" t="s">
        <v>89</v>
      </c>
      <c r="K9" t="s">
        <v>43</v>
      </c>
      <c r="L9" t="str">
        <f>VLOOKUP(Formulation[[#This Row],[Matériaux]],Tableau3[],2,0)</f>
        <v>Kg</v>
      </c>
      <c r="O9" t="s">
        <v>103</v>
      </c>
      <c r="P9" t="s">
        <v>23</v>
      </c>
      <c r="Q9" t="s">
        <v>92</v>
      </c>
      <c r="R9" t="s">
        <v>25</v>
      </c>
      <c r="S9" s="4">
        <v>695.91</v>
      </c>
      <c r="U9" t="s">
        <v>59</v>
      </c>
      <c r="V9" t="s">
        <v>66</v>
      </c>
    </row>
    <row r="10" spans="2:22" x14ac:dyDescent="0.25">
      <c r="B10" t="s">
        <v>111</v>
      </c>
      <c r="D10" t="s">
        <v>99</v>
      </c>
      <c r="E10" t="s">
        <v>101</v>
      </c>
      <c r="G10" t="s">
        <v>8</v>
      </c>
      <c r="H10" t="s">
        <v>15</v>
      </c>
      <c r="J10" t="s">
        <v>89</v>
      </c>
      <c r="K10" t="s">
        <v>8</v>
      </c>
      <c r="L10" t="str">
        <f>VLOOKUP(Formulation[[#This Row],[Matériaux]],Tableau3[],2,0)</f>
        <v>L</v>
      </c>
      <c r="O10" t="s">
        <v>103</v>
      </c>
      <c r="P10" t="s">
        <v>23</v>
      </c>
      <c r="Q10" t="s">
        <v>91</v>
      </c>
      <c r="R10" t="s">
        <v>25</v>
      </c>
      <c r="S10" s="4">
        <f>136.7+18.72</f>
        <v>155.41999999999999</v>
      </c>
      <c r="U10" s="1" t="s">
        <v>57</v>
      </c>
      <c r="V10" s="1" t="s">
        <v>79</v>
      </c>
    </row>
    <row r="11" spans="2:22" x14ac:dyDescent="0.25">
      <c r="B11" t="s">
        <v>124</v>
      </c>
      <c r="D11" t="s">
        <v>90</v>
      </c>
      <c r="E11" t="s">
        <v>91</v>
      </c>
      <c r="G11" s="1" t="s">
        <v>10</v>
      </c>
      <c r="H11" t="s">
        <v>15</v>
      </c>
      <c r="J11" t="s">
        <v>89</v>
      </c>
      <c r="K11" t="s">
        <v>10</v>
      </c>
      <c r="L11" t="str">
        <f>VLOOKUP(Formulation[[#This Row],[Matériaux]],Tableau3[],2,0)</f>
        <v>L</v>
      </c>
      <c r="O11" t="s">
        <v>103</v>
      </c>
      <c r="P11" t="s">
        <v>24</v>
      </c>
      <c r="Q11" t="s">
        <v>91</v>
      </c>
      <c r="R11" t="s">
        <v>25</v>
      </c>
      <c r="S11" s="4">
        <v>158.41</v>
      </c>
      <c r="U11" t="s">
        <v>60</v>
      </c>
      <c r="V11" t="s">
        <v>67</v>
      </c>
    </row>
    <row r="12" spans="2:22" x14ac:dyDescent="0.25">
      <c r="D12" t="s">
        <v>96</v>
      </c>
      <c r="E12" t="s">
        <v>113</v>
      </c>
      <c r="J12" t="s">
        <v>92</v>
      </c>
      <c r="K12" t="s">
        <v>5</v>
      </c>
      <c r="L12" t="str">
        <f>VLOOKUP(Formulation[[#This Row],[Matériaux]],Tableau3[],2,0)</f>
        <v>Kg</v>
      </c>
      <c r="O12" t="s">
        <v>106</v>
      </c>
      <c r="P12" t="s">
        <v>23</v>
      </c>
      <c r="Q12" t="s">
        <v>89</v>
      </c>
      <c r="R12" t="s">
        <v>25</v>
      </c>
      <c r="S12" s="4">
        <v>75</v>
      </c>
      <c r="U12" t="s">
        <v>96</v>
      </c>
      <c r="V12" t="s">
        <v>68</v>
      </c>
    </row>
    <row r="13" spans="2:22" x14ac:dyDescent="0.25">
      <c r="J13" t="s">
        <v>92</v>
      </c>
      <c r="K13" t="s">
        <v>6</v>
      </c>
      <c r="L13" t="str">
        <f>VLOOKUP(Formulation[[#This Row],[Matériaux]],Tableau3[],2,0)</f>
        <v>Kg</v>
      </c>
      <c r="O13" t="s">
        <v>106</v>
      </c>
      <c r="P13" t="s">
        <v>23</v>
      </c>
      <c r="Q13" t="s">
        <v>92</v>
      </c>
      <c r="R13" t="s">
        <v>25</v>
      </c>
      <c r="S13" s="4">
        <v>408.6</v>
      </c>
      <c r="U13" t="s">
        <v>102</v>
      </c>
      <c r="V13" t="s">
        <v>69</v>
      </c>
    </row>
    <row r="14" spans="2:22" x14ac:dyDescent="0.25">
      <c r="J14" t="s">
        <v>92</v>
      </c>
      <c r="K14" t="s">
        <v>7</v>
      </c>
      <c r="L14" t="str">
        <f>VLOOKUP(Formulation[[#This Row],[Matériaux]],Tableau3[],2,0)</f>
        <v>Kg</v>
      </c>
      <c r="O14" t="s">
        <v>106</v>
      </c>
      <c r="P14" t="s">
        <v>23</v>
      </c>
      <c r="Q14" t="s">
        <v>91</v>
      </c>
      <c r="R14" t="s">
        <v>25</v>
      </c>
      <c r="S14" s="4">
        <v>673.47</v>
      </c>
      <c r="U14" t="s">
        <v>109</v>
      </c>
      <c r="V14" t="s">
        <v>70</v>
      </c>
    </row>
    <row r="15" spans="2:22" x14ac:dyDescent="0.25">
      <c r="J15" t="s">
        <v>92</v>
      </c>
      <c r="K15" t="s">
        <v>42</v>
      </c>
      <c r="L15" t="str">
        <f>VLOOKUP(Formulation[[#This Row],[Matériaux]],Tableau3[],2,0)</f>
        <v>Kg</v>
      </c>
      <c r="O15" t="s">
        <v>106</v>
      </c>
      <c r="P15" t="s">
        <v>24</v>
      </c>
      <c r="Q15" t="s">
        <v>91</v>
      </c>
      <c r="R15" t="s">
        <v>25</v>
      </c>
      <c r="S15" s="4">
        <v>152.77000000000001</v>
      </c>
      <c r="U15" t="s">
        <v>114</v>
      </c>
      <c r="V15" t="s">
        <v>71</v>
      </c>
    </row>
    <row r="16" spans="2:22" x14ac:dyDescent="0.25">
      <c r="J16" t="s">
        <v>92</v>
      </c>
      <c r="K16" t="s">
        <v>43</v>
      </c>
      <c r="L16" t="str">
        <f>VLOOKUP(Formulation[[#This Row],[Matériaux]],Tableau3[],2,0)</f>
        <v>Kg</v>
      </c>
      <c r="O16" t="s">
        <v>107</v>
      </c>
      <c r="P16" t="s">
        <v>23</v>
      </c>
      <c r="Q16" t="s">
        <v>92</v>
      </c>
      <c r="R16" t="s">
        <v>25</v>
      </c>
      <c r="S16" s="4">
        <v>461.53</v>
      </c>
      <c r="U16" t="s">
        <v>115</v>
      </c>
      <c r="V16" t="s">
        <v>95</v>
      </c>
    </row>
    <row r="17" spans="2:22" x14ac:dyDescent="0.25">
      <c r="J17" t="s">
        <v>92</v>
      </c>
      <c r="K17" t="s">
        <v>8</v>
      </c>
      <c r="L17" t="str">
        <f>VLOOKUP(Formulation[[#This Row],[Matériaux]],Tableau3[],2,0)</f>
        <v>L</v>
      </c>
      <c r="O17" t="s">
        <v>107</v>
      </c>
      <c r="P17" t="s">
        <v>23</v>
      </c>
      <c r="Q17" t="s">
        <v>91</v>
      </c>
      <c r="R17" t="s">
        <v>25</v>
      </c>
      <c r="S17" s="4">
        <v>1704.49</v>
      </c>
      <c r="U17" t="s">
        <v>117</v>
      </c>
      <c r="V17" t="s">
        <v>80</v>
      </c>
    </row>
    <row r="18" spans="2:22" x14ac:dyDescent="0.25">
      <c r="B18" s="1"/>
      <c r="J18" t="s">
        <v>92</v>
      </c>
      <c r="K18" t="s">
        <v>10</v>
      </c>
      <c r="L18" t="str">
        <f>VLOOKUP(Formulation[[#This Row],[Matériaux]],Tableau3[],2,0)</f>
        <v>L</v>
      </c>
      <c r="O18" t="s">
        <v>107</v>
      </c>
      <c r="P18" t="s">
        <v>24</v>
      </c>
      <c r="Q18" t="s">
        <v>91</v>
      </c>
      <c r="R18" t="s">
        <v>25</v>
      </c>
      <c r="S18" s="4"/>
      <c r="V18" t="s">
        <v>112</v>
      </c>
    </row>
    <row r="19" spans="2:22" x14ac:dyDescent="0.25">
      <c r="J19" t="s">
        <v>100</v>
      </c>
      <c r="K19" t="s">
        <v>5</v>
      </c>
      <c r="L19" t="str">
        <f>VLOOKUP(Formulation[[#This Row],[Matériaux]],Tableau3[],2,0)</f>
        <v>Kg</v>
      </c>
      <c r="O19" t="s">
        <v>111</v>
      </c>
      <c r="P19" t="s">
        <v>23</v>
      </c>
      <c r="Q19" t="s">
        <v>89</v>
      </c>
      <c r="R19" t="s">
        <v>25</v>
      </c>
      <c r="S19" s="4"/>
    </row>
    <row r="20" spans="2:22" x14ac:dyDescent="0.25">
      <c r="J20" t="s">
        <v>100</v>
      </c>
      <c r="K20" t="s">
        <v>6</v>
      </c>
      <c r="L20" t="str">
        <f>VLOOKUP(Formulation[[#This Row],[Matériaux]],Tableau3[],2,0)</f>
        <v>Kg</v>
      </c>
      <c r="O20" t="s">
        <v>111</v>
      </c>
      <c r="P20" t="s">
        <v>23</v>
      </c>
      <c r="Q20" t="s">
        <v>92</v>
      </c>
      <c r="R20" t="s">
        <v>25</v>
      </c>
      <c r="S20" s="4"/>
    </row>
    <row r="21" spans="2:22" x14ac:dyDescent="0.25">
      <c r="J21" t="s">
        <v>100</v>
      </c>
      <c r="K21" t="s">
        <v>7</v>
      </c>
      <c r="L21" t="str">
        <f>VLOOKUP(Formulation[[#This Row],[Matériaux]],Tableau3[],2,0)</f>
        <v>Kg</v>
      </c>
      <c r="O21" t="s">
        <v>111</v>
      </c>
      <c r="P21" t="s">
        <v>23</v>
      </c>
      <c r="Q21" t="s">
        <v>91</v>
      </c>
      <c r="R21" t="s">
        <v>25</v>
      </c>
      <c r="S21" s="4"/>
    </row>
    <row r="22" spans="2:22" x14ac:dyDescent="0.25">
      <c r="J22" t="s">
        <v>100</v>
      </c>
      <c r="K22" t="s">
        <v>42</v>
      </c>
      <c r="L22" t="str">
        <f>VLOOKUP(Formulation[[#This Row],[Matériaux]],Tableau3[],2,0)</f>
        <v>Kg</v>
      </c>
      <c r="O22" t="s">
        <v>111</v>
      </c>
      <c r="P22" t="s">
        <v>24</v>
      </c>
      <c r="Q22" t="s">
        <v>91</v>
      </c>
      <c r="R22" t="s">
        <v>25</v>
      </c>
      <c r="S22" s="4"/>
    </row>
    <row r="23" spans="2:22" x14ac:dyDescent="0.25">
      <c r="J23" t="s">
        <v>100</v>
      </c>
      <c r="K23" t="s">
        <v>43</v>
      </c>
      <c r="L23" t="str">
        <f>VLOOKUP(Formulation[[#This Row],[Matériaux]],Tableau3[],2,0)</f>
        <v>Kg</v>
      </c>
      <c r="O23" t="s">
        <v>124</v>
      </c>
      <c r="P23" t="s">
        <v>23</v>
      </c>
      <c r="Q23" t="s">
        <v>89</v>
      </c>
      <c r="R23" t="s">
        <v>25</v>
      </c>
      <c r="S23" s="4"/>
    </row>
    <row r="24" spans="2:22" x14ac:dyDescent="0.25">
      <c r="J24" t="s">
        <v>100</v>
      </c>
      <c r="K24" t="s">
        <v>8</v>
      </c>
      <c r="L24" t="str">
        <f>VLOOKUP(Formulation[[#This Row],[Matériaux]],Tableau3[],2,0)</f>
        <v>L</v>
      </c>
      <c r="O24" t="s">
        <v>124</v>
      </c>
      <c r="P24" t="s">
        <v>23</v>
      </c>
      <c r="Q24" t="s">
        <v>92</v>
      </c>
      <c r="R24" t="s">
        <v>25</v>
      </c>
      <c r="S24" s="4"/>
    </row>
    <row r="25" spans="2:22" x14ac:dyDescent="0.25">
      <c r="J25" t="s">
        <v>100</v>
      </c>
      <c r="K25" t="s">
        <v>10</v>
      </c>
      <c r="L25" t="str">
        <f>VLOOKUP(Formulation[[#This Row],[Matériaux]],Tableau3[],2,0)</f>
        <v>L</v>
      </c>
      <c r="O25" t="s">
        <v>124</v>
      </c>
      <c r="P25" t="s">
        <v>23</v>
      </c>
      <c r="Q25" t="s">
        <v>91</v>
      </c>
      <c r="R25" t="s">
        <v>25</v>
      </c>
      <c r="S25" s="4"/>
    </row>
    <row r="26" spans="2:22" x14ac:dyDescent="0.25">
      <c r="J26" t="s">
        <v>91</v>
      </c>
      <c r="K26" t="s">
        <v>5</v>
      </c>
      <c r="L26" t="str">
        <f>VLOOKUP(Formulation[[#This Row],[Matériaux]],Tableau3[],2,0)</f>
        <v>Kg</v>
      </c>
      <c r="O26" t="s">
        <v>124</v>
      </c>
      <c r="P26" t="s">
        <v>24</v>
      </c>
      <c r="Q26" t="s">
        <v>91</v>
      </c>
      <c r="R26" t="s">
        <v>25</v>
      </c>
      <c r="S26" s="4"/>
    </row>
    <row r="27" spans="2:22" x14ac:dyDescent="0.25">
      <c r="J27" t="s">
        <v>91</v>
      </c>
      <c r="K27" t="s">
        <v>6</v>
      </c>
      <c r="L27" t="str">
        <f>VLOOKUP(Formulation[[#This Row],[Matériaux]],Tableau3[],2,0)</f>
        <v>Kg</v>
      </c>
      <c r="O27" t="s">
        <v>124</v>
      </c>
      <c r="S27" s="4"/>
    </row>
    <row r="28" spans="2:22" x14ac:dyDescent="0.25">
      <c r="J28" t="s">
        <v>91</v>
      </c>
      <c r="K28" t="s">
        <v>7</v>
      </c>
      <c r="L28" t="str">
        <f>VLOOKUP(Formulation[[#This Row],[Matériaux]],Tableau3[],2,0)</f>
        <v>Kg</v>
      </c>
      <c r="S28" s="4"/>
    </row>
    <row r="29" spans="2:22" x14ac:dyDescent="0.25">
      <c r="J29" t="s">
        <v>91</v>
      </c>
      <c r="K29" t="s">
        <v>42</v>
      </c>
      <c r="L29" t="str">
        <f>VLOOKUP(Formulation[[#This Row],[Matériaux]],Tableau3[],2,0)</f>
        <v>Kg</v>
      </c>
    </row>
    <row r="30" spans="2:22" x14ac:dyDescent="0.25">
      <c r="J30" t="s">
        <v>91</v>
      </c>
      <c r="K30" t="s">
        <v>43</v>
      </c>
      <c r="L30" t="str">
        <f>VLOOKUP(Formulation[[#This Row],[Matériaux]],Tableau3[],2,0)</f>
        <v>Kg</v>
      </c>
    </row>
    <row r="31" spans="2:22" x14ac:dyDescent="0.25">
      <c r="J31" t="s">
        <v>91</v>
      </c>
      <c r="K31" t="s">
        <v>8</v>
      </c>
      <c r="L31" t="str">
        <f>VLOOKUP(Formulation[[#This Row],[Matériaux]],Tableau3[],2,0)</f>
        <v>L</v>
      </c>
    </row>
    <row r="32" spans="2:22" x14ac:dyDescent="0.25">
      <c r="J32" t="s">
        <v>91</v>
      </c>
      <c r="K32" t="s">
        <v>10</v>
      </c>
      <c r="L32" t="str">
        <f>VLOOKUP(Formulation[[#This Row],[Matériaux]],Tableau3[],2,0)</f>
        <v>L</v>
      </c>
    </row>
  </sheetData>
  <mergeCells count="5">
    <mergeCell ref="J2:M2"/>
    <mergeCell ref="G2:H2"/>
    <mergeCell ref="D2:E2"/>
    <mergeCell ref="O2:S2"/>
    <mergeCell ref="U2:V2"/>
  </mergeCells>
  <phoneticPr fontId="3" type="noConversion"/>
  <dataValidations count="5">
    <dataValidation type="list" allowBlank="1" showInputMessage="1" showErrorMessage="1" sqref="K5:K32" xr:uid="{F8C7AB6A-6355-424F-B24A-36E8E4C190E2}">
      <formula1>$G$5:$G$11</formula1>
    </dataValidation>
    <dataValidation type="list" allowBlank="1" showInputMessage="1" showErrorMessage="1" sqref="O5:O27" xr:uid="{06985CA8-D27C-4563-8094-4203A1CFE284}">
      <formula1>$B$5:$B$11</formula1>
    </dataValidation>
    <dataValidation type="list" allowBlank="1" showInputMessage="1" showErrorMessage="1" sqref="P5:P27" xr:uid="{BC043A94-19A3-4AC2-8D28-22123325BBAB}">
      <formula1>"Fondation,Elevation"</formula1>
    </dataValidation>
    <dataValidation type="list" allowBlank="1" showInputMessage="1" showErrorMessage="1" sqref="R5:R27" xr:uid="{FFDEA88A-D7EC-4E63-8F59-1E40C8E07524}">
      <formula1>"m³"</formula1>
    </dataValidation>
    <dataValidation type="list" allowBlank="1" showInputMessage="1" showErrorMessage="1" sqref="J5:J32 Q5:Q27" xr:uid="{5268D961-C65B-48C2-8105-91C2D2945AFF}">
      <formula1>$E$5:$E$12</formula1>
    </dataValidation>
  </dataValidations>
  <pageMargins left="0.7" right="0.7" top="0.75" bottom="0.75" header="0.3" footer="0.3"/>
  <pageSetup paperSize="9" orientation="portrait" r:id="rId1"/>
  <tableParts count="7">
    <tablePart r:id="rId2"/>
    <tablePart r:id="rId3"/>
    <tablePart r:id="rId4"/>
    <tablePart r:id="rId5"/>
    <tablePart r:id="rId6"/>
    <tablePart r:id="rId7"/>
    <tablePart r:id="rId8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2890B-1088-44FF-A969-621DB03A0321}">
  <dimension ref="B2:AK8"/>
  <sheetViews>
    <sheetView workbookViewId="0">
      <selection activeCell="E22" sqref="E22"/>
    </sheetView>
  </sheetViews>
  <sheetFormatPr baseColWidth="10" defaultRowHeight="15" x14ac:dyDescent="0.25"/>
  <cols>
    <col min="1" max="1" width="1.7109375" customWidth="1"/>
    <col min="2" max="2" width="20" bestFit="1" customWidth="1"/>
    <col min="3" max="4" width="18.140625" bestFit="1" customWidth="1"/>
    <col min="5" max="5" width="8.5703125" bestFit="1" customWidth="1"/>
    <col min="6" max="6" width="9.5703125" bestFit="1" customWidth="1"/>
    <col min="7" max="7" width="14.42578125" bestFit="1" customWidth="1"/>
    <col min="8" max="8" width="13.28515625" bestFit="1" customWidth="1"/>
    <col min="9" max="9" width="11.7109375" bestFit="1" customWidth="1"/>
    <col min="13" max="13" width="1.7109375" customWidth="1"/>
    <col min="14" max="14" width="13.5703125" customWidth="1"/>
    <col min="15" max="15" width="18" customWidth="1"/>
    <col min="16" max="16" width="14.140625" bestFit="1" customWidth="1"/>
    <col min="17" max="17" width="11.5703125" customWidth="1"/>
    <col min="18" max="19" width="13.42578125" customWidth="1"/>
    <col min="21" max="21" width="13.140625" customWidth="1"/>
    <col min="26" max="26" width="1.7109375" customWidth="1"/>
    <col min="28" max="28" width="13.5703125" customWidth="1"/>
    <col min="29" max="29" width="18" customWidth="1"/>
    <col min="30" max="30" width="23" bestFit="1" customWidth="1"/>
    <col min="33" max="33" width="13.140625" customWidth="1"/>
  </cols>
  <sheetData>
    <row r="2" spans="2:37" x14ac:dyDescent="0.25">
      <c r="B2" s="20" t="s">
        <v>33</v>
      </c>
      <c r="C2" s="20"/>
      <c r="D2" s="20"/>
      <c r="E2" s="20"/>
      <c r="F2" s="20"/>
      <c r="G2" s="20"/>
      <c r="H2" s="20"/>
      <c r="I2" s="20"/>
      <c r="J2" s="20"/>
      <c r="K2" s="20"/>
      <c r="L2" s="20"/>
      <c r="N2" s="18" t="s">
        <v>41</v>
      </c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AA2" s="18" t="s">
        <v>45</v>
      </c>
      <c r="AB2" s="18"/>
      <c r="AC2" s="18"/>
      <c r="AD2" s="18"/>
      <c r="AE2" s="18"/>
      <c r="AF2" s="18"/>
      <c r="AG2" s="18"/>
      <c r="AH2" s="18"/>
      <c r="AI2" s="18"/>
      <c r="AJ2" s="18"/>
      <c r="AK2" s="18"/>
    </row>
    <row r="4" spans="2:37" x14ac:dyDescent="0.25">
      <c r="B4" t="s">
        <v>26</v>
      </c>
      <c r="C4" t="s">
        <v>32</v>
      </c>
      <c r="D4" t="s">
        <v>27</v>
      </c>
      <c r="E4" s="1" t="s">
        <v>50</v>
      </c>
      <c r="F4" t="s">
        <v>29</v>
      </c>
      <c r="G4" t="s">
        <v>30</v>
      </c>
      <c r="H4" t="s">
        <v>31</v>
      </c>
      <c r="I4" t="s">
        <v>34</v>
      </c>
      <c r="J4" t="s">
        <v>35</v>
      </c>
      <c r="K4" t="s">
        <v>36</v>
      </c>
      <c r="L4" t="s">
        <v>37</v>
      </c>
      <c r="N4" t="s">
        <v>26</v>
      </c>
      <c r="O4" s="1" t="s">
        <v>32</v>
      </c>
      <c r="P4" t="s">
        <v>27</v>
      </c>
      <c r="Q4" t="s">
        <v>39</v>
      </c>
      <c r="R4" s="1" t="s">
        <v>49</v>
      </c>
      <c r="S4" t="s">
        <v>40</v>
      </c>
      <c r="T4" t="s">
        <v>30</v>
      </c>
      <c r="U4" t="s">
        <v>31</v>
      </c>
      <c r="V4" t="s">
        <v>34</v>
      </c>
      <c r="W4" t="s">
        <v>35</v>
      </c>
      <c r="X4" t="s">
        <v>36</v>
      </c>
      <c r="Y4" t="s">
        <v>37</v>
      </c>
      <c r="AA4" t="s">
        <v>44</v>
      </c>
      <c r="AB4" t="s">
        <v>26</v>
      </c>
      <c r="AC4" t="s">
        <v>32</v>
      </c>
      <c r="AD4" t="s">
        <v>27</v>
      </c>
      <c r="AE4" t="s">
        <v>28</v>
      </c>
      <c r="AF4" t="s">
        <v>30</v>
      </c>
      <c r="AG4" t="s">
        <v>31</v>
      </c>
      <c r="AH4" t="s">
        <v>34</v>
      </c>
      <c r="AI4" t="s">
        <v>35</v>
      </c>
      <c r="AJ4" t="s">
        <v>36</v>
      </c>
      <c r="AK4" t="s">
        <v>37</v>
      </c>
    </row>
    <row r="5" spans="2:37" x14ac:dyDescent="0.25">
      <c r="B5" s="4"/>
      <c r="C5" s="4"/>
      <c r="D5" s="4"/>
      <c r="E5" s="4"/>
      <c r="F5" s="4"/>
      <c r="G5" s="4"/>
      <c r="H5" s="4"/>
      <c r="I5" s="4"/>
      <c r="J5" s="4">
        <f>CimentCPJ55[[#This Row],[Pu Ht]]*CimentCPJ55[[#This Row],[Qté /Kg]]</f>
        <v>0</v>
      </c>
      <c r="K5" s="4">
        <v>0.2</v>
      </c>
      <c r="L5" s="4">
        <f>CimentCPJ55[[#This Row],[Pt Ht]]*(1+CimentCPJ55[[#This Row],[Taux TVA]])</f>
        <v>0</v>
      </c>
      <c r="N5" s="4"/>
      <c r="O5" s="4"/>
      <c r="P5" s="4"/>
      <c r="Q5" s="4"/>
      <c r="R5" s="4"/>
      <c r="S5" s="4"/>
      <c r="T5" s="4"/>
      <c r="U5" s="4"/>
      <c r="V5" s="4"/>
      <c r="W5" s="4">
        <f>Agrégats[[#This Row],[Pu Ht]]*Agrégats[[#This Row],[Qté / Kg]]</f>
        <v>0</v>
      </c>
      <c r="X5" s="4"/>
      <c r="Y5" s="4">
        <f>Agrégats[[#This Row],[Pt Ht]]*(1+Agrégats[[#This Row],[Taux TVA]])</f>
        <v>0</v>
      </c>
      <c r="AC5" s="5"/>
      <c r="AE5" s="4"/>
      <c r="AF5" s="4"/>
      <c r="AG5" s="4"/>
      <c r="AH5" s="4"/>
      <c r="AI5" s="4">
        <f>Adjuvants[[#This Row],[Pu Ht]]*Adjuvants[[#This Row],[Qté /t]]</f>
        <v>0</v>
      </c>
      <c r="AJ5" s="6"/>
      <c r="AK5" s="4">
        <f>Adjuvants[[#This Row],[Pt Ht]]*(1+Adjuvants[[#This Row],[Taux TVA]])</f>
        <v>0</v>
      </c>
    </row>
    <row r="6" spans="2:37" x14ac:dyDescent="0.2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2:37" x14ac:dyDescent="0.2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spans="2:37" x14ac:dyDescent="0.25">
      <c r="B8" s="4"/>
      <c r="C8" s="4"/>
      <c r="D8" s="4"/>
      <c r="E8" s="4"/>
      <c r="F8" s="4"/>
      <c r="G8" s="4"/>
      <c r="H8" s="4"/>
      <c r="I8" s="4"/>
      <c r="J8" s="4"/>
      <c r="K8" s="4"/>
      <c r="L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</sheetData>
  <mergeCells count="3">
    <mergeCell ref="B2:L2"/>
    <mergeCell ref="N2:Y2"/>
    <mergeCell ref="AA2:AK2"/>
  </mergeCells>
  <phoneticPr fontId="3" type="noConversion"/>
  <dataValidations count="1">
    <dataValidation type="list" allowBlank="1" showInputMessage="1" showErrorMessage="1" sqref="P5" xr:uid="{2E697D71-DBEA-4F19-9432-CEB1A797FBA0}">
      <formula1>"G1,G2,Sable concassé,Sable lavé"</formula1>
    </dataValidation>
  </dataValidations>
  <pageMargins left="0.7" right="0.7" top="0.75" bottom="0.75" header="0.3" footer="0.3"/>
  <tableParts count="3">
    <tablePart r:id="rId1"/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43F7E-5168-40DB-AB76-C85EF40EDD2B}">
  <sheetPr>
    <tabColor theme="4" tint="0.79998168889431442"/>
  </sheetPr>
  <dimension ref="B2:H7"/>
  <sheetViews>
    <sheetView workbookViewId="0">
      <selection activeCell="H9" sqref="H9"/>
    </sheetView>
  </sheetViews>
  <sheetFormatPr baseColWidth="10" defaultRowHeight="15" x14ac:dyDescent="0.25"/>
  <cols>
    <col min="2" max="2" width="11.42578125" style="5"/>
    <col min="3" max="3" width="17.28515625" bestFit="1" customWidth="1"/>
    <col min="5" max="5" width="11.140625" bestFit="1" customWidth="1"/>
    <col min="6" max="6" width="54.28515625" bestFit="1" customWidth="1"/>
    <col min="7" max="7" width="19.28515625" bestFit="1" customWidth="1"/>
    <col min="8" max="8" width="17.85546875" bestFit="1" customWidth="1"/>
  </cols>
  <sheetData>
    <row r="2" spans="2:8" x14ac:dyDescent="0.25">
      <c r="B2" s="20" t="s">
        <v>22</v>
      </c>
      <c r="C2" s="20"/>
      <c r="D2" s="20"/>
      <c r="E2" s="20"/>
      <c r="F2" s="20"/>
      <c r="G2" s="20"/>
      <c r="H2" s="20"/>
    </row>
    <row r="4" spans="2:8" x14ac:dyDescent="0.25">
      <c r="B4" s="5" t="s">
        <v>38</v>
      </c>
      <c r="C4" t="s">
        <v>20</v>
      </c>
      <c r="D4" s="1" t="s">
        <v>13</v>
      </c>
      <c r="E4" s="1" t="s">
        <v>47</v>
      </c>
      <c r="F4" s="1" t="s">
        <v>0</v>
      </c>
      <c r="G4" t="s">
        <v>19</v>
      </c>
      <c r="H4" s="1" t="s">
        <v>46</v>
      </c>
    </row>
    <row r="7" spans="2:8" x14ac:dyDescent="0.25">
      <c r="H7" s="1"/>
    </row>
  </sheetData>
  <mergeCells count="1">
    <mergeCell ref="B2:H2"/>
  </mergeCells>
  <phoneticPr fontId="3" type="noConversion"/>
  <dataValidations count="3">
    <dataValidation type="list" allowBlank="1" showInputMessage="1" showErrorMessage="1" sqref="G5" xr:uid="{7553949B-9230-4104-ABBB-354F38EE66D8}">
      <formula1>"Fondation,Elevation"</formula1>
    </dataValidation>
    <dataValidation type="list" allowBlank="1" showInputMessage="1" showErrorMessage="1" sqref="D5" xr:uid="{EC4FA7D3-D640-41CC-8CE2-A9B7D77D9056}">
      <formula1>"m³"</formula1>
    </dataValidation>
    <dataValidation type="list" allowBlank="1" showInputMessage="1" showErrorMessage="1" sqref="H5" xr:uid="{575653EC-2950-4254-885E-E0851353C31F}">
      <formula1>INDIRECT($G5)</formula1>
    </dataValidation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A87F9A4-4908-44A3-9549-3B331C594A41}">
          <x14:formula1>
            <xm:f>Configuration!$B$5:$B$18</xm:f>
          </x14:formula1>
          <xm:sqref>F5</xm:sqref>
        </x14:dataValidation>
        <x14:dataValidation type="list" allowBlank="1" showInputMessage="1" showErrorMessage="1" xr:uid="{3786C527-7B5B-45B0-BA79-57B8C160504C}">
          <x14:formula1>
            <xm:f>Configuration!$E$6:$E$10</xm:f>
          </x14:formula1>
          <xm:sqref>C5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0DC85-BB64-4A8A-8E05-5E3B742853B1}">
  <sheetPr>
    <tabColor theme="4" tint="0.79998168889431442"/>
  </sheetPr>
  <dimension ref="B2:M250"/>
  <sheetViews>
    <sheetView topLeftCell="A4" workbookViewId="0">
      <selection activeCell="I4" sqref="I4"/>
    </sheetView>
  </sheetViews>
  <sheetFormatPr baseColWidth="10" defaultRowHeight="15" x14ac:dyDescent="0.25"/>
  <cols>
    <col min="3" max="3" width="17.140625" customWidth="1"/>
    <col min="6" max="6" width="25.28515625" bestFit="1" customWidth="1"/>
    <col min="8" max="8" width="20.7109375" bestFit="1" customWidth="1"/>
    <col min="9" max="9" width="19.85546875" customWidth="1"/>
  </cols>
  <sheetData>
    <row r="2" spans="2:13" x14ac:dyDescent="0.25">
      <c r="B2" s="18" t="s">
        <v>73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4" spans="2:13" x14ac:dyDescent="0.25">
      <c r="B4" s="9" t="s">
        <v>38</v>
      </c>
      <c r="C4" s="10" t="s">
        <v>20</v>
      </c>
      <c r="D4" s="11" t="s">
        <v>13</v>
      </c>
      <c r="E4" s="11" t="s">
        <v>47</v>
      </c>
      <c r="F4" s="11" t="s">
        <v>0</v>
      </c>
      <c r="G4" s="12" t="s">
        <v>19</v>
      </c>
      <c r="H4" s="10" t="s">
        <v>46</v>
      </c>
      <c r="I4" s="12" t="s">
        <v>72</v>
      </c>
      <c r="J4" s="13" t="s">
        <v>34</v>
      </c>
      <c r="K4" s="12" t="s">
        <v>35</v>
      </c>
      <c r="L4" s="12" t="s">
        <v>36</v>
      </c>
      <c r="M4" s="12" t="s">
        <v>37</v>
      </c>
    </row>
    <row r="5" spans="2:13" x14ac:dyDescent="0.25">
      <c r="B5" s="5">
        <v>44835</v>
      </c>
      <c r="C5" t="s">
        <v>92</v>
      </c>
      <c r="D5" t="s">
        <v>25</v>
      </c>
      <c r="E5">
        <v>2</v>
      </c>
      <c r="F5" t="s">
        <v>96</v>
      </c>
      <c r="G5" t="s">
        <v>23</v>
      </c>
      <c r="H5" t="s">
        <v>96</v>
      </c>
      <c r="I5" t="s">
        <v>97</v>
      </c>
      <c r="J5">
        <v>710</v>
      </c>
      <c r="K5">
        <f>ProductionBPE[[#This Row],[Pu Ht]]*ProductionBPE[[#This Row],[Quantité]]</f>
        <v>1420</v>
      </c>
      <c r="L5" s="6">
        <v>0.2</v>
      </c>
      <c r="M5" s="16">
        <f>ProductionBPE[[#This Row],[Pt Ht]]*ProductionBPE[[#This Row],[Taux TVA]]+ProductionBPE[[#This Row],[Pt Ht]]</f>
        <v>1704</v>
      </c>
    </row>
    <row r="6" spans="2:13" x14ac:dyDescent="0.25">
      <c r="B6" s="5">
        <v>44835</v>
      </c>
      <c r="C6" t="s">
        <v>92</v>
      </c>
      <c r="D6" t="s">
        <v>25</v>
      </c>
      <c r="E6">
        <v>2</v>
      </c>
      <c r="F6" t="s">
        <v>96</v>
      </c>
      <c r="G6" t="s">
        <v>23</v>
      </c>
      <c r="H6" t="s">
        <v>96</v>
      </c>
      <c r="I6" t="s">
        <v>97</v>
      </c>
      <c r="J6">
        <v>710</v>
      </c>
      <c r="K6">
        <f>ProductionBPE[[#This Row],[Pu Ht]]*ProductionBPE[[#This Row],[Quantité]]</f>
        <v>1420</v>
      </c>
      <c r="L6" s="6">
        <v>0.2</v>
      </c>
      <c r="M6" s="16">
        <f>ProductionBPE[[#This Row],[Pt Ht]]*ProductionBPE[[#This Row],[Taux TVA]]+ProductionBPE[[#This Row],[Pt Ht]]</f>
        <v>1704</v>
      </c>
    </row>
    <row r="7" spans="2:13" x14ac:dyDescent="0.25">
      <c r="B7" s="5">
        <v>44835</v>
      </c>
      <c r="C7" t="s">
        <v>92</v>
      </c>
      <c r="D7" t="s">
        <v>25</v>
      </c>
      <c r="E7">
        <v>2</v>
      </c>
      <c r="F7" t="s">
        <v>96</v>
      </c>
      <c r="G7" t="s">
        <v>23</v>
      </c>
      <c r="H7" t="s">
        <v>96</v>
      </c>
      <c r="I7" t="s">
        <v>97</v>
      </c>
      <c r="J7">
        <v>710</v>
      </c>
      <c r="K7">
        <f>ProductionBPE[[#This Row],[Pu Ht]]*ProductionBPE[[#This Row],[Quantité]]</f>
        <v>1420</v>
      </c>
      <c r="L7" s="6">
        <v>0.2</v>
      </c>
      <c r="M7" s="16">
        <f>ProductionBPE[[#This Row],[Pt Ht]]*ProductionBPE[[#This Row],[Taux TVA]]+ProductionBPE[[#This Row],[Pt Ht]]</f>
        <v>1704</v>
      </c>
    </row>
    <row r="8" spans="2:13" x14ac:dyDescent="0.25">
      <c r="B8" s="5">
        <v>44835</v>
      </c>
      <c r="C8" t="s">
        <v>92</v>
      </c>
      <c r="D8" t="s">
        <v>25</v>
      </c>
      <c r="E8">
        <v>2</v>
      </c>
      <c r="F8" t="s">
        <v>96</v>
      </c>
      <c r="G8" t="s">
        <v>23</v>
      </c>
      <c r="H8" t="s">
        <v>96</v>
      </c>
      <c r="I8" t="s">
        <v>97</v>
      </c>
      <c r="J8">
        <v>710</v>
      </c>
      <c r="K8">
        <f>ProductionBPE[[#This Row],[Pu Ht]]*ProductionBPE[[#This Row],[Quantité]]</f>
        <v>1420</v>
      </c>
      <c r="L8" s="6">
        <v>0.2</v>
      </c>
      <c r="M8" s="16">
        <f>ProductionBPE[[#This Row],[Pt Ht]]*ProductionBPE[[#This Row],[Taux TVA]]+ProductionBPE[[#This Row],[Pt Ht]]</f>
        <v>1704</v>
      </c>
    </row>
    <row r="9" spans="2:13" x14ac:dyDescent="0.25">
      <c r="B9" s="5">
        <v>44835</v>
      </c>
      <c r="C9" t="s">
        <v>89</v>
      </c>
      <c r="D9" t="s">
        <v>25</v>
      </c>
      <c r="E9">
        <v>2</v>
      </c>
      <c r="F9" t="s">
        <v>96</v>
      </c>
      <c r="G9" t="s">
        <v>23</v>
      </c>
      <c r="H9" t="s">
        <v>96</v>
      </c>
      <c r="I9" t="s">
        <v>97</v>
      </c>
      <c r="J9">
        <v>660</v>
      </c>
      <c r="K9">
        <f>ProductionBPE[[#This Row],[Pu Ht]]*ProductionBPE[[#This Row],[Quantité]]</f>
        <v>1320</v>
      </c>
      <c r="L9" s="6">
        <v>0.2</v>
      </c>
      <c r="M9" s="16">
        <f>ProductionBPE[[#This Row],[Pt Ht]]*ProductionBPE[[#This Row],[Taux TVA]]+ProductionBPE[[#This Row],[Pt Ht]]</f>
        <v>1584</v>
      </c>
    </row>
    <row r="10" spans="2:13" x14ac:dyDescent="0.25">
      <c r="B10" s="5">
        <v>44835</v>
      </c>
      <c r="C10" t="s">
        <v>89</v>
      </c>
      <c r="D10" t="s">
        <v>25</v>
      </c>
      <c r="E10">
        <v>2</v>
      </c>
      <c r="F10" t="s">
        <v>96</v>
      </c>
      <c r="G10" t="s">
        <v>23</v>
      </c>
      <c r="H10" t="s">
        <v>96</v>
      </c>
      <c r="I10" t="s">
        <v>97</v>
      </c>
      <c r="J10">
        <v>660</v>
      </c>
      <c r="K10">
        <f>ProductionBPE[[#This Row],[Pu Ht]]*ProductionBPE[[#This Row],[Quantité]]</f>
        <v>1320</v>
      </c>
      <c r="L10" s="6">
        <v>0.2</v>
      </c>
      <c r="M10" s="16">
        <f>ProductionBPE[[#This Row],[Pt Ht]]*ProductionBPE[[#This Row],[Taux TVA]]+ProductionBPE[[#This Row],[Pt Ht]]</f>
        <v>1584</v>
      </c>
    </row>
    <row r="11" spans="2:13" x14ac:dyDescent="0.25">
      <c r="B11" s="5">
        <v>44835</v>
      </c>
      <c r="C11" t="s">
        <v>89</v>
      </c>
      <c r="D11" t="s">
        <v>25</v>
      </c>
      <c r="E11">
        <v>2</v>
      </c>
      <c r="F11" t="s">
        <v>96</v>
      </c>
      <c r="G11" t="s">
        <v>23</v>
      </c>
      <c r="H11" t="s">
        <v>96</v>
      </c>
      <c r="I11" t="s">
        <v>97</v>
      </c>
      <c r="J11">
        <v>660</v>
      </c>
      <c r="K11">
        <f>ProductionBPE[[#This Row],[Pu Ht]]*ProductionBPE[[#This Row],[Quantité]]</f>
        <v>1320</v>
      </c>
      <c r="L11" s="6">
        <v>0.2</v>
      </c>
      <c r="M11" s="16">
        <f>ProductionBPE[[#This Row],[Pt Ht]]*ProductionBPE[[#This Row],[Taux TVA]]+ProductionBPE[[#This Row],[Pt Ht]]</f>
        <v>1584</v>
      </c>
    </row>
    <row r="12" spans="2:13" x14ac:dyDescent="0.25">
      <c r="B12" s="5">
        <v>44835</v>
      </c>
      <c r="C12" t="s">
        <v>89</v>
      </c>
      <c r="D12" t="s">
        <v>25</v>
      </c>
      <c r="E12">
        <v>7</v>
      </c>
      <c r="F12" t="s">
        <v>96</v>
      </c>
      <c r="G12" t="s">
        <v>23</v>
      </c>
      <c r="H12" t="s">
        <v>96</v>
      </c>
      <c r="I12" t="s">
        <v>97</v>
      </c>
      <c r="J12">
        <v>660</v>
      </c>
      <c r="K12">
        <f>ProductionBPE[[#This Row],[Pu Ht]]*ProductionBPE[[#This Row],[Quantité]]</f>
        <v>4620</v>
      </c>
      <c r="L12" s="6">
        <v>0.2</v>
      </c>
      <c r="M12" s="16">
        <f>ProductionBPE[[#This Row],[Pt Ht]]*ProductionBPE[[#This Row],[Taux TVA]]+ProductionBPE[[#This Row],[Pt Ht]]</f>
        <v>5544</v>
      </c>
    </row>
    <row r="13" spans="2:13" x14ac:dyDescent="0.25">
      <c r="B13" s="5">
        <v>44835</v>
      </c>
      <c r="C13" t="s">
        <v>92</v>
      </c>
      <c r="D13" t="s">
        <v>25</v>
      </c>
      <c r="E13">
        <v>3</v>
      </c>
      <c r="F13" t="s">
        <v>96</v>
      </c>
      <c r="G13" t="s">
        <v>23</v>
      </c>
      <c r="H13" t="s">
        <v>96</v>
      </c>
      <c r="I13" t="s">
        <v>97</v>
      </c>
      <c r="J13">
        <v>710</v>
      </c>
      <c r="K13">
        <f>ProductionBPE[[#This Row],[Pu Ht]]*ProductionBPE[[#This Row],[Quantité]]</f>
        <v>2130</v>
      </c>
      <c r="L13" s="6">
        <v>0.2</v>
      </c>
      <c r="M13" s="16">
        <f>ProductionBPE[[#This Row],[Pt Ht]]*ProductionBPE[[#This Row],[Taux TVA]]+ProductionBPE[[#This Row],[Pt Ht]]</f>
        <v>2556</v>
      </c>
    </row>
    <row r="14" spans="2:13" x14ac:dyDescent="0.25">
      <c r="B14" s="5">
        <v>44835</v>
      </c>
      <c r="C14" t="s">
        <v>92</v>
      </c>
      <c r="D14" t="s">
        <v>25</v>
      </c>
      <c r="E14">
        <v>1</v>
      </c>
      <c r="F14" t="s">
        <v>96</v>
      </c>
      <c r="G14" t="s">
        <v>23</v>
      </c>
      <c r="H14" t="s">
        <v>96</v>
      </c>
      <c r="I14" t="s">
        <v>97</v>
      </c>
      <c r="J14">
        <v>710</v>
      </c>
      <c r="K14">
        <f>ProductionBPE[[#This Row],[Pu Ht]]*ProductionBPE[[#This Row],[Quantité]]</f>
        <v>710</v>
      </c>
      <c r="L14" s="6">
        <v>0.2</v>
      </c>
      <c r="M14" s="16">
        <f>ProductionBPE[[#This Row],[Pt Ht]]*ProductionBPE[[#This Row],[Taux TVA]]+ProductionBPE[[#This Row],[Pt Ht]]</f>
        <v>852</v>
      </c>
    </row>
    <row r="15" spans="2:13" x14ac:dyDescent="0.25">
      <c r="B15" s="5">
        <v>44835</v>
      </c>
      <c r="C15" t="s">
        <v>92</v>
      </c>
      <c r="D15" t="s">
        <v>25</v>
      </c>
      <c r="E15">
        <v>1</v>
      </c>
      <c r="F15" t="s">
        <v>96</v>
      </c>
      <c r="G15" t="s">
        <v>23</v>
      </c>
      <c r="H15" t="s">
        <v>96</v>
      </c>
      <c r="I15" t="s">
        <v>97</v>
      </c>
      <c r="J15">
        <v>710</v>
      </c>
      <c r="K15">
        <f>ProductionBPE[[#This Row],[Pu Ht]]*ProductionBPE[[#This Row],[Quantité]]</f>
        <v>710</v>
      </c>
      <c r="L15" s="6">
        <v>0.2</v>
      </c>
      <c r="M15" s="16">
        <f>ProductionBPE[[#This Row],[Pt Ht]]*ProductionBPE[[#This Row],[Taux TVA]]+ProductionBPE[[#This Row],[Pt Ht]]</f>
        <v>852</v>
      </c>
    </row>
    <row r="16" spans="2:13" x14ac:dyDescent="0.25">
      <c r="B16" s="5">
        <v>44835</v>
      </c>
      <c r="C16" t="s">
        <v>92</v>
      </c>
      <c r="D16" t="s">
        <v>25</v>
      </c>
      <c r="E16">
        <v>4</v>
      </c>
      <c r="F16" t="s">
        <v>96</v>
      </c>
      <c r="G16" t="s">
        <v>23</v>
      </c>
      <c r="H16" t="s">
        <v>96</v>
      </c>
      <c r="I16" t="s">
        <v>97</v>
      </c>
      <c r="J16">
        <v>710</v>
      </c>
      <c r="K16">
        <f>ProductionBPE[[#This Row],[Pu Ht]]*ProductionBPE[[#This Row],[Quantité]]</f>
        <v>2840</v>
      </c>
      <c r="L16" s="6">
        <v>0.2</v>
      </c>
      <c r="M16" s="16">
        <f>ProductionBPE[[#This Row],[Pt Ht]]*ProductionBPE[[#This Row],[Taux TVA]]+ProductionBPE[[#This Row],[Pt Ht]]</f>
        <v>3408</v>
      </c>
    </row>
    <row r="17" spans="2:13" x14ac:dyDescent="0.25">
      <c r="B17" s="5">
        <v>44835</v>
      </c>
      <c r="C17" t="s">
        <v>92</v>
      </c>
      <c r="D17" t="s">
        <v>25</v>
      </c>
      <c r="E17">
        <v>2</v>
      </c>
      <c r="F17" t="s">
        <v>96</v>
      </c>
      <c r="G17" t="s">
        <v>23</v>
      </c>
      <c r="H17" t="s">
        <v>96</v>
      </c>
      <c r="I17" t="s">
        <v>97</v>
      </c>
      <c r="J17">
        <v>710</v>
      </c>
      <c r="K17">
        <f>ProductionBPE[[#This Row],[Pu Ht]]*ProductionBPE[[#This Row],[Quantité]]</f>
        <v>1420</v>
      </c>
      <c r="L17" s="6">
        <v>0.2</v>
      </c>
      <c r="M17" s="16">
        <f>ProductionBPE[[#This Row],[Pt Ht]]*ProductionBPE[[#This Row],[Taux TVA]]+ProductionBPE[[#This Row],[Pt Ht]]</f>
        <v>1704</v>
      </c>
    </row>
    <row r="18" spans="2:13" x14ac:dyDescent="0.25">
      <c r="B18" s="5">
        <v>44835</v>
      </c>
      <c r="C18" t="s">
        <v>92</v>
      </c>
      <c r="D18" t="s">
        <v>25</v>
      </c>
      <c r="E18">
        <v>2</v>
      </c>
      <c r="F18" t="s">
        <v>96</v>
      </c>
      <c r="G18" t="s">
        <v>23</v>
      </c>
      <c r="H18" t="s">
        <v>96</v>
      </c>
      <c r="I18" t="s">
        <v>97</v>
      </c>
      <c r="J18">
        <v>710</v>
      </c>
      <c r="K18">
        <f>ProductionBPE[[#This Row],[Pu Ht]]*ProductionBPE[[#This Row],[Quantité]]</f>
        <v>1420</v>
      </c>
      <c r="L18" s="6">
        <v>0.2</v>
      </c>
      <c r="M18" s="16">
        <f>ProductionBPE[[#This Row],[Pt Ht]]*ProductionBPE[[#This Row],[Taux TVA]]+ProductionBPE[[#This Row],[Pt Ht]]</f>
        <v>1704</v>
      </c>
    </row>
    <row r="19" spans="2:13" x14ac:dyDescent="0.25">
      <c r="B19" s="5">
        <v>44835</v>
      </c>
      <c r="C19" t="s">
        <v>113</v>
      </c>
      <c r="D19" t="s">
        <v>25</v>
      </c>
      <c r="E19">
        <v>0.4</v>
      </c>
      <c r="F19" t="s">
        <v>96</v>
      </c>
      <c r="G19" t="s">
        <v>23</v>
      </c>
      <c r="H19" t="s">
        <v>102</v>
      </c>
      <c r="I19" t="s">
        <v>97</v>
      </c>
      <c r="J19">
        <v>1500</v>
      </c>
      <c r="K19">
        <f>ProductionBPE[[#This Row],[Pu Ht]]*ProductionBPE[[#This Row],[Quantité]]</f>
        <v>600</v>
      </c>
      <c r="L19" s="6">
        <v>0.2</v>
      </c>
      <c r="M19" s="16">
        <f>ProductionBPE[[#This Row],[Pt Ht]]*ProductionBPE[[#This Row],[Taux TVA]]+ProductionBPE[[#This Row],[Pt Ht]]</f>
        <v>720</v>
      </c>
    </row>
    <row r="20" spans="2:13" x14ac:dyDescent="0.25">
      <c r="B20" s="5">
        <v>44908</v>
      </c>
      <c r="C20" t="s">
        <v>92</v>
      </c>
      <c r="D20" t="s">
        <v>25</v>
      </c>
      <c r="E20">
        <v>9</v>
      </c>
      <c r="F20" t="s">
        <v>103</v>
      </c>
      <c r="G20" t="s">
        <v>23</v>
      </c>
      <c r="H20" t="s">
        <v>60</v>
      </c>
      <c r="I20" t="s">
        <v>104</v>
      </c>
      <c r="J20">
        <v>710</v>
      </c>
      <c r="K20">
        <f>ProductionBPE[[#This Row],[Pu Ht]]*ProductionBPE[[#This Row],[Quantité]]</f>
        <v>6390</v>
      </c>
      <c r="L20" s="6">
        <v>0.2</v>
      </c>
      <c r="M20" s="16">
        <f>ProductionBPE[[#This Row],[Pt Ht]]*ProductionBPE[[#This Row],[Taux TVA]]+ProductionBPE[[#This Row],[Pt Ht]]</f>
        <v>7668</v>
      </c>
    </row>
    <row r="21" spans="2:13" x14ac:dyDescent="0.25">
      <c r="B21" s="5">
        <v>44908</v>
      </c>
      <c r="C21" t="s">
        <v>92</v>
      </c>
      <c r="D21" t="s">
        <v>25</v>
      </c>
      <c r="E21">
        <v>8</v>
      </c>
      <c r="F21" t="s">
        <v>103</v>
      </c>
      <c r="G21" t="s">
        <v>23</v>
      </c>
      <c r="H21" t="s">
        <v>60</v>
      </c>
      <c r="I21" t="s">
        <v>104</v>
      </c>
      <c r="J21">
        <v>710</v>
      </c>
      <c r="K21">
        <f>ProductionBPE[[#This Row],[Pu Ht]]*ProductionBPE[[#This Row],[Quantité]]</f>
        <v>5680</v>
      </c>
      <c r="L21" s="6">
        <v>0.2</v>
      </c>
      <c r="M21" s="16">
        <f>ProductionBPE[[#This Row],[Pt Ht]]*ProductionBPE[[#This Row],[Taux TVA]]+ProductionBPE[[#This Row],[Pt Ht]]</f>
        <v>6816</v>
      </c>
    </row>
    <row r="22" spans="2:13" x14ac:dyDescent="0.25">
      <c r="B22" s="5">
        <v>44908</v>
      </c>
      <c r="C22" t="s">
        <v>92</v>
      </c>
      <c r="D22" t="s">
        <v>25</v>
      </c>
      <c r="E22">
        <v>8</v>
      </c>
      <c r="F22" t="s">
        <v>103</v>
      </c>
      <c r="G22" t="s">
        <v>23</v>
      </c>
      <c r="H22" t="s">
        <v>60</v>
      </c>
      <c r="I22" t="s">
        <v>104</v>
      </c>
      <c r="J22">
        <v>710</v>
      </c>
      <c r="K22">
        <f>ProductionBPE[[#This Row],[Pu Ht]]*ProductionBPE[[#This Row],[Quantité]]</f>
        <v>5680</v>
      </c>
      <c r="L22" s="6">
        <v>0.2</v>
      </c>
      <c r="M22" s="16">
        <f>ProductionBPE[[#This Row],[Pt Ht]]*ProductionBPE[[#This Row],[Taux TVA]]+ProductionBPE[[#This Row],[Pt Ht]]</f>
        <v>6816</v>
      </c>
    </row>
    <row r="23" spans="2:13" x14ac:dyDescent="0.25">
      <c r="B23" s="5">
        <v>44908</v>
      </c>
      <c r="C23" t="s">
        <v>92</v>
      </c>
      <c r="D23" t="s">
        <v>25</v>
      </c>
      <c r="E23">
        <v>8</v>
      </c>
      <c r="F23" t="s">
        <v>103</v>
      </c>
      <c r="G23" t="s">
        <v>23</v>
      </c>
      <c r="H23" t="s">
        <v>60</v>
      </c>
      <c r="I23" t="s">
        <v>104</v>
      </c>
      <c r="J23">
        <v>710</v>
      </c>
      <c r="K23">
        <f>ProductionBPE[[#This Row],[Pu Ht]]*ProductionBPE[[#This Row],[Quantité]]</f>
        <v>5680</v>
      </c>
      <c r="L23" s="6">
        <v>0.2</v>
      </c>
      <c r="M23" s="16">
        <f>ProductionBPE[[#This Row],[Pt Ht]]*ProductionBPE[[#This Row],[Taux TVA]]+ProductionBPE[[#This Row],[Pt Ht]]</f>
        <v>6816</v>
      </c>
    </row>
    <row r="24" spans="2:13" x14ac:dyDescent="0.25">
      <c r="B24" s="5">
        <v>44908</v>
      </c>
      <c r="C24" t="s">
        <v>92</v>
      </c>
      <c r="D24" t="s">
        <v>25</v>
      </c>
      <c r="E24">
        <v>3</v>
      </c>
      <c r="F24" t="s">
        <v>103</v>
      </c>
      <c r="G24" t="s">
        <v>23</v>
      </c>
      <c r="H24" t="s">
        <v>60</v>
      </c>
      <c r="I24" t="s">
        <v>104</v>
      </c>
      <c r="J24">
        <v>710</v>
      </c>
      <c r="K24">
        <f>ProductionBPE[[#This Row],[Pu Ht]]*ProductionBPE[[#This Row],[Quantité]]</f>
        <v>2130</v>
      </c>
      <c r="L24" s="6">
        <v>0.2</v>
      </c>
      <c r="M24" s="16">
        <f>ProductionBPE[[#This Row],[Pt Ht]]*ProductionBPE[[#This Row],[Taux TVA]]+ProductionBPE[[#This Row],[Pt Ht]]</f>
        <v>2556</v>
      </c>
    </row>
    <row r="25" spans="2:13" x14ac:dyDescent="0.25">
      <c r="B25" s="5">
        <v>44908</v>
      </c>
      <c r="C25" t="s">
        <v>92</v>
      </c>
      <c r="D25" t="s">
        <v>25</v>
      </c>
      <c r="E25">
        <v>0.5</v>
      </c>
      <c r="F25" t="s">
        <v>103</v>
      </c>
      <c r="G25" t="s">
        <v>23</v>
      </c>
      <c r="H25" t="s">
        <v>60</v>
      </c>
      <c r="I25" t="s">
        <v>104</v>
      </c>
      <c r="J25">
        <v>710</v>
      </c>
      <c r="K25">
        <f>ProductionBPE[[#This Row],[Pu Ht]]*ProductionBPE[[#This Row],[Quantité]]</f>
        <v>355</v>
      </c>
      <c r="L25" s="6">
        <v>0.2</v>
      </c>
      <c r="M25" s="16">
        <f>ProductionBPE[[#This Row],[Pt Ht]]*ProductionBPE[[#This Row],[Taux TVA]]+ProductionBPE[[#This Row],[Pt Ht]]</f>
        <v>426</v>
      </c>
    </row>
    <row r="26" spans="2:13" x14ac:dyDescent="0.25">
      <c r="B26" s="5">
        <v>44908</v>
      </c>
      <c r="C26" t="s">
        <v>92</v>
      </c>
      <c r="D26" t="s">
        <v>25</v>
      </c>
      <c r="E26">
        <v>1</v>
      </c>
      <c r="F26" t="s">
        <v>103</v>
      </c>
      <c r="G26" t="s">
        <v>23</v>
      </c>
      <c r="H26" t="s">
        <v>60</v>
      </c>
      <c r="I26" t="s">
        <v>104</v>
      </c>
      <c r="J26">
        <v>710</v>
      </c>
      <c r="K26">
        <f>ProductionBPE[[#This Row],[Pu Ht]]*ProductionBPE[[#This Row],[Quantité]]</f>
        <v>710</v>
      </c>
      <c r="L26" s="6">
        <v>0.2</v>
      </c>
      <c r="M26" s="16">
        <f>ProductionBPE[[#This Row],[Pt Ht]]*ProductionBPE[[#This Row],[Taux TVA]]+ProductionBPE[[#This Row],[Pt Ht]]</f>
        <v>852</v>
      </c>
    </row>
    <row r="27" spans="2:13" x14ac:dyDescent="0.25">
      <c r="B27" s="5">
        <v>44908</v>
      </c>
      <c r="C27" t="s">
        <v>92</v>
      </c>
      <c r="D27" t="s">
        <v>25</v>
      </c>
      <c r="E27">
        <v>0.5</v>
      </c>
      <c r="F27" t="s">
        <v>103</v>
      </c>
      <c r="G27" t="s">
        <v>23</v>
      </c>
      <c r="H27" t="s">
        <v>60</v>
      </c>
      <c r="I27" t="s">
        <v>104</v>
      </c>
      <c r="J27">
        <v>710</v>
      </c>
      <c r="K27">
        <f>ProductionBPE[[#This Row],[Pu Ht]]*ProductionBPE[[#This Row],[Quantité]]</f>
        <v>355</v>
      </c>
      <c r="L27" s="6">
        <v>0.2</v>
      </c>
      <c r="M27" s="16">
        <f>ProductionBPE[[#This Row],[Pt Ht]]*ProductionBPE[[#This Row],[Taux TVA]]+ProductionBPE[[#This Row],[Pt Ht]]</f>
        <v>426</v>
      </c>
    </row>
    <row r="28" spans="2:13" x14ac:dyDescent="0.25">
      <c r="B28" s="5">
        <v>44907</v>
      </c>
      <c r="C28" t="s">
        <v>92</v>
      </c>
      <c r="D28" t="s">
        <v>25</v>
      </c>
      <c r="E28">
        <v>8</v>
      </c>
      <c r="F28" t="s">
        <v>103</v>
      </c>
      <c r="G28" t="s">
        <v>23</v>
      </c>
      <c r="H28" t="s">
        <v>60</v>
      </c>
      <c r="I28" t="s">
        <v>104</v>
      </c>
      <c r="J28">
        <v>710</v>
      </c>
      <c r="K28">
        <f>ProductionBPE[[#This Row],[Pu Ht]]*ProductionBPE[[#This Row],[Quantité]]</f>
        <v>5680</v>
      </c>
      <c r="L28" s="6">
        <v>0.2</v>
      </c>
      <c r="M28" s="16">
        <f>ProductionBPE[[#This Row],[Pt Ht]]*ProductionBPE[[#This Row],[Taux TVA]]+ProductionBPE[[#This Row],[Pt Ht]]</f>
        <v>6816</v>
      </c>
    </row>
    <row r="29" spans="2:13" x14ac:dyDescent="0.25">
      <c r="B29" s="5">
        <v>44907</v>
      </c>
      <c r="C29" t="s">
        <v>92</v>
      </c>
      <c r="D29" t="s">
        <v>25</v>
      </c>
      <c r="E29">
        <v>8</v>
      </c>
      <c r="F29" t="s">
        <v>103</v>
      </c>
      <c r="G29" t="s">
        <v>23</v>
      </c>
      <c r="H29" t="s">
        <v>60</v>
      </c>
      <c r="I29" t="s">
        <v>104</v>
      </c>
      <c r="J29">
        <v>710</v>
      </c>
      <c r="K29">
        <f>ProductionBPE[[#This Row],[Pu Ht]]*ProductionBPE[[#This Row],[Quantité]]</f>
        <v>5680</v>
      </c>
      <c r="L29" s="6">
        <v>0.2</v>
      </c>
      <c r="M29" s="16">
        <f>ProductionBPE[[#This Row],[Pt Ht]]*ProductionBPE[[#This Row],[Taux TVA]]+ProductionBPE[[#This Row],[Pt Ht]]</f>
        <v>6816</v>
      </c>
    </row>
    <row r="30" spans="2:13" x14ac:dyDescent="0.25">
      <c r="B30" s="5">
        <v>44907</v>
      </c>
      <c r="C30" t="s">
        <v>92</v>
      </c>
      <c r="D30" t="s">
        <v>25</v>
      </c>
      <c r="E30">
        <v>9</v>
      </c>
      <c r="F30" t="s">
        <v>103</v>
      </c>
      <c r="G30" t="s">
        <v>23</v>
      </c>
      <c r="H30" t="s">
        <v>60</v>
      </c>
      <c r="I30" t="s">
        <v>104</v>
      </c>
      <c r="J30">
        <v>710</v>
      </c>
      <c r="K30">
        <f>ProductionBPE[[#This Row],[Pu Ht]]*ProductionBPE[[#This Row],[Quantité]]</f>
        <v>6390</v>
      </c>
      <c r="L30" s="6">
        <v>0.2</v>
      </c>
      <c r="M30" s="16">
        <f>ProductionBPE[[#This Row],[Pt Ht]]*ProductionBPE[[#This Row],[Taux TVA]]+ProductionBPE[[#This Row],[Pt Ht]]</f>
        <v>7668</v>
      </c>
    </row>
    <row r="31" spans="2:13" x14ac:dyDescent="0.25">
      <c r="B31" s="5">
        <v>44907</v>
      </c>
      <c r="C31" t="s">
        <v>92</v>
      </c>
      <c r="D31" t="s">
        <v>25</v>
      </c>
      <c r="E31">
        <v>8</v>
      </c>
      <c r="F31" t="s">
        <v>103</v>
      </c>
      <c r="G31" t="s">
        <v>23</v>
      </c>
      <c r="H31" t="s">
        <v>60</v>
      </c>
      <c r="I31" t="s">
        <v>104</v>
      </c>
      <c r="J31">
        <v>710</v>
      </c>
      <c r="K31">
        <f>ProductionBPE[[#This Row],[Pu Ht]]*ProductionBPE[[#This Row],[Quantité]]</f>
        <v>5680</v>
      </c>
      <c r="L31" s="6">
        <v>0.2</v>
      </c>
      <c r="M31" s="16">
        <f>ProductionBPE[[#This Row],[Pt Ht]]*ProductionBPE[[#This Row],[Taux TVA]]+ProductionBPE[[#This Row],[Pt Ht]]</f>
        <v>6816</v>
      </c>
    </row>
    <row r="32" spans="2:13" x14ac:dyDescent="0.25">
      <c r="B32" s="5">
        <v>44907</v>
      </c>
      <c r="C32" t="s">
        <v>92</v>
      </c>
      <c r="D32" t="s">
        <v>25</v>
      </c>
      <c r="E32">
        <v>9</v>
      </c>
      <c r="F32" t="s">
        <v>103</v>
      </c>
      <c r="G32" t="s">
        <v>23</v>
      </c>
      <c r="H32" t="s">
        <v>60</v>
      </c>
      <c r="I32" t="s">
        <v>104</v>
      </c>
      <c r="J32">
        <v>710</v>
      </c>
      <c r="K32">
        <f>ProductionBPE[[#This Row],[Pu Ht]]*ProductionBPE[[#This Row],[Quantité]]</f>
        <v>6390</v>
      </c>
      <c r="L32" s="6">
        <v>0.2</v>
      </c>
      <c r="M32" s="16">
        <f>ProductionBPE[[#This Row],[Pt Ht]]*ProductionBPE[[#This Row],[Taux TVA]]+ProductionBPE[[#This Row],[Pt Ht]]</f>
        <v>7668</v>
      </c>
    </row>
    <row r="33" spans="2:13" x14ac:dyDescent="0.25">
      <c r="B33" s="5">
        <v>44907</v>
      </c>
      <c r="C33" t="s">
        <v>92</v>
      </c>
      <c r="D33" t="s">
        <v>25</v>
      </c>
      <c r="E33">
        <v>8</v>
      </c>
      <c r="F33" t="s">
        <v>103</v>
      </c>
      <c r="G33" t="s">
        <v>23</v>
      </c>
      <c r="H33" t="s">
        <v>60</v>
      </c>
      <c r="I33" t="s">
        <v>104</v>
      </c>
      <c r="J33">
        <v>710</v>
      </c>
      <c r="K33">
        <f>ProductionBPE[[#This Row],[Pu Ht]]*ProductionBPE[[#This Row],[Quantité]]</f>
        <v>5680</v>
      </c>
      <c r="L33" s="6">
        <v>0.2</v>
      </c>
      <c r="M33" s="16">
        <f>ProductionBPE[[#This Row],[Pt Ht]]*ProductionBPE[[#This Row],[Taux TVA]]+ProductionBPE[[#This Row],[Pt Ht]]</f>
        <v>6816</v>
      </c>
    </row>
    <row r="34" spans="2:13" x14ac:dyDescent="0.25">
      <c r="B34" s="5">
        <v>44907</v>
      </c>
      <c r="C34" t="s">
        <v>92</v>
      </c>
      <c r="D34" t="s">
        <v>25</v>
      </c>
      <c r="E34">
        <v>9</v>
      </c>
      <c r="F34" t="s">
        <v>103</v>
      </c>
      <c r="G34" t="s">
        <v>23</v>
      </c>
      <c r="H34" t="s">
        <v>60</v>
      </c>
      <c r="I34" t="s">
        <v>104</v>
      </c>
      <c r="J34">
        <v>710</v>
      </c>
      <c r="K34">
        <f>ProductionBPE[[#This Row],[Pu Ht]]*ProductionBPE[[#This Row],[Quantité]]</f>
        <v>6390</v>
      </c>
      <c r="L34" s="6">
        <v>0.2</v>
      </c>
      <c r="M34" s="16">
        <f>ProductionBPE[[#This Row],[Pt Ht]]*ProductionBPE[[#This Row],[Taux TVA]]+ProductionBPE[[#This Row],[Pt Ht]]</f>
        <v>7668</v>
      </c>
    </row>
    <row r="35" spans="2:13" x14ac:dyDescent="0.25">
      <c r="B35" s="5">
        <v>44907</v>
      </c>
      <c r="C35" t="s">
        <v>92</v>
      </c>
      <c r="D35" t="s">
        <v>25</v>
      </c>
      <c r="E35">
        <v>8</v>
      </c>
      <c r="F35" t="s">
        <v>103</v>
      </c>
      <c r="G35" t="s">
        <v>23</v>
      </c>
      <c r="H35" t="s">
        <v>60</v>
      </c>
      <c r="I35" t="s">
        <v>104</v>
      </c>
      <c r="J35">
        <v>710</v>
      </c>
      <c r="K35">
        <f>ProductionBPE[[#This Row],[Pu Ht]]*ProductionBPE[[#This Row],[Quantité]]</f>
        <v>5680</v>
      </c>
      <c r="L35" s="6">
        <v>0.2</v>
      </c>
      <c r="M35" s="16">
        <f>ProductionBPE[[#This Row],[Pt Ht]]*ProductionBPE[[#This Row],[Taux TVA]]+ProductionBPE[[#This Row],[Pt Ht]]</f>
        <v>6816</v>
      </c>
    </row>
    <row r="36" spans="2:13" x14ac:dyDescent="0.25">
      <c r="B36" s="5">
        <v>44907</v>
      </c>
      <c r="C36" t="s">
        <v>92</v>
      </c>
      <c r="D36" t="s">
        <v>25</v>
      </c>
      <c r="E36">
        <v>9</v>
      </c>
      <c r="F36" t="s">
        <v>103</v>
      </c>
      <c r="G36" t="s">
        <v>23</v>
      </c>
      <c r="H36" t="s">
        <v>60</v>
      </c>
      <c r="I36" t="s">
        <v>104</v>
      </c>
      <c r="J36">
        <v>710</v>
      </c>
      <c r="K36">
        <f>ProductionBPE[[#This Row],[Pu Ht]]*ProductionBPE[[#This Row],[Quantité]]</f>
        <v>6390</v>
      </c>
      <c r="L36" s="6">
        <v>0.2</v>
      </c>
      <c r="M36" s="16">
        <f>ProductionBPE[[#This Row],[Pt Ht]]*ProductionBPE[[#This Row],[Taux TVA]]+ProductionBPE[[#This Row],[Pt Ht]]</f>
        <v>7668</v>
      </c>
    </row>
    <row r="37" spans="2:13" x14ac:dyDescent="0.25">
      <c r="B37" s="5">
        <v>44907</v>
      </c>
      <c r="C37" t="s">
        <v>92</v>
      </c>
      <c r="D37" t="s">
        <v>25</v>
      </c>
      <c r="E37">
        <v>8</v>
      </c>
      <c r="F37" t="s">
        <v>103</v>
      </c>
      <c r="G37" t="s">
        <v>23</v>
      </c>
      <c r="H37" t="s">
        <v>60</v>
      </c>
      <c r="I37" t="s">
        <v>104</v>
      </c>
      <c r="J37">
        <v>710</v>
      </c>
      <c r="K37">
        <f>ProductionBPE[[#This Row],[Pu Ht]]*ProductionBPE[[#This Row],[Quantité]]</f>
        <v>5680</v>
      </c>
      <c r="L37" s="6">
        <v>0.2</v>
      </c>
      <c r="M37" s="16">
        <f>ProductionBPE[[#This Row],[Pt Ht]]*ProductionBPE[[#This Row],[Taux TVA]]+ProductionBPE[[#This Row],[Pt Ht]]</f>
        <v>6816</v>
      </c>
    </row>
    <row r="38" spans="2:13" x14ac:dyDescent="0.25">
      <c r="B38" s="5">
        <v>44907</v>
      </c>
      <c r="C38" t="s">
        <v>92</v>
      </c>
      <c r="D38" t="s">
        <v>25</v>
      </c>
      <c r="E38">
        <v>9</v>
      </c>
      <c r="F38" t="s">
        <v>103</v>
      </c>
      <c r="G38" t="s">
        <v>23</v>
      </c>
      <c r="H38" t="s">
        <v>60</v>
      </c>
      <c r="I38" t="s">
        <v>104</v>
      </c>
      <c r="J38">
        <v>710</v>
      </c>
      <c r="K38">
        <f>ProductionBPE[[#This Row],[Pu Ht]]*ProductionBPE[[#This Row],[Quantité]]</f>
        <v>6390</v>
      </c>
      <c r="L38" s="6">
        <v>0.2</v>
      </c>
      <c r="M38" s="16">
        <f>ProductionBPE[[#This Row],[Pt Ht]]*ProductionBPE[[#This Row],[Taux TVA]]+ProductionBPE[[#This Row],[Pt Ht]]</f>
        <v>7668</v>
      </c>
    </row>
    <row r="39" spans="2:13" x14ac:dyDescent="0.25">
      <c r="B39" s="5">
        <v>44907</v>
      </c>
      <c r="C39" t="s">
        <v>92</v>
      </c>
      <c r="D39" t="s">
        <v>25</v>
      </c>
      <c r="E39">
        <v>8</v>
      </c>
      <c r="F39" t="s">
        <v>103</v>
      </c>
      <c r="G39" t="s">
        <v>23</v>
      </c>
      <c r="H39" t="s">
        <v>60</v>
      </c>
      <c r="I39" t="s">
        <v>104</v>
      </c>
      <c r="J39">
        <v>710</v>
      </c>
      <c r="K39">
        <f>ProductionBPE[[#This Row],[Pu Ht]]*ProductionBPE[[#This Row],[Quantité]]</f>
        <v>5680</v>
      </c>
      <c r="L39" s="6">
        <v>0.2</v>
      </c>
      <c r="M39" s="16">
        <f>ProductionBPE[[#This Row],[Pt Ht]]*ProductionBPE[[#This Row],[Taux TVA]]+ProductionBPE[[#This Row],[Pt Ht]]</f>
        <v>6816</v>
      </c>
    </row>
    <row r="40" spans="2:13" x14ac:dyDescent="0.25">
      <c r="B40" s="5">
        <v>44907</v>
      </c>
      <c r="C40" t="s">
        <v>92</v>
      </c>
      <c r="D40" t="s">
        <v>25</v>
      </c>
      <c r="E40">
        <v>6</v>
      </c>
      <c r="F40" t="s">
        <v>103</v>
      </c>
      <c r="G40" t="s">
        <v>23</v>
      </c>
      <c r="H40" t="s">
        <v>60</v>
      </c>
      <c r="I40" t="s">
        <v>104</v>
      </c>
      <c r="J40">
        <v>710</v>
      </c>
      <c r="K40">
        <f>ProductionBPE[[#This Row],[Pu Ht]]*ProductionBPE[[#This Row],[Quantité]]</f>
        <v>4260</v>
      </c>
      <c r="L40" s="6">
        <v>0.2</v>
      </c>
      <c r="M40" s="16">
        <f>ProductionBPE[[#This Row],[Pt Ht]]*ProductionBPE[[#This Row],[Taux TVA]]+ProductionBPE[[#This Row],[Pt Ht]]</f>
        <v>5112</v>
      </c>
    </row>
    <row r="41" spans="2:13" x14ac:dyDescent="0.25">
      <c r="B41" s="5">
        <v>44925</v>
      </c>
      <c r="C41" t="s">
        <v>92</v>
      </c>
      <c r="D41" t="s">
        <v>25</v>
      </c>
      <c r="E41">
        <v>6</v>
      </c>
      <c r="F41" t="s">
        <v>96</v>
      </c>
      <c r="G41" t="s">
        <v>23</v>
      </c>
      <c r="H41" t="s">
        <v>96</v>
      </c>
      <c r="I41" t="s">
        <v>104</v>
      </c>
      <c r="J41">
        <v>710</v>
      </c>
      <c r="K41">
        <f>ProductionBPE[[#This Row],[Pu Ht]]*ProductionBPE[[#This Row],[Quantité]]</f>
        <v>4260</v>
      </c>
      <c r="L41" s="6">
        <v>0.2</v>
      </c>
      <c r="M41" s="16">
        <f>ProductionBPE[[#This Row],[Pt Ht]]*ProductionBPE[[#This Row],[Taux TVA]]+ProductionBPE[[#This Row],[Pt Ht]]</f>
        <v>5112</v>
      </c>
    </row>
    <row r="42" spans="2:13" x14ac:dyDescent="0.25">
      <c r="B42" s="5">
        <v>44925</v>
      </c>
      <c r="C42" t="s">
        <v>92</v>
      </c>
      <c r="D42" t="s">
        <v>25</v>
      </c>
      <c r="E42">
        <v>2</v>
      </c>
      <c r="F42" t="s">
        <v>96</v>
      </c>
      <c r="G42" t="s">
        <v>23</v>
      </c>
      <c r="H42" t="s">
        <v>96</v>
      </c>
      <c r="I42" t="s">
        <v>104</v>
      </c>
      <c r="J42">
        <v>710</v>
      </c>
      <c r="K42">
        <f>ProductionBPE[[#This Row],[Pu Ht]]*ProductionBPE[[#This Row],[Quantité]]</f>
        <v>1420</v>
      </c>
      <c r="L42" s="6">
        <v>0.2</v>
      </c>
      <c r="M42" s="16">
        <f>ProductionBPE[[#This Row],[Pt Ht]]*ProductionBPE[[#This Row],[Taux TVA]]+ProductionBPE[[#This Row],[Pt Ht]]</f>
        <v>1704</v>
      </c>
    </row>
    <row r="43" spans="2:13" x14ac:dyDescent="0.25">
      <c r="B43" s="5">
        <v>44901</v>
      </c>
      <c r="C43" t="s">
        <v>89</v>
      </c>
      <c r="D43" t="s">
        <v>25</v>
      </c>
      <c r="E43">
        <v>6</v>
      </c>
      <c r="F43" t="s">
        <v>96</v>
      </c>
      <c r="G43" t="s">
        <v>23</v>
      </c>
      <c r="H43" t="s">
        <v>96</v>
      </c>
      <c r="I43" t="s">
        <v>104</v>
      </c>
      <c r="J43">
        <v>660</v>
      </c>
      <c r="K43">
        <f>ProductionBPE[[#This Row],[Pu Ht]]*ProductionBPE[[#This Row],[Quantité]]</f>
        <v>3960</v>
      </c>
      <c r="L43" s="6">
        <v>0.2</v>
      </c>
      <c r="M43" s="16">
        <f>ProductionBPE[[#This Row],[Pt Ht]]*ProductionBPE[[#This Row],[Taux TVA]]+ProductionBPE[[#This Row],[Pt Ht]]</f>
        <v>4752</v>
      </c>
    </row>
    <row r="44" spans="2:13" x14ac:dyDescent="0.25">
      <c r="B44" s="5">
        <v>44902</v>
      </c>
      <c r="C44" t="s">
        <v>89</v>
      </c>
      <c r="D44" t="s">
        <v>25</v>
      </c>
      <c r="E44">
        <v>2</v>
      </c>
      <c r="F44" t="s">
        <v>96</v>
      </c>
      <c r="G44" t="s">
        <v>23</v>
      </c>
      <c r="H44" t="s">
        <v>96</v>
      </c>
      <c r="I44" t="s">
        <v>104</v>
      </c>
      <c r="J44">
        <v>660</v>
      </c>
      <c r="K44">
        <f>ProductionBPE[[#This Row],[Pu Ht]]*ProductionBPE[[#This Row],[Quantité]]</f>
        <v>1320</v>
      </c>
      <c r="L44" s="6">
        <v>0.2</v>
      </c>
      <c r="M44" s="16">
        <f>ProductionBPE[[#This Row],[Pt Ht]]*ProductionBPE[[#This Row],[Taux TVA]]+ProductionBPE[[#This Row],[Pt Ht]]</f>
        <v>1584</v>
      </c>
    </row>
    <row r="45" spans="2:13" x14ac:dyDescent="0.25">
      <c r="B45" s="5">
        <v>44887</v>
      </c>
      <c r="C45" t="s">
        <v>92</v>
      </c>
      <c r="D45" t="s">
        <v>25</v>
      </c>
      <c r="E45">
        <v>8</v>
      </c>
      <c r="F45" t="s">
        <v>103</v>
      </c>
      <c r="G45" t="s">
        <v>23</v>
      </c>
      <c r="H45" t="s">
        <v>60</v>
      </c>
      <c r="I45" t="s">
        <v>105</v>
      </c>
      <c r="J45" s="4">
        <v>710</v>
      </c>
      <c r="K45">
        <f>ProductionBPE[[#This Row],[Pu Ht]]*ProductionBPE[[#This Row],[Quantité]]</f>
        <v>5680</v>
      </c>
      <c r="L45" s="6">
        <v>0.2</v>
      </c>
      <c r="M45" s="16">
        <f>ProductionBPE[[#This Row],[Pt Ht]]*ProductionBPE[[#This Row],[Taux TVA]]+ProductionBPE[[#This Row],[Pt Ht]]</f>
        <v>6816</v>
      </c>
    </row>
    <row r="46" spans="2:13" x14ac:dyDescent="0.25">
      <c r="B46" s="5">
        <v>44887</v>
      </c>
      <c r="C46" t="s">
        <v>92</v>
      </c>
      <c r="D46" t="s">
        <v>25</v>
      </c>
      <c r="E46">
        <v>8</v>
      </c>
      <c r="F46" t="s">
        <v>103</v>
      </c>
      <c r="G46" t="s">
        <v>23</v>
      </c>
      <c r="H46" t="s">
        <v>60</v>
      </c>
      <c r="I46" t="s">
        <v>105</v>
      </c>
      <c r="J46" s="4">
        <v>710</v>
      </c>
      <c r="K46">
        <f>ProductionBPE[[#This Row],[Pu Ht]]*ProductionBPE[[#This Row],[Quantité]]</f>
        <v>5680</v>
      </c>
      <c r="L46" s="6">
        <v>0.2</v>
      </c>
      <c r="M46" s="16">
        <f>ProductionBPE[[#This Row],[Pt Ht]]*ProductionBPE[[#This Row],[Taux TVA]]+ProductionBPE[[#This Row],[Pt Ht]]</f>
        <v>6816</v>
      </c>
    </row>
    <row r="47" spans="2:13" x14ac:dyDescent="0.25">
      <c r="B47" s="5">
        <v>44887</v>
      </c>
      <c r="C47" t="s">
        <v>92</v>
      </c>
      <c r="D47" t="s">
        <v>25</v>
      </c>
      <c r="E47">
        <v>9</v>
      </c>
      <c r="F47" t="s">
        <v>103</v>
      </c>
      <c r="G47" t="s">
        <v>23</v>
      </c>
      <c r="H47" t="s">
        <v>60</v>
      </c>
      <c r="I47" t="s">
        <v>105</v>
      </c>
      <c r="J47" s="4">
        <v>710</v>
      </c>
      <c r="K47">
        <f>ProductionBPE[[#This Row],[Pu Ht]]*ProductionBPE[[#This Row],[Quantité]]</f>
        <v>6390</v>
      </c>
      <c r="L47" s="6">
        <v>0.2</v>
      </c>
      <c r="M47" s="16">
        <f>ProductionBPE[[#This Row],[Pt Ht]]*ProductionBPE[[#This Row],[Taux TVA]]+ProductionBPE[[#This Row],[Pt Ht]]</f>
        <v>7668</v>
      </c>
    </row>
    <row r="48" spans="2:13" x14ac:dyDescent="0.25">
      <c r="B48" s="5">
        <v>44887</v>
      </c>
      <c r="C48" t="s">
        <v>92</v>
      </c>
      <c r="D48" t="s">
        <v>25</v>
      </c>
      <c r="E48">
        <v>8</v>
      </c>
      <c r="F48" t="s">
        <v>103</v>
      </c>
      <c r="G48" t="s">
        <v>23</v>
      </c>
      <c r="H48" t="s">
        <v>60</v>
      </c>
      <c r="I48" t="s">
        <v>105</v>
      </c>
      <c r="J48" s="4">
        <v>710</v>
      </c>
      <c r="K48">
        <f>ProductionBPE[[#This Row],[Pu Ht]]*ProductionBPE[[#This Row],[Quantité]]</f>
        <v>5680</v>
      </c>
      <c r="L48" s="6">
        <v>0.2</v>
      </c>
      <c r="M48" s="16">
        <f>ProductionBPE[[#This Row],[Pt Ht]]*ProductionBPE[[#This Row],[Taux TVA]]+ProductionBPE[[#This Row],[Pt Ht]]</f>
        <v>6816</v>
      </c>
    </row>
    <row r="49" spans="2:13" x14ac:dyDescent="0.25">
      <c r="B49" s="5">
        <v>44887</v>
      </c>
      <c r="C49" t="s">
        <v>92</v>
      </c>
      <c r="D49" t="s">
        <v>25</v>
      </c>
      <c r="E49">
        <v>9</v>
      </c>
      <c r="F49" t="s">
        <v>103</v>
      </c>
      <c r="G49" t="s">
        <v>23</v>
      </c>
      <c r="H49" t="s">
        <v>60</v>
      </c>
      <c r="I49" t="s">
        <v>105</v>
      </c>
      <c r="J49" s="4">
        <v>710</v>
      </c>
      <c r="K49">
        <f>ProductionBPE[[#This Row],[Pu Ht]]*ProductionBPE[[#This Row],[Quantité]]</f>
        <v>6390</v>
      </c>
      <c r="L49" s="6">
        <v>0.2</v>
      </c>
      <c r="M49" s="16">
        <f>ProductionBPE[[#This Row],[Pt Ht]]*ProductionBPE[[#This Row],[Taux TVA]]+ProductionBPE[[#This Row],[Pt Ht]]</f>
        <v>7668</v>
      </c>
    </row>
    <row r="50" spans="2:13" x14ac:dyDescent="0.25">
      <c r="B50" s="5">
        <v>44887</v>
      </c>
      <c r="C50" t="s">
        <v>92</v>
      </c>
      <c r="D50" t="s">
        <v>25</v>
      </c>
      <c r="E50">
        <v>8</v>
      </c>
      <c r="F50" t="s">
        <v>103</v>
      </c>
      <c r="G50" t="s">
        <v>23</v>
      </c>
      <c r="H50" t="s">
        <v>60</v>
      </c>
      <c r="I50" t="s">
        <v>105</v>
      </c>
      <c r="J50" s="4">
        <v>710</v>
      </c>
      <c r="K50">
        <f>ProductionBPE[[#This Row],[Pu Ht]]*ProductionBPE[[#This Row],[Quantité]]</f>
        <v>5680</v>
      </c>
      <c r="L50" s="6">
        <v>0.2</v>
      </c>
      <c r="M50" s="16">
        <f>ProductionBPE[[#This Row],[Pt Ht]]*ProductionBPE[[#This Row],[Taux TVA]]+ProductionBPE[[#This Row],[Pt Ht]]</f>
        <v>6816</v>
      </c>
    </row>
    <row r="51" spans="2:13" x14ac:dyDescent="0.25">
      <c r="B51" s="5">
        <v>44887</v>
      </c>
      <c r="C51" t="s">
        <v>92</v>
      </c>
      <c r="D51" t="s">
        <v>25</v>
      </c>
      <c r="E51">
        <v>9</v>
      </c>
      <c r="F51" t="s">
        <v>103</v>
      </c>
      <c r="G51" t="s">
        <v>23</v>
      </c>
      <c r="H51" t="s">
        <v>60</v>
      </c>
      <c r="I51" t="s">
        <v>105</v>
      </c>
      <c r="J51" s="4">
        <v>710</v>
      </c>
      <c r="K51">
        <f>ProductionBPE[[#This Row],[Pu Ht]]*ProductionBPE[[#This Row],[Quantité]]</f>
        <v>6390</v>
      </c>
      <c r="L51" s="6">
        <v>0.2</v>
      </c>
      <c r="M51" s="16">
        <f>ProductionBPE[[#This Row],[Pt Ht]]*ProductionBPE[[#This Row],[Taux TVA]]+ProductionBPE[[#This Row],[Pt Ht]]</f>
        <v>7668</v>
      </c>
    </row>
    <row r="52" spans="2:13" x14ac:dyDescent="0.25">
      <c r="B52" s="5">
        <v>44887</v>
      </c>
      <c r="C52" t="s">
        <v>92</v>
      </c>
      <c r="D52" t="s">
        <v>25</v>
      </c>
      <c r="E52">
        <v>8</v>
      </c>
      <c r="F52" t="s">
        <v>103</v>
      </c>
      <c r="G52" t="s">
        <v>23</v>
      </c>
      <c r="H52" t="s">
        <v>60</v>
      </c>
      <c r="I52" t="s">
        <v>105</v>
      </c>
      <c r="J52" s="4">
        <v>710</v>
      </c>
      <c r="K52">
        <f>ProductionBPE[[#This Row],[Pu Ht]]*ProductionBPE[[#This Row],[Quantité]]</f>
        <v>5680</v>
      </c>
      <c r="L52" s="6">
        <v>0.2</v>
      </c>
      <c r="M52" s="16">
        <f>ProductionBPE[[#This Row],[Pt Ht]]*ProductionBPE[[#This Row],[Taux TVA]]+ProductionBPE[[#This Row],[Pt Ht]]</f>
        <v>6816</v>
      </c>
    </row>
    <row r="53" spans="2:13" x14ac:dyDescent="0.25">
      <c r="B53" s="5">
        <v>44887</v>
      </c>
      <c r="C53" t="s">
        <v>92</v>
      </c>
      <c r="D53" t="s">
        <v>25</v>
      </c>
      <c r="E53">
        <v>9</v>
      </c>
      <c r="F53" t="s">
        <v>103</v>
      </c>
      <c r="G53" t="s">
        <v>23</v>
      </c>
      <c r="H53" t="s">
        <v>60</v>
      </c>
      <c r="I53" t="s">
        <v>105</v>
      </c>
      <c r="J53" s="4">
        <v>710</v>
      </c>
      <c r="K53">
        <f>ProductionBPE[[#This Row],[Pu Ht]]*ProductionBPE[[#This Row],[Quantité]]</f>
        <v>6390</v>
      </c>
      <c r="L53" s="6">
        <v>0.2</v>
      </c>
      <c r="M53" s="16">
        <f>ProductionBPE[[#This Row],[Pt Ht]]*ProductionBPE[[#This Row],[Taux TVA]]+ProductionBPE[[#This Row],[Pt Ht]]</f>
        <v>7668</v>
      </c>
    </row>
    <row r="54" spans="2:13" x14ac:dyDescent="0.25">
      <c r="B54" s="5">
        <v>44887</v>
      </c>
      <c r="C54" t="s">
        <v>92</v>
      </c>
      <c r="D54" t="s">
        <v>25</v>
      </c>
      <c r="E54">
        <v>8</v>
      </c>
      <c r="F54" t="s">
        <v>103</v>
      </c>
      <c r="G54" t="s">
        <v>23</v>
      </c>
      <c r="H54" t="s">
        <v>60</v>
      </c>
      <c r="I54" t="s">
        <v>105</v>
      </c>
      <c r="J54" s="4">
        <v>710</v>
      </c>
      <c r="K54">
        <f>ProductionBPE[[#This Row],[Pu Ht]]*ProductionBPE[[#This Row],[Quantité]]</f>
        <v>5680</v>
      </c>
      <c r="L54" s="6">
        <v>0.2</v>
      </c>
      <c r="M54" s="16">
        <f>ProductionBPE[[#This Row],[Pt Ht]]*ProductionBPE[[#This Row],[Taux TVA]]+ProductionBPE[[#This Row],[Pt Ht]]</f>
        <v>6816</v>
      </c>
    </row>
    <row r="55" spans="2:13" x14ac:dyDescent="0.25">
      <c r="B55" s="5">
        <v>44887</v>
      </c>
      <c r="C55" t="s">
        <v>92</v>
      </c>
      <c r="D55" t="s">
        <v>25</v>
      </c>
      <c r="E55">
        <v>9</v>
      </c>
      <c r="F55" t="s">
        <v>103</v>
      </c>
      <c r="G55" t="s">
        <v>23</v>
      </c>
      <c r="H55" t="s">
        <v>60</v>
      </c>
      <c r="I55" t="s">
        <v>105</v>
      </c>
      <c r="J55" s="4">
        <v>710</v>
      </c>
      <c r="K55">
        <f>ProductionBPE[[#This Row],[Pu Ht]]*ProductionBPE[[#This Row],[Quantité]]</f>
        <v>6390</v>
      </c>
      <c r="L55" s="6">
        <v>0.2</v>
      </c>
      <c r="M55" s="16">
        <f>ProductionBPE[[#This Row],[Pt Ht]]*ProductionBPE[[#This Row],[Taux TVA]]+ProductionBPE[[#This Row],[Pt Ht]]</f>
        <v>7668</v>
      </c>
    </row>
    <row r="56" spans="2:13" x14ac:dyDescent="0.25">
      <c r="B56" s="5">
        <v>44887</v>
      </c>
      <c r="C56" t="s">
        <v>92</v>
      </c>
      <c r="D56" t="s">
        <v>25</v>
      </c>
      <c r="E56">
        <v>8</v>
      </c>
      <c r="F56" t="s">
        <v>103</v>
      </c>
      <c r="G56" t="s">
        <v>23</v>
      </c>
      <c r="H56" t="s">
        <v>60</v>
      </c>
      <c r="I56" t="s">
        <v>105</v>
      </c>
      <c r="J56" s="4">
        <v>710</v>
      </c>
      <c r="K56">
        <f>ProductionBPE[[#This Row],[Pu Ht]]*ProductionBPE[[#This Row],[Quantité]]</f>
        <v>5680</v>
      </c>
      <c r="L56" s="6">
        <v>0.2</v>
      </c>
      <c r="M56" s="16">
        <f>ProductionBPE[[#This Row],[Pt Ht]]*ProductionBPE[[#This Row],[Taux TVA]]+ProductionBPE[[#This Row],[Pt Ht]]</f>
        <v>6816</v>
      </c>
    </row>
    <row r="57" spans="2:13" x14ac:dyDescent="0.25">
      <c r="B57" s="5">
        <v>44887</v>
      </c>
      <c r="C57" t="s">
        <v>92</v>
      </c>
      <c r="D57" t="s">
        <v>25</v>
      </c>
      <c r="E57">
        <v>9</v>
      </c>
      <c r="F57" t="s">
        <v>103</v>
      </c>
      <c r="G57" t="s">
        <v>23</v>
      </c>
      <c r="H57" t="s">
        <v>60</v>
      </c>
      <c r="I57" t="s">
        <v>105</v>
      </c>
      <c r="J57" s="4">
        <v>710</v>
      </c>
      <c r="K57">
        <f>ProductionBPE[[#This Row],[Pu Ht]]*ProductionBPE[[#This Row],[Quantité]]</f>
        <v>6390</v>
      </c>
      <c r="L57" s="6">
        <v>0.2</v>
      </c>
      <c r="M57" s="16">
        <f>ProductionBPE[[#This Row],[Pt Ht]]*ProductionBPE[[#This Row],[Taux TVA]]+ProductionBPE[[#This Row],[Pt Ht]]</f>
        <v>7668</v>
      </c>
    </row>
    <row r="58" spans="2:13" x14ac:dyDescent="0.25">
      <c r="B58" s="5">
        <v>44887</v>
      </c>
      <c r="C58" t="s">
        <v>92</v>
      </c>
      <c r="D58" t="s">
        <v>25</v>
      </c>
      <c r="E58">
        <v>8</v>
      </c>
      <c r="F58" t="s">
        <v>103</v>
      </c>
      <c r="G58" t="s">
        <v>23</v>
      </c>
      <c r="H58" t="s">
        <v>60</v>
      </c>
      <c r="I58" t="s">
        <v>105</v>
      </c>
      <c r="J58" s="4">
        <v>710</v>
      </c>
      <c r="K58">
        <f>ProductionBPE[[#This Row],[Pu Ht]]*ProductionBPE[[#This Row],[Quantité]]</f>
        <v>5680</v>
      </c>
      <c r="L58" s="6">
        <v>0.2</v>
      </c>
      <c r="M58" s="16">
        <f>ProductionBPE[[#This Row],[Pt Ht]]*ProductionBPE[[#This Row],[Taux TVA]]+ProductionBPE[[#This Row],[Pt Ht]]</f>
        <v>6816</v>
      </c>
    </row>
    <row r="59" spans="2:13" x14ac:dyDescent="0.25">
      <c r="B59" s="5">
        <v>44887</v>
      </c>
      <c r="C59" t="s">
        <v>92</v>
      </c>
      <c r="D59" t="s">
        <v>25</v>
      </c>
      <c r="E59">
        <v>8</v>
      </c>
      <c r="F59" t="s">
        <v>103</v>
      </c>
      <c r="G59" t="s">
        <v>23</v>
      </c>
      <c r="H59" t="s">
        <v>60</v>
      </c>
      <c r="I59" t="s">
        <v>105</v>
      </c>
      <c r="J59" s="4">
        <v>710</v>
      </c>
      <c r="K59">
        <f>ProductionBPE[[#This Row],[Pu Ht]]*ProductionBPE[[#This Row],[Quantité]]</f>
        <v>5680</v>
      </c>
      <c r="L59" s="6">
        <v>0.2</v>
      </c>
      <c r="M59" s="16">
        <f>ProductionBPE[[#This Row],[Pt Ht]]*ProductionBPE[[#This Row],[Taux TVA]]+ProductionBPE[[#This Row],[Pt Ht]]</f>
        <v>6816</v>
      </c>
    </row>
    <row r="60" spans="2:13" x14ac:dyDescent="0.25">
      <c r="B60" s="5">
        <v>44881</v>
      </c>
      <c r="C60" t="s">
        <v>91</v>
      </c>
      <c r="D60" t="s">
        <v>25</v>
      </c>
      <c r="E60">
        <v>2</v>
      </c>
      <c r="F60" t="s">
        <v>96</v>
      </c>
      <c r="G60" t="s">
        <v>23</v>
      </c>
      <c r="H60" t="s">
        <v>96</v>
      </c>
      <c r="I60" t="s">
        <v>105</v>
      </c>
      <c r="J60" s="4">
        <v>1100</v>
      </c>
      <c r="K60">
        <f>ProductionBPE[[#This Row],[Pu Ht]]*ProductionBPE[[#This Row],[Quantité]]</f>
        <v>2200</v>
      </c>
      <c r="L60" s="6">
        <v>0.2</v>
      </c>
      <c r="M60" s="16">
        <f>ProductionBPE[[#This Row],[Pt Ht]]*ProductionBPE[[#This Row],[Taux TVA]]+ProductionBPE[[#This Row],[Pt Ht]]</f>
        <v>2640</v>
      </c>
    </row>
    <row r="61" spans="2:13" x14ac:dyDescent="0.25">
      <c r="B61" s="5">
        <v>44875</v>
      </c>
      <c r="C61" t="s">
        <v>91</v>
      </c>
      <c r="D61" t="s">
        <v>25</v>
      </c>
      <c r="E61">
        <v>2</v>
      </c>
      <c r="F61" t="s">
        <v>96</v>
      </c>
      <c r="G61" t="s">
        <v>23</v>
      </c>
      <c r="H61" t="s">
        <v>96</v>
      </c>
      <c r="I61" t="s">
        <v>105</v>
      </c>
      <c r="J61" s="4">
        <v>1100</v>
      </c>
      <c r="K61">
        <f>ProductionBPE[[#This Row],[Pu Ht]]*ProductionBPE[[#This Row],[Quantité]]</f>
        <v>2200</v>
      </c>
      <c r="L61" s="6">
        <v>0.2</v>
      </c>
      <c r="M61" s="16">
        <f>ProductionBPE[[#This Row],[Pt Ht]]*ProductionBPE[[#This Row],[Taux TVA]]+ProductionBPE[[#This Row],[Pt Ht]]</f>
        <v>2640</v>
      </c>
    </row>
    <row r="62" spans="2:13" x14ac:dyDescent="0.25">
      <c r="B62" s="5">
        <v>44882</v>
      </c>
      <c r="C62" t="s">
        <v>92</v>
      </c>
      <c r="D62" t="s">
        <v>25</v>
      </c>
      <c r="E62">
        <v>3.5</v>
      </c>
      <c r="F62" t="s">
        <v>96</v>
      </c>
      <c r="G62" t="s">
        <v>23</v>
      </c>
      <c r="H62" t="s">
        <v>96</v>
      </c>
      <c r="I62" t="s">
        <v>105</v>
      </c>
      <c r="J62" s="4">
        <v>710</v>
      </c>
      <c r="K62">
        <f>ProductionBPE[[#This Row],[Pu Ht]]*ProductionBPE[[#This Row],[Quantité]]</f>
        <v>2485</v>
      </c>
      <c r="L62" s="6">
        <v>0.2</v>
      </c>
      <c r="M62" s="16">
        <f>ProductionBPE[[#This Row],[Pt Ht]]*ProductionBPE[[#This Row],[Taux TVA]]+ProductionBPE[[#This Row],[Pt Ht]]</f>
        <v>2982</v>
      </c>
    </row>
    <row r="63" spans="2:13" x14ac:dyDescent="0.25">
      <c r="B63" s="5">
        <v>44882</v>
      </c>
      <c r="C63" t="s">
        <v>92</v>
      </c>
      <c r="D63" t="s">
        <v>25</v>
      </c>
      <c r="E63">
        <v>8</v>
      </c>
      <c r="F63" t="s">
        <v>103</v>
      </c>
      <c r="G63" t="s">
        <v>23</v>
      </c>
      <c r="H63" t="s">
        <v>60</v>
      </c>
      <c r="I63" t="s">
        <v>105</v>
      </c>
      <c r="J63" s="4">
        <v>710</v>
      </c>
      <c r="K63">
        <f>ProductionBPE[[#This Row],[Pu Ht]]*ProductionBPE[[#This Row],[Quantité]]</f>
        <v>5680</v>
      </c>
      <c r="L63" s="6">
        <v>0.2</v>
      </c>
      <c r="M63" s="16">
        <f>ProductionBPE[[#This Row],[Pt Ht]]*ProductionBPE[[#This Row],[Taux TVA]]+ProductionBPE[[#This Row],[Pt Ht]]</f>
        <v>6816</v>
      </c>
    </row>
    <row r="64" spans="2:13" x14ac:dyDescent="0.25">
      <c r="B64" s="5">
        <v>44882</v>
      </c>
      <c r="C64" t="s">
        <v>92</v>
      </c>
      <c r="D64" t="s">
        <v>25</v>
      </c>
      <c r="E64">
        <v>6</v>
      </c>
      <c r="F64" t="s">
        <v>103</v>
      </c>
      <c r="G64" t="s">
        <v>23</v>
      </c>
      <c r="H64" t="s">
        <v>60</v>
      </c>
      <c r="I64" t="s">
        <v>105</v>
      </c>
      <c r="J64" s="4">
        <v>710</v>
      </c>
      <c r="K64">
        <f>ProductionBPE[[#This Row],[Pu Ht]]*ProductionBPE[[#This Row],[Quantité]]</f>
        <v>4260</v>
      </c>
      <c r="L64" s="6">
        <v>0.2</v>
      </c>
      <c r="M64" s="16">
        <f>ProductionBPE[[#This Row],[Pt Ht]]*ProductionBPE[[#This Row],[Taux TVA]]+ProductionBPE[[#This Row],[Pt Ht]]</f>
        <v>5112</v>
      </c>
    </row>
    <row r="65" spans="2:13" x14ac:dyDescent="0.25">
      <c r="B65" s="5">
        <v>44882</v>
      </c>
      <c r="C65" t="s">
        <v>92</v>
      </c>
      <c r="D65" t="s">
        <v>25</v>
      </c>
      <c r="E65">
        <v>8</v>
      </c>
      <c r="F65" t="s">
        <v>103</v>
      </c>
      <c r="G65" t="s">
        <v>23</v>
      </c>
      <c r="H65" t="s">
        <v>60</v>
      </c>
      <c r="I65" t="s">
        <v>105</v>
      </c>
      <c r="J65" s="4">
        <v>710</v>
      </c>
      <c r="K65">
        <f>ProductionBPE[[#This Row],[Pu Ht]]*ProductionBPE[[#This Row],[Quantité]]</f>
        <v>5680</v>
      </c>
      <c r="L65" s="6">
        <v>0.2</v>
      </c>
      <c r="M65" s="16">
        <f>ProductionBPE[[#This Row],[Pt Ht]]*ProductionBPE[[#This Row],[Taux TVA]]+ProductionBPE[[#This Row],[Pt Ht]]</f>
        <v>6816</v>
      </c>
    </row>
    <row r="66" spans="2:13" x14ac:dyDescent="0.25">
      <c r="B66" s="5">
        <v>44882</v>
      </c>
      <c r="C66" t="s">
        <v>92</v>
      </c>
      <c r="D66" t="s">
        <v>25</v>
      </c>
      <c r="E66">
        <v>8</v>
      </c>
      <c r="F66" t="s">
        <v>103</v>
      </c>
      <c r="G66" t="s">
        <v>23</v>
      </c>
      <c r="H66" t="s">
        <v>60</v>
      </c>
      <c r="I66" t="s">
        <v>105</v>
      </c>
      <c r="J66" s="4">
        <v>710</v>
      </c>
      <c r="K66">
        <f>ProductionBPE[[#This Row],[Pu Ht]]*ProductionBPE[[#This Row],[Quantité]]</f>
        <v>5680</v>
      </c>
      <c r="L66" s="6">
        <v>0.2</v>
      </c>
      <c r="M66" s="16">
        <f>ProductionBPE[[#This Row],[Pt Ht]]*ProductionBPE[[#This Row],[Taux TVA]]+ProductionBPE[[#This Row],[Pt Ht]]</f>
        <v>6816</v>
      </c>
    </row>
    <row r="67" spans="2:13" x14ac:dyDescent="0.25">
      <c r="B67" s="5">
        <v>44882</v>
      </c>
      <c r="C67" t="s">
        <v>92</v>
      </c>
      <c r="D67" t="s">
        <v>25</v>
      </c>
      <c r="E67">
        <v>8</v>
      </c>
      <c r="F67" t="s">
        <v>103</v>
      </c>
      <c r="G67" t="s">
        <v>23</v>
      </c>
      <c r="H67" t="s">
        <v>60</v>
      </c>
      <c r="I67" t="s">
        <v>105</v>
      </c>
      <c r="J67" s="4">
        <v>710</v>
      </c>
      <c r="K67">
        <f>ProductionBPE[[#This Row],[Pu Ht]]*ProductionBPE[[#This Row],[Quantité]]</f>
        <v>5680</v>
      </c>
      <c r="L67" s="6">
        <v>0.2</v>
      </c>
      <c r="M67" s="16">
        <f>ProductionBPE[[#This Row],[Pt Ht]]*ProductionBPE[[#This Row],[Taux TVA]]+ProductionBPE[[#This Row],[Pt Ht]]</f>
        <v>6816</v>
      </c>
    </row>
    <row r="68" spans="2:13" x14ac:dyDescent="0.25">
      <c r="B68" s="5">
        <v>44882</v>
      </c>
      <c r="C68" t="s">
        <v>92</v>
      </c>
      <c r="D68" t="s">
        <v>25</v>
      </c>
      <c r="E68">
        <v>8</v>
      </c>
      <c r="F68" t="s">
        <v>103</v>
      </c>
      <c r="G68" t="s">
        <v>23</v>
      </c>
      <c r="H68" t="s">
        <v>60</v>
      </c>
      <c r="I68" t="s">
        <v>105</v>
      </c>
      <c r="J68" s="4">
        <v>710</v>
      </c>
      <c r="K68">
        <f>ProductionBPE[[#This Row],[Pu Ht]]*ProductionBPE[[#This Row],[Quantité]]</f>
        <v>5680</v>
      </c>
      <c r="L68" s="6">
        <v>0.2</v>
      </c>
      <c r="M68" s="16">
        <f>ProductionBPE[[#This Row],[Pt Ht]]*ProductionBPE[[#This Row],[Taux TVA]]+ProductionBPE[[#This Row],[Pt Ht]]</f>
        <v>6816</v>
      </c>
    </row>
    <row r="69" spans="2:13" x14ac:dyDescent="0.25">
      <c r="B69" s="5">
        <v>44882</v>
      </c>
      <c r="C69" t="s">
        <v>92</v>
      </c>
      <c r="D69" t="s">
        <v>25</v>
      </c>
      <c r="E69">
        <v>8</v>
      </c>
      <c r="F69" t="s">
        <v>103</v>
      </c>
      <c r="G69" t="s">
        <v>23</v>
      </c>
      <c r="H69" t="s">
        <v>60</v>
      </c>
      <c r="I69" t="s">
        <v>105</v>
      </c>
      <c r="J69" s="4">
        <v>710</v>
      </c>
      <c r="K69">
        <f>ProductionBPE[[#This Row],[Pu Ht]]*ProductionBPE[[#This Row],[Quantité]]</f>
        <v>5680</v>
      </c>
      <c r="L69" s="6">
        <v>0.2</v>
      </c>
      <c r="M69" s="16">
        <f>ProductionBPE[[#This Row],[Pt Ht]]*ProductionBPE[[#This Row],[Taux TVA]]+ProductionBPE[[#This Row],[Pt Ht]]</f>
        <v>6816</v>
      </c>
    </row>
    <row r="70" spans="2:13" x14ac:dyDescent="0.25">
      <c r="B70" s="5">
        <v>44882</v>
      </c>
      <c r="C70" t="s">
        <v>92</v>
      </c>
      <c r="D70" t="s">
        <v>25</v>
      </c>
      <c r="E70">
        <v>8</v>
      </c>
      <c r="F70" t="s">
        <v>103</v>
      </c>
      <c r="G70" t="s">
        <v>23</v>
      </c>
      <c r="H70" t="s">
        <v>60</v>
      </c>
      <c r="I70" t="s">
        <v>105</v>
      </c>
      <c r="J70" s="4">
        <v>710</v>
      </c>
      <c r="K70">
        <f>ProductionBPE[[#This Row],[Pu Ht]]*ProductionBPE[[#This Row],[Quantité]]</f>
        <v>5680</v>
      </c>
      <c r="L70" s="6">
        <v>0.2</v>
      </c>
      <c r="M70" s="16">
        <f>ProductionBPE[[#This Row],[Pt Ht]]*ProductionBPE[[#This Row],[Taux TVA]]+ProductionBPE[[#This Row],[Pt Ht]]</f>
        <v>6816</v>
      </c>
    </row>
    <row r="71" spans="2:13" x14ac:dyDescent="0.25">
      <c r="B71" s="5">
        <v>44882</v>
      </c>
      <c r="C71" t="s">
        <v>92</v>
      </c>
      <c r="D71" t="s">
        <v>25</v>
      </c>
      <c r="E71">
        <v>8</v>
      </c>
      <c r="F71" t="s">
        <v>103</v>
      </c>
      <c r="G71" t="s">
        <v>23</v>
      </c>
      <c r="H71" t="s">
        <v>60</v>
      </c>
      <c r="I71" t="s">
        <v>105</v>
      </c>
      <c r="J71" s="4">
        <v>710</v>
      </c>
      <c r="K71">
        <f>ProductionBPE[[#This Row],[Pu Ht]]*ProductionBPE[[#This Row],[Quantité]]</f>
        <v>5680</v>
      </c>
      <c r="L71" s="6">
        <v>0.2</v>
      </c>
      <c r="M71" s="16">
        <f>ProductionBPE[[#This Row],[Pt Ht]]*ProductionBPE[[#This Row],[Taux TVA]]+ProductionBPE[[#This Row],[Pt Ht]]</f>
        <v>6816</v>
      </c>
    </row>
    <row r="72" spans="2:13" x14ac:dyDescent="0.25">
      <c r="B72" s="5">
        <v>44882</v>
      </c>
      <c r="C72" t="s">
        <v>92</v>
      </c>
      <c r="D72" t="s">
        <v>25</v>
      </c>
      <c r="E72">
        <v>8</v>
      </c>
      <c r="F72" t="s">
        <v>103</v>
      </c>
      <c r="G72" t="s">
        <v>23</v>
      </c>
      <c r="H72" t="s">
        <v>60</v>
      </c>
      <c r="I72" t="s">
        <v>105</v>
      </c>
      <c r="J72" s="4">
        <v>710</v>
      </c>
      <c r="K72">
        <f>ProductionBPE[[#This Row],[Pu Ht]]*ProductionBPE[[#This Row],[Quantité]]</f>
        <v>5680</v>
      </c>
      <c r="L72" s="6">
        <v>0.2</v>
      </c>
      <c r="M72" s="16">
        <f>ProductionBPE[[#This Row],[Pt Ht]]*ProductionBPE[[#This Row],[Taux TVA]]+ProductionBPE[[#This Row],[Pt Ht]]</f>
        <v>6816</v>
      </c>
    </row>
    <row r="73" spans="2:13" x14ac:dyDescent="0.25">
      <c r="B73" s="5">
        <v>44882</v>
      </c>
      <c r="C73" t="s">
        <v>92</v>
      </c>
      <c r="D73" t="s">
        <v>25</v>
      </c>
      <c r="E73">
        <v>8</v>
      </c>
      <c r="F73" t="s">
        <v>103</v>
      </c>
      <c r="G73" t="s">
        <v>23</v>
      </c>
      <c r="H73" t="s">
        <v>60</v>
      </c>
      <c r="I73" t="s">
        <v>105</v>
      </c>
      <c r="J73" s="4">
        <v>710</v>
      </c>
      <c r="K73">
        <f>ProductionBPE[[#This Row],[Pu Ht]]*ProductionBPE[[#This Row],[Quantité]]</f>
        <v>5680</v>
      </c>
      <c r="L73" s="6">
        <v>0.2</v>
      </c>
      <c r="M73" s="16">
        <f>ProductionBPE[[#This Row],[Pt Ht]]*ProductionBPE[[#This Row],[Taux TVA]]+ProductionBPE[[#This Row],[Pt Ht]]</f>
        <v>6816</v>
      </c>
    </row>
    <row r="74" spans="2:13" x14ac:dyDescent="0.25">
      <c r="B74" s="5">
        <v>44882</v>
      </c>
      <c r="C74" t="s">
        <v>92</v>
      </c>
      <c r="D74" t="s">
        <v>25</v>
      </c>
      <c r="E74">
        <v>8</v>
      </c>
      <c r="F74" t="s">
        <v>103</v>
      </c>
      <c r="G74" t="s">
        <v>23</v>
      </c>
      <c r="H74" t="s">
        <v>60</v>
      </c>
      <c r="I74" t="s">
        <v>105</v>
      </c>
      <c r="J74" s="4">
        <v>710</v>
      </c>
      <c r="K74">
        <f>ProductionBPE[[#This Row],[Pu Ht]]*ProductionBPE[[#This Row],[Quantité]]</f>
        <v>5680</v>
      </c>
      <c r="L74" s="6">
        <v>0.2</v>
      </c>
      <c r="M74" s="16">
        <f>ProductionBPE[[#This Row],[Pt Ht]]*ProductionBPE[[#This Row],[Taux TVA]]+ProductionBPE[[#This Row],[Pt Ht]]</f>
        <v>6816</v>
      </c>
    </row>
    <row r="75" spans="2:13" x14ac:dyDescent="0.25">
      <c r="B75" s="5">
        <v>44882</v>
      </c>
      <c r="C75" t="s">
        <v>92</v>
      </c>
      <c r="D75" t="s">
        <v>25</v>
      </c>
      <c r="E75">
        <v>8</v>
      </c>
      <c r="F75" t="s">
        <v>103</v>
      </c>
      <c r="G75" t="s">
        <v>23</v>
      </c>
      <c r="H75" t="s">
        <v>60</v>
      </c>
      <c r="I75" t="s">
        <v>105</v>
      </c>
      <c r="J75" s="4">
        <v>710</v>
      </c>
      <c r="K75">
        <f>ProductionBPE[[#This Row],[Pu Ht]]*ProductionBPE[[#This Row],[Quantité]]</f>
        <v>5680</v>
      </c>
      <c r="L75" s="6">
        <v>0.2</v>
      </c>
      <c r="M75" s="16">
        <f>ProductionBPE[[#This Row],[Pt Ht]]*ProductionBPE[[#This Row],[Taux TVA]]+ProductionBPE[[#This Row],[Pt Ht]]</f>
        <v>6816</v>
      </c>
    </row>
    <row r="76" spans="2:13" x14ac:dyDescent="0.25">
      <c r="B76" s="5">
        <v>44883</v>
      </c>
      <c r="C76" t="s">
        <v>92</v>
      </c>
      <c r="D76" t="s">
        <v>25</v>
      </c>
      <c r="E76">
        <v>1.5</v>
      </c>
      <c r="F76" t="s">
        <v>103</v>
      </c>
      <c r="G76" t="s">
        <v>23</v>
      </c>
      <c r="H76" t="s">
        <v>60</v>
      </c>
      <c r="I76" t="s">
        <v>105</v>
      </c>
      <c r="J76" s="4">
        <v>710</v>
      </c>
      <c r="K76">
        <f>ProductionBPE[[#This Row],[Pu Ht]]*ProductionBPE[[#This Row],[Quantité]]</f>
        <v>1065</v>
      </c>
      <c r="L76" s="6">
        <v>0.2</v>
      </c>
      <c r="M76" s="16">
        <f>ProductionBPE[[#This Row],[Pt Ht]]*ProductionBPE[[#This Row],[Taux TVA]]+ProductionBPE[[#This Row],[Pt Ht]]</f>
        <v>1278</v>
      </c>
    </row>
    <row r="77" spans="2:13" x14ac:dyDescent="0.25">
      <c r="B77" s="5">
        <v>44883</v>
      </c>
      <c r="C77" t="s">
        <v>92</v>
      </c>
      <c r="D77" t="s">
        <v>25</v>
      </c>
      <c r="E77">
        <v>1.5</v>
      </c>
      <c r="F77" t="s">
        <v>103</v>
      </c>
      <c r="G77" t="s">
        <v>23</v>
      </c>
      <c r="H77" t="s">
        <v>60</v>
      </c>
      <c r="I77" t="s">
        <v>105</v>
      </c>
      <c r="J77" s="4">
        <v>710</v>
      </c>
      <c r="K77">
        <f>ProductionBPE[[#This Row],[Pu Ht]]*ProductionBPE[[#This Row],[Quantité]]</f>
        <v>1065</v>
      </c>
      <c r="L77" s="6">
        <v>0.2</v>
      </c>
      <c r="M77" s="16">
        <f>ProductionBPE[[#This Row],[Pt Ht]]*ProductionBPE[[#This Row],[Taux TVA]]+ProductionBPE[[#This Row],[Pt Ht]]</f>
        <v>1278</v>
      </c>
    </row>
    <row r="78" spans="2:13" x14ac:dyDescent="0.25">
      <c r="B78" s="5">
        <v>44886</v>
      </c>
      <c r="C78" t="s">
        <v>92</v>
      </c>
      <c r="D78" t="s">
        <v>25</v>
      </c>
      <c r="E78">
        <v>8</v>
      </c>
      <c r="F78" t="s">
        <v>103</v>
      </c>
      <c r="G78" t="s">
        <v>23</v>
      </c>
      <c r="H78" t="s">
        <v>60</v>
      </c>
      <c r="I78" t="s">
        <v>105</v>
      </c>
      <c r="J78" s="4">
        <v>710</v>
      </c>
      <c r="K78">
        <f>ProductionBPE[[#This Row],[Pu Ht]]*ProductionBPE[[#This Row],[Quantité]]</f>
        <v>5680</v>
      </c>
      <c r="L78" s="6">
        <v>0.2</v>
      </c>
      <c r="M78" s="16">
        <f>ProductionBPE[[#This Row],[Pt Ht]]*ProductionBPE[[#This Row],[Taux TVA]]+ProductionBPE[[#This Row],[Pt Ht]]</f>
        <v>6816</v>
      </c>
    </row>
    <row r="79" spans="2:13" x14ac:dyDescent="0.25">
      <c r="B79" s="5">
        <v>44886</v>
      </c>
      <c r="C79" t="s">
        <v>92</v>
      </c>
      <c r="D79" t="s">
        <v>25</v>
      </c>
      <c r="E79">
        <v>8</v>
      </c>
      <c r="F79" t="s">
        <v>103</v>
      </c>
      <c r="G79" t="s">
        <v>23</v>
      </c>
      <c r="H79" t="s">
        <v>60</v>
      </c>
      <c r="I79" t="s">
        <v>105</v>
      </c>
      <c r="J79" s="4">
        <v>710</v>
      </c>
      <c r="K79">
        <f>ProductionBPE[[#This Row],[Pu Ht]]*ProductionBPE[[#This Row],[Quantité]]</f>
        <v>5680</v>
      </c>
      <c r="L79" s="6">
        <v>0.2</v>
      </c>
      <c r="M79" s="16">
        <f>ProductionBPE[[#This Row],[Pt Ht]]*ProductionBPE[[#This Row],[Taux TVA]]+ProductionBPE[[#This Row],[Pt Ht]]</f>
        <v>6816</v>
      </c>
    </row>
    <row r="80" spans="2:13" x14ac:dyDescent="0.25">
      <c r="B80" s="5">
        <v>44886</v>
      </c>
      <c r="C80" t="s">
        <v>92</v>
      </c>
      <c r="D80" t="s">
        <v>25</v>
      </c>
      <c r="E80">
        <v>8</v>
      </c>
      <c r="F80" t="s">
        <v>103</v>
      </c>
      <c r="G80" t="s">
        <v>23</v>
      </c>
      <c r="H80" t="s">
        <v>60</v>
      </c>
      <c r="I80" t="s">
        <v>105</v>
      </c>
      <c r="J80" s="4">
        <v>710</v>
      </c>
      <c r="K80">
        <f>ProductionBPE[[#This Row],[Pu Ht]]*ProductionBPE[[#This Row],[Quantité]]</f>
        <v>5680</v>
      </c>
      <c r="L80" s="6">
        <v>0.2</v>
      </c>
      <c r="M80" s="16">
        <f>ProductionBPE[[#This Row],[Pt Ht]]*ProductionBPE[[#This Row],[Taux TVA]]+ProductionBPE[[#This Row],[Pt Ht]]</f>
        <v>6816</v>
      </c>
    </row>
    <row r="81" spans="2:13" x14ac:dyDescent="0.25">
      <c r="B81" s="5">
        <v>44886</v>
      </c>
      <c r="C81" t="s">
        <v>92</v>
      </c>
      <c r="D81" t="s">
        <v>25</v>
      </c>
      <c r="E81">
        <v>8</v>
      </c>
      <c r="F81" t="s">
        <v>103</v>
      </c>
      <c r="G81" t="s">
        <v>23</v>
      </c>
      <c r="H81" t="s">
        <v>60</v>
      </c>
      <c r="I81" t="s">
        <v>105</v>
      </c>
      <c r="J81" s="4">
        <v>710</v>
      </c>
      <c r="K81">
        <f>ProductionBPE[[#This Row],[Pu Ht]]*ProductionBPE[[#This Row],[Quantité]]</f>
        <v>5680</v>
      </c>
      <c r="L81" s="6">
        <v>0.2</v>
      </c>
      <c r="M81" s="16">
        <f>ProductionBPE[[#This Row],[Pt Ht]]*ProductionBPE[[#This Row],[Taux TVA]]+ProductionBPE[[#This Row],[Pt Ht]]</f>
        <v>6816</v>
      </c>
    </row>
    <row r="82" spans="2:13" x14ac:dyDescent="0.25">
      <c r="B82" s="5">
        <v>44886</v>
      </c>
      <c r="C82" t="s">
        <v>92</v>
      </c>
      <c r="D82" t="s">
        <v>25</v>
      </c>
      <c r="E82">
        <v>8</v>
      </c>
      <c r="F82" t="s">
        <v>103</v>
      </c>
      <c r="G82" t="s">
        <v>23</v>
      </c>
      <c r="H82" t="s">
        <v>60</v>
      </c>
      <c r="I82" t="s">
        <v>105</v>
      </c>
      <c r="J82" s="4">
        <v>710</v>
      </c>
      <c r="K82">
        <f>ProductionBPE[[#This Row],[Pu Ht]]*ProductionBPE[[#This Row],[Quantité]]</f>
        <v>5680</v>
      </c>
      <c r="L82" s="6">
        <v>0.2</v>
      </c>
      <c r="M82" s="16">
        <f>ProductionBPE[[#This Row],[Pt Ht]]*ProductionBPE[[#This Row],[Taux TVA]]+ProductionBPE[[#This Row],[Pt Ht]]</f>
        <v>6816</v>
      </c>
    </row>
    <row r="83" spans="2:13" x14ac:dyDescent="0.25">
      <c r="B83" s="5">
        <v>44886</v>
      </c>
      <c r="C83" t="s">
        <v>92</v>
      </c>
      <c r="D83" t="s">
        <v>25</v>
      </c>
      <c r="E83">
        <v>8</v>
      </c>
      <c r="F83" t="s">
        <v>103</v>
      </c>
      <c r="G83" t="s">
        <v>23</v>
      </c>
      <c r="H83" t="s">
        <v>60</v>
      </c>
      <c r="I83" t="s">
        <v>105</v>
      </c>
      <c r="J83" s="4">
        <v>710</v>
      </c>
      <c r="K83">
        <f>ProductionBPE[[#This Row],[Pu Ht]]*ProductionBPE[[#This Row],[Quantité]]</f>
        <v>5680</v>
      </c>
      <c r="L83" s="6">
        <v>0.2</v>
      </c>
      <c r="M83" s="16">
        <f>ProductionBPE[[#This Row],[Pt Ht]]*ProductionBPE[[#This Row],[Taux TVA]]+ProductionBPE[[#This Row],[Pt Ht]]</f>
        <v>6816</v>
      </c>
    </row>
    <row r="84" spans="2:13" x14ac:dyDescent="0.25">
      <c r="B84" s="5">
        <v>44886</v>
      </c>
      <c r="C84" t="s">
        <v>92</v>
      </c>
      <c r="D84" t="s">
        <v>25</v>
      </c>
      <c r="E84">
        <v>8</v>
      </c>
      <c r="F84" t="s">
        <v>103</v>
      </c>
      <c r="G84" t="s">
        <v>23</v>
      </c>
      <c r="H84" t="s">
        <v>60</v>
      </c>
      <c r="I84" t="s">
        <v>105</v>
      </c>
      <c r="J84" s="4">
        <v>710</v>
      </c>
      <c r="K84">
        <f>ProductionBPE[[#This Row],[Pu Ht]]*ProductionBPE[[#This Row],[Quantité]]</f>
        <v>5680</v>
      </c>
      <c r="L84" s="6">
        <v>0.2</v>
      </c>
      <c r="M84" s="16">
        <f>ProductionBPE[[#This Row],[Pt Ht]]*ProductionBPE[[#This Row],[Taux TVA]]+ProductionBPE[[#This Row],[Pt Ht]]</f>
        <v>6816</v>
      </c>
    </row>
    <row r="85" spans="2:13" x14ac:dyDescent="0.25">
      <c r="B85" s="5">
        <v>44886</v>
      </c>
      <c r="C85" t="s">
        <v>92</v>
      </c>
      <c r="D85" t="s">
        <v>25</v>
      </c>
      <c r="E85">
        <v>8</v>
      </c>
      <c r="F85" t="s">
        <v>103</v>
      </c>
      <c r="G85" t="s">
        <v>23</v>
      </c>
      <c r="H85" t="s">
        <v>60</v>
      </c>
      <c r="I85" t="s">
        <v>105</v>
      </c>
      <c r="J85" s="4">
        <v>710</v>
      </c>
      <c r="K85">
        <f>ProductionBPE[[#This Row],[Pu Ht]]*ProductionBPE[[#This Row],[Quantité]]</f>
        <v>5680</v>
      </c>
      <c r="L85" s="6">
        <v>0.2</v>
      </c>
      <c r="M85" s="16">
        <f>ProductionBPE[[#This Row],[Pt Ht]]*ProductionBPE[[#This Row],[Taux TVA]]+ProductionBPE[[#This Row],[Pt Ht]]</f>
        <v>6816</v>
      </c>
    </row>
    <row r="86" spans="2:13" x14ac:dyDescent="0.25">
      <c r="B86" s="5">
        <v>44886</v>
      </c>
      <c r="C86" t="s">
        <v>92</v>
      </c>
      <c r="D86" t="s">
        <v>25</v>
      </c>
      <c r="E86">
        <v>8</v>
      </c>
      <c r="F86" t="s">
        <v>103</v>
      </c>
      <c r="G86" t="s">
        <v>23</v>
      </c>
      <c r="H86" t="s">
        <v>60</v>
      </c>
      <c r="I86" t="s">
        <v>105</v>
      </c>
      <c r="J86" s="4">
        <v>710</v>
      </c>
      <c r="K86">
        <f>ProductionBPE[[#This Row],[Pu Ht]]*ProductionBPE[[#This Row],[Quantité]]</f>
        <v>5680</v>
      </c>
      <c r="L86" s="6">
        <v>0.2</v>
      </c>
      <c r="M86" s="16">
        <f>ProductionBPE[[#This Row],[Pt Ht]]*ProductionBPE[[#This Row],[Taux TVA]]+ProductionBPE[[#This Row],[Pt Ht]]</f>
        <v>6816</v>
      </c>
    </row>
    <row r="87" spans="2:13" x14ac:dyDescent="0.25">
      <c r="B87" s="5">
        <v>44886</v>
      </c>
      <c r="C87" t="s">
        <v>92</v>
      </c>
      <c r="D87" t="s">
        <v>25</v>
      </c>
      <c r="E87">
        <v>8</v>
      </c>
      <c r="F87" t="s">
        <v>103</v>
      </c>
      <c r="G87" t="s">
        <v>23</v>
      </c>
      <c r="H87" t="s">
        <v>60</v>
      </c>
      <c r="I87" t="s">
        <v>105</v>
      </c>
      <c r="J87" s="4">
        <v>710</v>
      </c>
      <c r="K87">
        <f>ProductionBPE[[#This Row],[Pu Ht]]*ProductionBPE[[#This Row],[Quantité]]</f>
        <v>5680</v>
      </c>
      <c r="L87" s="6">
        <v>0.2</v>
      </c>
      <c r="M87" s="16">
        <f>ProductionBPE[[#This Row],[Pt Ht]]*ProductionBPE[[#This Row],[Taux TVA]]+ProductionBPE[[#This Row],[Pt Ht]]</f>
        <v>6816</v>
      </c>
    </row>
    <row r="88" spans="2:13" x14ac:dyDescent="0.25">
      <c r="B88" s="5">
        <v>44886</v>
      </c>
      <c r="C88" t="s">
        <v>92</v>
      </c>
      <c r="D88" t="s">
        <v>25</v>
      </c>
      <c r="E88">
        <v>8</v>
      </c>
      <c r="F88" t="s">
        <v>103</v>
      </c>
      <c r="G88" t="s">
        <v>23</v>
      </c>
      <c r="H88" t="s">
        <v>60</v>
      </c>
      <c r="I88" t="s">
        <v>105</v>
      </c>
      <c r="J88" s="4">
        <v>710</v>
      </c>
      <c r="K88">
        <f>ProductionBPE[[#This Row],[Pu Ht]]*ProductionBPE[[#This Row],[Quantité]]</f>
        <v>5680</v>
      </c>
      <c r="L88" s="6">
        <v>0.2</v>
      </c>
      <c r="M88" s="16">
        <f>ProductionBPE[[#This Row],[Pt Ht]]*ProductionBPE[[#This Row],[Taux TVA]]+ProductionBPE[[#This Row],[Pt Ht]]</f>
        <v>6816</v>
      </c>
    </row>
    <row r="89" spans="2:13" x14ac:dyDescent="0.25">
      <c r="B89" s="5">
        <v>44886</v>
      </c>
      <c r="C89" t="s">
        <v>92</v>
      </c>
      <c r="D89" t="s">
        <v>25</v>
      </c>
      <c r="E89">
        <v>8</v>
      </c>
      <c r="F89" t="s">
        <v>103</v>
      </c>
      <c r="G89" t="s">
        <v>23</v>
      </c>
      <c r="H89" t="s">
        <v>60</v>
      </c>
      <c r="I89" t="s">
        <v>105</v>
      </c>
      <c r="J89" s="4">
        <v>710</v>
      </c>
      <c r="K89">
        <f>ProductionBPE[[#This Row],[Pu Ht]]*ProductionBPE[[#This Row],[Quantité]]</f>
        <v>5680</v>
      </c>
      <c r="L89" s="6">
        <v>0.2</v>
      </c>
      <c r="M89" s="16">
        <f>ProductionBPE[[#This Row],[Pt Ht]]*ProductionBPE[[#This Row],[Taux TVA]]+ProductionBPE[[#This Row],[Pt Ht]]</f>
        <v>6816</v>
      </c>
    </row>
    <row r="90" spans="2:13" x14ac:dyDescent="0.25">
      <c r="B90" s="5">
        <v>44886</v>
      </c>
      <c r="C90" t="s">
        <v>92</v>
      </c>
      <c r="D90" t="s">
        <v>25</v>
      </c>
      <c r="E90">
        <v>8</v>
      </c>
      <c r="F90" t="s">
        <v>103</v>
      </c>
      <c r="G90" t="s">
        <v>23</v>
      </c>
      <c r="H90" t="s">
        <v>60</v>
      </c>
      <c r="I90" t="s">
        <v>105</v>
      </c>
      <c r="J90" s="4">
        <v>710</v>
      </c>
      <c r="K90">
        <f>ProductionBPE[[#This Row],[Pu Ht]]*ProductionBPE[[#This Row],[Quantité]]</f>
        <v>5680</v>
      </c>
      <c r="L90" s="6">
        <v>0.2</v>
      </c>
      <c r="M90" s="16">
        <f>ProductionBPE[[#This Row],[Pt Ht]]*ProductionBPE[[#This Row],[Taux TVA]]+ProductionBPE[[#This Row],[Pt Ht]]</f>
        <v>6816</v>
      </c>
    </row>
    <row r="91" spans="2:13" x14ac:dyDescent="0.25">
      <c r="B91" s="5">
        <v>44886</v>
      </c>
      <c r="C91" t="s">
        <v>92</v>
      </c>
      <c r="D91" t="s">
        <v>25</v>
      </c>
      <c r="E91">
        <v>8</v>
      </c>
      <c r="F91" t="s">
        <v>103</v>
      </c>
      <c r="G91" t="s">
        <v>23</v>
      </c>
      <c r="H91" t="s">
        <v>60</v>
      </c>
      <c r="I91" t="s">
        <v>105</v>
      </c>
      <c r="J91" s="4">
        <v>710</v>
      </c>
      <c r="K91">
        <f>ProductionBPE[[#This Row],[Pu Ht]]*ProductionBPE[[#This Row],[Quantité]]</f>
        <v>5680</v>
      </c>
      <c r="L91" s="6">
        <v>0.2</v>
      </c>
      <c r="M91" s="16">
        <f>ProductionBPE[[#This Row],[Pt Ht]]*ProductionBPE[[#This Row],[Taux TVA]]+ProductionBPE[[#This Row],[Pt Ht]]</f>
        <v>6816</v>
      </c>
    </row>
    <row r="92" spans="2:13" x14ac:dyDescent="0.25">
      <c r="B92" s="5">
        <v>44881</v>
      </c>
      <c r="C92" t="s">
        <v>92</v>
      </c>
      <c r="D92" t="s">
        <v>25</v>
      </c>
      <c r="E92">
        <v>1.5</v>
      </c>
      <c r="F92" t="s">
        <v>103</v>
      </c>
      <c r="G92" t="s">
        <v>23</v>
      </c>
      <c r="H92" t="s">
        <v>60</v>
      </c>
      <c r="I92" t="s">
        <v>105</v>
      </c>
      <c r="J92" s="4">
        <v>710</v>
      </c>
      <c r="K92">
        <f>ProductionBPE[[#This Row],[Pu Ht]]*ProductionBPE[[#This Row],[Quantité]]</f>
        <v>1065</v>
      </c>
      <c r="L92" s="6">
        <v>0.2</v>
      </c>
      <c r="M92" s="16">
        <f>ProductionBPE[[#This Row],[Pt Ht]]*ProductionBPE[[#This Row],[Taux TVA]]+ProductionBPE[[#This Row],[Pt Ht]]</f>
        <v>1278</v>
      </c>
    </row>
    <row r="93" spans="2:13" x14ac:dyDescent="0.25">
      <c r="B93" s="5">
        <v>44881</v>
      </c>
      <c r="C93" t="s">
        <v>92</v>
      </c>
      <c r="D93" t="s">
        <v>25</v>
      </c>
      <c r="E93">
        <v>8</v>
      </c>
      <c r="F93" t="s">
        <v>103</v>
      </c>
      <c r="G93" t="s">
        <v>23</v>
      </c>
      <c r="H93" t="s">
        <v>60</v>
      </c>
      <c r="I93" t="s">
        <v>105</v>
      </c>
      <c r="J93" s="4">
        <v>710</v>
      </c>
      <c r="K93">
        <f>ProductionBPE[[#This Row],[Pu Ht]]*ProductionBPE[[#This Row],[Quantité]]</f>
        <v>5680</v>
      </c>
      <c r="L93" s="6">
        <v>0.2</v>
      </c>
      <c r="M93" s="16">
        <f>ProductionBPE[[#This Row],[Pt Ht]]*ProductionBPE[[#This Row],[Taux TVA]]+ProductionBPE[[#This Row],[Pt Ht]]</f>
        <v>6816</v>
      </c>
    </row>
    <row r="94" spans="2:13" x14ac:dyDescent="0.25">
      <c r="B94" s="5">
        <v>44881</v>
      </c>
      <c r="C94" t="s">
        <v>92</v>
      </c>
      <c r="D94" t="s">
        <v>25</v>
      </c>
      <c r="E94">
        <v>8</v>
      </c>
      <c r="F94" t="s">
        <v>103</v>
      </c>
      <c r="G94" t="s">
        <v>23</v>
      </c>
      <c r="H94" t="s">
        <v>60</v>
      </c>
      <c r="I94" t="s">
        <v>105</v>
      </c>
      <c r="J94" s="4">
        <v>710</v>
      </c>
      <c r="K94">
        <f>ProductionBPE[[#This Row],[Pu Ht]]*ProductionBPE[[#This Row],[Quantité]]</f>
        <v>5680</v>
      </c>
      <c r="L94" s="6">
        <v>0.2</v>
      </c>
      <c r="M94" s="16">
        <f>ProductionBPE[[#This Row],[Pt Ht]]*ProductionBPE[[#This Row],[Taux TVA]]+ProductionBPE[[#This Row],[Pt Ht]]</f>
        <v>6816</v>
      </c>
    </row>
    <row r="95" spans="2:13" x14ac:dyDescent="0.25">
      <c r="B95" s="5">
        <v>44881</v>
      </c>
      <c r="C95" t="s">
        <v>92</v>
      </c>
      <c r="D95" t="s">
        <v>25</v>
      </c>
      <c r="E95">
        <v>8</v>
      </c>
      <c r="F95" t="s">
        <v>103</v>
      </c>
      <c r="G95" t="s">
        <v>23</v>
      </c>
      <c r="H95" t="s">
        <v>60</v>
      </c>
      <c r="I95" t="s">
        <v>105</v>
      </c>
      <c r="J95" s="4">
        <v>710</v>
      </c>
      <c r="K95">
        <f>ProductionBPE[[#This Row],[Pu Ht]]*ProductionBPE[[#This Row],[Quantité]]</f>
        <v>5680</v>
      </c>
      <c r="L95" s="6">
        <v>0.2</v>
      </c>
      <c r="M95" s="16">
        <f>ProductionBPE[[#This Row],[Pt Ht]]*ProductionBPE[[#This Row],[Taux TVA]]+ProductionBPE[[#This Row],[Pt Ht]]</f>
        <v>6816</v>
      </c>
    </row>
    <row r="96" spans="2:13" x14ac:dyDescent="0.25">
      <c r="B96" s="5">
        <v>44881</v>
      </c>
      <c r="C96" t="s">
        <v>92</v>
      </c>
      <c r="D96" t="s">
        <v>25</v>
      </c>
      <c r="E96">
        <v>6</v>
      </c>
      <c r="F96" t="s">
        <v>103</v>
      </c>
      <c r="G96" t="s">
        <v>23</v>
      </c>
      <c r="H96" t="s">
        <v>60</v>
      </c>
      <c r="I96" t="s">
        <v>105</v>
      </c>
      <c r="J96" s="4">
        <v>710</v>
      </c>
      <c r="K96">
        <f>ProductionBPE[[#This Row],[Pu Ht]]*ProductionBPE[[#This Row],[Quantité]]</f>
        <v>4260</v>
      </c>
      <c r="L96" s="6">
        <v>0.2</v>
      </c>
      <c r="M96" s="16">
        <f>ProductionBPE[[#This Row],[Pt Ht]]*ProductionBPE[[#This Row],[Taux TVA]]+ProductionBPE[[#This Row],[Pt Ht]]</f>
        <v>5112</v>
      </c>
    </row>
    <row r="97" spans="2:13" x14ac:dyDescent="0.25">
      <c r="B97" s="5">
        <v>44881</v>
      </c>
      <c r="C97" t="s">
        <v>92</v>
      </c>
      <c r="D97" t="s">
        <v>25</v>
      </c>
      <c r="E97">
        <v>8</v>
      </c>
      <c r="F97" t="s">
        <v>103</v>
      </c>
      <c r="G97" t="s">
        <v>23</v>
      </c>
      <c r="H97" t="s">
        <v>60</v>
      </c>
      <c r="I97" t="s">
        <v>105</v>
      </c>
      <c r="J97" s="4">
        <v>710</v>
      </c>
      <c r="K97">
        <f>ProductionBPE[[#This Row],[Pu Ht]]*ProductionBPE[[#This Row],[Quantité]]</f>
        <v>5680</v>
      </c>
      <c r="L97" s="6">
        <v>0.2</v>
      </c>
      <c r="M97" s="16">
        <f>ProductionBPE[[#This Row],[Pt Ht]]*ProductionBPE[[#This Row],[Taux TVA]]+ProductionBPE[[#This Row],[Pt Ht]]</f>
        <v>6816</v>
      </c>
    </row>
    <row r="98" spans="2:13" x14ac:dyDescent="0.25">
      <c r="B98" s="5">
        <v>44881</v>
      </c>
      <c r="C98" t="s">
        <v>92</v>
      </c>
      <c r="D98" t="s">
        <v>25</v>
      </c>
      <c r="E98">
        <v>8</v>
      </c>
      <c r="F98" t="s">
        <v>103</v>
      </c>
      <c r="G98" t="s">
        <v>23</v>
      </c>
      <c r="H98" t="s">
        <v>60</v>
      </c>
      <c r="I98" t="s">
        <v>105</v>
      </c>
      <c r="J98" s="4">
        <v>710</v>
      </c>
      <c r="K98">
        <f>ProductionBPE[[#This Row],[Pu Ht]]*ProductionBPE[[#This Row],[Quantité]]</f>
        <v>5680</v>
      </c>
      <c r="L98" s="6">
        <v>0.2</v>
      </c>
      <c r="M98" s="16">
        <f>ProductionBPE[[#This Row],[Pt Ht]]*ProductionBPE[[#This Row],[Taux TVA]]+ProductionBPE[[#This Row],[Pt Ht]]</f>
        <v>6816</v>
      </c>
    </row>
    <row r="99" spans="2:13" x14ac:dyDescent="0.25">
      <c r="B99" s="5">
        <v>44881</v>
      </c>
      <c r="C99" t="s">
        <v>92</v>
      </c>
      <c r="D99" t="s">
        <v>25</v>
      </c>
      <c r="E99">
        <v>8</v>
      </c>
      <c r="F99" t="s">
        <v>103</v>
      </c>
      <c r="G99" t="s">
        <v>23</v>
      </c>
      <c r="H99" t="s">
        <v>60</v>
      </c>
      <c r="I99" t="s">
        <v>105</v>
      </c>
      <c r="J99" s="4">
        <v>710</v>
      </c>
      <c r="K99">
        <f>ProductionBPE[[#This Row],[Pu Ht]]*ProductionBPE[[#This Row],[Quantité]]</f>
        <v>5680</v>
      </c>
      <c r="L99" s="6">
        <v>0.2</v>
      </c>
      <c r="M99" s="16">
        <f>ProductionBPE[[#This Row],[Pt Ht]]*ProductionBPE[[#This Row],[Taux TVA]]+ProductionBPE[[#This Row],[Pt Ht]]</f>
        <v>6816</v>
      </c>
    </row>
    <row r="100" spans="2:13" x14ac:dyDescent="0.25">
      <c r="B100" s="5">
        <v>44881</v>
      </c>
      <c r="C100" t="s">
        <v>92</v>
      </c>
      <c r="D100" t="s">
        <v>25</v>
      </c>
      <c r="E100">
        <v>8</v>
      </c>
      <c r="F100" t="s">
        <v>103</v>
      </c>
      <c r="G100" t="s">
        <v>23</v>
      </c>
      <c r="H100" t="s">
        <v>60</v>
      </c>
      <c r="I100" t="s">
        <v>105</v>
      </c>
      <c r="J100" s="4">
        <v>710</v>
      </c>
      <c r="K100">
        <f>ProductionBPE[[#This Row],[Pu Ht]]*ProductionBPE[[#This Row],[Quantité]]</f>
        <v>5680</v>
      </c>
      <c r="L100" s="6">
        <v>0.2</v>
      </c>
      <c r="M100" s="16">
        <f>ProductionBPE[[#This Row],[Pt Ht]]*ProductionBPE[[#This Row],[Taux TVA]]+ProductionBPE[[#This Row],[Pt Ht]]</f>
        <v>6816</v>
      </c>
    </row>
    <row r="101" spans="2:13" x14ac:dyDescent="0.25">
      <c r="B101" s="5">
        <v>44881</v>
      </c>
      <c r="C101" t="s">
        <v>92</v>
      </c>
      <c r="D101" t="s">
        <v>25</v>
      </c>
      <c r="E101">
        <v>8</v>
      </c>
      <c r="F101" t="s">
        <v>103</v>
      </c>
      <c r="G101" t="s">
        <v>23</v>
      </c>
      <c r="H101" t="s">
        <v>60</v>
      </c>
      <c r="I101" t="s">
        <v>105</v>
      </c>
      <c r="J101" s="4">
        <v>710</v>
      </c>
      <c r="K101">
        <f>ProductionBPE[[#This Row],[Pu Ht]]*ProductionBPE[[#This Row],[Quantité]]</f>
        <v>5680</v>
      </c>
      <c r="L101" s="6">
        <v>0.2</v>
      </c>
      <c r="M101" s="16">
        <f>ProductionBPE[[#This Row],[Pt Ht]]*ProductionBPE[[#This Row],[Taux TVA]]+ProductionBPE[[#This Row],[Pt Ht]]</f>
        <v>6816</v>
      </c>
    </row>
    <row r="102" spans="2:13" x14ac:dyDescent="0.25">
      <c r="B102" s="5">
        <v>44881</v>
      </c>
      <c r="C102" t="s">
        <v>92</v>
      </c>
      <c r="D102" t="s">
        <v>25</v>
      </c>
      <c r="E102">
        <v>8</v>
      </c>
      <c r="F102" t="s">
        <v>103</v>
      </c>
      <c r="G102" t="s">
        <v>23</v>
      </c>
      <c r="H102" t="s">
        <v>60</v>
      </c>
      <c r="I102" t="s">
        <v>105</v>
      </c>
      <c r="J102" s="4">
        <v>710</v>
      </c>
      <c r="K102">
        <f>ProductionBPE[[#This Row],[Pu Ht]]*ProductionBPE[[#This Row],[Quantité]]</f>
        <v>5680</v>
      </c>
      <c r="L102" s="6">
        <v>0.2</v>
      </c>
      <c r="M102" s="16">
        <f>ProductionBPE[[#This Row],[Pt Ht]]*ProductionBPE[[#This Row],[Taux TVA]]+ProductionBPE[[#This Row],[Pt Ht]]</f>
        <v>6816</v>
      </c>
    </row>
    <row r="103" spans="2:13" x14ac:dyDescent="0.25">
      <c r="B103" s="5">
        <v>44881</v>
      </c>
      <c r="C103" t="s">
        <v>92</v>
      </c>
      <c r="D103" t="s">
        <v>25</v>
      </c>
      <c r="E103">
        <v>8</v>
      </c>
      <c r="F103" t="s">
        <v>103</v>
      </c>
      <c r="G103" t="s">
        <v>23</v>
      </c>
      <c r="H103" t="s">
        <v>60</v>
      </c>
      <c r="I103" t="s">
        <v>105</v>
      </c>
      <c r="J103" s="4">
        <v>710</v>
      </c>
      <c r="K103">
        <f>ProductionBPE[[#This Row],[Pu Ht]]*ProductionBPE[[#This Row],[Quantité]]</f>
        <v>5680</v>
      </c>
      <c r="L103" s="6">
        <v>0.2</v>
      </c>
      <c r="M103" s="16">
        <f>ProductionBPE[[#This Row],[Pt Ht]]*ProductionBPE[[#This Row],[Taux TVA]]+ProductionBPE[[#This Row],[Pt Ht]]</f>
        <v>6816</v>
      </c>
    </row>
    <row r="104" spans="2:13" x14ac:dyDescent="0.25">
      <c r="B104" s="5">
        <v>44881</v>
      </c>
      <c r="C104" t="s">
        <v>92</v>
      </c>
      <c r="D104" t="s">
        <v>25</v>
      </c>
      <c r="E104">
        <v>8</v>
      </c>
      <c r="F104" t="s">
        <v>103</v>
      </c>
      <c r="G104" t="s">
        <v>23</v>
      </c>
      <c r="H104" t="s">
        <v>60</v>
      </c>
      <c r="I104" t="s">
        <v>105</v>
      </c>
      <c r="J104" s="4">
        <v>710</v>
      </c>
      <c r="K104">
        <f>ProductionBPE[[#This Row],[Pu Ht]]*ProductionBPE[[#This Row],[Quantité]]</f>
        <v>5680</v>
      </c>
      <c r="L104" s="6">
        <v>0.2</v>
      </c>
      <c r="M104" s="16">
        <f>ProductionBPE[[#This Row],[Pt Ht]]*ProductionBPE[[#This Row],[Taux TVA]]+ProductionBPE[[#This Row],[Pt Ht]]</f>
        <v>6816</v>
      </c>
    </row>
    <row r="105" spans="2:13" x14ac:dyDescent="0.25">
      <c r="B105" s="5">
        <v>44881</v>
      </c>
      <c r="C105" t="s">
        <v>92</v>
      </c>
      <c r="D105" t="s">
        <v>25</v>
      </c>
      <c r="E105">
        <v>8</v>
      </c>
      <c r="F105" t="s">
        <v>103</v>
      </c>
      <c r="G105" t="s">
        <v>23</v>
      </c>
      <c r="H105" t="s">
        <v>60</v>
      </c>
      <c r="I105" t="s">
        <v>105</v>
      </c>
      <c r="J105" s="4">
        <v>710</v>
      </c>
      <c r="K105">
        <f>ProductionBPE[[#This Row],[Pu Ht]]*ProductionBPE[[#This Row],[Quantité]]</f>
        <v>5680</v>
      </c>
      <c r="L105" s="6">
        <v>0.2</v>
      </c>
      <c r="M105" s="16">
        <f>ProductionBPE[[#This Row],[Pt Ht]]*ProductionBPE[[#This Row],[Taux TVA]]+ProductionBPE[[#This Row],[Pt Ht]]</f>
        <v>6816</v>
      </c>
    </row>
    <row r="106" spans="2:13" x14ac:dyDescent="0.25">
      <c r="B106" s="5">
        <v>44881</v>
      </c>
      <c r="C106" t="s">
        <v>92</v>
      </c>
      <c r="D106" t="s">
        <v>25</v>
      </c>
      <c r="E106">
        <v>8</v>
      </c>
      <c r="F106" t="s">
        <v>103</v>
      </c>
      <c r="G106" t="s">
        <v>23</v>
      </c>
      <c r="H106" t="s">
        <v>60</v>
      </c>
      <c r="I106" t="s">
        <v>105</v>
      </c>
      <c r="J106" s="4">
        <v>710</v>
      </c>
      <c r="K106">
        <f>ProductionBPE[[#This Row],[Pu Ht]]*ProductionBPE[[#This Row],[Quantité]]</f>
        <v>5680</v>
      </c>
      <c r="L106" s="6">
        <v>0.2</v>
      </c>
      <c r="M106" s="16">
        <f>ProductionBPE[[#This Row],[Pt Ht]]*ProductionBPE[[#This Row],[Taux TVA]]+ProductionBPE[[#This Row],[Pt Ht]]</f>
        <v>6816</v>
      </c>
    </row>
    <row r="107" spans="2:13" x14ac:dyDescent="0.25">
      <c r="B107" s="5">
        <v>44881</v>
      </c>
      <c r="C107" t="s">
        <v>92</v>
      </c>
      <c r="D107" t="s">
        <v>25</v>
      </c>
      <c r="E107">
        <v>2</v>
      </c>
      <c r="F107" t="s">
        <v>103</v>
      </c>
      <c r="G107" t="s">
        <v>23</v>
      </c>
      <c r="H107" t="s">
        <v>60</v>
      </c>
      <c r="I107" t="s">
        <v>105</v>
      </c>
      <c r="J107" s="4">
        <v>710</v>
      </c>
      <c r="K107">
        <f>ProductionBPE[[#This Row],[Pu Ht]]*ProductionBPE[[#This Row],[Quantité]]</f>
        <v>1420</v>
      </c>
      <c r="L107" s="6">
        <v>0.2</v>
      </c>
      <c r="M107" s="16">
        <f>ProductionBPE[[#This Row],[Pt Ht]]*ProductionBPE[[#This Row],[Taux TVA]]+ProductionBPE[[#This Row],[Pt Ht]]</f>
        <v>1704</v>
      </c>
    </row>
    <row r="108" spans="2:13" x14ac:dyDescent="0.25">
      <c r="B108" s="5">
        <v>44875</v>
      </c>
      <c r="C108" t="s">
        <v>92</v>
      </c>
      <c r="D108" t="s">
        <v>25</v>
      </c>
      <c r="E108">
        <v>8</v>
      </c>
      <c r="F108" t="s">
        <v>103</v>
      </c>
      <c r="G108" t="s">
        <v>23</v>
      </c>
      <c r="H108" t="s">
        <v>60</v>
      </c>
      <c r="I108" t="s">
        <v>105</v>
      </c>
      <c r="J108" s="4">
        <v>710</v>
      </c>
      <c r="K108">
        <f>ProductionBPE[[#This Row],[Pu Ht]]*ProductionBPE[[#This Row],[Quantité]]</f>
        <v>5680</v>
      </c>
      <c r="L108" s="6">
        <v>0.2</v>
      </c>
      <c r="M108" s="16">
        <f>ProductionBPE[[#This Row],[Pt Ht]]*ProductionBPE[[#This Row],[Taux TVA]]+ProductionBPE[[#This Row],[Pt Ht]]</f>
        <v>6816</v>
      </c>
    </row>
    <row r="109" spans="2:13" x14ac:dyDescent="0.25">
      <c r="B109" s="5">
        <v>44875</v>
      </c>
      <c r="C109" t="s">
        <v>92</v>
      </c>
      <c r="D109" t="s">
        <v>25</v>
      </c>
      <c r="E109">
        <v>8</v>
      </c>
      <c r="F109" t="s">
        <v>103</v>
      </c>
      <c r="G109" t="s">
        <v>23</v>
      </c>
      <c r="H109" t="s">
        <v>60</v>
      </c>
      <c r="I109" t="s">
        <v>105</v>
      </c>
      <c r="J109" s="4">
        <v>710</v>
      </c>
      <c r="K109">
        <f>ProductionBPE[[#This Row],[Pu Ht]]*ProductionBPE[[#This Row],[Quantité]]</f>
        <v>5680</v>
      </c>
      <c r="L109" s="6">
        <v>0.2</v>
      </c>
      <c r="M109" s="16">
        <f>ProductionBPE[[#This Row],[Pt Ht]]*ProductionBPE[[#This Row],[Taux TVA]]+ProductionBPE[[#This Row],[Pt Ht]]</f>
        <v>6816</v>
      </c>
    </row>
    <row r="110" spans="2:13" x14ac:dyDescent="0.25">
      <c r="B110" s="5">
        <v>44875</v>
      </c>
      <c r="C110" t="s">
        <v>92</v>
      </c>
      <c r="D110" t="s">
        <v>25</v>
      </c>
      <c r="E110">
        <v>8</v>
      </c>
      <c r="F110" t="s">
        <v>103</v>
      </c>
      <c r="G110" t="s">
        <v>23</v>
      </c>
      <c r="H110" t="s">
        <v>60</v>
      </c>
      <c r="I110" t="s">
        <v>105</v>
      </c>
      <c r="J110" s="4">
        <v>710</v>
      </c>
      <c r="K110">
        <f>ProductionBPE[[#This Row],[Pu Ht]]*ProductionBPE[[#This Row],[Quantité]]</f>
        <v>5680</v>
      </c>
      <c r="L110" s="6">
        <v>0.2</v>
      </c>
      <c r="M110" s="16">
        <f>ProductionBPE[[#This Row],[Pt Ht]]*ProductionBPE[[#This Row],[Taux TVA]]+ProductionBPE[[#This Row],[Pt Ht]]</f>
        <v>6816</v>
      </c>
    </row>
    <row r="111" spans="2:13" x14ac:dyDescent="0.25">
      <c r="B111" s="5">
        <v>44875</v>
      </c>
      <c r="C111" t="s">
        <v>92</v>
      </c>
      <c r="D111" t="s">
        <v>25</v>
      </c>
      <c r="E111">
        <v>8</v>
      </c>
      <c r="F111" t="s">
        <v>103</v>
      </c>
      <c r="G111" t="s">
        <v>23</v>
      </c>
      <c r="H111" t="s">
        <v>60</v>
      </c>
      <c r="I111" t="s">
        <v>105</v>
      </c>
      <c r="J111" s="4">
        <v>710</v>
      </c>
      <c r="K111">
        <f>ProductionBPE[[#This Row],[Pu Ht]]*ProductionBPE[[#This Row],[Quantité]]</f>
        <v>5680</v>
      </c>
      <c r="L111" s="6">
        <v>0.2</v>
      </c>
      <c r="M111" s="16">
        <f>ProductionBPE[[#This Row],[Pt Ht]]*ProductionBPE[[#This Row],[Taux TVA]]+ProductionBPE[[#This Row],[Pt Ht]]</f>
        <v>6816</v>
      </c>
    </row>
    <row r="112" spans="2:13" x14ac:dyDescent="0.25">
      <c r="B112" s="5">
        <v>44875</v>
      </c>
      <c r="C112" t="s">
        <v>92</v>
      </c>
      <c r="D112" t="s">
        <v>25</v>
      </c>
      <c r="E112">
        <v>8</v>
      </c>
      <c r="F112" t="s">
        <v>103</v>
      </c>
      <c r="G112" t="s">
        <v>23</v>
      </c>
      <c r="H112" t="s">
        <v>60</v>
      </c>
      <c r="I112" t="s">
        <v>105</v>
      </c>
      <c r="J112" s="4">
        <v>710</v>
      </c>
      <c r="K112">
        <f>ProductionBPE[[#This Row],[Pu Ht]]*ProductionBPE[[#This Row],[Quantité]]</f>
        <v>5680</v>
      </c>
      <c r="L112" s="6">
        <v>0.2</v>
      </c>
      <c r="M112" s="16">
        <f>ProductionBPE[[#This Row],[Pt Ht]]*ProductionBPE[[#This Row],[Taux TVA]]+ProductionBPE[[#This Row],[Pt Ht]]</f>
        <v>6816</v>
      </c>
    </row>
    <row r="113" spans="2:13" x14ac:dyDescent="0.25">
      <c r="B113" s="5">
        <v>44875</v>
      </c>
      <c r="C113" t="s">
        <v>92</v>
      </c>
      <c r="D113" t="s">
        <v>25</v>
      </c>
      <c r="E113">
        <v>8</v>
      </c>
      <c r="F113" t="s">
        <v>103</v>
      </c>
      <c r="G113" t="s">
        <v>23</v>
      </c>
      <c r="H113" t="s">
        <v>60</v>
      </c>
      <c r="I113" t="s">
        <v>105</v>
      </c>
      <c r="J113" s="4">
        <v>710</v>
      </c>
      <c r="K113">
        <f>ProductionBPE[[#This Row],[Pu Ht]]*ProductionBPE[[#This Row],[Quantité]]</f>
        <v>5680</v>
      </c>
      <c r="L113" s="6">
        <v>0.2</v>
      </c>
      <c r="M113" s="16">
        <f>ProductionBPE[[#This Row],[Pt Ht]]*ProductionBPE[[#This Row],[Taux TVA]]+ProductionBPE[[#This Row],[Pt Ht]]</f>
        <v>6816</v>
      </c>
    </row>
    <row r="114" spans="2:13" x14ac:dyDescent="0.25">
      <c r="B114" s="5">
        <v>44875</v>
      </c>
      <c r="C114" t="s">
        <v>92</v>
      </c>
      <c r="D114" t="s">
        <v>25</v>
      </c>
      <c r="E114">
        <v>8</v>
      </c>
      <c r="F114" t="s">
        <v>103</v>
      </c>
      <c r="G114" t="s">
        <v>23</v>
      </c>
      <c r="H114" t="s">
        <v>60</v>
      </c>
      <c r="I114" t="s">
        <v>105</v>
      </c>
      <c r="J114" s="4">
        <v>710</v>
      </c>
      <c r="K114">
        <f>ProductionBPE[[#This Row],[Pu Ht]]*ProductionBPE[[#This Row],[Quantité]]</f>
        <v>5680</v>
      </c>
      <c r="L114" s="6">
        <v>0.2</v>
      </c>
      <c r="M114" s="16">
        <f>ProductionBPE[[#This Row],[Pt Ht]]*ProductionBPE[[#This Row],[Taux TVA]]+ProductionBPE[[#This Row],[Pt Ht]]</f>
        <v>6816</v>
      </c>
    </row>
    <row r="115" spans="2:13" x14ac:dyDescent="0.25">
      <c r="B115" s="5">
        <v>44875</v>
      </c>
      <c r="C115" t="s">
        <v>92</v>
      </c>
      <c r="D115" t="s">
        <v>25</v>
      </c>
      <c r="E115">
        <v>6</v>
      </c>
      <c r="F115" t="s">
        <v>103</v>
      </c>
      <c r="G115" t="s">
        <v>23</v>
      </c>
      <c r="H115" t="s">
        <v>60</v>
      </c>
      <c r="I115" t="s">
        <v>105</v>
      </c>
      <c r="J115" s="4">
        <v>710</v>
      </c>
      <c r="K115">
        <f>ProductionBPE[[#This Row],[Pu Ht]]*ProductionBPE[[#This Row],[Quantité]]</f>
        <v>4260</v>
      </c>
      <c r="L115" s="6">
        <v>0.2</v>
      </c>
      <c r="M115" s="16">
        <f>ProductionBPE[[#This Row],[Pt Ht]]*ProductionBPE[[#This Row],[Taux TVA]]+ProductionBPE[[#This Row],[Pt Ht]]</f>
        <v>5112</v>
      </c>
    </row>
    <row r="116" spans="2:13" x14ac:dyDescent="0.25">
      <c r="B116" s="5">
        <v>44875</v>
      </c>
      <c r="C116" t="s">
        <v>92</v>
      </c>
      <c r="D116" t="s">
        <v>25</v>
      </c>
      <c r="E116">
        <v>8</v>
      </c>
      <c r="F116" t="s">
        <v>103</v>
      </c>
      <c r="G116" t="s">
        <v>23</v>
      </c>
      <c r="H116" t="s">
        <v>60</v>
      </c>
      <c r="I116" t="s">
        <v>105</v>
      </c>
      <c r="J116" s="4">
        <v>710</v>
      </c>
      <c r="K116">
        <f>ProductionBPE[[#This Row],[Pu Ht]]*ProductionBPE[[#This Row],[Quantité]]</f>
        <v>5680</v>
      </c>
      <c r="L116" s="6">
        <v>0.2</v>
      </c>
      <c r="M116" s="16">
        <f>ProductionBPE[[#This Row],[Pt Ht]]*ProductionBPE[[#This Row],[Taux TVA]]+ProductionBPE[[#This Row],[Pt Ht]]</f>
        <v>6816</v>
      </c>
    </row>
    <row r="117" spans="2:13" x14ac:dyDescent="0.25">
      <c r="B117" s="5">
        <v>44875</v>
      </c>
      <c r="C117" t="s">
        <v>92</v>
      </c>
      <c r="D117" t="s">
        <v>25</v>
      </c>
      <c r="E117">
        <v>8</v>
      </c>
      <c r="F117" t="s">
        <v>103</v>
      </c>
      <c r="G117" t="s">
        <v>23</v>
      </c>
      <c r="H117" t="s">
        <v>60</v>
      </c>
      <c r="I117" t="s">
        <v>105</v>
      </c>
      <c r="J117" s="4">
        <v>710</v>
      </c>
      <c r="K117">
        <f>ProductionBPE[[#This Row],[Pu Ht]]*ProductionBPE[[#This Row],[Quantité]]</f>
        <v>5680</v>
      </c>
      <c r="L117" s="6">
        <v>0.2</v>
      </c>
      <c r="M117" s="16">
        <f>ProductionBPE[[#This Row],[Pt Ht]]*ProductionBPE[[#This Row],[Taux TVA]]+ProductionBPE[[#This Row],[Pt Ht]]</f>
        <v>6816</v>
      </c>
    </row>
    <row r="118" spans="2:13" x14ac:dyDescent="0.25">
      <c r="B118" s="5">
        <v>44875</v>
      </c>
      <c r="C118" t="s">
        <v>92</v>
      </c>
      <c r="D118" t="s">
        <v>25</v>
      </c>
      <c r="E118">
        <v>8</v>
      </c>
      <c r="F118" t="s">
        <v>103</v>
      </c>
      <c r="G118" t="s">
        <v>23</v>
      </c>
      <c r="H118" t="s">
        <v>60</v>
      </c>
      <c r="I118" t="s">
        <v>105</v>
      </c>
      <c r="J118" s="4">
        <v>710</v>
      </c>
      <c r="K118">
        <f>ProductionBPE[[#This Row],[Pu Ht]]*ProductionBPE[[#This Row],[Quantité]]</f>
        <v>5680</v>
      </c>
      <c r="L118" s="6">
        <v>0.2</v>
      </c>
      <c r="M118" s="16">
        <f>ProductionBPE[[#This Row],[Pt Ht]]*ProductionBPE[[#This Row],[Taux TVA]]+ProductionBPE[[#This Row],[Pt Ht]]</f>
        <v>6816</v>
      </c>
    </row>
    <row r="119" spans="2:13" x14ac:dyDescent="0.25">
      <c r="B119" s="5">
        <v>44875</v>
      </c>
      <c r="C119" t="s">
        <v>92</v>
      </c>
      <c r="D119" t="s">
        <v>25</v>
      </c>
      <c r="E119">
        <v>8</v>
      </c>
      <c r="F119" t="s">
        <v>103</v>
      </c>
      <c r="G119" t="s">
        <v>23</v>
      </c>
      <c r="H119" t="s">
        <v>60</v>
      </c>
      <c r="I119" t="s">
        <v>105</v>
      </c>
      <c r="J119" s="4">
        <v>710</v>
      </c>
      <c r="K119">
        <f>ProductionBPE[[#This Row],[Pu Ht]]*ProductionBPE[[#This Row],[Quantité]]</f>
        <v>5680</v>
      </c>
      <c r="L119" s="6">
        <v>0.2</v>
      </c>
      <c r="M119" s="16">
        <f>ProductionBPE[[#This Row],[Pt Ht]]*ProductionBPE[[#This Row],[Taux TVA]]+ProductionBPE[[#This Row],[Pt Ht]]</f>
        <v>6816</v>
      </c>
    </row>
    <row r="120" spans="2:13" x14ac:dyDescent="0.25">
      <c r="B120" s="5">
        <v>44875</v>
      </c>
      <c r="C120" t="s">
        <v>92</v>
      </c>
      <c r="D120" t="s">
        <v>25</v>
      </c>
      <c r="E120">
        <v>6</v>
      </c>
      <c r="F120" t="s">
        <v>103</v>
      </c>
      <c r="G120" t="s">
        <v>23</v>
      </c>
      <c r="H120" t="s">
        <v>60</v>
      </c>
      <c r="I120" t="s">
        <v>105</v>
      </c>
      <c r="J120" s="4">
        <v>710</v>
      </c>
      <c r="K120">
        <f>ProductionBPE[[#This Row],[Pu Ht]]*ProductionBPE[[#This Row],[Quantité]]</f>
        <v>4260</v>
      </c>
      <c r="L120" s="6">
        <v>0.2</v>
      </c>
      <c r="M120" s="16">
        <f>ProductionBPE[[#This Row],[Pt Ht]]*ProductionBPE[[#This Row],[Taux TVA]]+ProductionBPE[[#This Row],[Pt Ht]]</f>
        <v>5112</v>
      </c>
    </row>
    <row r="121" spans="2:13" x14ac:dyDescent="0.25">
      <c r="B121" s="5">
        <v>44868</v>
      </c>
      <c r="C121" t="s">
        <v>101</v>
      </c>
      <c r="D121" t="s">
        <v>25</v>
      </c>
      <c r="E121">
        <v>2</v>
      </c>
      <c r="F121" t="s">
        <v>96</v>
      </c>
      <c r="G121" t="s">
        <v>23</v>
      </c>
      <c r="H121" t="s">
        <v>96</v>
      </c>
      <c r="I121" t="s">
        <v>105</v>
      </c>
      <c r="J121" s="4">
        <v>1000</v>
      </c>
      <c r="K121">
        <f>ProductionBPE[[#This Row],[Pu Ht]]*ProductionBPE[[#This Row],[Quantité]]</f>
        <v>2000</v>
      </c>
      <c r="L121" s="6">
        <v>0.2</v>
      </c>
      <c r="M121" s="16">
        <f>ProductionBPE[[#This Row],[Pt Ht]]*ProductionBPE[[#This Row],[Taux TVA]]+ProductionBPE[[#This Row],[Pt Ht]]</f>
        <v>2400</v>
      </c>
    </row>
    <row r="122" spans="2:13" x14ac:dyDescent="0.25">
      <c r="B122" s="5">
        <v>44868</v>
      </c>
      <c r="C122" t="s">
        <v>101</v>
      </c>
      <c r="D122" t="s">
        <v>25</v>
      </c>
      <c r="E122">
        <v>2</v>
      </c>
      <c r="F122" t="s">
        <v>96</v>
      </c>
      <c r="G122" t="s">
        <v>23</v>
      </c>
      <c r="H122" t="s">
        <v>96</v>
      </c>
      <c r="I122" t="s">
        <v>105</v>
      </c>
      <c r="J122" s="4">
        <v>1000</v>
      </c>
      <c r="K122">
        <f>ProductionBPE[[#This Row],[Pu Ht]]*ProductionBPE[[#This Row],[Quantité]]</f>
        <v>2000</v>
      </c>
      <c r="L122" s="6">
        <v>0.2</v>
      </c>
      <c r="M122" s="16">
        <f>ProductionBPE[[#This Row],[Pt Ht]]*ProductionBPE[[#This Row],[Taux TVA]]+ProductionBPE[[#This Row],[Pt Ht]]</f>
        <v>2400</v>
      </c>
    </row>
    <row r="123" spans="2:13" x14ac:dyDescent="0.25">
      <c r="B123" s="5">
        <v>44868</v>
      </c>
      <c r="C123" t="s">
        <v>101</v>
      </c>
      <c r="D123" t="s">
        <v>25</v>
      </c>
      <c r="E123">
        <v>2</v>
      </c>
      <c r="F123" t="s">
        <v>96</v>
      </c>
      <c r="G123" t="s">
        <v>23</v>
      </c>
      <c r="H123" t="s">
        <v>96</v>
      </c>
      <c r="I123" t="s">
        <v>105</v>
      </c>
      <c r="J123" s="4">
        <v>1000</v>
      </c>
      <c r="K123">
        <f>ProductionBPE[[#This Row],[Pu Ht]]*ProductionBPE[[#This Row],[Quantité]]</f>
        <v>2000</v>
      </c>
      <c r="L123" s="6">
        <v>0.2</v>
      </c>
      <c r="M123" s="16">
        <f>ProductionBPE[[#This Row],[Pt Ht]]*ProductionBPE[[#This Row],[Taux TVA]]+ProductionBPE[[#This Row],[Pt Ht]]</f>
        <v>2400</v>
      </c>
    </row>
    <row r="124" spans="2:13" x14ac:dyDescent="0.25">
      <c r="B124" s="5">
        <v>44872</v>
      </c>
      <c r="C124" t="s">
        <v>100</v>
      </c>
      <c r="D124" t="s">
        <v>25</v>
      </c>
      <c r="E124">
        <v>2</v>
      </c>
      <c r="F124" t="s">
        <v>96</v>
      </c>
      <c r="G124" t="s">
        <v>23</v>
      </c>
      <c r="H124" t="s">
        <v>96</v>
      </c>
      <c r="I124" t="s">
        <v>105</v>
      </c>
      <c r="J124" s="4">
        <v>890</v>
      </c>
      <c r="K124">
        <f>ProductionBPE[[#This Row],[Pu Ht]]*ProductionBPE[[#This Row],[Quantité]]</f>
        <v>1780</v>
      </c>
      <c r="L124" s="6">
        <v>0.2</v>
      </c>
      <c r="M124" s="16">
        <f>ProductionBPE[[#This Row],[Pt Ht]]*ProductionBPE[[#This Row],[Taux TVA]]+ProductionBPE[[#This Row],[Pt Ht]]</f>
        <v>2136</v>
      </c>
    </row>
    <row r="125" spans="2:13" x14ac:dyDescent="0.25">
      <c r="B125" s="5">
        <v>44872</v>
      </c>
      <c r="C125" t="s">
        <v>100</v>
      </c>
      <c r="D125" t="s">
        <v>25</v>
      </c>
      <c r="E125">
        <v>2</v>
      </c>
      <c r="F125" t="s">
        <v>96</v>
      </c>
      <c r="G125" t="s">
        <v>23</v>
      </c>
      <c r="H125" t="s">
        <v>96</v>
      </c>
      <c r="I125" t="s">
        <v>105</v>
      </c>
      <c r="J125" s="4">
        <v>890</v>
      </c>
      <c r="K125">
        <f>ProductionBPE[[#This Row],[Pu Ht]]*ProductionBPE[[#This Row],[Quantité]]</f>
        <v>1780</v>
      </c>
      <c r="L125" s="6">
        <v>0.2</v>
      </c>
      <c r="M125" s="16">
        <f>ProductionBPE[[#This Row],[Pt Ht]]*ProductionBPE[[#This Row],[Taux TVA]]+ProductionBPE[[#This Row],[Pt Ht]]</f>
        <v>2136</v>
      </c>
    </row>
    <row r="126" spans="2:13" x14ac:dyDescent="0.25">
      <c r="B126" s="5">
        <v>44872</v>
      </c>
      <c r="C126" t="s">
        <v>100</v>
      </c>
      <c r="D126" t="s">
        <v>25</v>
      </c>
      <c r="E126">
        <v>2</v>
      </c>
      <c r="F126" t="s">
        <v>96</v>
      </c>
      <c r="G126" t="s">
        <v>23</v>
      </c>
      <c r="H126" t="s">
        <v>96</v>
      </c>
      <c r="I126" t="s">
        <v>105</v>
      </c>
      <c r="J126" s="4">
        <v>890</v>
      </c>
      <c r="K126">
        <f>ProductionBPE[[#This Row],[Pu Ht]]*ProductionBPE[[#This Row],[Quantité]]</f>
        <v>1780</v>
      </c>
      <c r="L126" s="6">
        <v>0.2</v>
      </c>
      <c r="M126" s="16">
        <f>ProductionBPE[[#This Row],[Pt Ht]]*ProductionBPE[[#This Row],[Taux TVA]]+ProductionBPE[[#This Row],[Pt Ht]]</f>
        <v>2136</v>
      </c>
    </row>
    <row r="127" spans="2:13" x14ac:dyDescent="0.25">
      <c r="B127" s="5">
        <v>44866</v>
      </c>
      <c r="C127" t="s">
        <v>91</v>
      </c>
      <c r="D127" t="s">
        <v>25</v>
      </c>
      <c r="E127">
        <v>11</v>
      </c>
      <c r="F127" t="s">
        <v>96</v>
      </c>
      <c r="G127" t="s">
        <v>23</v>
      </c>
      <c r="H127" t="s">
        <v>96</v>
      </c>
      <c r="I127" t="s">
        <v>105</v>
      </c>
      <c r="J127" s="4">
        <v>1100</v>
      </c>
      <c r="K127">
        <f>ProductionBPE[[#This Row],[Pu Ht]]*ProductionBPE[[#This Row],[Quantité]]</f>
        <v>12100</v>
      </c>
      <c r="L127" s="6">
        <v>0.2</v>
      </c>
      <c r="M127" s="16">
        <f>ProductionBPE[[#This Row],[Pt Ht]]*ProductionBPE[[#This Row],[Taux TVA]]+ProductionBPE[[#This Row],[Pt Ht]]</f>
        <v>14520</v>
      </c>
    </row>
    <row r="128" spans="2:13" x14ac:dyDescent="0.25">
      <c r="B128" s="5">
        <v>44884</v>
      </c>
      <c r="C128" t="s">
        <v>92</v>
      </c>
      <c r="D128" t="s">
        <v>25</v>
      </c>
      <c r="E128">
        <v>2</v>
      </c>
      <c r="F128" t="s">
        <v>96</v>
      </c>
      <c r="G128" t="s">
        <v>23</v>
      </c>
      <c r="H128" t="s">
        <v>96</v>
      </c>
      <c r="I128" t="s">
        <v>105</v>
      </c>
      <c r="J128" s="4">
        <v>710</v>
      </c>
      <c r="K128">
        <f>ProductionBPE[[#This Row],[Pu Ht]]*ProductionBPE[[#This Row],[Quantité]]</f>
        <v>1420</v>
      </c>
      <c r="L128" s="6">
        <v>0.2</v>
      </c>
      <c r="M128" s="16">
        <f>ProductionBPE[[#This Row],[Pt Ht]]*ProductionBPE[[#This Row],[Taux TVA]]+ProductionBPE[[#This Row],[Pt Ht]]</f>
        <v>1704</v>
      </c>
    </row>
    <row r="129" spans="2:13" x14ac:dyDescent="0.25">
      <c r="B129" s="5">
        <v>44876</v>
      </c>
      <c r="C129" t="s">
        <v>89</v>
      </c>
      <c r="D129" t="s">
        <v>25</v>
      </c>
      <c r="E129">
        <v>6.5</v>
      </c>
      <c r="F129" t="s">
        <v>96</v>
      </c>
      <c r="G129" t="s">
        <v>23</v>
      </c>
      <c r="H129" t="s">
        <v>96</v>
      </c>
      <c r="I129" t="s">
        <v>105</v>
      </c>
      <c r="J129">
        <v>660</v>
      </c>
      <c r="K129">
        <f>ProductionBPE[[#This Row],[Pu Ht]]*ProductionBPE[[#This Row],[Quantité]]</f>
        <v>4290</v>
      </c>
      <c r="L129" s="6">
        <v>0.2</v>
      </c>
      <c r="M129" s="16">
        <f>ProductionBPE[[#This Row],[Pt Ht]]*ProductionBPE[[#This Row],[Taux TVA]]+ProductionBPE[[#This Row],[Pt Ht]]</f>
        <v>5148</v>
      </c>
    </row>
    <row r="130" spans="2:13" x14ac:dyDescent="0.25">
      <c r="B130" s="5">
        <v>44954</v>
      </c>
      <c r="C130" t="s">
        <v>91</v>
      </c>
      <c r="D130" t="s">
        <v>25</v>
      </c>
      <c r="E130">
        <v>11.5</v>
      </c>
      <c r="F130" t="s">
        <v>103</v>
      </c>
      <c r="G130" t="s">
        <v>23</v>
      </c>
      <c r="H130" t="s">
        <v>60</v>
      </c>
      <c r="I130" t="s">
        <v>110</v>
      </c>
      <c r="J130">
        <v>1100</v>
      </c>
      <c r="K130">
        <f>ProductionBPE[[#This Row],[Pu Ht]]*ProductionBPE[[#This Row],[Quantité]]</f>
        <v>12650</v>
      </c>
      <c r="L130" s="6">
        <v>0.2</v>
      </c>
      <c r="M130" s="16">
        <f>ProductionBPE[[#This Row],[Pt Ht]]*ProductionBPE[[#This Row],[Taux TVA]]+ProductionBPE[[#This Row],[Pt Ht]]</f>
        <v>15180</v>
      </c>
    </row>
    <row r="131" spans="2:13" x14ac:dyDescent="0.25">
      <c r="B131" s="5">
        <v>44951</v>
      </c>
      <c r="C131" t="s">
        <v>92</v>
      </c>
      <c r="D131" t="s">
        <v>25</v>
      </c>
      <c r="E131">
        <v>8</v>
      </c>
      <c r="F131" t="s">
        <v>96</v>
      </c>
      <c r="G131" t="s">
        <v>23</v>
      </c>
      <c r="H131" t="s">
        <v>96</v>
      </c>
      <c r="I131" t="s">
        <v>110</v>
      </c>
      <c r="J131">
        <v>710</v>
      </c>
      <c r="K131">
        <f>ProductionBPE[[#This Row],[Pu Ht]]*ProductionBPE[[#This Row],[Quantité]]</f>
        <v>5680</v>
      </c>
      <c r="L131" s="6">
        <v>0.2</v>
      </c>
      <c r="M131" s="16">
        <f>ProductionBPE[[#This Row],[Pt Ht]]*ProductionBPE[[#This Row],[Taux TVA]]+ProductionBPE[[#This Row],[Pt Ht]]</f>
        <v>6816</v>
      </c>
    </row>
    <row r="132" spans="2:13" x14ac:dyDescent="0.25">
      <c r="B132" s="5">
        <v>44957</v>
      </c>
      <c r="C132" t="s">
        <v>91</v>
      </c>
      <c r="D132" t="s">
        <v>25</v>
      </c>
      <c r="E132">
        <v>11.5</v>
      </c>
      <c r="F132" t="s">
        <v>103</v>
      </c>
      <c r="G132" t="s">
        <v>23</v>
      </c>
      <c r="H132" t="s">
        <v>60</v>
      </c>
      <c r="I132" t="s">
        <v>110</v>
      </c>
      <c r="J132">
        <v>1100</v>
      </c>
      <c r="K132">
        <f>ProductionBPE[[#This Row],[Pu Ht]]*ProductionBPE[[#This Row],[Quantité]]</f>
        <v>12650</v>
      </c>
      <c r="L132" s="6">
        <v>0.2</v>
      </c>
      <c r="M132" s="16">
        <f>ProductionBPE[[#This Row],[Pt Ht]]*ProductionBPE[[#This Row],[Taux TVA]]+ProductionBPE[[#This Row],[Pt Ht]]</f>
        <v>15180</v>
      </c>
    </row>
    <row r="133" spans="2:13" x14ac:dyDescent="0.25">
      <c r="B133" s="5">
        <v>44950</v>
      </c>
      <c r="C133" t="s">
        <v>91</v>
      </c>
      <c r="D133" t="s">
        <v>25</v>
      </c>
      <c r="E133">
        <v>13</v>
      </c>
      <c r="F133" t="s">
        <v>103</v>
      </c>
      <c r="G133" t="s">
        <v>23</v>
      </c>
      <c r="H133" t="s">
        <v>60</v>
      </c>
      <c r="I133" t="s">
        <v>110</v>
      </c>
      <c r="J133">
        <v>1100</v>
      </c>
      <c r="K133">
        <f>ProductionBPE[[#This Row],[Pu Ht]]*ProductionBPE[[#This Row],[Quantité]]</f>
        <v>14300</v>
      </c>
      <c r="L133" s="6">
        <v>0.2</v>
      </c>
      <c r="M133" s="16">
        <f>ProductionBPE[[#This Row],[Pt Ht]]*ProductionBPE[[#This Row],[Taux TVA]]+ProductionBPE[[#This Row],[Pt Ht]]</f>
        <v>17160</v>
      </c>
    </row>
    <row r="134" spans="2:13" x14ac:dyDescent="0.25">
      <c r="B134" s="5">
        <v>44931</v>
      </c>
      <c r="C134" t="s">
        <v>92</v>
      </c>
      <c r="D134" t="s">
        <v>25</v>
      </c>
      <c r="E134">
        <v>78</v>
      </c>
      <c r="F134" t="s">
        <v>106</v>
      </c>
      <c r="G134" t="s">
        <v>23</v>
      </c>
      <c r="H134" t="s">
        <v>60</v>
      </c>
      <c r="I134" t="s">
        <v>110</v>
      </c>
      <c r="J134">
        <v>710</v>
      </c>
      <c r="K134">
        <f>ProductionBPE[[#This Row],[Pu Ht]]*ProductionBPE[[#This Row],[Quantité]]</f>
        <v>55380</v>
      </c>
      <c r="L134" s="6">
        <v>0.2</v>
      </c>
      <c r="M134" s="16">
        <f>ProductionBPE[[#This Row],[Pt Ht]]*ProductionBPE[[#This Row],[Taux TVA]]+ProductionBPE[[#This Row],[Pt Ht]]</f>
        <v>66456</v>
      </c>
    </row>
    <row r="135" spans="2:13" x14ac:dyDescent="0.25">
      <c r="B135" s="5">
        <v>44942</v>
      </c>
      <c r="C135" t="s">
        <v>92</v>
      </c>
      <c r="D135" t="s">
        <v>25</v>
      </c>
      <c r="E135">
        <v>8</v>
      </c>
      <c r="F135" t="s">
        <v>96</v>
      </c>
      <c r="G135" t="s">
        <v>23</v>
      </c>
      <c r="H135" t="s">
        <v>96</v>
      </c>
      <c r="I135" t="s">
        <v>110</v>
      </c>
      <c r="J135">
        <v>710</v>
      </c>
      <c r="K135">
        <f>ProductionBPE[[#This Row],[Pu Ht]]*ProductionBPE[[#This Row],[Quantité]]</f>
        <v>5680</v>
      </c>
      <c r="L135" s="6">
        <v>0.2</v>
      </c>
      <c r="M135" s="16">
        <f>ProductionBPE[[#This Row],[Pt Ht]]*ProductionBPE[[#This Row],[Taux TVA]]+ProductionBPE[[#This Row],[Pt Ht]]</f>
        <v>6816</v>
      </c>
    </row>
    <row r="136" spans="2:13" x14ac:dyDescent="0.25">
      <c r="B136" s="5">
        <v>44946</v>
      </c>
      <c r="C136" t="s">
        <v>92</v>
      </c>
      <c r="D136" t="s">
        <v>25</v>
      </c>
      <c r="E136">
        <v>10.5</v>
      </c>
      <c r="F136" t="s">
        <v>96</v>
      </c>
      <c r="G136" t="s">
        <v>23</v>
      </c>
      <c r="H136" t="s">
        <v>96</v>
      </c>
      <c r="I136" t="s">
        <v>110</v>
      </c>
      <c r="J136">
        <v>710</v>
      </c>
      <c r="K136">
        <f>ProductionBPE[[#This Row],[Pu Ht]]*ProductionBPE[[#This Row],[Quantité]]</f>
        <v>7455</v>
      </c>
      <c r="L136" s="6">
        <v>0.2</v>
      </c>
      <c r="M136" s="16">
        <f>ProductionBPE[[#This Row],[Pt Ht]]*ProductionBPE[[#This Row],[Taux TVA]]+ProductionBPE[[#This Row],[Pt Ht]]</f>
        <v>8946</v>
      </c>
    </row>
    <row r="137" spans="2:13" x14ac:dyDescent="0.25">
      <c r="B137" s="5">
        <v>44946</v>
      </c>
      <c r="C137" t="s">
        <v>92</v>
      </c>
      <c r="D137" t="s">
        <v>25</v>
      </c>
      <c r="E137">
        <v>10</v>
      </c>
      <c r="F137" t="s">
        <v>96</v>
      </c>
      <c r="G137" t="s">
        <v>23</v>
      </c>
      <c r="H137" t="s">
        <v>96</v>
      </c>
      <c r="I137" t="s">
        <v>110</v>
      </c>
      <c r="J137">
        <v>710</v>
      </c>
      <c r="K137">
        <f>ProductionBPE[[#This Row],[Pu Ht]]*ProductionBPE[[#This Row],[Quantité]]</f>
        <v>7100</v>
      </c>
      <c r="L137" s="6">
        <v>0.2</v>
      </c>
      <c r="M137" s="16">
        <f>ProductionBPE[[#This Row],[Pt Ht]]*ProductionBPE[[#This Row],[Taux TVA]]+ProductionBPE[[#This Row],[Pt Ht]]</f>
        <v>8520</v>
      </c>
    </row>
    <row r="138" spans="2:13" x14ac:dyDescent="0.25">
      <c r="B138" s="5">
        <v>44946</v>
      </c>
      <c r="C138" t="s">
        <v>91</v>
      </c>
      <c r="D138" t="s">
        <v>25</v>
      </c>
      <c r="E138">
        <v>11</v>
      </c>
      <c r="F138" t="s">
        <v>103</v>
      </c>
      <c r="G138" t="s">
        <v>23</v>
      </c>
      <c r="H138" t="s">
        <v>60</v>
      </c>
      <c r="I138" t="s">
        <v>110</v>
      </c>
      <c r="J138">
        <v>1100</v>
      </c>
      <c r="K138">
        <f>ProductionBPE[[#This Row],[Pu Ht]]*ProductionBPE[[#This Row],[Quantité]]</f>
        <v>12100</v>
      </c>
      <c r="L138" s="6">
        <v>0.2</v>
      </c>
      <c r="M138" s="16">
        <f>ProductionBPE[[#This Row],[Pt Ht]]*ProductionBPE[[#This Row],[Taux TVA]]+ProductionBPE[[#This Row],[Pt Ht]]</f>
        <v>14520</v>
      </c>
    </row>
    <row r="139" spans="2:13" x14ac:dyDescent="0.25">
      <c r="B139" s="5">
        <v>44946</v>
      </c>
      <c r="C139" t="s">
        <v>92</v>
      </c>
      <c r="D139" t="s">
        <v>25</v>
      </c>
      <c r="E139">
        <v>125</v>
      </c>
      <c r="F139" t="s">
        <v>106</v>
      </c>
      <c r="G139" t="s">
        <v>23</v>
      </c>
      <c r="H139" t="s">
        <v>60</v>
      </c>
      <c r="I139" t="s">
        <v>110</v>
      </c>
      <c r="J139">
        <v>710</v>
      </c>
      <c r="K139">
        <f>ProductionBPE[[#This Row],[Pu Ht]]*ProductionBPE[[#This Row],[Quantité]]</f>
        <v>88750</v>
      </c>
      <c r="L139" s="6">
        <v>0.2</v>
      </c>
      <c r="M139" s="16">
        <f>ProductionBPE[[#This Row],[Pt Ht]]*ProductionBPE[[#This Row],[Taux TVA]]+ProductionBPE[[#This Row],[Pt Ht]]</f>
        <v>106500</v>
      </c>
    </row>
    <row r="140" spans="2:13" x14ac:dyDescent="0.25">
      <c r="B140" s="5">
        <v>44944</v>
      </c>
      <c r="C140" t="s">
        <v>100</v>
      </c>
      <c r="D140" t="s">
        <v>25</v>
      </c>
      <c r="E140">
        <v>14.5</v>
      </c>
      <c r="F140" t="s">
        <v>96</v>
      </c>
      <c r="G140" t="s">
        <v>23</v>
      </c>
      <c r="H140" t="s">
        <v>96</v>
      </c>
      <c r="I140" t="s">
        <v>110</v>
      </c>
      <c r="J140">
        <v>890</v>
      </c>
      <c r="K140">
        <f>ProductionBPE[[#This Row],[Pu Ht]]*ProductionBPE[[#This Row],[Quantité]]</f>
        <v>12905</v>
      </c>
      <c r="L140" s="6">
        <v>0.2</v>
      </c>
      <c r="M140" s="16">
        <f>ProductionBPE[[#This Row],[Pt Ht]]*ProductionBPE[[#This Row],[Taux TVA]]+ProductionBPE[[#This Row],[Pt Ht]]</f>
        <v>15486</v>
      </c>
    </row>
    <row r="141" spans="2:13" x14ac:dyDescent="0.25">
      <c r="B141" s="5">
        <v>44943</v>
      </c>
      <c r="C141" t="s">
        <v>92</v>
      </c>
      <c r="D141" t="s">
        <v>25</v>
      </c>
      <c r="E141">
        <v>122</v>
      </c>
      <c r="F141" t="s">
        <v>107</v>
      </c>
      <c r="G141" t="s">
        <v>23</v>
      </c>
      <c r="H141" t="s">
        <v>60</v>
      </c>
      <c r="I141" t="s">
        <v>110</v>
      </c>
      <c r="J141">
        <v>710</v>
      </c>
      <c r="K141">
        <f>ProductionBPE[[#This Row],[Pu Ht]]*ProductionBPE[[#This Row],[Quantité]]</f>
        <v>86620</v>
      </c>
      <c r="L141" s="6">
        <v>0.2</v>
      </c>
      <c r="M141" s="16">
        <f>ProductionBPE[[#This Row],[Pt Ht]]*ProductionBPE[[#This Row],[Taux TVA]]+ProductionBPE[[#This Row],[Pt Ht]]</f>
        <v>103944</v>
      </c>
    </row>
    <row r="142" spans="2:13" x14ac:dyDescent="0.25">
      <c r="B142" s="5">
        <v>44939</v>
      </c>
      <c r="C142" t="s">
        <v>100</v>
      </c>
      <c r="D142" t="s">
        <v>25</v>
      </c>
      <c r="E142">
        <v>24</v>
      </c>
      <c r="F142" t="s">
        <v>96</v>
      </c>
      <c r="G142" t="s">
        <v>23</v>
      </c>
      <c r="H142" t="s">
        <v>96</v>
      </c>
      <c r="I142" t="s">
        <v>110</v>
      </c>
      <c r="J142">
        <v>890</v>
      </c>
      <c r="K142">
        <f>ProductionBPE[[#This Row],[Pu Ht]]*ProductionBPE[[#This Row],[Quantité]]</f>
        <v>21360</v>
      </c>
      <c r="L142" s="6">
        <v>0.2</v>
      </c>
      <c r="M142" s="16">
        <f>ProductionBPE[[#This Row],[Pt Ht]]*ProductionBPE[[#This Row],[Taux TVA]]+ProductionBPE[[#This Row],[Pt Ht]]</f>
        <v>25632</v>
      </c>
    </row>
    <row r="143" spans="2:13" x14ac:dyDescent="0.25">
      <c r="B143" s="5">
        <v>44932</v>
      </c>
      <c r="C143" t="s">
        <v>4</v>
      </c>
      <c r="D143" t="s">
        <v>25</v>
      </c>
      <c r="E143">
        <v>8</v>
      </c>
      <c r="F143" t="s">
        <v>96</v>
      </c>
      <c r="G143" t="s">
        <v>23</v>
      </c>
      <c r="H143" t="s">
        <v>96</v>
      </c>
      <c r="I143" t="s">
        <v>110</v>
      </c>
      <c r="J143">
        <v>825</v>
      </c>
      <c r="K143">
        <f>ProductionBPE[[#This Row],[Pu Ht]]*ProductionBPE[[#This Row],[Quantité]]</f>
        <v>6600</v>
      </c>
      <c r="L143" s="6">
        <v>0.2</v>
      </c>
      <c r="M143" s="16">
        <f>ProductionBPE[[#This Row],[Pt Ht]]*ProductionBPE[[#This Row],[Taux TVA]]+ProductionBPE[[#This Row],[Pt Ht]]</f>
        <v>7920</v>
      </c>
    </row>
    <row r="144" spans="2:13" x14ac:dyDescent="0.25">
      <c r="B144" s="5">
        <v>44936</v>
      </c>
      <c r="C144" t="s">
        <v>92</v>
      </c>
      <c r="D144" t="s">
        <v>25</v>
      </c>
      <c r="E144">
        <v>2.5</v>
      </c>
      <c r="F144" t="s">
        <v>96</v>
      </c>
      <c r="G144" t="s">
        <v>23</v>
      </c>
      <c r="H144" t="s">
        <v>96</v>
      </c>
      <c r="I144" t="s">
        <v>110</v>
      </c>
      <c r="J144">
        <v>710</v>
      </c>
      <c r="K144">
        <f>ProductionBPE[[#This Row],[Pu Ht]]*ProductionBPE[[#This Row],[Quantité]]</f>
        <v>1775</v>
      </c>
      <c r="L144" s="6">
        <v>0.2</v>
      </c>
      <c r="M144" s="16">
        <f>ProductionBPE[[#This Row],[Pt Ht]]*ProductionBPE[[#This Row],[Taux TVA]]+ProductionBPE[[#This Row],[Pt Ht]]</f>
        <v>2130</v>
      </c>
    </row>
    <row r="145" spans="2:13" x14ac:dyDescent="0.25">
      <c r="B145" s="5">
        <v>44932</v>
      </c>
      <c r="C145" t="s">
        <v>92</v>
      </c>
      <c r="D145" t="s">
        <v>25</v>
      </c>
      <c r="E145">
        <v>81</v>
      </c>
      <c r="F145" t="s">
        <v>106</v>
      </c>
      <c r="G145" t="s">
        <v>23</v>
      </c>
      <c r="H145" t="s">
        <v>60</v>
      </c>
      <c r="I145" t="s">
        <v>110</v>
      </c>
      <c r="J145">
        <v>710</v>
      </c>
      <c r="K145">
        <f>ProductionBPE[[#This Row],[Pu Ht]]*ProductionBPE[[#This Row],[Quantité]]</f>
        <v>57510</v>
      </c>
      <c r="L145" s="6">
        <v>0.2</v>
      </c>
      <c r="M145" s="16">
        <f>ProductionBPE[[#This Row],[Pt Ht]]*ProductionBPE[[#This Row],[Taux TVA]]+ProductionBPE[[#This Row],[Pt Ht]]</f>
        <v>69012</v>
      </c>
    </row>
    <row r="146" spans="2:13" x14ac:dyDescent="0.25">
      <c r="B146" s="5">
        <v>44937</v>
      </c>
      <c r="C146" t="s">
        <v>92</v>
      </c>
      <c r="D146" t="s">
        <v>25</v>
      </c>
      <c r="E146">
        <v>80</v>
      </c>
      <c r="F146" t="s">
        <v>106</v>
      </c>
      <c r="G146" t="s">
        <v>23</v>
      </c>
      <c r="H146" t="s">
        <v>60</v>
      </c>
      <c r="I146" t="s">
        <v>110</v>
      </c>
      <c r="J146">
        <v>710</v>
      </c>
      <c r="K146">
        <f>ProductionBPE[[#This Row],[Pu Ht]]*ProductionBPE[[#This Row],[Quantité]]</f>
        <v>56800</v>
      </c>
      <c r="L146" s="6">
        <v>0.2</v>
      </c>
      <c r="M146" s="16">
        <f>ProductionBPE[[#This Row],[Pt Ht]]*ProductionBPE[[#This Row],[Taux TVA]]+ProductionBPE[[#This Row],[Pt Ht]]</f>
        <v>68160</v>
      </c>
    </row>
    <row r="147" spans="2:13" x14ac:dyDescent="0.25">
      <c r="B147" s="5">
        <v>44938</v>
      </c>
      <c r="C147" t="s">
        <v>92</v>
      </c>
      <c r="D147" t="s">
        <v>25</v>
      </c>
      <c r="E147">
        <v>96</v>
      </c>
      <c r="F147" t="s">
        <v>107</v>
      </c>
      <c r="G147" t="s">
        <v>23</v>
      </c>
      <c r="H147" t="s">
        <v>60</v>
      </c>
      <c r="I147" t="s">
        <v>110</v>
      </c>
      <c r="J147">
        <v>710</v>
      </c>
      <c r="K147">
        <f>ProductionBPE[[#This Row],[Pu Ht]]*ProductionBPE[[#This Row],[Quantité]]</f>
        <v>68160</v>
      </c>
      <c r="L147" s="6">
        <v>0.2</v>
      </c>
      <c r="M147" s="16">
        <f>ProductionBPE[[#This Row],[Pt Ht]]*ProductionBPE[[#This Row],[Taux TVA]]+ProductionBPE[[#This Row],[Pt Ht]]</f>
        <v>81792</v>
      </c>
    </row>
    <row r="148" spans="2:13" x14ac:dyDescent="0.25">
      <c r="B148" s="5">
        <v>44938</v>
      </c>
      <c r="C148" t="s">
        <v>113</v>
      </c>
      <c r="D148" t="s">
        <v>25</v>
      </c>
      <c r="E148">
        <v>0.36</v>
      </c>
      <c r="F148" t="s">
        <v>96</v>
      </c>
      <c r="G148" t="s">
        <v>23</v>
      </c>
      <c r="H148" t="s">
        <v>109</v>
      </c>
      <c r="I148" t="s">
        <v>110</v>
      </c>
      <c r="J148">
        <v>1255</v>
      </c>
      <c r="K148">
        <f>ProductionBPE[[#This Row],[Pu Ht]]*ProductionBPE[[#This Row],[Quantité]]</f>
        <v>451.8</v>
      </c>
      <c r="L148" s="6">
        <v>0.2</v>
      </c>
      <c r="M148" s="16">
        <f>ProductionBPE[[#This Row],[Pt Ht]]*ProductionBPE[[#This Row],[Taux TVA]]+ProductionBPE[[#This Row],[Pt Ht]]</f>
        <v>542.16000000000008</v>
      </c>
    </row>
    <row r="149" spans="2:13" x14ac:dyDescent="0.25">
      <c r="B149" s="5">
        <v>45080</v>
      </c>
      <c r="C149" t="s">
        <v>89</v>
      </c>
      <c r="D149" t="s">
        <v>25</v>
      </c>
      <c r="E149">
        <v>74.5</v>
      </c>
      <c r="F149" t="s">
        <v>111</v>
      </c>
      <c r="G149" t="s">
        <v>23</v>
      </c>
      <c r="H149" t="s">
        <v>60</v>
      </c>
      <c r="I149" t="s">
        <v>116</v>
      </c>
      <c r="J149">
        <v>660</v>
      </c>
      <c r="K149">
        <f>ProductionBPE[[#This Row],[Pu Ht]]*ProductionBPE[[#This Row],[Quantité]]</f>
        <v>49170</v>
      </c>
      <c r="L149" s="6">
        <v>0.2</v>
      </c>
      <c r="M149" s="16">
        <f>ProductionBPE[[#This Row],[Pt Ht]]*ProductionBPE[[#This Row],[Taux TVA]]+ProductionBPE[[#This Row],[Pt Ht]]</f>
        <v>59004</v>
      </c>
    </row>
    <row r="150" spans="2:13" x14ac:dyDescent="0.25">
      <c r="B150" s="5">
        <v>45085</v>
      </c>
      <c r="C150" t="s">
        <v>89</v>
      </c>
      <c r="D150" t="s">
        <v>25</v>
      </c>
      <c r="E150">
        <v>8</v>
      </c>
      <c r="F150" t="s">
        <v>96</v>
      </c>
      <c r="G150" t="s">
        <v>23</v>
      </c>
      <c r="H150" t="s">
        <v>96</v>
      </c>
      <c r="I150" t="s">
        <v>116</v>
      </c>
      <c r="J150">
        <v>660</v>
      </c>
      <c r="K150">
        <f>ProductionBPE[[#This Row],[Pu Ht]]*ProductionBPE[[#This Row],[Quantité]]</f>
        <v>5280</v>
      </c>
      <c r="L150" s="6">
        <v>0.2</v>
      </c>
      <c r="M150" s="16">
        <f>ProductionBPE[[#This Row],[Pt Ht]]*ProductionBPE[[#This Row],[Taux TVA]]+ProductionBPE[[#This Row],[Pt Ht]]</f>
        <v>6336</v>
      </c>
    </row>
    <row r="151" spans="2:13" x14ac:dyDescent="0.25">
      <c r="B151" s="5">
        <v>45086</v>
      </c>
      <c r="C151" t="s">
        <v>89</v>
      </c>
      <c r="D151" t="s">
        <v>25</v>
      </c>
      <c r="E151">
        <v>5</v>
      </c>
      <c r="F151" t="s">
        <v>96</v>
      </c>
      <c r="G151" t="s">
        <v>23</v>
      </c>
      <c r="H151" t="s">
        <v>96</v>
      </c>
      <c r="I151" t="s">
        <v>116</v>
      </c>
      <c r="J151">
        <v>660</v>
      </c>
      <c r="K151">
        <f>ProductionBPE[[#This Row],[Pu Ht]]*ProductionBPE[[#This Row],[Quantité]]</f>
        <v>3300</v>
      </c>
      <c r="L151" s="6">
        <v>0.2</v>
      </c>
      <c r="M151" s="16">
        <f>ProductionBPE[[#This Row],[Pt Ht]]*ProductionBPE[[#This Row],[Taux TVA]]+ProductionBPE[[#This Row],[Pt Ht]]</f>
        <v>3960</v>
      </c>
    </row>
    <row r="152" spans="2:13" x14ac:dyDescent="0.25">
      <c r="B152" s="5">
        <v>45087</v>
      </c>
      <c r="C152" t="s">
        <v>89</v>
      </c>
      <c r="D152" t="s">
        <v>25</v>
      </c>
      <c r="E152">
        <v>12</v>
      </c>
      <c r="F152" t="s">
        <v>96</v>
      </c>
      <c r="G152" t="s">
        <v>23</v>
      </c>
      <c r="H152" t="s">
        <v>96</v>
      </c>
      <c r="I152" t="s">
        <v>116</v>
      </c>
      <c r="J152">
        <v>660</v>
      </c>
      <c r="K152">
        <f>ProductionBPE[[#This Row],[Pu Ht]]*ProductionBPE[[#This Row],[Quantité]]</f>
        <v>7920</v>
      </c>
      <c r="L152" s="6">
        <v>0.2</v>
      </c>
      <c r="M152" s="16">
        <f>ProductionBPE[[#This Row],[Pt Ht]]*ProductionBPE[[#This Row],[Taux TVA]]+ProductionBPE[[#This Row],[Pt Ht]]</f>
        <v>9504</v>
      </c>
    </row>
    <row r="153" spans="2:13" x14ac:dyDescent="0.25">
      <c r="B153" s="5">
        <v>45091</v>
      </c>
      <c r="C153" t="s">
        <v>91</v>
      </c>
      <c r="D153" t="s">
        <v>25</v>
      </c>
      <c r="E153">
        <v>74</v>
      </c>
      <c r="F153" t="s">
        <v>106</v>
      </c>
      <c r="G153" t="s">
        <v>23</v>
      </c>
      <c r="H153" t="s">
        <v>60</v>
      </c>
      <c r="I153" t="s">
        <v>116</v>
      </c>
      <c r="J153">
        <v>1100</v>
      </c>
      <c r="K153">
        <f>ProductionBPE[[#This Row],[Pu Ht]]*ProductionBPE[[#This Row],[Quantité]]</f>
        <v>81400</v>
      </c>
      <c r="L153" s="6">
        <v>0.2</v>
      </c>
      <c r="M153" s="16">
        <f>ProductionBPE[[#This Row],[Pt Ht]]*ProductionBPE[[#This Row],[Taux TVA]]+ProductionBPE[[#This Row],[Pt Ht]]</f>
        <v>97680</v>
      </c>
    </row>
    <row r="154" spans="2:13" x14ac:dyDescent="0.25">
      <c r="B154" s="5">
        <v>45087</v>
      </c>
      <c r="C154" t="s">
        <v>91</v>
      </c>
      <c r="D154" t="s">
        <v>25</v>
      </c>
      <c r="E154">
        <v>39</v>
      </c>
      <c r="F154" t="s">
        <v>106</v>
      </c>
      <c r="G154" t="s">
        <v>23</v>
      </c>
      <c r="H154" t="s">
        <v>60</v>
      </c>
      <c r="I154" t="s">
        <v>116</v>
      </c>
      <c r="J154">
        <v>1100</v>
      </c>
      <c r="K154">
        <f>ProductionBPE[[#This Row],[Pu Ht]]*ProductionBPE[[#This Row],[Quantité]]</f>
        <v>42900</v>
      </c>
      <c r="L154" s="6">
        <v>0.2</v>
      </c>
      <c r="M154" s="16">
        <f>ProductionBPE[[#This Row],[Pt Ht]]*ProductionBPE[[#This Row],[Taux TVA]]+ProductionBPE[[#This Row],[Pt Ht]]</f>
        <v>51480</v>
      </c>
    </row>
    <row r="155" spans="2:13" x14ac:dyDescent="0.25">
      <c r="B155" s="5">
        <v>45086</v>
      </c>
      <c r="C155" t="s">
        <v>91</v>
      </c>
      <c r="D155" t="s">
        <v>25</v>
      </c>
      <c r="E155">
        <v>103</v>
      </c>
      <c r="F155" t="s">
        <v>107</v>
      </c>
      <c r="G155" t="s">
        <v>23</v>
      </c>
      <c r="H155" t="s">
        <v>60</v>
      </c>
      <c r="I155" t="s">
        <v>116</v>
      </c>
      <c r="J155">
        <v>1100</v>
      </c>
      <c r="K155">
        <f>ProductionBPE[[#This Row],[Pu Ht]]*ProductionBPE[[#This Row],[Quantité]]</f>
        <v>113300</v>
      </c>
      <c r="L155" s="6">
        <v>0.2</v>
      </c>
      <c r="M155" s="16">
        <f>ProductionBPE[[#This Row],[Pt Ht]]*ProductionBPE[[#This Row],[Taux TVA]]+ProductionBPE[[#This Row],[Pt Ht]]</f>
        <v>135960</v>
      </c>
    </row>
    <row r="156" spans="2:13" x14ac:dyDescent="0.25">
      <c r="B156" s="5">
        <v>45085</v>
      </c>
      <c r="C156" t="s">
        <v>91</v>
      </c>
      <c r="D156" t="s">
        <v>25</v>
      </c>
      <c r="E156">
        <v>12.5</v>
      </c>
      <c r="F156" t="s">
        <v>103</v>
      </c>
      <c r="G156" t="s">
        <v>24</v>
      </c>
      <c r="H156" t="s">
        <v>65</v>
      </c>
      <c r="I156" t="s">
        <v>116</v>
      </c>
      <c r="J156">
        <v>1100</v>
      </c>
      <c r="K156">
        <f>ProductionBPE[[#This Row],[Pu Ht]]*ProductionBPE[[#This Row],[Quantité]]</f>
        <v>13750</v>
      </c>
      <c r="L156" s="6">
        <v>0.2</v>
      </c>
      <c r="M156" s="16">
        <f>ProductionBPE[[#This Row],[Pt Ht]]*ProductionBPE[[#This Row],[Taux TVA]]+ProductionBPE[[#This Row],[Pt Ht]]</f>
        <v>16500</v>
      </c>
    </row>
    <row r="157" spans="2:13" x14ac:dyDescent="0.25">
      <c r="B157" s="5">
        <v>45084</v>
      </c>
      <c r="C157" t="s">
        <v>91</v>
      </c>
      <c r="D157" t="s">
        <v>25</v>
      </c>
      <c r="E157">
        <v>38</v>
      </c>
      <c r="F157" t="s">
        <v>106</v>
      </c>
      <c r="G157" t="s">
        <v>23</v>
      </c>
      <c r="H157" t="s">
        <v>60</v>
      </c>
      <c r="I157" t="s">
        <v>116</v>
      </c>
      <c r="J157">
        <v>1100</v>
      </c>
      <c r="K157">
        <f>ProductionBPE[[#This Row],[Pu Ht]]*ProductionBPE[[#This Row],[Quantité]]</f>
        <v>41800</v>
      </c>
      <c r="L157" s="6">
        <v>0.2</v>
      </c>
      <c r="M157" s="16">
        <f>ProductionBPE[[#This Row],[Pt Ht]]*ProductionBPE[[#This Row],[Taux TVA]]+ProductionBPE[[#This Row],[Pt Ht]]</f>
        <v>50160</v>
      </c>
    </row>
    <row r="158" spans="2:13" x14ac:dyDescent="0.25">
      <c r="B158" s="5">
        <v>45082</v>
      </c>
      <c r="C158" t="s">
        <v>91</v>
      </c>
      <c r="D158" t="s">
        <v>25</v>
      </c>
      <c r="E158">
        <v>23</v>
      </c>
      <c r="F158" t="s">
        <v>106</v>
      </c>
      <c r="G158" t="s">
        <v>24</v>
      </c>
      <c r="H158" t="s">
        <v>65</v>
      </c>
      <c r="I158" t="s">
        <v>116</v>
      </c>
      <c r="J158">
        <v>1100</v>
      </c>
      <c r="K158">
        <f>ProductionBPE[[#This Row],[Pu Ht]]*ProductionBPE[[#This Row],[Quantité]]</f>
        <v>25300</v>
      </c>
      <c r="L158" s="6">
        <v>0.2</v>
      </c>
      <c r="M158" s="16">
        <f>ProductionBPE[[#This Row],[Pt Ht]]*ProductionBPE[[#This Row],[Taux TVA]]+ProductionBPE[[#This Row],[Pt Ht]]</f>
        <v>30360</v>
      </c>
    </row>
    <row r="159" spans="2:13" x14ac:dyDescent="0.25">
      <c r="B159" s="5">
        <v>45080</v>
      </c>
      <c r="C159" t="s">
        <v>91</v>
      </c>
      <c r="D159" t="s">
        <v>25</v>
      </c>
      <c r="E159">
        <v>9</v>
      </c>
      <c r="F159" t="s">
        <v>106</v>
      </c>
      <c r="G159" t="s">
        <v>24</v>
      </c>
      <c r="H159" t="s">
        <v>112</v>
      </c>
      <c r="I159" t="s">
        <v>116</v>
      </c>
      <c r="J159">
        <v>1100</v>
      </c>
      <c r="K159">
        <f>ProductionBPE[[#This Row],[Pu Ht]]*ProductionBPE[[#This Row],[Quantité]]</f>
        <v>9900</v>
      </c>
      <c r="L159" s="6">
        <v>0.2</v>
      </c>
      <c r="M159" s="16">
        <f>ProductionBPE[[#This Row],[Pt Ht]]*ProductionBPE[[#This Row],[Taux TVA]]+ProductionBPE[[#This Row],[Pt Ht]]</f>
        <v>11880</v>
      </c>
    </row>
    <row r="160" spans="2:13" x14ac:dyDescent="0.25">
      <c r="B160" s="5">
        <v>45078</v>
      </c>
      <c r="C160" t="s">
        <v>91</v>
      </c>
      <c r="D160" t="s">
        <v>25</v>
      </c>
      <c r="E160">
        <v>15.5</v>
      </c>
      <c r="F160" t="s">
        <v>103</v>
      </c>
      <c r="G160" t="s">
        <v>24</v>
      </c>
      <c r="H160" t="s">
        <v>65</v>
      </c>
      <c r="I160" t="s">
        <v>116</v>
      </c>
      <c r="J160">
        <v>1100</v>
      </c>
      <c r="K160">
        <f>ProductionBPE[[#This Row],[Pu Ht]]*ProductionBPE[[#This Row],[Quantité]]</f>
        <v>17050</v>
      </c>
      <c r="L160" s="6">
        <v>0.2</v>
      </c>
      <c r="M160" s="16">
        <f>ProductionBPE[[#This Row],[Pt Ht]]*ProductionBPE[[#This Row],[Taux TVA]]+ProductionBPE[[#This Row],[Pt Ht]]</f>
        <v>20460</v>
      </c>
    </row>
    <row r="161" spans="2:13" x14ac:dyDescent="0.25">
      <c r="B161" s="5">
        <v>45100</v>
      </c>
      <c r="C161" t="s">
        <v>91</v>
      </c>
      <c r="D161" t="s">
        <v>25</v>
      </c>
      <c r="E161">
        <v>30</v>
      </c>
      <c r="F161" t="s">
        <v>106</v>
      </c>
      <c r="G161" t="s">
        <v>23</v>
      </c>
      <c r="H161" t="s">
        <v>60</v>
      </c>
      <c r="I161" t="s">
        <v>116</v>
      </c>
      <c r="J161">
        <v>1100</v>
      </c>
      <c r="K161">
        <f>ProductionBPE[[#This Row],[Pu Ht]]*ProductionBPE[[#This Row],[Quantité]]</f>
        <v>33000</v>
      </c>
      <c r="L161" s="6">
        <v>0.2</v>
      </c>
      <c r="M161" s="16">
        <f>ProductionBPE[[#This Row],[Pt Ht]]*ProductionBPE[[#This Row],[Taux TVA]]+ProductionBPE[[#This Row],[Pt Ht]]</f>
        <v>39600</v>
      </c>
    </row>
    <row r="162" spans="2:13" x14ac:dyDescent="0.25">
      <c r="B162" s="5">
        <v>45100</v>
      </c>
      <c r="C162" t="s">
        <v>91</v>
      </c>
      <c r="D162" t="s">
        <v>25</v>
      </c>
      <c r="E162">
        <v>6.5</v>
      </c>
      <c r="F162" t="s">
        <v>103</v>
      </c>
      <c r="G162" t="s">
        <v>24</v>
      </c>
      <c r="H162" t="s">
        <v>65</v>
      </c>
      <c r="I162" t="s">
        <v>116</v>
      </c>
      <c r="J162">
        <v>1100</v>
      </c>
      <c r="K162">
        <f>ProductionBPE[[#This Row],[Pu Ht]]*ProductionBPE[[#This Row],[Quantité]]</f>
        <v>7150</v>
      </c>
      <c r="L162" s="6">
        <v>0.2</v>
      </c>
      <c r="M162" s="16">
        <f>ProductionBPE[[#This Row],[Pt Ht]]*ProductionBPE[[#This Row],[Taux TVA]]+ProductionBPE[[#This Row],[Pt Ht]]</f>
        <v>8580</v>
      </c>
    </row>
    <row r="163" spans="2:13" x14ac:dyDescent="0.25">
      <c r="B163" s="5">
        <v>45100</v>
      </c>
      <c r="C163" t="s">
        <v>91</v>
      </c>
      <c r="D163" t="s">
        <v>25</v>
      </c>
      <c r="E163">
        <v>8.5</v>
      </c>
      <c r="F163" t="s">
        <v>106</v>
      </c>
      <c r="G163" t="s">
        <v>23</v>
      </c>
      <c r="H163" t="s">
        <v>60</v>
      </c>
      <c r="I163" t="s">
        <v>116</v>
      </c>
      <c r="J163">
        <v>1100</v>
      </c>
      <c r="K163">
        <f>ProductionBPE[[#This Row],[Pu Ht]]*ProductionBPE[[#This Row],[Quantité]]</f>
        <v>9350</v>
      </c>
      <c r="L163" s="6">
        <v>0.2</v>
      </c>
      <c r="M163" s="16">
        <f>ProductionBPE[[#This Row],[Pt Ht]]*ProductionBPE[[#This Row],[Taux TVA]]+ProductionBPE[[#This Row],[Pt Ht]]</f>
        <v>11220</v>
      </c>
    </row>
    <row r="164" spans="2:13" x14ac:dyDescent="0.25">
      <c r="B164" s="5">
        <v>45100</v>
      </c>
      <c r="C164" t="s">
        <v>91</v>
      </c>
      <c r="D164" t="s">
        <v>25</v>
      </c>
      <c r="E164">
        <v>6.5</v>
      </c>
      <c r="F164" t="s">
        <v>103</v>
      </c>
      <c r="G164" t="s">
        <v>24</v>
      </c>
      <c r="H164" t="s">
        <v>65</v>
      </c>
      <c r="I164" t="s">
        <v>116</v>
      </c>
      <c r="J164">
        <v>1100</v>
      </c>
      <c r="K164">
        <f>ProductionBPE[[#This Row],[Pu Ht]]*ProductionBPE[[#This Row],[Quantité]]</f>
        <v>7150</v>
      </c>
      <c r="L164" s="6">
        <v>0.2</v>
      </c>
      <c r="M164" s="16">
        <f>ProductionBPE[[#This Row],[Pt Ht]]*ProductionBPE[[#This Row],[Taux TVA]]+ProductionBPE[[#This Row],[Pt Ht]]</f>
        <v>8580</v>
      </c>
    </row>
    <row r="165" spans="2:13" x14ac:dyDescent="0.25">
      <c r="B165" s="5">
        <v>45100</v>
      </c>
      <c r="C165" t="s">
        <v>91</v>
      </c>
      <c r="D165" t="s">
        <v>25</v>
      </c>
      <c r="E165">
        <v>159</v>
      </c>
      <c r="F165" t="s">
        <v>107</v>
      </c>
      <c r="G165" t="s">
        <v>23</v>
      </c>
      <c r="H165" t="s">
        <v>60</v>
      </c>
      <c r="I165" t="s">
        <v>116</v>
      </c>
      <c r="J165">
        <v>1100</v>
      </c>
      <c r="K165">
        <f>ProductionBPE[[#This Row],[Pu Ht]]*ProductionBPE[[#This Row],[Quantité]]</f>
        <v>174900</v>
      </c>
      <c r="L165" s="6">
        <v>0.2</v>
      </c>
      <c r="M165" s="16">
        <f>ProductionBPE[[#This Row],[Pt Ht]]*ProductionBPE[[#This Row],[Taux TVA]]+ProductionBPE[[#This Row],[Pt Ht]]</f>
        <v>209880</v>
      </c>
    </row>
    <row r="166" spans="2:13" x14ac:dyDescent="0.25">
      <c r="B166" s="5">
        <v>45097</v>
      </c>
      <c r="C166" t="s">
        <v>91</v>
      </c>
      <c r="D166" t="s">
        <v>25</v>
      </c>
      <c r="E166">
        <v>3</v>
      </c>
      <c r="F166" t="s">
        <v>96</v>
      </c>
      <c r="G166" t="s">
        <v>23</v>
      </c>
      <c r="H166" t="s">
        <v>96</v>
      </c>
      <c r="I166" t="s">
        <v>116</v>
      </c>
      <c r="J166">
        <v>1100</v>
      </c>
      <c r="K166">
        <f>ProductionBPE[[#This Row],[Pu Ht]]*ProductionBPE[[#This Row],[Quantité]]</f>
        <v>3300</v>
      </c>
      <c r="L166" s="6">
        <v>0.2</v>
      </c>
      <c r="M166" s="16">
        <f>ProductionBPE[[#This Row],[Pt Ht]]*ProductionBPE[[#This Row],[Taux TVA]]+ProductionBPE[[#This Row],[Pt Ht]]</f>
        <v>3960</v>
      </c>
    </row>
    <row r="167" spans="2:13" x14ac:dyDescent="0.25">
      <c r="B167" s="5">
        <v>45097</v>
      </c>
      <c r="C167" t="s">
        <v>91</v>
      </c>
      <c r="D167" t="s">
        <v>25</v>
      </c>
      <c r="E167">
        <v>4</v>
      </c>
      <c r="F167" t="s">
        <v>106</v>
      </c>
      <c r="G167" t="s">
        <v>24</v>
      </c>
      <c r="H167" t="s">
        <v>65</v>
      </c>
      <c r="I167" t="s">
        <v>116</v>
      </c>
      <c r="J167">
        <v>1100</v>
      </c>
      <c r="K167">
        <f>ProductionBPE[[#This Row],[Pu Ht]]*ProductionBPE[[#This Row],[Quantité]]</f>
        <v>4400</v>
      </c>
      <c r="L167" s="6">
        <v>0.2</v>
      </c>
      <c r="M167" s="16">
        <f>ProductionBPE[[#This Row],[Pt Ht]]*ProductionBPE[[#This Row],[Taux TVA]]+ProductionBPE[[#This Row],[Pt Ht]]</f>
        <v>5280</v>
      </c>
    </row>
    <row r="168" spans="2:13" x14ac:dyDescent="0.25">
      <c r="B168" s="5">
        <v>45097</v>
      </c>
      <c r="C168" t="s">
        <v>91</v>
      </c>
      <c r="D168" t="s">
        <v>25</v>
      </c>
      <c r="E168">
        <v>9.5</v>
      </c>
      <c r="F168" t="s">
        <v>103</v>
      </c>
      <c r="G168" t="s">
        <v>23</v>
      </c>
      <c r="H168" t="s">
        <v>60</v>
      </c>
      <c r="I168" t="s">
        <v>116</v>
      </c>
      <c r="J168">
        <v>1100</v>
      </c>
      <c r="K168">
        <f>ProductionBPE[[#This Row],[Pu Ht]]*ProductionBPE[[#This Row],[Quantité]]</f>
        <v>10450</v>
      </c>
      <c r="L168" s="6">
        <v>0.2</v>
      </c>
      <c r="M168" s="16">
        <f>ProductionBPE[[#This Row],[Pt Ht]]*ProductionBPE[[#This Row],[Taux TVA]]+ProductionBPE[[#This Row],[Pt Ht]]</f>
        <v>12540</v>
      </c>
    </row>
    <row r="169" spans="2:13" x14ac:dyDescent="0.25">
      <c r="B169" s="5">
        <v>45097</v>
      </c>
      <c r="C169" t="s">
        <v>91</v>
      </c>
      <c r="D169" t="s">
        <v>25</v>
      </c>
      <c r="E169">
        <v>9</v>
      </c>
      <c r="F169" t="s">
        <v>103</v>
      </c>
      <c r="G169" t="s">
        <v>24</v>
      </c>
      <c r="H169" t="s">
        <v>112</v>
      </c>
      <c r="I169" t="s">
        <v>116</v>
      </c>
      <c r="J169">
        <v>1100</v>
      </c>
      <c r="K169">
        <f>ProductionBPE[[#This Row],[Pu Ht]]*ProductionBPE[[#This Row],[Quantité]]</f>
        <v>9900</v>
      </c>
      <c r="L169" s="6">
        <v>0.2</v>
      </c>
      <c r="M169" s="16">
        <f>ProductionBPE[[#This Row],[Pt Ht]]*ProductionBPE[[#This Row],[Taux TVA]]+ProductionBPE[[#This Row],[Pt Ht]]</f>
        <v>11880</v>
      </c>
    </row>
    <row r="170" spans="2:13" x14ac:dyDescent="0.25">
      <c r="B170" s="5">
        <v>45096</v>
      </c>
      <c r="C170" t="s">
        <v>91</v>
      </c>
      <c r="D170" t="s">
        <v>25</v>
      </c>
      <c r="E170">
        <v>39.5</v>
      </c>
      <c r="F170" t="s">
        <v>106</v>
      </c>
      <c r="G170" t="s">
        <v>23</v>
      </c>
      <c r="H170" t="s">
        <v>60</v>
      </c>
      <c r="I170" t="s">
        <v>116</v>
      </c>
      <c r="J170">
        <v>1100</v>
      </c>
      <c r="K170">
        <f>ProductionBPE[[#This Row],[Pu Ht]]*ProductionBPE[[#This Row],[Quantité]]</f>
        <v>43450</v>
      </c>
      <c r="L170" s="6">
        <v>0.2</v>
      </c>
      <c r="M170" s="16">
        <f>ProductionBPE[[#This Row],[Pt Ht]]*ProductionBPE[[#This Row],[Taux TVA]]+ProductionBPE[[#This Row],[Pt Ht]]</f>
        <v>52140</v>
      </c>
    </row>
    <row r="171" spans="2:13" x14ac:dyDescent="0.25">
      <c r="B171" s="5">
        <v>45096</v>
      </c>
      <c r="C171" t="s">
        <v>91</v>
      </c>
      <c r="D171" t="s">
        <v>25</v>
      </c>
      <c r="E171">
        <v>12.5</v>
      </c>
      <c r="F171" t="s">
        <v>103</v>
      </c>
      <c r="G171" t="s">
        <v>24</v>
      </c>
      <c r="H171" t="s">
        <v>65</v>
      </c>
      <c r="I171" t="s">
        <v>116</v>
      </c>
      <c r="J171">
        <v>1100</v>
      </c>
      <c r="K171">
        <f>ProductionBPE[[#This Row],[Pu Ht]]*ProductionBPE[[#This Row],[Quantité]]</f>
        <v>13750</v>
      </c>
      <c r="L171" s="6">
        <v>0.2</v>
      </c>
      <c r="M171" s="16">
        <f>ProductionBPE[[#This Row],[Pt Ht]]*ProductionBPE[[#This Row],[Taux TVA]]+ProductionBPE[[#This Row],[Pt Ht]]</f>
        <v>16500</v>
      </c>
    </row>
    <row r="172" spans="2:13" x14ac:dyDescent="0.25">
      <c r="B172" s="5">
        <v>45094</v>
      </c>
      <c r="C172" t="s">
        <v>91</v>
      </c>
      <c r="D172" t="s">
        <v>25</v>
      </c>
      <c r="E172">
        <v>5</v>
      </c>
      <c r="F172" t="s">
        <v>103</v>
      </c>
      <c r="G172" t="s">
        <v>24</v>
      </c>
      <c r="H172" t="s">
        <v>65</v>
      </c>
      <c r="I172" t="s">
        <v>116</v>
      </c>
      <c r="J172">
        <v>1100</v>
      </c>
      <c r="K172">
        <f>ProductionBPE[[#This Row],[Pu Ht]]*ProductionBPE[[#This Row],[Quantité]]</f>
        <v>5500</v>
      </c>
      <c r="L172" s="6">
        <v>0.2</v>
      </c>
      <c r="M172" s="16">
        <f>ProductionBPE[[#This Row],[Pt Ht]]*ProductionBPE[[#This Row],[Taux TVA]]+ProductionBPE[[#This Row],[Pt Ht]]</f>
        <v>6600</v>
      </c>
    </row>
    <row r="173" spans="2:13" x14ac:dyDescent="0.25">
      <c r="B173" s="5">
        <v>45093</v>
      </c>
      <c r="C173" t="s">
        <v>91</v>
      </c>
      <c r="D173" t="s">
        <v>25</v>
      </c>
      <c r="E173">
        <v>38.5</v>
      </c>
      <c r="F173" t="s">
        <v>106</v>
      </c>
      <c r="G173" t="s">
        <v>23</v>
      </c>
      <c r="H173" t="s">
        <v>60</v>
      </c>
      <c r="I173" t="s">
        <v>116</v>
      </c>
      <c r="J173">
        <v>1100</v>
      </c>
      <c r="K173">
        <f>ProductionBPE[[#This Row],[Pu Ht]]*ProductionBPE[[#This Row],[Quantité]]</f>
        <v>42350</v>
      </c>
      <c r="L173" s="6">
        <v>0.2</v>
      </c>
      <c r="M173" s="16">
        <f>ProductionBPE[[#This Row],[Pt Ht]]*ProductionBPE[[#This Row],[Taux TVA]]+ProductionBPE[[#This Row],[Pt Ht]]</f>
        <v>50820</v>
      </c>
    </row>
    <row r="174" spans="2:13" x14ac:dyDescent="0.25">
      <c r="B174" s="5">
        <v>45093</v>
      </c>
      <c r="C174" t="s">
        <v>113</v>
      </c>
      <c r="D174" t="s">
        <v>25</v>
      </c>
      <c r="E174">
        <v>159</v>
      </c>
      <c r="F174" t="s">
        <v>96</v>
      </c>
      <c r="G174" t="s">
        <v>23</v>
      </c>
      <c r="H174" t="s">
        <v>114</v>
      </c>
      <c r="I174" t="s">
        <v>116</v>
      </c>
      <c r="J174">
        <v>60</v>
      </c>
      <c r="K174">
        <f>ProductionBPE[[#This Row],[Pu Ht]]*ProductionBPE[[#This Row],[Quantité]]</f>
        <v>9540</v>
      </c>
      <c r="L174" s="6">
        <v>0.2</v>
      </c>
      <c r="M174" s="16">
        <f>ProductionBPE[[#This Row],[Pt Ht]]*ProductionBPE[[#This Row],[Taux TVA]]+ProductionBPE[[#This Row],[Pt Ht]]</f>
        <v>11448</v>
      </c>
    </row>
    <row r="175" spans="2:13" x14ac:dyDescent="0.25">
      <c r="B175" s="5">
        <v>45093</v>
      </c>
      <c r="C175" t="s">
        <v>113</v>
      </c>
      <c r="D175" t="s">
        <v>25</v>
      </c>
      <c r="E175">
        <v>1</v>
      </c>
      <c r="F175" t="s">
        <v>96</v>
      </c>
      <c r="G175" t="s">
        <v>23</v>
      </c>
      <c r="H175" t="s">
        <v>115</v>
      </c>
      <c r="I175" t="s">
        <v>116</v>
      </c>
      <c r="J175">
        <v>5000</v>
      </c>
      <c r="K175">
        <f>ProductionBPE[[#This Row],[Pu Ht]]*ProductionBPE[[#This Row],[Quantité]]</f>
        <v>5000</v>
      </c>
      <c r="L175" s="6">
        <v>0.2</v>
      </c>
      <c r="M175" s="16">
        <f>ProductionBPE[[#This Row],[Pt Ht]]*ProductionBPE[[#This Row],[Taux TVA]]+ProductionBPE[[#This Row],[Pt Ht]]</f>
        <v>6000</v>
      </c>
    </row>
    <row r="176" spans="2:13" x14ac:dyDescent="0.25">
      <c r="B176" s="5">
        <v>45020</v>
      </c>
      <c r="C176" t="s">
        <v>113</v>
      </c>
      <c r="D176" t="s">
        <v>25</v>
      </c>
      <c r="E176">
        <v>0.36</v>
      </c>
      <c r="F176" t="s">
        <v>96</v>
      </c>
      <c r="G176" t="s">
        <v>23</v>
      </c>
      <c r="H176" t="s">
        <v>96</v>
      </c>
      <c r="I176" t="s">
        <v>118</v>
      </c>
      <c r="J176">
        <v>1255</v>
      </c>
      <c r="K176" s="4">
        <f>ProductionBPE[[#This Row],[Pu Ht]]*ProductionBPE[[#This Row],[Quantité]]</f>
        <v>451.8</v>
      </c>
      <c r="L176" s="6">
        <v>0.2</v>
      </c>
      <c r="M176" s="16">
        <f>ProductionBPE[[#This Row],[Pt Ht]]*ProductionBPE[[#This Row],[Taux TVA]]+ProductionBPE[[#This Row],[Pt Ht]]</f>
        <v>542.16000000000008</v>
      </c>
    </row>
    <row r="177" spans="2:13" x14ac:dyDescent="0.25">
      <c r="B177" s="5">
        <v>45024</v>
      </c>
      <c r="C177" t="s">
        <v>91</v>
      </c>
      <c r="D177" t="s">
        <v>25</v>
      </c>
      <c r="E177">
        <v>38.5</v>
      </c>
      <c r="F177" t="s">
        <v>106</v>
      </c>
      <c r="G177" t="s">
        <v>23</v>
      </c>
      <c r="H177" t="s">
        <v>60</v>
      </c>
      <c r="I177" t="s">
        <v>118</v>
      </c>
      <c r="J177">
        <v>1100</v>
      </c>
      <c r="K177" s="4">
        <f>ProductionBPE[[#This Row],[Pu Ht]]*ProductionBPE[[#This Row],[Quantité]]</f>
        <v>42350</v>
      </c>
      <c r="L177" s="6">
        <v>0.2</v>
      </c>
      <c r="M177" s="16">
        <f>ProductionBPE[[#This Row],[Pt Ht]]*ProductionBPE[[#This Row],[Taux TVA]]+ProductionBPE[[#This Row],[Pt Ht]]</f>
        <v>50820</v>
      </c>
    </row>
    <row r="178" spans="2:13" x14ac:dyDescent="0.25">
      <c r="B178" s="5">
        <v>45021</v>
      </c>
      <c r="C178" t="s">
        <v>91</v>
      </c>
      <c r="D178" t="s">
        <v>25</v>
      </c>
      <c r="E178">
        <v>40</v>
      </c>
      <c r="F178" t="s">
        <v>106</v>
      </c>
      <c r="G178" t="s">
        <v>23</v>
      </c>
      <c r="H178" t="s">
        <v>60</v>
      </c>
      <c r="I178" t="s">
        <v>118</v>
      </c>
      <c r="J178">
        <v>1100</v>
      </c>
      <c r="K178" s="4">
        <f>ProductionBPE[[#This Row],[Pu Ht]]*ProductionBPE[[#This Row],[Quantité]]</f>
        <v>44000</v>
      </c>
      <c r="L178" s="6">
        <v>0.2</v>
      </c>
      <c r="M178" s="16">
        <f>ProductionBPE[[#This Row],[Pt Ht]]*ProductionBPE[[#This Row],[Taux TVA]]+ProductionBPE[[#This Row],[Pt Ht]]</f>
        <v>52800</v>
      </c>
    </row>
    <row r="179" spans="2:13" x14ac:dyDescent="0.25">
      <c r="B179" s="5">
        <v>45021</v>
      </c>
      <c r="C179" t="s">
        <v>91</v>
      </c>
      <c r="D179" t="s">
        <v>25</v>
      </c>
      <c r="E179">
        <v>2.5</v>
      </c>
      <c r="F179" t="s">
        <v>103</v>
      </c>
      <c r="G179" t="s">
        <v>24</v>
      </c>
      <c r="H179" t="s">
        <v>63</v>
      </c>
      <c r="I179" t="s">
        <v>118</v>
      </c>
      <c r="J179">
        <v>1100</v>
      </c>
      <c r="K179" s="4">
        <f>ProductionBPE[[#This Row],[Pu Ht]]*ProductionBPE[[#This Row],[Quantité]]</f>
        <v>2750</v>
      </c>
      <c r="L179" s="6">
        <v>0.2</v>
      </c>
      <c r="M179" s="16">
        <f>ProductionBPE[[#This Row],[Pt Ht]]*ProductionBPE[[#This Row],[Taux TVA]]+ProductionBPE[[#This Row],[Pt Ht]]</f>
        <v>3300</v>
      </c>
    </row>
    <row r="180" spans="2:13" x14ac:dyDescent="0.25">
      <c r="B180" s="5">
        <v>45022</v>
      </c>
      <c r="C180" t="s">
        <v>92</v>
      </c>
      <c r="D180" t="s">
        <v>25</v>
      </c>
      <c r="E180">
        <v>17</v>
      </c>
      <c r="F180" t="s">
        <v>106</v>
      </c>
      <c r="G180" t="s">
        <v>23</v>
      </c>
      <c r="H180" t="s">
        <v>60</v>
      </c>
      <c r="I180" t="s">
        <v>118</v>
      </c>
      <c r="J180">
        <v>710</v>
      </c>
      <c r="K180" s="4">
        <f>ProductionBPE[[#This Row],[Pu Ht]]*ProductionBPE[[#This Row],[Quantité]]</f>
        <v>12070</v>
      </c>
      <c r="L180" s="6">
        <v>0.2</v>
      </c>
      <c r="M180" s="16">
        <f>ProductionBPE[[#This Row],[Pt Ht]]*ProductionBPE[[#This Row],[Taux TVA]]+ProductionBPE[[#This Row],[Pt Ht]]</f>
        <v>14484</v>
      </c>
    </row>
    <row r="181" spans="2:13" x14ac:dyDescent="0.25">
      <c r="B181" s="5">
        <v>45023</v>
      </c>
      <c r="C181" t="s">
        <v>92</v>
      </c>
      <c r="D181" t="s">
        <v>25</v>
      </c>
      <c r="E181">
        <v>12</v>
      </c>
      <c r="F181" t="s">
        <v>103</v>
      </c>
      <c r="G181" t="s">
        <v>23</v>
      </c>
      <c r="H181" t="s">
        <v>117</v>
      </c>
      <c r="I181" t="s">
        <v>118</v>
      </c>
      <c r="J181">
        <v>710</v>
      </c>
      <c r="K181" s="4">
        <f>ProductionBPE[[#This Row],[Pu Ht]]*ProductionBPE[[#This Row],[Quantité]]</f>
        <v>8520</v>
      </c>
      <c r="L181" s="6">
        <v>0.2</v>
      </c>
      <c r="M181" s="16">
        <f>ProductionBPE[[#This Row],[Pt Ht]]*ProductionBPE[[#This Row],[Taux TVA]]+ProductionBPE[[#This Row],[Pt Ht]]</f>
        <v>10224</v>
      </c>
    </row>
    <row r="182" spans="2:13" x14ac:dyDescent="0.25">
      <c r="B182" s="5">
        <v>45032</v>
      </c>
      <c r="C182" t="s">
        <v>91</v>
      </c>
      <c r="D182" t="s">
        <v>25</v>
      </c>
      <c r="E182">
        <v>188</v>
      </c>
      <c r="F182" t="s">
        <v>107</v>
      </c>
      <c r="G182" t="s">
        <v>23</v>
      </c>
      <c r="H182" t="s">
        <v>60</v>
      </c>
      <c r="I182" t="s">
        <v>118</v>
      </c>
      <c r="J182">
        <v>1100</v>
      </c>
      <c r="K182" s="4">
        <f>ProductionBPE[[#This Row],[Pu Ht]]*ProductionBPE[[#This Row],[Quantité]]</f>
        <v>206800</v>
      </c>
      <c r="L182" s="6">
        <v>0.2</v>
      </c>
      <c r="M182" s="16">
        <f>ProductionBPE[[#This Row],[Pt Ht]]*ProductionBPE[[#This Row],[Taux TVA]]+ProductionBPE[[#This Row],[Pt Ht]]</f>
        <v>248160</v>
      </c>
    </row>
    <row r="183" spans="2:13" x14ac:dyDescent="0.25">
      <c r="B183" s="5">
        <v>45028</v>
      </c>
      <c r="C183" t="s">
        <v>91</v>
      </c>
      <c r="D183" t="s">
        <v>25</v>
      </c>
      <c r="E183">
        <v>146</v>
      </c>
      <c r="F183" t="s">
        <v>107</v>
      </c>
      <c r="G183" t="s">
        <v>23</v>
      </c>
      <c r="H183" t="s">
        <v>60</v>
      </c>
      <c r="I183" t="s">
        <v>118</v>
      </c>
      <c r="J183">
        <v>1100</v>
      </c>
      <c r="K183" s="4">
        <f>ProductionBPE[[#This Row],[Pu Ht]]*ProductionBPE[[#This Row],[Quantité]]</f>
        <v>160600</v>
      </c>
      <c r="L183" s="6">
        <v>0.2</v>
      </c>
      <c r="M183" s="16">
        <f>ProductionBPE[[#This Row],[Pt Ht]]*ProductionBPE[[#This Row],[Taux TVA]]+ProductionBPE[[#This Row],[Pt Ht]]</f>
        <v>192720</v>
      </c>
    </row>
    <row r="184" spans="2:13" x14ac:dyDescent="0.25">
      <c r="B184" s="5">
        <v>45029</v>
      </c>
      <c r="C184" t="s">
        <v>91</v>
      </c>
      <c r="D184" t="s">
        <v>25</v>
      </c>
      <c r="E184">
        <v>147</v>
      </c>
      <c r="F184" t="s">
        <v>107</v>
      </c>
      <c r="G184" t="s">
        <v>23</v>
      </c>
      <c r="H184" t="s">
        <v>60</v>
      </c>
      <c r="I184" t="s">
        <v>118</v>
      </c>
      <c r="J184">
        <v>1100</v>
      </c>
      <c r="K184" s="4">
        <f>ProductionBPE[[#This Row],[Pu Ht]]*ProductionBPE[[#This Row],[Quantité]]</f>
        <v>161700</v>
      </c>
      <c r="L184" s="6">
        <v>0.2</v>
      </c>
      <c r="M184" s="16">
        <f>ProductionBPE[[#This Row],[Pt Ht]]*ProductionBPE[[#This Row],[Taux TVA]]+ProductionBPE[[#This Row],[Pt Ht]]</f>
        <v>194040</v>
      </c>
    </row>
    <row r="185" spans="2:13" x14ac:dyDescent="0.25">
      <c r="B185" s="5">
        <v>45031</v>
      </c>
      <c r="C185" t="s">
        <v>91</v>
      </c>
      <c r="D185" t="s">
        <v>25</v>
      </c>
      <c r="E185">
        <v>39.5</v>
      </c>
      <c r="F185" t="s">
        <v>106</v>
      </c>
      <c r="G185" t="s">
        <v>23</v>
      </c>
      <c r="H185" t="s">
        <v>60</v>
      </c>
      <c r="I185" t="s">
        <v>118</v>
      </c>
      <c r="J185">
        <v>1100</v>
      </c>
      <c r="K185" s="4">
        <f>ProductionBPE[[#This Row],[Pu Ht]]*ProductionBPE[[#This Row],[Quantité]]</f>
        <v>43450</v>
      </c>
      <c r="L185" s="6">
        <v>0.2</v>
      </c>
      <c r="M185" s="16">
        <f>ProductionBPE[[#This Row],[Pt Ht]]*ProductionBPE[[#This Row],[Taux TVA]]+ProductionBPE[[#This Row],[Pt Ht]]</f>
        <v>52140</v>
      </c>
    </row>
    <row r="186" spans="2:13" x14ac:dyDescent="0.25">
      <c r="B186" s="5">
        <v>45031</v>
      </c>
      <c r="C186" t="s">
        <v>113</v>
      </c>
      <c r="D186" t="s">
        <v>25</v>
      </c>
      <c r="E186">
        <v>481</v>
      </c>
      <c r="F186" t="s">
        <v>96</v>
      </c>
      <c r="G186" t="s">
        <v>23</v>
      </c>
      <c r="H186" t="s">
        <v>114</v>
      </c>
      <c r="I186" t="s">
        <v>118</v>
      </c>
      <c r="J186">
        <v>60</v>
      </c>
      <c r="K186">
        <f>ProductionBPE[[#This Row],[Pu Ht]]*ProductionBPE[[#This Row],[Quantité]]</f>
        <v>28860</v>
      </c>
      <c r="L186" s="6">
        <v>0.2</v>
      </c>
      <c r="M186" s="16">
        <f>ProductionBPE[[#This Row],[Pt Ht]]*ProductionBPE[[#This Row],[Taux TVA]]+ProductionBPE[[#This Row],[Pt Ht]]</f>
        <v>34632</v>
      </c>
    </row>
    <row r="187" spans="2:13" x14ac:dyDescent="0.25">
      <c r="B187" s="5">
        <v>45031</v>
      </c>
      <c r="C187" t="s">
        <v>113</v>
      </c>
      <c r="D187" t="s">
        <v>25</v>
      </c>
      <c r="E187">
        <v>1</v>
      </c>
      <c r="F187" t="s">
        <v>96</v>
      </c>
      <c r="G187" t="s">
        <v>23</v>
      </c>
      <c r="H187" t="s">
        <v>115</v>
      </c>
      <c r="I187" t="s">
        <v>118</v>
      </c>
      <c r="J187">
        <v>5000</v>
      </c>
      <c r="K187">
        <f>ProductionBPE[[#This Row],[Pu Ht]]*ProductionBPE[[#This Row],[Quantité]]</f>
        <v>5000</v>
      </c>
      <c r="L187" s="6">
        <v>0.2</v>
      </c>
      <c r="M187" s="16">
        <f>ProductionBPE[[#This Row],[Pt Ht]]*ProductionBPE[[#This Row],[Taux TVA]]+ProductionBPE[[#This Row],[Pt Ht]]</f>
        <v>6000</v>
      </c>
    </row>
    <row r="188" spans="2:13" x14ac:dyDescent="0.25">
      <c r="B188" s="5">
        <v>45069</v>
      </c>
      <c r="C188" t="s">
        <v>91</v>
      </c>
      <c r="D188" t="s">
        <v>25</v>
      </c>
      <c r="E188">
        <v>108</v>
      </c>
      <c r="F188" t="s">
        <v>107</v>
      </c>
      <c r="G188" t="s">
        <v>23</v>
      </c>
      <c r="H188" t="s">
        <v>60</v>
      </c>
      <c r="I188" t="s">
        <v>119</v>
      </c>
      <c r="J188">
        <v>1100</v>
      </c>
      <c r="K188">
        <f>ProductionBPE[[#This Row],[Pu Ht]]*ProductionBPE[[#This Row],[Quantité]]</f>
        <v>118800</v>
      </c>
      <c r="L188" s="6">
        <v>0.2</v>
      </c>
      <c r="M188" s="16">
        <f>ProductionBPE[[#This Row],[Pt Ht]]*ProductionBPE[[#This Row],[Taux TVA]]+ProductionBPE[[#This Row],[Pt Ht]]</f>
        <v>142560</v>
      </c>
    </row>
    <row r="189" spans="2:13" x14ac:dyDescent="0.25">
      <c r="B189" s="5">
        <v>45071</v>
      </c>
      <c r="C189" t="s">
        <v>91</v>
      </c>
      <c r="D189" t="s">
        <v>25</v>
      </c>
      <c r="E189">
        <v>39</v>
      </c>
      <c r="F189" t="s">
        <v>106</v>
      </c>
      <c r="G189" t="s">
        <v>23</v>
      </c>
      <c r="H189" t="s">
        <v>60</v>
      </c>
      <c r="I189" t="s">
        <v>119</v>
      </c>
      <c r="J189">
        <v>1100</v>
      </c>
      <c r="K189">
        <f>ProductionBPE[[#This Row],[Pu Ht]]*ProductionBPE[[#This Row],[Quantité]]</f>
        <v>42900</v>
      </c>
      <c r="L189" s="6">
        <v>0.2</v>
      </c>
      <c r="M189" s="16">
        <f>ProductionBPE[[#This Row],[Pt Ht]]*ProductionBPE[[#This Row],[Taux TVA]]+ProductionBPE[[#This Row],[Pt Ht]]</f>
        <v>51480</v>
      </c>
    </row>
    <row r="190" spans="2:13" x14ac:dyDescent="0.25">
      <c r="B190" s="5">
        <v>45073</v>
      </c>
      <c r="C190" t="s">
        <v>91</v>
      </c>
      <c r="D190" t="s">
        <v>25</v>
      </c>
      <c r="E190">
        <v>23</v>
      </c>
      <c r="F190" t="s">
        <v>106</v>
      </c>
      <c r="G190" t="s">
        <v>24</v>
      </c>
      <c r="H190" t="s">
        <v>65</v>
      </c>
      <c r="I190" t="s">
        <v>119</v>
      </c>
      <c r="J190">
        <v>1100</v>
      </c>
      <c r="K190">
        <f>ProductionBPE[[#This Row],[Pu Ht]]*ProductionBPE[[#This Row],[Quantité]]</f>
        <v>25300</v>
      </c>
      <c r="L190" s="6">
        <v>0.2</v>
      </c>
      <c r="M190" s="16">
        <f>ProductionBPE[[#This Row],[Pt Ht]]*ProductionBPE[[#This Row],[Taux TVA]]+ProductionBPE[[#This Row],[Pt Ht]]</f>
        <v>30360</v>
      </c>
    </row>
    <row r="191" spans="2:13" x14ac:dyDescent="0.25">
      <c r="B191" s="5">
        <v>45073</v>
      </c>
      <c r="C191" t="s">
        <v>89</v>
      </c>
      <c r="D191" t="s">
        <v>25</v>
      </c>
      <c r="E191">
        <v>13.5</v>
      </c>
      <c r="F191" t="s">
        <v>96</v>
      </c>
      <c r="G191" t="s">
        <v>23</v>
      </c>
      <c r="H191" t="s">
        <v>96</v>
      </c>
      <c r="I191" t="s">
        <v>119</v>
      </c>
      <c r="J191">
        <v>660</v>
      </c>
      <c r="K191">
        <f>ProductionBPE[[#This Row],[Pu Ht]]*ProductionBPE[[#This Row],[Quantité]]</f>
        <v>8910</v>
      </c>
      <c r="L191" s="6">
        <v>0.2</v>
      </c>
      <c r="M191" s="16">
        <f>ProductionBPE[[#This Row],[Pt Ht]]*ProductionBPE[[#This Row],[Taux TVA]]+ProductionBPE[[#This Row],[Pt Ht]]</f>
        <v>10692</v>
      </c>
    </row>
    <row r="192" spans="2:13" x14ac:dyDescent="0.25">
      <c r="B192" s="5">
        <v>45075</v>
      </c>
      <c r="C192" t="s">
        <v>91</v>
      </c>
      <c r="D192" t="s">
        <v>25</v>
      </c>
      <c r="E192">
        <v>127</v>
      </c>
      <c r="F192" t="s">
        <v>107</v>
      </c>
      <c r="G192" t="s">
        <v>23</v>
      </c>
      <c r="H192" t="s">
        <v>60</v>
      </c>
      <c r="I192" t="s">
        <v>119</v>
      </c>
      <c r="J192">
        <v>1100</v>
      </c>
      <c r="K192">
        <f>ProductionBPE[[#This Row],[Pu Ht]]*ProductionBPE[[#This Row],[Quantité]]</f>
        <v>139700</v>
      </c>
      <c r="L192" s="6">
        <v>0.2</v>
      </c>
      <c r="M192" s="16">
        <f>ProductionBPE[[#This Row],[Pt Ht]]*ProductionBPE[[#This Row],[Taux TVA]]+ProductionBPE[[#This Row],[Pt Ht]]</f>
        <v>167640</v>
      </c>
    </row>
    <row r="193" spans="2:13" x14ac:dyDescent="0.25">
      <c r="B193" s="5">
        <v>45076</v>
      </c>
      <c r="C193" t="s">
        <v>91</v>
      </c>
      <c r="D193" t="s">
        <v>25</v>
      </c>
      <c r="E193">
        <v>133</v>
      </c>
      <c r="F193" t="s">
        <v>107</v>
      </c>
      <c r="G193" t="s">
        <v>23</v>
      </c>
      <c r="H193" t="s">
        <v>60</v>
      </c>
      <c r="I193" t="s">
        <v>119</v>
      </c>
      <c r="J193">
        <v>1100</v>
      </c>
      <c r="K193">
        <f>ProductionBPE[[#This Row],[Pu Ht]]*ProductionBPE[[#This Row],[Quantité]]</f>
        <v>146300</v>
      </c>
      <c r="L193" s="6">
        <v>0.2</v>
      </c>
      <c r="M193" s="16">
        <f>ProductionBPE[[#This Row],[Pt Ht]]*ProductionBPE[[#This Row],[Taux TVA]]+ProductionBPE[[#This Row],[Pt Ht]]</f>
        <v>175560</v>
      </c>
    </row>
    <row r="194" spans="2:13" x14ac:dyDescent="0.25">
      <c r="B194" s="5">
        <v>45059</v>
      </c>
      <c r="C194" t="s">
        <v>91</v>
      </c>
      <c r="D194" t="s">
        <v>25</v>
      </c>
      <c r="E194">
        <v>12</v>
      </c>
      <c r="F194" t="s">
        <v>103</v>
      </c>
      <c r="G194" t="s">
        <v>23</v>
      </c>
      <c r="H194" t="s">
        <v>60</v>
      </c>
      <c r="I194" t="s">
        <v>119</v>
      </c>
      <c r="J194">
        <v>1100</v>
      </c>
      <c r="K194">
        <f>ProductionBPE[[#This Row],[Pu Ht]]*ProductionBPE[[#This Row],[Quantité]]</f>
        <v>13200</v>
      </c>
      <c r="L194" s="6">
        <v>0.2</v>
      </c>
      <c r="M194" s="16">
        <f>ProductionBPE[[#This Row],[Pt Ht]]*ProductionBPE[[#This Row],[Taux TVA]]+ProductionBPE[[#This Row],[Pt Ht]]</f>
        <v>15840</v>
      </c>
    </row>
    <row r="195" spans="2:13" x14ac:dyDescent="0.25">
      <c r="B195" s="5">
        <v>45061</v>
      </c>
      <c r="C195" t="s">
        <v>91</v>
      </c>
      <c r="D195" t="s">
        <v>25</v>
      </c>
      <c r="E195">
        <v>3</v>
      </c>
      <c r="F195" t="s">
        <v>103</v>
      </c>
      <c r="G195" t="s">
        <v>24</v>
      </c>
      <c r="H195" t="s">
        <v>63</v>
      </c>
      <c r="I195" t="s">
        <v>119</v>
      </c>
      <c r="J195">
        <v>1100</v>
      </c>
      <c r="K195">
        <f>ProductionBPE[[#This Row],[Pu Ht]]*ProductionBPE[[#This Row],[Quantité]]</f>
        <v>3300</v>
      </c>
      <c r="L195" s="6">
        <v>0.2</v>
      </c>
      <c r="M195" s="16">
        <f>ProductionBPE[[#This Row],[Pt Ht]]*ProductionBPE[[#This Row],[Taux TVA]]+ProductionBPE[[#This Row],[Pt Ht]]</f>
        <v>3960</v>
      </c>
    </row>
    <row r="196" spans="2:13" x14ac:dyDescent="0.25">
      <c r="B196" s="5">
        <v>45061</v>
      </c>
      <c r="C196" t="s">
        <v>92</v>
      </c>
      <c r="D196" t="s">
        <v>25</v>
      </c>
      <c r="E196">
        <v>15</v>
      </c>
      <c r="F196" t="s">
        <v>106</v>
      </c>
      <c r="G196" t="s">
        <v>23</v>
      </c>
      <c r="H196" t="s">
        <v>117</v>
      </c>
      <c r="I196" t="s">
        <v>119</v>
      </c>
      <c r="J196">
        <v>710</v>
      </c>
      <c r="K196">
        <f>ProductionBPE[[#This Row],[Pu Ht]]*ProductionBPE[[#This Row],[Quantité]]</f>
        <v>10650</v>
      </c>
      <c r="L196" s="6">
        <v>0.2</v>
      </c>
      <c r="M196" s="16">
        <f>ProductionBPE[[#This Row],[Pt Ht]]*ProductionBPE[[#This Row],[Taux TVA]]+ProductionBPE[[#This Row],[Pt Ht]]</f>
        <v>12780</v>
      </c>
    </row>
    <row r="197" spans="2:13" x14ac:dyDescent="0.25">
      <c r="B197" s="5">
        <v>45062</v>
      </c>
      <c r="C197" t="s">
        <v>89</v>
      </c>
      <c r="D197" t="s">
        <v>25</v>
      </c>
      <c r="E197">
        <v>29.5</v>
      </c>
      <c r="F197" t="s">
        <v>106</v>
      </c>
      <c r="G197" t="s">
        <v>23</v>
      </c>
      <c r="H197" t="s">
        <v>60</v>
      </c>
      <c r="I197" t="s">
        <v>119</v>
      </c>
      <c r="J197">
        <v>660</v>
      </c>
      <c r="K197">
        <f>ProductionBPE[[#This Row],[Pu Ht]]*ProductionBPE[[#This Row],[Quantité]]</f>
        <v>19470</v>
      </c>
      <c r="L197" s="6">
        <v>0.2</v>
      </c>
      <c r="M197" s="16">
        <f>ProductionBPE[[#This Row],[Pt Ht]]*ProductionBPE[[#This Row],[Taux TVA]]+ProductionBPE[[#This Row],[Pt Ht]]</f>
        <v>23364</v>
      </c>
    </row>
    <row r="198" spans="2:13" x14ac:dyDescent="0.25">
      <c r="B198" s="5">
        <v>45062</v>
      </c>
      <c r="C198" t="s">
        <v>91</v>
      </c>
      <c r="D198" t="s">
        <v>25</v>
      </c>
      <c r="E198">
        <v>11.5</v>
      </c>
      <c r="F198" t="s">
        <v>103</v>
      </c>
      <c r="G198" t="s">
        <v>23</v>
      </c>
      <c r="H198" t="s">
        <v>60</v>
      </c>
      <c r="I198" t="s">
        <v>119</v>
      </c>
      <c r="J198">
        <v>1100</v>
      </c>
      <c r="K198">
        <f>ProductionBPE[[#This Row],[Pu Ht]]*ProductionBPE[[#This Row],[Quantité]]</f>
        <v>12650</v>
      </c>
      <c r="L198" s="6">
        <v>0.2</v>
      </c>
      <c r="M198" s="16">
        <f>ProductionBPE[[#This Row],[Pt Ht]]*ProductionBPE[[#This Row],[Taux TVA]]+ProductionBPE[[#This Row],[Pt Ht]]</f>
        <v>15180</v>
      </c>
    </row>
    <row r="199" spans="2:13" x14ac:dyDescent="0.25">
      <c r="B199" s="5">
        <v>45061</v>
      </c>
      <c r="C199" t="s">
        <v>91</v>
      </c>
      <c r="D199" t="s">
        <v>25</v>
      </c>
      <c r="E199">
        <v>11</v>
      </c>
      <c r="F199" t="s">
        <v>103</v>
      </c>
      <c r="G199" t="s">
        <v>23</v>
      </c>
      <c r="H199" t="s">
        <v>60</v>
      </c>
      <c r="I199" t="s">
        <v>119</v>
      </c>
      <c r="J199">
        <v>1100</v>
      </c>
      <c r="K199">
        <f>ProductionBPE[[#This Row],[Pu Ht]]*ProductionBPE[[#This Row],[Quantité]]</f>
        <v>12100</v>
      </c>
      <c r="L199" s="6">
        <v>0.2</v>
      </c>
      <c r="M199" s="16">
        <f>ProductionBPE[[#This Row],[Pt Ht]]*ProductionBPE[[#This Row],[Taux TVA]]+ProductionBPE[[#This Row],[Pt Ht]]</f>
        <v>14520</v>
      </c>
    </row>
    <row r="200" spans="2:13" x14ac:dyDescent="0.25">
      <c r="B200" s="5">
        <v>45066</v>
      </c>
      <c r="C200" t="s">
        <v>91</v>
      </c>
      <c r="D200" t="s">
        <v>25</v>
      </c>
      <c r="E200">
        <v>11</v>
      </c>
      <c r="F200" t="s">
        <v>103</v>
      </c>
      <c r="G200" t="s">
        <v>23</v>
      </c>
      <c r="H200" t="s">
        <v>60</v>
      </c>
      <c r="I200" t="s">
        <v>119</v>
      </c>
      <c r="J200">
        <v>1100</v>
      </c>
      <c r="K200">
        <f>ProductionBPE[[#This Row],[Pu Ht]]*ProductionBPE[[#This Row],[Quantité]]</f>
        <v>12100</v>
      </c>
      <c r="L200" s="6">
        <v>0.2</v>
      </c>
      <c r="M200" s="16">
        <f>ProductionBPE[[#This Row],[Pt Ht]]*ProductionBPE[[#This Row],[Taux TVA]]+ProductionBPE[[#This Row],[Pt Ht]]</f>
        <v>14520</v>
      </c>
    </row>
    <row r="201" spans="2:13" x14ac:dyDescent="0.25">
      <c r="B201" s="5">
        <v>45068</v>
      </c>
      <c r="C201" t="s">
        <v>91</v>
      </c>
      <c r="D201" t="s">
        <v>25</v>
      </c>
      <c r="E201">
        <v>37</v>
      </c>
      <c r="F201" t="s">
        <v>106</v>
      </c>
      <c r="G201" t="s">
        <v>23</v>
      </c>
      <c r="H201" t="s">
        <v>60</v>
      </c>
      <c r="I201" t="s">
        <v>119</v>
      </c>
      <c r="J201">
        <v>1100</v>
      </c>
      <c r="K201">
        <f>ProductionBPE[[#This Row],[Pu Ht]]*ProductionBPE[[#This Row],[Quantité]]</f>
        <v>40700</v>
      </c>
      <c r="L201" s="6">
        <v>0.2</v>
      </c>
      <c r="M201" s="16">
        <f>ProductionBPE[[#This Row],[Pt Ht]]*ProductionBPE[[#This Row],[Taux TVA]]+ProductionBPE[[#This Row],[Pt Ht]]</f>
        <v>48840</v>
      </c>
    </row>
    <row r="202" spans="2:13" x14ac:dyDescent="0.25">
      <c r="B202" s="5">
        <v>45068</v>
      </c>
      <c r="C202" t="s">
        <v>89</v>
      </c>
      <c r="D202" t="s">
        <v>25</v>
      </c>
      <c r="E202">
        <v>20</v>
      </c>
      <c r="F202" t="s">
        <v>96</v>
      </c>
      <c r="G202" t="s">
        <v>23</v>
      </c>
      <c r="H202" t="s">
        <v>96</v>
      </c>
      <c r="I202" t="s">
        <v>119</v>
      </c>
      <c r="J202">
        <v>660</v>
      </c>
      <c r="K202">
        <f>ProductionBPE[[#This Row],[Pu Ht]]*ProductionBPE[[#This Row],[Quantité]]</f>
        <v>13200</v>
      </c>
      <c r="L202" s="6">
        <v>0.2</v>
      </c>
      <c r="M202" s="16">
        <f>ProductionBPE[[#This Row],[Pt Ht]]*ProductionBPE[[#This Row],[Taux TVA]]+ProductionBPE[[#This Row],[Pt Ht]]</f>
        <v>15840</v>
      </c>
    </row>
    <row r="203" spans="2:13" x14ac:dyDescent="0.25">
      <c r="B203" s="5">
        <v>45069</v>
      </c>
      <c r="C203" t="s">
        <v>89</v>
      </c>
      <c r="D203" t="s">
        <v>25</v>
      </c>
      <c r="E203">
        <v>11.5</v>
      </c>
      <c r="F203" t="s">
        <v>96</v>
      </c>
      <c r="G203" t="s">
        <v>23</v>
      </c>
      <c r="H203" t="s">
        <v>96</v>
      </c>
      <c r="I203" t="s">
        <v>119</v>
      </c>
      <c r="J203">
        <v>660</v>
      </c>
      <c r="K203">
        <f>ProductionBPE[[#This Row],[Pu Ht]]*ProductionBPE[[#This Row],[Quantité]]</f>
        <v>7590</v>
      </c>
      <c r="L203" s="6">
        <v>0.2</v>
      </c>
      <c r="M203" s="16">
        <f>ProductionBPE[[#This Row],[Pt Ht]]*ProductionBPE[[#This Row],[Taux TVA]]+ProductionBPE[[#This Row],[Pt Ht]]</f>
        <v>9108</v>
      </c>
    </row>
    <row r="204" spans="2:13" x14ac:dyDescent="0.25">
      <c r="B204" s="5">
        <v>45057</v>
      </c>
      <c r="C204" t="s">
        <v>92</v>
      </c>
      <c r="D204" t="s">
        <v>25</v>
      </c>
      <c r="E204">
        <v>8</v>
      </c>
      <c r="F204" t="s">
        <v>106</v>
      </c>
      <c r="G204" t="s">
        <v>23</v>
      </c>
      <c r="H204" t="s">
        <v>117</v>
      </c>
      <c r="I204" t="s">
        <v>119</v>
      </c>
      <c r="J204">
        <v>710</v>
      </c>
      <c r="K204">
        <f>ProductionBPE[[#This Row],[Pu Ht]]*ProductionBPE[[#This Row],[Quantité]]</f>
        <v>5680</v>
      </c>
      <c r="L204" s="6">
        <v>0.2</v>
      </c>
      <c r="M204" s="16">
        <f>ProductionBPE[[#This Row],[Pt Ht]]*ProductionBPE[[#This Row],[Taux TVA]]+ProductionBPE[[#This Row],[Pt Ht]]</f>
        <v>6816</v>
      </c>
    </row>
    <row r="205" spans="2:13" x14ac:dyDescent="0.25">
      <c r="B205" s="5">
        <v>45058</v>
      </c>
      <c r="C205" t="s">
        <v>92</v>
      </c>
      <c r="D205" t="s">
        <v>25</v>
      </c>
      <c r="E205">
        <v>40</v>
      </c>
      <c r="F205" t="s">
        <v>106</v>
      </c>
      <c r="G205" t="s">
        <v>23</v>
      </c>
      <c r="H205" t="s">
        <v>117</v>
      </c>
      <c r="I205" t="s">
        <v>119</v>
      </c>
      <c r="J205">
        <v>710</v>
      </c>
      <c r="K205">
        <f>ProductionBPE[[#This Row],[Pu Ht]]*ProductionBPE[[#This Row],[Quantité]]</f>
        <v>28400</v>
      </c>
      <c r="L205" s="6">
        <v>0.2</v>
      </c>
      <c r="M205" s="16">
        <f>ProductionBPE[[#This Row],[Pt Ht]]*ProductionBPE[[#This Row],[Taux TVA]]+ProductionBPE[[#This Row],[Pt Ht]]</f>
        <v>34080</v>
      </c>
    </row>
    <row r="206" spans="2:13" x14ac:dyDescent="0.25">
      <c r="B206" s="5">
        <v>45059</v>
      </c>
      <c r="C206" t="s">
        <v>89</v>
      </c>
      <c r="D206" t="s">
        <v>25</v>
      </c>
      <c r="E206">
        <v>26</v>
      </c>
      <c r="F206" t="s">
        <v>106</v>
      </c>
      <c r="G206" t="s">
        <v>23</v>
      </c>
      <c r="H206" t="s">
        <v>60</v>
      </c>
      <c r="I206" t="s">
        <v>119</v>
      </c>
      <c r="J206">
        <v>660</v>
      </c>
      <c r="K206">
        <f>ProductionBPE[[#This Row],[Pu Ht]]*ProductionBPE[[#This Row],[Quantité]]</f>
        <v>17160</v>
      </c>
      <c r="L206" s="6">
        <v>0.2</v>
      </c>
      <c r="M206" s="16">
        <f>ProductionBPE[[#This Row],[Pt Ht]]*ProductionBPE[[#This Row],[Taux TVA]]+ProductionBPE[[#This Row],[Pt Ht]]</f>
        <v>20592</v>
      </c>
    </row>
    <row r="207" spans="2:13" x14ac:dyDescent="0.25">
      <c r="B207" s="5">
        <v>45059</v>
      </c>
      <c r="C207" t="s">
        <v>92</v>
      </c>
      <c r="D207" t="s">
        <v>25</v>
      </c>
      <c r="E207">
        <v>27</v>
      </c>
      <c r="F207" t="s">
        <v>106</v>
      </c>
      <c r="G207" t="s">
        <v>23</v>
      </c>
      <c r="H207" t="s">
        <v>117</v>
      </c>
      <c r="I207" t="s">
        <v>119</v>
      </c>
      <c r="J207">
        <v>710</v>
      </c>
      <c r="K207">
        <f>ProductionBPE[[#This Row],[Pu Ht]]*ProductionBPE[[#This Row],[Quantité]]</f>
        <v>19170</v>
      </c>
      <c r="L207" s="6">
        <v>0.2</v>
      </c>
      <c r="M207" s="16">
        <f>ProductionBPE[[#This Row],[Pt Ht]]*ProductionBPE[[#This Row],[Taux TVA]]+ProductionBPE[[#This Row],[Pt Ht]]</f>
        <v>23004</v>
      </c>
    </row>
    <row r="208" spans="2:13" x14ac:dyDescent="0.25">
      <c r="B208" s="5">
        <v>45049</v>
      </c>
      <c r="C208" t="s">
        <v>92</v>
      </c>
      <c r="D208" t="s">
        <v>25</v>
      </c>
      <c r="E208">
        <v>16</v>
      </c>
      <c r="F208" t="s">
        <v>103</v>
      </c>
      <c r="G208" t="s">
        <v>23</v>
      </c>
      <c r="H208" t="s">
        <v>117</v>
      </c>
      <c r="I208" t="s">
        <v>119</v>
      </c>
      <c r="J208">
        <v>710</v>
      </c>
      <c r="K208">
        <f>ProductionBPE[[#This Row],[Pu Ht]]*ProductionBPE[[#This Row],[Quantité]]</f>
        <v>11360</v>
      </c>
      <c r="L208" s="6">
        <v>0.2</v>
      </c>
      <c r="M208" s="16">
        <f>ProductionBPE[[#This Row],[Pt Ht]]*ProductionBPE[[#This Row],[Taux TVA]]+ProductionBPE[[#This Row],[Pt Ht]]</f>
        <v>13632</v>
      </c>
    </row>
    <row r="209" spans="2:13" x14ac:dyDescent="0.25">
      <c r="B209" s="5">
        <v>45050</v>
      </c>
      <c r="C209" t="s">
        <v>92</v>
      </c>
      <c r="D209" t="s">
        <v>25</v>
      </c>
      <c r="E209">
        <v>10.5</v>
      </c>
      <c r="F209" t="s">
        <v>103</v>
      </c>
      <c r="G209" t="s">
        <v>23</v>
      </c>
      <c r="H209" t="s">
        <v>117</v>
      </c>
      <c r="I209" t="s">
        <v>119</v>
      </c>
      <c r="J209">
        <v>710</v>
      </c>
      <c r="K209">
        <f>ProductionBPE[[#This Row],[Pu Ht]]*ProductionBPE[[#This Row],[Quantité]]</f>
        <v>7455</v>
      </c>
      <c r="L209" s="6">
        <v>0.2</v>
      </c>
      <c r="M209" s="16">
        <f>ProductionBPE[[#This Row],[Pt Ht]]*ProductionBPE[[#This Row],[Taux TVA]]+ProductionBPE[[#This Row],[Pt Ht]]</f>
        <v>8946</v>
      </c>
    </row>
    <row r="210" spans="2:13" x14ac:dyDescent="0.25">
      <c r="B210" s="5">
        <v>45051</v>
      </c>
      <c r="C210" t="s">
        <v>92</v>
      </c>
      <c r="D210" t="s">
        <v>25</v>
      </c>
      <c r="E210">
        <v>1</v>
      </c>
      <c r="F210" t="s">
        <v>106</v>
      </c>
      <c r="G210" t="s">
        <v>23</v>
      </c>
      <c r="H210" t="s">
        <v>117</v>
      </c>
      <c r="I210" t="s">
        <v>119</v>
      </c>
      <c r="J210">
        <v>710</v>
      </c>
      <c r="K210">
        <f>ProductionBPE[[#This Row],[Pu Ht]]*ProductionBPE[[#This Row],[Quantité]]</f>
        <v>710</v>
      </c>
      <c r="L210" s="6">
        <v>0.2</v>
      </c>
      <c r="M210" s="16">
        <f>ProductionBPE[[#This Row],[Pt Ht]]*ProductionBPE[[#This Row],[Taux TVA]]+ProductionBPE[[#This Row],[Pt Ht]]</f>
        <v>852</v>
      </c>
    </row>
    <row r="211" spans="2:13" x14ac:dyDescent="0.25">
      <c r="B211" s="5">
        <v>45051</v>
      </c>
      <c r="C211" t="s">
        <v>92</v>
      </c>
      <c r="D211" t="s">
        <v>25</v>
      </c>
      <c r="E211">
        <v>1</v>
      </c>
      <c r="F211" t="s">
        <v>103</v>
      </c>
      <c r="G211" t="s">
        <v>23</v>
      </c>
      <c r="H211" t="s">
        <v>117</v>
      </c>
      <c r="I211" t="s">
        <v>119</v>
      </c>
      <c r="J211">
        <v>710</v>
      </c>
      <c r="K211">
        <f>ProductionBPE[[#This Row],[Pu Ht]]*ProductionBPE[[#This Row],[Quantité]]</f>
        <v>710</v>
      </c>
      <c r="L211" s="6">
        <v>0.2</v>
      </c>
      <c r="M211" s="16">
        <f>ProductionBPE[[#This Row],[Pt Ht]]*ProductionBPE[[#This Row],[Taux TVA]]+ProductionBPE[[#This Row],[Pt Ht]]</f>
        <v>852</v>
      </c>
    </row>
    <row r="212" spans="2:13" x14ac:dyDescent="0.25">
      <c r="B212" s="5">
        <v>45052</v>
      </c>
      <c r="C212" t="s">
        <v>91</v>
      </c>
      <c r="D212" t="s">
        <v>25</v>
      </c>
      <c r="E212">
        <v>39</v>
      </c>
      <c r="F212" t="s">
        <v>106</v>
      </c>
      <c r="G212" t="s">
        <v>23</v>
      </c>
      <c r="H212" t="s">
        <v>60</v>
      </c>
      <c r="I212" t="s">
        <v>119</v>
      </c>
      <c r="J212">
        <v>1100</v>
      </c>
      <c r="K212">
        <f>ProductionBPE[[#This Row],[Pu Ht]]*ProductionBPE[[#This Row],[Quantité]]</f>
        <v>42900</v>
      </c>
      <c r="L212" s="6">
        <v>0.2</v>
      </c>
      <c r="M212" s="16">
        <f>ProductionBPE[[#This Row],[Pt Ht]]*ProductionBPE[[#This Row],[Taux TVA]]+ProductionBPE[[#This Row],[Pt Ht]]</f>
        <v>51480</v>
      </c>
    </row>
    <row r="213" spans="2:13" x14ac:dyDescent="0.25">
      <c r="B213" s="5">
        <v>45052</v>
      </c>
      <c r="C213" t="s">
        <v>92</v>
      </c>
      <c r="D213" t="s">
        <v>25</v>
      </c>
      <c r="E213">
        <v>16</v>
      </c>
      <c r="F213" t="s">
        <v>103</v>
      </c>
      <c r="G213" t="s">
        <v>23</v>
      </c>
      <c r="H213" t="s">
        <v>117</v>
      </c>
      <c r="I213" t="s">
        <v>119</v>
      </c>
      <c r="J213">
        <v>710</v>
      </c>
      <c r="K213">
        <f>ProductionBPE[[#This Row],[Pu Ht]]*ProductionBPE[[#This Row],[Quantité]]</f>
        <v>11360</v>
      </c>
      <c r="L213" s="6">
        <v>0.2</v>
      </c>
      <c r="M213" s="16">
        <f>ProductionBPE[[#This Row],[Pt Ht]]*ProductionBPE[[#This Row],[Taux TVA]]+ProductionBPE[[#This Row],[Pt Ht]]</f>
        <v>13632</v>
      </c>
    </row>
    <row r="214" spans="2:13" x14ac:dyDescent="0.25">
      <c r="B214" s="5">
        <v>45054</v>
      </c>
      <c r="C214" t="s">
        <v>92</v>
      </c>
      <c r="D214" t="s">
        <v>25</v>
      </c>
      <c r="E214">
        <v>6</v>
      </c>
      <c r="F214" t="s">
        <v>103</v>
      </c>
      <c r="G214" t="s">
        <v>23</v>
      </c>
      <c r="H214" t="s">
        <v>117</v>
      </c>
      <c r="I214" t="s">
        <v>119</v>
      </c>
      <c r="J214">
        <v>710</v>
      </c>
      <c r="K214">
        <f>ProductionBPE[[#This Row],[Pu Ht]]*ProductionBPE[[#This Row],[Quantité]]</f>
        <v>4260</v>
      </c>
      <c r="L214" s="6">
        <v>0.2</v>
      </c>
      <c r="M214" s="16">
        <f>ProductionBPE[[#This Row],[Pt Ht]]*ProductionBPE[[#This Row],[Taux TVA]]+ProductionBPE[[#This Row],[Pt Ht]]</f>
        <v>5112</v>
      </c>
    </row>
    <row r="215" spans="2:13" x14ac:dyDescent="0.25">
      <c r="B215" s="5">
        <v>45146</v>
      </c>
      <c r="C215" t="s">
        <v>91</v>
      </c>
      <c r="D215" t="s">
        <v>25</v>
      </c>
      <c r="E215">
        <v>18</v>
      </c>
      <c r="F215" t="s">
        <v>103</v>
      </c>
      <c r="G215" t="s">
        <v>23</v>
      </c>
      <c r="H215" t="s">
        <v>60</v>
      </c>
      <c r="I215" t="s">
        <v>119</v>
      </c>
      <c r="J215">
        <v>1100</v>
      </c>
      <c r="K215">
        <f>ProductionBPE[[#This Row],[Pu Ht]]*ProductionBPE[[#This Row],[Quantité]]</f>
        <v>19800</v>
      </c>
      <c r="L215" s="6">
        <v>0.2</v>
      </c>
      <c r="M215" s="16">
        <f>ProductionBPE[[#This Row],[Pt Ht]]*ProductionBPE[[#This Row],[Taux TVA]]+ProductionBPE[[#This Row],[Pt Ht]]</f>
        <v>23760</v>
      </c>
    </row>
    <row r="216" spans="2:13" x14ac:dyDescent="0.25">
      <c r="B216" s="5">
        <v>45055</v>
      </c>
      <c r="C216" t="s">
        <v>92</v>
      </c>
      <c r="D216" t="s">
        <v>25</v>
      </c>
      <c r="E216">
        <v>8</v>
      </c>
      <c r="F216" t="s">
        <v>106</v>
      </c>
      <c r="G216" t="s">
        <v>23</v>
      </c>
      <c r="H216" t="s">
        <v>117</v>
      </c>
      <c r="I216" t="s">
        <v>119</v>
      </c>
      <c r="J216">
        <v>710</v>
      </c>
      <c r="K216">
        <f>ProductionBPE[[#This Row],[Pu Ht]]*ProductionBPE[[#This Row],[Quantité]]</f>
        <v>5680</v>
      </c>
      <c r="L216" s="6">
        <v>0.2</v>
      </c>
      <c r="M216" s="16">
        <f>ProductionBPE[[#This Row],[Pt Ht]]*ProductionBPE[[#This Row],[Taux TVA]]+ProductionBPE[[#This Row],[Pt Ht]]</f>
        <v>6816</v>
      </c>
    </row>
    <row r="217" spans="2:13" x14ac:dyDescent="0.25">
      <c r="B217" s="5">
        <v>45055</v>
      </c>
      <c r="C217" t="s">
        <v>91</v>
      </c>
      <c r="D217" t="s">
        <v>25</v>
      </c>
      <c r="E217">
        <v>36.5</v>
      </c>
      <c r="F217" t="s">
        <v>106</v>
      </c>
      <c r="G217" t="s">
        <v>23</v>
      </c>
      <c r="H217" t="s">
        <v>60</v>
      </c>
      <c r="I217" t="s">
        <v>119</v>
      </c>
      <c r="J217">
        <v>1100</v>
      </c>
      <c r="K217">
        <f>ProductionBPE[[#This Row],[Pu Ht]]*ProductionBPE[[#This Row],[Quantité]]</f>
        <v>40150</v>
      </c>
      <c r="L217" s="6">
        <v>0.2</v>
      </c>
      <c r="M217" s="16">
        <f>ProductionBPE[[#This Row],[Pt Ht]]*ProductionBPE[[#This Row],[Taux TVA]]+ProductionBPE[[#This Row],[Pt Ht]]</f>
        <v>48180</v>
      </c>
    </row>
    <row r="218" spans="2:13" x14ac:dyDescent="0.25">
      <c r="B218" s="5">
        <v>45056</v>
      </c>
      <c r="C218" t="s">
        <v>92</v>
      </c>
      <c r="D218" t="s">
        <v>25</v>
      </c>
      <c r="E218">
        <v>46</v>
      </c>
      <c r="F218" t="s">
        <v>103</v>
      </c>
      <c r="G218" t="s">
        <v>23</v>
      </c>
      <c r="H218" t="s">
        <v>60</v>
      </c>
      <c r="I218" t="s">
        <v>119</v>
      </c>
      <c r="J218">
        <v>710</v>
      </c>
      <c r="K218">
        <f>ProductionBPE[[#This Row],[Pu Ht]]*ProductionBPE[[#This Row],[Quantité]]</f>
        <v>32660</v>
      </c>
      <c r="L218" s="6">
        <v>0.2</v>
      </c>
      <c r="M218" s="16">
        <f>ProductionBPE[[#This Row],[Pt Ht]]*ProductionBPE[[#This Row],[Taux TVA]]+ProductionBPE[[#This Row],[Pt Ht]]</f>
        <v>39192</v>
      </c>
    </row>
    <row r="219" spans="2:13" x14ac:dyDescent="0.25">
      <c r="B219" s="5">
        <v>45057</v>
      </c>
      <c r="C219" t="s">
        <v>91</v>
      </c>
      <c r="D219" t="s">
        <v>25</v>
      </c>
      <c r="E219">
        <v>12.5</v>
      </c>
      <c r="F219" t="s">
        <v>103</v>
      </c>
      <c r="G219" t="s">
        <v>23</v>
      </c>
      <c r="H219" t="s">
        <v>60</v>
      </c>
      <c r="I219" t="s">
        <v>119</v>
      </c>
      <c r="J219">
        <v>1100</v>
      </c>
      <c r="K219">
        <f>ProductionBPE[[#This Row],[Pu Ht]]*ProductionBPE[[#This Row],[Quantité]]</f>
        <v>13750</v>
      </c>
      <c r="L219" s="6">
        <v>0.2</v>
      </c>
      <c r="M219" s="16">
        <f>ProductionBPE[[#This Row],[Pt Ht]]*ProductionBPE[[#This Row],[Taux TVA]]+ProductionBPE[[#This Row],[Pt Ht]]</f>
        <v>16500</v>
      </c>
    </row>
    <row r="220" spans="2:13" x14ac:dyDescent="0.25">
      <c r="B220" s="5">
        <v>45057</v>
      </c>
      <c r="C220" t="s">
        <v>113</v>
      </c>
      <c r="D220" t="s">
        <v>25</v>
      </c>
      <c r="E220">
        <v>368</v>
      </c>
      <c r="F220" t="s">
        <v>96</v>
      </c>
      <c r="G220" t="s">
        <v>23</v>
      </c>
      <c r="H220" t="s">
        <v>114</v>
      </c>
      <c r="I220" t="s">
        <v>119</v>
      </c>
      <c r="J220">
        <v>60</v>
      </c>
      <c r="K220">
        <f>ProductionBPE[[#This Row],[Pu Ht]]*ProductionBPE[[#This Row],[Quantité]]</f>
        <v>22080</v>
      </c>
      <c r="L220" s="6">
        <v>0.2</v>
      </c>
      <c r="M220" s="16">
        <f>ProductionBPE[[#This Row],[Pt Ht]]*ProductionBPE[[#This Row],[Taux TVA]]+ProductionBPE[[#This Row],[Pt Ht]]</f>
        <v>26496</v>
      </c>
    </row>
    <row r="221" spans="2:13" x14ac:dyDescent="0.25">
      <c r="B221" s="5">
        <v>45057</v>
      </c>
      <c r="C221" t="s">
        <v>113</v>
      </c>
      <c r="D221" t="s">
        <v>25</v>
      </c>
      <c r="E221">
        <v>2</v>
      </c>
      <c r="F221" t="s">
        <v>96</v>
      </c>
      <c r="G221" t="s">
        <v>23</v>
      </c>
      <c r="H221" t="s">
        <v>115</v>
      </c>
      <c r="I221" t="s">
        <v>119</v>
      </c>
      <c r="J221">
        <v>5000</v>
      </c>
      <c r="K221">
        <f>ProductionBPE[[#This Row],[Pu Ht]]*ProductionBPE[[#This Row],[Quantité]]</f>
        <v>10000</v>
      </c>
      <c r="L221" s="6">
        <v>0.2</v>
      </c>
      <c r="M221" s="16">
        <f>ProductionBPE[[#This Row],[Pt Ht]]*ProductionBPE[[#This Row],[Taux TVA]]+ProductionBPE[[#This Row],[Pt Ht]]</f>
        <v>12000</v>
      </c>
    </row>
    <row r="222" spans="2:13" x14ac:dyDescent="0.25">
      <c r="B222" s="5">
        <v>44968</v>
      </c>
      <c r="C222" t="s">
        <v>91</v>
      </c>
      <c r="D222" t="s">
        <v>25</v>
      </c>
      <c r="E222">
        <v>11.5</v>
      </c>
      <c r="F222" t="s">
        <v>103</v>
      </c>
      <c r="G222" t="s">
        <v>23</v>
      </c>
      <c r="H222" t="s">
        <v>60</v>
      </c>
      <c r="I222" t="s">
        <v>122</v>
      </c>
      <c r="J222">
        <v>1100</v>
      </c>
      <c r="K222">
        <f>ProductionBPE[[#This Row],[Pu Ht]]*ProductionBPE[[#This Row],[Quantité]]</f>
        <v>12650</v>
      </c>
      <c r="L222" s="6">
        <v>0.2</v>
      </c>
      <c r="M222" s="16">
        <f>ProductionBPE[[#This Row],[Pt Ht]]*ProductionBPE[[#This Row],[Taux TVA]]+ProductionBPE[[#This Row],[Pt Ht]]</f>
        <v>15180</v>
      </c>
    </row>
    <row r="223" spans="2:13" x14ac:dyDescent="0.25">
      <c r="B223" s="5">
        <v>44965</v>
      </c>
      <c r="C223" t="s">
        <v>91</v>
      </c>
      <c r="D223" t="s">
        <v>25</v>
      </c>
      <c r="E223">
        <v>11.5</v>
      </c>
      <c r="F223" t="s">
        <v>103</v>
      </c>
      <c r="G223" t="s">
        <v>23</v>
      </c>
      <c r="H223" t="s">
        <v>60</v>
      </c>
      <c r="I223" t="s">
        <v>122</v>
      </c>
      <c r="J223">
        <v>1100</v>
      </c>
      <c r="K223">
        <f>ProductionBPE[[#This Row],[Pu Ht]]*ProductionBPE[[#This Row],[Quantité]]</f>
        <v>12650</v>
      </c>
      <c r="L223" s="6">
        <v>0.2</v>
      </c>
      <c r="M223" s="16">
        <f>ProductionBPE[[#This Row],[Pt Ht]]*ProductionBPE[[#This Row],[Taux TVA]]+ProductionBPE[[#This Row],[Pt Ht]]</f>
        <v>15180</v>
      </c>
    </row>
    <row r="224" spans="2:13" x14ac:dyDescent="0.25">
      <c r="B224" s="5">
        <v>44970</v>
      </c>
      <c r="C224" t="s">
        <v>91</v>
      </c>
      <c r="D224" t="s">
        <v>25</v>
      </c>
      <c r="E224">
        <v>14</v>
      </c>
      <c r="F224" t="s">
        <v>103</v>
      </c>
      <c r="G224" t="s">
        <v>24</v>
      </c>
      <c r="H224" t="s">
        <v>65</v>
      </c>
      <c r="I224" t="s">
        <v>122</v>
      </c>
      <c r="J224">
        <v>1100</v>
      </c>
      <c r="K224">
        <f>ProductionBPE[[#This Row],[Pu Ht]]*ProductionBPE[[#This Row],[Quantité]]</f>
        <v>15400</v>
      </c>
      <c r="L224" s="6">
        <v>0.2</v>
      </c>
      <c r="M224" s="16">
        <f>ProductionBPE[[#This Row],[Pt Ht]]*ProductionBPE[[#This Row],[Taux TVA]]+ProductionBPE[[#This Row],[Pt Ht]]</f>
        <v>18480</v>
      </c>
    </row>
    <row r="225" spans="2:13" x14ac:dyDescent="0.25">
      <c r="B225" s="5">
        <v>44971</v>
      </c>
      <c r="C225" t="s">
        <v>91</v>
      </c>
      <c r="D225" t="s">
        <v>25</v>
      </c>
      <c r="E225">
        <v>39.5</v>
      </c>
      <c r="F225" t="s">
        <v>106</v>
      </c>
      <c r="G225" t="s">
        <v>23</v>
      </c>
      <c r="H225" t="s">
        <v>60</v>
      </c>
      <c r="I225" t="s">
        <v>122</v>
      </c>
      <c r="J225">
        <v>1100</v>
      </c>
      <c r="K225">
        <f>ProductionBPE[[#This Row],[Pu Ht]]*ProductionBPE[[#This Row],[Quantité]]</f>
        <v>43450</v>
      </c>
      <c r="L225" s="6">
        <v>0.2</v>
      </c>
      <c r="M225" s="16">
        <f>ProductionBPE[[#This Row],[Pt Ht]]*ProductionBPE[[#This Row],[Taux TVA]]+ProductionBPE[[#This Row],[Pt Ht]]</f>
        <v>52140</v>
      </c>
    </row>
    <row r="226" spans="2:13" x14ac:dyDescent="0.25">
      <c r="B226" s="5">
        <v>44977</v>
      </c>
      <c r="C226" t="s">
        <v>91</v>
      </c>
      <c r="D226" t="s">
        <v>25</v>
      </c>
      <c r="E226">
        <v>13.5</v>
      </c>
      <c r="F226" t="s">
        <v>106</v>
      </c>
      <c r="G226" t="s">
        <v>24</v>
      </c>
      <c r="H226" t="s">
        <v>65</v>
      </c>
      <c r="I226" t="s">
        <v>122</v>
      </c>
      <c r="J226">
        <v>1100</v>
      </c>
      <c r="K226">
        <f>ProductionBPE[[#This Row],[Pu Ht]]*ProductionBPE[[#This Row],[Quantité]]</f>
        <v>14850</v>
      </c>
      <c r="L226" s="6">
        <v>0.2</v>
      </c>
      <c r="M226" s="16">
        <f>ProductionBPE[[#This Row],[Pt Ht]]*ProductionBPE[[#This Row],[Taux TVA]]+ProductionBPE[[#This Row],[Pt Ht]]</f>
        <v>17820</v>
      </c>
    </row>
    <row r="227" spans="2:13" x14ac:dyDescent="0.25">
      <c r="B227" s="5">
        <v>44982</v>
      </c>
      <c r="C227" t="s">
        <v>91</v>
      </c>
      <c r="D227" t="s">
        <v>25</v>
      </c>
      <c r="E227">
        <v>53.5</v>
      </c>
      <c r="F227" t="s">
        <v>106</v>
      </c>
      <c r="G227" t="s">
        <v>23</v>
      </c>
      <c r="H227" t="s">
        <v>60</v>
      </c>
      <c r="I227" t="s">
        <v>122</v>
      </c>
      <c r="J227">
        <v>1100</v>
      </c>
      <c r="K227">
        <f>ProductionBPE[[#This Row],[Pu Ht]]*ProductionBPE[[#This Row],[Quantité]]</f>
        <v>58850</v>
      </c>
      <c r="L227" s="6">
        <v>0.2</v>
      </c>
      <c r="M227" s="16">
        <f>ProductionBPE[[#This Row],[Pt Ht]]*ProductionBPE[[#This Row],[Taux TVA]]+ProductionBPE[[#This Row],[Pt Ht]]</f>
        <v>70620</v>
      </c>
    </row>
    <row r="228" spans="2:13" x14ac:dyDescent="0.25">
      <c r="B228" s="5">
        <v>44979</v>
      </c>
      <c r="C228" t="s">
        <v>92</v>
      </c>
      <c r="D228" t="s">
        <v>25</v>
      </c>
      <c r="E228">
        <v>79</v>
      </c>
      <c r="F228" t="s">
        <v>107</v>
      </c>
      <c r="G228" t="s">
        <v>23</v>
      </c>
      <c r="H228" t="s">
        <v>60</v>
      </c>
      <c r="I228" t="s">
        <v>122</v>
      </c>
      <c r="J228">
        <v>710</v>
      </c>
      <c r="K228">
        <f>ProductionBPE[[#This Row],[Pu Ht]]*ProductionBPE[[#This Row],[Quantité]]</f>
        <v>56090</v>
      </c>
      <c r="L228" s="6">
        <v>0.2</v>
      </c>
      <c r="M228" s="16">
        <f>ProductionBPE[[#This Row],[Pt Ht]]*ProductionBPE[[#This Row],[Taux TVA]]+ProductionBPE[[#This Row],[Pt Ht]]</f>
        <v>67308</v>
      </c>
    </row>
    <row r="229" spans="2:13" x14ac:dyDescent="0.25">
      <c r="B229" s="5">
        <v>44980</v>
      </c>
      <c r="C229" t="s">
        <v>92</v>
      </c>
      <c r="D229" t="s">
        <v>25</v>
      </c>
      <c r="E229">
        <v>8</v>
      </c>
      <c r="F229" t="s">
        <v>107</v>
      </c>
      <c r="G229" t="s">
        <v>23</v>
      </c>
      <c r="H229" t="s">
        <v>60</v>
      </c>
      <c r="I229" t="s">
        <v>122</v>
      </c>
      <c r="J229">
        <v>710</v>
      </c>
      <c r="K229">
        <f>ProductionBPE[[#This Row],[Pu Ht]]*ProductionBPE[[#This Row],[Quantité]]</f>
        <v>5680</v>
      </c>
      <c r="L229" s="6">
        <v>0.2</v>
      </c>
      <c r="M229" s="16">
        <f>ProductionBPE[[#This Row],[Pt Ht]]*ProductionBPE[[#This Row],[Taux TVA]]+ProductionBPE[[#This Row],[Pt Ht]]</f>
        <v>6816</v>
      </c>
    </row>
    <row r="230" spans="2:13" x14ac:dyDescent="0.25">
      <c r="B230" s="5">
        <v>44980</v>
      </c>
      <c r="C230" t="s">
        <v>91</v>
      </c>
      <c r="D230" t="s">
        <v>25</v>
      </c>
      <c r="E230">
        <v>39</v>
      </c>
      <c r="F230" t="s">
        <v>106</v>
      </c>
      <c r="G230" t="s">
        <v>23</v>
      </c>
      <c r="H230" t="s">
        <v>60</v>
      </c>
      <c r="I230" t="s">
        <v>122</v>
      </c>
      <c r="J230">
        <v>1100</v>
      </c>
      <c r="K230">
        <f>ProductionBPE[[#This Row],[Pu Ht]]*ProductionBPE[[#This Row],[Quantité]]</f>
        <v>42900</v>
      </c>
      <c r="L230" s="6">
        <v>0.2</v>
      </c>
      <c r="M230" s="16">
        <f>ProductionBPE[[#This Row],[Pt Ht]]*ProductionBPE[[#This Row],[Taux TVA]]+ProductionBPE[[#This Row],[Pt Ht]]</f>
        <v>51480</v>
      </c>
    </row>
    <row r="231" spans="2:13" x14ac:dyDescent="0.25">
      <c r="B231" s="5">
        <v>44975</v>
      </c>
      <c r="C231" t="s">
        <v>92</v>
      </c>
      <c r="D231" t="s">
        <v>25</v>
      </c>
      <c r="E231">
        <v>3</v>
      </c>
      <c r="F231" t="s">
        <v>96</v>
      </c>
      <c r="G231" t="s">
        <v>23</v>
      </c>
      <c r="H231" t="s">
        <v>96</v>
      </c>
      <c r="I231" t="s">
        <v>122</v>
      </c>
      <c r="J231">
        <v>710</v>
      </c>
      <c r="K231">
        <f>ProductionBPE[[#This Row],[Pu Ht]]*ProductionBPE[[#This Row],[Quantité]]</f>
        <v>2130</v>
      </c>
      <c r="L231" s="6">
        <v>0.2</v>
      </c>
      <c r="M231" s="16">
        <f>ProductionBPE[[#This Row],[Pt Ht]]*ProductionBPE[[#This Row],[Taux TVA]]+ProductionBPE[[#This Row],[Pt Ht]]</f>
        <v>2556</v>
      </c>
    </row>
    <row r="232" spans="2:13" x14ac:dyDescent="0.25">
      <c r="B232" s="5">
        <v>44985</v>
      </c>
      <c r="C232" t="s">
        <v>92</v>
      </c>
      <c r="D232" t="s">
        <v>25</v>
      </c>
      <c r="E232">
        <v>2</v>
      </c>
      <c r="F232" t="s">
        <v>96</v>
      </c>
      <c r="G232" t="s">
        <v>23</v>
      </c>
      <c r="H232" t="s">
        <v>96</v>
      </c>
      <c r="I232" t="s">
        <v>122</v>
      </c>
      <c r="J232">
        <v>710</v>
      </c>
      <c r="K232">
        <f>ProductionBPE[[#This Row],[Pu Ht]]*ProductionBPE[[#This Row],[Quantité]]</f>
        <v>1420</v>
      </c>
      <c r="L232" s="6">
        <v>0.2</v>
      </c>
      <c r="M232" s="16">
        <f>ProductionBPE[[#This Row],[Pt Ht]]*ProductionBPE[[#This Row],[Taux TVA]]+ProductionBPE[[#This Row],[Pt Ht]]</f>
        <v>1704</v>
      </c>
    </row>
    <row r="233" spans="2:13" x14ac:dyDescent="0.25">
      <c r="B233" s="5">
        <v>44982</v>
      </c>
      <c r="C233" t="s">
        <v>92</v>
      </c>
      <c r="D233" t="s">
        <v>25</v>
      </c>
      <c r="E233">
        <v>2</v>
      </c>
      <c r="F233" t="s">
        <v>96</v>
      </c>
      <c r="G233" t="s">
        <v>23</v>
      </c>
      <c r="H233" t="s">
        <v>96</v>
      </c>
      <c r="I233" t="s">
        <v>122</v>
      </c>
      <c r="J233">
        <v>710</v>
      </c>
      <c r="K233">
        <f>ProductionBPE[[#This Row],[Pu Ht]]*ProductionBPE[[#This Row],[Quantité]]</f>
        <v>1420</v>
      </c>
      <c r="L233" s="6">
        <v>0.2</v>
      </c>
      <c r="M233" s="16">
        <f>ProductionBPE[[#This Row],[Pt Ht]]*ProductionBPE[[#This Row],[Taux TVA]]+ProductionBPE[[#This Row],[Pt Ht]]</f>
        <v>1704</v>
      </c>
    </row>
    <row r="234" spans="2:13" x14ac:dyDescent="0.25">
      <c r="B234" s="5">
        <v>44967</v>
      </c>
      <c r="C234" t="s">
        <v>92</v>
      </c>
      <c r="D234" t="s">
        <v>25</v>
      </c>
      <c r="E234">
        <v>9.5</v>
      </c>
      <c r="F234" t="s">
        <v>96</v>
      </c>
      <c r="G234" t="s">
        <v>23</v>
      </c>
      <c r="H234" t="s">
        <v>96</v>
      </c>
      <c r="I234" t="s">
        <v>122</v>
      </c>
      <c r="J234">
        <v>710</v>
      </c>
      <c r="K234">
        <f>ProductionBPE[[#This Row],[Pu Ht]]*ProductionBPE[[#This Row],[Quantité]]</f>
        <v>6745</v>
      </c>
      <c r="L234" s="6">
        <v>0.2</v>
      </c>
      <c r="M234" s="16">
        <f>ProductionBPE[[#This Row],[Pt Ht]]*ProductionBPE[[#This Row],[Taux TVA]]+ProductionBPE[[#This Row],[Pt Ht]]</f>
        <v>8094</v>
      </c>
    </row>
    <row r="235" spans="2:13" x14ac:dyDescent="0.25">
      <c r="B235" s="5">
        <v>44964</v>
      </c>
      <c r="C235" t="s">
        <v>120</v>
      </c>
      <c r="D235" t="s">
        <v>25</v>
      </c>
      <c r="E235">
        <v>6</v>
      </c>
      <c r="F235" t="s">
        <v>96</v>
      </c>
      <c r="G235" t="s">
        <v>23</v>
      </c>
      <c r="H235" t="s">
        <v>96</v>
      </c>
      <c r="I235" t="s">
        <v>122</v>
      </c>
      <c r="J235">
        <v>660</v>
      </c>
      <c r="K235">
        <f>ProductionBPE[[#This Row],[Pu Ht]]*ProductionBPE[[#This Row],[Quantité]]</f>
        <v>3960</v>
      </c>
      <c r="L235" s="6">
        <v>0.2</v>
      </c>
      <c r="M235" s="16">
        <f>ProductionBPE[[#This Row],[Pt Ht]]*ProductionBPE[[#This Row],[Taux TVA]]+ProductionBPE[[#This Row],[Pt Ht]]</f>
        <v>4752</v>
      </c>
    </row>
    <row r="236" spans="2:13" x14ac:dyDescent="0.25">
      <c r="B236" s="5">
        <v>44977</v>
      </c>
      <c r="C236" t="s">
        <v>89</v>
      </c>
      <c r="D236" t="s">
        <v>25</v>
      </c>
      <c r="E236">
        <v>4.5</v>
      </c>
      <c r="F236" t="s">
        <v>96</v>
      </c>
      <c r="G236" t="s">
        <v>23</v>
      </c>
      <c r="H236" t="s">
        <v>96</v>
      </c>
      <c r="I236" t="s">
        <v>122</v>
      </c>
      <c r="J236">
        <v>660</v>
      </c>
      <c r="K236">
        <f>ProductionBPE[[#This Row],[Pu Ht]]*ProductionBPE[[#This Row],[Quantité]]</f>
        <v>2970</v>
      </c>
      <c r="L236" s="6">
        <v>0.2</v>
      </c>
      <c r="M236" s="16">
        <f>ProductionBPE[[#This Row],[Pt Ht]]*ProductionBPE[[#This Row],[Taux TVA]]+ProductionBPE[[#This Row],[Pt Ht]]</f>
        <v>3564</v>
      </c>
    </row>
    <row r="237" spans="2:13" x14ac:dyDescent="0.25">
      <c r="B237" s="5">
        <v>44966</v>
      </c>
      <c r="C237" t="s">
        <v>91</v>
      </c>
      <c r="D237" t="s">
        <v>25</v>
      </c>
      <c r="E237">
        <v>39.5</v>
      </c>
      <c r="F237" t="s">
        <v>106</v>
      </c>
      <c r="G237" t="s">
        <v>23</v>
      </c>
      <c r="H237" t="s">
        <v>60</v>
      </c>
      <c r="I237" t="s">
        <v>122</v>
      </c>
      <c r="J237">
        <v>1100</v>
      </c>
      <c r="K237">
        <f>ProductionBPE[[#This Row],[Pu Ht]]*ProductionBPE[[#This Row],[Quantité]]</f>
        <v>43450</v>
      </c>
      <c r="L237" s="6">
        <v>0.2</v>
      </c>
      <c r="M237" s="16">
        <f>ProductionBPE[[#This Row],[Pt Ht]]*ProductionBPE[[#This Row],[Taux TVA]]+ProductionBPE[[#This Row],[Pt Ht]]</f>
        <v>52140</v>
      </c>
    </row>
    <row r="238" spans="2:13" x14ac:dyDescent="0.25">
      <c r="B238" s="5">
        <v>44959</v>
      </c>
      <c r="C238" t="s">
        <v>92</v>
      </c>
      <c r="D238" t="s">
        <v>25</v>
      </c>
      <c r="E238">
        <v>1.5</v>
      </c>
      <c r="F238" t="s">
        <v>96</v>
      </c>
      <c r="G238" t="s">
        <v>23</v>
      </c>
      <c r="H238" t="s">
        <v>96</v>
      </c>
      <c r="I238" t="s">
        <v>122</v>
      </c>
      <c r="J238">
        <v>710</v>
      </c>
      <c r="K238">
        <f>ProductionBPE[[#This Row],[Pu Ht]]*ProductionBPE[[#This Row],[Quantité]]</f>
        <v>1065</v>
      </c>
      <c r="L238" s="6">
        <v>0.2</v>
      </c>
      <c r="M238" s="16">
        <f>ProductionBPE[[#This Row],[Pt Ht]]*ProductionBPE[[#This Row],[Taux TVA]]+ProductionBPE[[#This Row],[Pt Ht]]</f>
        <v>1278</v>
      </c>
    </row>
    <row r="239" spans="2:13" x14ac:dyDescent="0.25">
      <c r="B239" s="5">
        <v>45016</v>
      </c>
      <c r="C239" t="s">
        <v>91</v>
      </c>
      <c r="D239" t="s">
        <v>25</v>
      </c>
      <c r="E239">
        <v>2.5</v>
      </c>
      <c r="F239" t="s">
        <v>103</v>
      </c>
      <c r="G239" t="s">
        <v>23</v>
      </c>
      <c r="H239" t="s">
        <v>60</v>
      </c>
      <c r="I239" t="s">
        <v>123</v>
      </c>
      <c r="J239">
        <v>1100</v>
      </c>
      <c r="K239">
        <f>ProductionBPE[[#This Row],[Pu Ht]]*ProductionBPE[[#This Row],[Quantité]]</f>
        <v>2750</v>
      </c>
      <c r="L239" s="6">
        <v>0.2</v>
      </c>
      <c r="M239" s="16">
        <f>ProductionBPE[[#This Row],[Pt Ht]]*ProductionBPE[[#This Row],[Taux TVA]]+ProductionBPE[[#This Row],[Pt Ht]]</f>
        <v>3300</v>
      </c>
    </row>
    <row r="240" spans="2:13" x14ac:dyDescent="0.25">
      <c r="B240" s="5">
        <v>45016</v>
      </c>
      <c r="C240" t="s">
        <v>91</v>
      </c>
      <c r="D240" t="s">
        <v>25</v>
      </c>
      <c r="E240">
        <v>27</v>
      </c>
      <c r="F240" t="s">
        <v>103</v>
      </c>
      <c r="G240" t="s">
        <v>24</v>
      </c>
      <c r="H240" t="s">
        <v>65</v>
      </c>
      <c r="I240" t="s">
        <v>123</v>
      </c>
      <c r="J240">
        <v>1100</v>
      </c>
      <c r="K240">
        <f>ProductionBPE[[#This Row],[Pu Ht]]*ProductionBPE[[#This Row],[Quantité]]</f>
        <v>29700</v>
      </c>
      <c r="L240" s="6">
        <v>0.2</v>
      </c>
      <c r="M240" s="16">
        <f>ProductionBPE[[#This Row],[Pt Ht]]*ProductionBPE[[#This Row],[Taux TVA]]+ProductionBPE[[#This Row],[Pt Ht]]</f>
        <v>35640</v>
      </c>
    </row>
    <row r="241" spans="2:13" x14ac:dyDescent="0.25">
      <c r="B241" s="5">
        <v>45016</v>
      </c>
      <c r="C241" t="s">
        <v>91</v>
      </c>
      <c r="D241" t="s">
        <v>25</v>
      </c>
      <c r="E241">
        <v>35.5</v>
      </c>
      <c r="F241" t="s">
        <v>106</v>
      </c>
      <c r="G241" t="s">
        <v>23</v>
      </c>
      <c r="H241" t="s">
        <v>60</v>
      </c>
      <c r="I241" t="s">
        <v>123</v>
      </c>
      <c r="J241">
        <v>1100</v>
      </c>
      <c r="K241">
        <f>ProductionBPE[[#This Row],[Pu Ht]]*ProductionBPE[[#This Row],[Quantité]]</f>
        <v>39050</v>
      </c>
      <c r="L241" s="6">
        <v>0.2</v>
      </c>
      <c r="M241" s="16">
        <f>ProductionBPE[[#This Row],[Pt Ht]]*ProductionBPE[[#This Row],[Taux TVA]]+ProductionBPE[[#This Row],[Pt Ht]]</f>
        <v>46860</v>
      </c>
    </row>
    <row r="242" spans="2:13" x14ac:dyDescent="0.25">
      <c r="B242" s="5">
        <v>45016</v>
      </c>
      <c r="C242" t="s">
        <v>91</v>
      </c>
      <c r="D242" t="s">
        <v>25</v>
      </c>
      <c r="E242">
        <f>190+162.5+149+6</f>
        <v>507.5</v>
      </c>
      <c r="F242" t="s">
        <v>107</v>
      </c>
      <c r="G242" t="s">
        <v>23</v>
      </c>
      <c r="H242" t="s">
        <v>60</v>
      </c>
      <c r="I242" t="s">
        <v>123</v>
      </c>
      <c r="J242">
        <v>1100</v>
      </c>
      <c r="K242">
        <f>ProductionBPE[[#This Row],[Pu Ht]]*ProductionBPE[[#This Row],[Quantité]]</f>
        <v>558250</v>
      </c>
      <c r="L242" s="6">
        <v>0.2</v>
      </c>
      <c r="M242" s="16">
        <f>ProductionBPE[[#This Row],[Pt Ht]]*ProductionBPE[[#This Row],[Taux TVA]]+ProductionBPE[[#This Row],[Pt Ht]]</f>
        <v>669900</v>
      </c>
    </row>
    <row r="243" spans="2:13" x14ac:dyDescent="0.25">
      <c r="B243" s="5">
        <v>45016</v>
      </c>
      <c r="C243" t="s">
        <v>92</v>
      </c>
      <c r="D243" t="s">
        <v>25</v>
      </c>
      <c r="E243">
        <f>42.5+79</f>
        <v>121.5</v>
      </c>
      <c r="F243" t="s">
        <v>107</v>
      </c>
      <c r="G243" t="s">
        <v>23</v>
      </c>
      <c r="H243" t="s">
        <v>60</v>
      </c>
      <c r="I243" t="s">
        <v>123</v>
      </c>
      <c r="J243">
        <v>710</v>
      </c>
      <c r="K243">
        <f>ProductionBPE[[#This Row],[Pu Ht]]*ProductionBPE[[#This Row],[Quantité]]</f>
        <v>86265</v>
      </c>
      <c r="L243" s="6">
        <v>0.2</v>
      </c>
      <c r="M243" s="16">
        <f>ProductionBPE[[#This Row],[Pt Ht]]*ProductionBPE[[#This Row],[Taux TVA]]+ProductionBPE[[#This Row],[Pt Ht]]</f>
        <v>103518</v>
      </c>
    </row>
    <row r="244" spans="2:13" x14ac:dyDescent="0.25">
      <c r="B244" s="5">
        <v>45016</v>
      </c>
      <c r="C244" t="s">
        <v>92</v>
      </c>
      <c r="D244" t="s">
        <v>25</v>
      </c>
      <c r="E244">
        <v>181</v>
      </c>
      <c r="F244" t="s">
        <v>106</v>
      </c>
      <c r="G244" t="s">
        <v>23</v>
      </c>
      <c r="H244" t="s">
        <v>60</v>
      </c>
      <c r="I244" t="s">
        <v>123</v>
      </c>
      <c r="J244">
        <v>710</v>
      </c>
      <c r="K244">
        <f>ProductionBPE[[#This Row],[Pu Ht]]*ProductionBPE[[#This Row],[Quantité]]</f>
        <v>128510</v>
      </c>
      <c r="L244" s="6">
        <v>0.2</v>
      </c>
      <c r="M244" s="16">
        <f>ProductionBPE[[#This Row],[Pt Ht]]*ProductionBPE[[#This Row],[Taux TVA]]+ProductionBPE[[#This Row],[Pt Ht]]</f>
        <v>154212</v>
      </c>
    </row>
    <row r="245" spans="2:13" x14ac:dyDescent="0.25">
      <c r="B245" s="5">
        <v>45016</v>
      </c>
      <c r="C245" t="s">
        <v>113</v>
      </c>
      <c r="D245" t="s">
        <v>25</v>
      </c>
      <c r="E245">
        <v>497</v>
      </c>
      <c r="F245" t="s">
        <v>96</v>
      </c>
      <c r="G245" t="s">
        <v>23</v>
      </c>
      <c r="H245" t="s">
        <v>60</v>
      </c>
      <c r="I245" t="s">
        <v>123</v>
      </c>
      <c r="J245">
        <v>60</v>
      </c>
      <c r="K245">
        <f>ProductionBPE[[#This Row],[Pu Ht]]*ProductionBPE[[#This Row],[Quantité]]</f>
        <v>29820</v>
      </c>
      <c r="L245" s="6">
        <v>0.2</v>
      </c>
      <c r="M245" s="16">
        <f>ProductionBPE[[#This Row],[Pt Ht]]*ProductionBPE[[#This Row],[Taux TVA]]+ProductionBPE[[#This Row],[Pt Ht]]</f>
        <v>35784</v>
      </c>
    </row>
    <row r="246" spans="2:13" x14ac:dyDescent="0.25">
      <c r="B246" s="5">
        <v>45016</v>
      </c>
      <c r="C246" t="s">
        <v>113</v>
      </c>
      <c r="D246" t="s">
        <v>25</v>
      </c>
      <c r="E246">
        <v>2</v>
      </c>
      <c r="F246" t="s">
        <v>96</v>
      </c>
      <c r="G246" t="s">
        <v>23</v>
      </c>
      <c r="H246" t="s">
        <v>60</v>
      </c>
      <c r="I246" t="s">
        <v>123</v>
      </c>
      <c r="J246">
        <v>5000</v>
      </c>
      <c r="K246">
        <f>ProductionBPE[[#This Row],[Pu Ht]]*ProductionBPE[[#This Row],[Quantité]]</f>
        <v>10000</v>
      </c>
      <c r="L246" s="6">
        <v>0.2</v>
      </c>
      <c r="M246" s="16">
        <f>ProductionBPE[[#This Row],[Pt Ht]]*ProductionBPE[[#This Row],[Taux TVA]]+ProductionBPE[[#This Row],[Pt Ht]]</f>
        <v>12000</v>
      </c>
    </row>
    <row r="247" spans="2:13" x14ac:dyDescent="0.25">
      <c r="B247" s="5"/>
      <c r="L247" s="6"/>
      <c r="M247" s="16"/>
    </row>
    <row r="248" spans="2:13" x14ac:dyDescent="0.25">
      <c r="B248" s="5"/>
      <c r="L248" s="6"/>
      <c r="M248" s="16"/>
    </row>
    <row r="249" spans="2:13" x14ac:dyDescent="0.25">
      <c r="B249" s="5"/>
      <c r="L249" s="6"/>
      <c r="M249" s="16"/>
    </row>
    <row r="250" spans="2:13" x14ac:dyDescent="0.25">
      <c r="B250" s="5"/>
      <c r="L250" s="6"/>
      <c r="M250" s="16"/>
    </row>
  </sheetData>
  <mergeCells count="1">
    <mergeCell ref="B2:M2"/>
  </mergeCells>
  <phoneticPr fontId="3" type="noConversion"/>
  <dataValidations count="2">
    <dataValidation type="list" allowBlank="1" showInputMessage="1" showErrorMessage="1" sqref="D5:D246" xr:uid="{F29E1C36-8010-4997-B789-D2FC336691E8}">
      <formula1>"m³"</formula1>
    </dataValidation>
    <dataValidation type="list" allowBlank="1" showInputMessage="1" showErrorMessage="1" sqref="H5:H246" xr:uid="{E8740B7E-1819-4B46-AC04-B2C759275793}">
      <formula1>INDIRECT($G5)</formula1>
    </dataValidation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DA97961B-221B-4F46-AF5B-29EC06CCDE75}">
          <x14:formula1>
            <xm:f>Configuration!$B$5:$B$18</xm:f>
          </x14:formula1>
          <xm:sqref>F5:F246</xm:sqref>
        </x14:dataValidation>
        <x14:dataValidation type="list" allowBlank="1" showInputMessage="1" showErrorMessage="1" xr:uid="{BDEF49A5-0990-448E-AD26-FC97D3FB1ADA}">
          <x14:formula1>
            <xm:f>Configuration!$U$4:$V$4</xm:f>
          </x14:formula1>
          <xm:sqref>G5:G246</xm:sqref>
        </x14:dataValidation>
        <x14:dataValidation type="list" allowBlank="1" showInputMessage="1" showErrorMessage="1" xr:uid="{CB3838C1-F636-4126-BBC9-9EE4E87879B0}">
          <x14:formula1>
            <xm:f>Configuration!$E$5:$E$12</xm:f>
          </x14:formula1>
          <xm:sqref>C5:C246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C4EBC-D350-4E0A-A933-F821CC9199F5}">
  <sheetPr>
    <tabColor rgb="FF92D050"/>
  </sheetPr>
  <dimension ref="D7:AH1627"/>
  <sheetViews>
    <sheetView tabSelected="1" topLeftCell="C1" workbookViewId="0">
      <selection activeCell="I8" sqref="I8"/>
    </sheetView>
  </sheetViews>
  <sheetFormatPr baseColWidth="10" defaultRowHeight="15" x14ac:dyDescent="0.25"/>
  <cols>
    <col min="1" max="1" width="45.5703125" customWidth="1"/>
    <col min="2" max="3" width="11.140625" customWidth="1"/>
    <col min="4" max="4" width="17.85546875" bestFit="1" customWidth="1"/>
    <col min="5" max="5" width="10" bestFit="1" customWidth="1"/>
    <col min="6" max="6" width="17.28515625" bestFit="1" customWidth="1"/>
    <col min="7" max="7" width="8.28515625" bestFit="1" customWidth="1"/>
    <col min="8" max="8" width="17" bestFit="1" customWidth="1"/>
    <col min="9" max="9" width="18.85546875" bestFit="1" customWidth="1"/>
    <col min="10" max="10" width="14.42578125" style="6" bestFit="1" customWidth="1"/>
    <col min="11" max="11" width="17.5703125" bestFit="1" customWidth="1"/>
    <col min="12" max="12" width="9" bestFit="1" customWidth="1"/>
    <col min="13" max="13" width="17.28515625" bestFit="1" customWidth="1"/>
    <col min="14" max="14" width="8.28515625" bestFit="1" customWidth="1"/>
    <col min="15" max="15" width="17" customWidth="1"/>
    <col min="16" max="16" width="18.85546875" bestFit="1" customWidth="1"/>
    <col min="17" max="17" width="14.42578125" bestFit="1" customWidth="1"/>
    <col min="18" max="18" width="5.85546875" bestFit="1" customWidth="1"/>
    <col min="19" max="19" width="17.28515625" bestFit="1" customWidth="1"/>
    <col min="20" max="20" width="8.28515625" bestFit="1" customWidth="1"/>
    <col min="21" max="21" width="17" bestFit="1" customWidth="1"/>
    <col min="22" max="22" width="15.140625" bestFit="1" customWidth="1"/>
    <col min="23" max="23" width="14.85546875" bestFit="1" customWidth="1"/>
    <col min="24" max="24" width="18.85546875" bestFit="1" customWidth="1"/>
    <col min="25" max="25" width="14.42578125" customWidth="1"/>
    <col min="26" max="26" width="15.140625" bestFit="1" customWidth="1"/>
    <col min="27" max="27" width="14.85546875" bestFit="1" customWidth="1"/>
    <col min="28" max="28" width="20.5703125" bestFit="1" customWidth="1"/>
    <col min="29" max="29" width="12" bestFit="1" customWidth="1"/>
    <col min="30" max="30" width="14.85546875" bestFit="1" customWidth="1"/>
    <col min="31" max="31" width="17.85546875" bestFit="1" customWidth="1"/>
    <col min="32" max="32" width="14.85546875" style="6" bestFit="1" customWidth="1"/>
    <col min="33" max="33" width="11" bestFit="1" customWidth="1"/>
    <col min="34" max="34" width="5.85546875" style="6" bestFit="1" customWidth="1"/>
    <col min="35" max="35" width="14.42578125" bestFit="1" customWidth="1"/>
    <col min="36" max="36" width="11.140625" bestFit="1" customWidth="1"/>
    <col min="37" max="37" width="20.42578125" bestFit="1" customWidth="1"/>
  </cols>
  <sheetData>
    <row r="7" spans="4:34" x14ac:dyDescent="0.25">
      <c r="D7" t="s">
        <v>0</v>
      </c>
      <c r="E7" t="s">
        <v>19</v>
      </c>
      <c r="F7" t="s">
        <v>20</v>
      </c>
      <c r="G7" t="s">
        <v>13</v>
      </c>
      <c r="H7" t="s">
        <v>21</v>
      </c>
      <c r="I7" t="s">
        <v>77</v>
      </c>
      <c r="J7" s="6" t="s">
        <v>78</v>
      </c>
      <c r="AF7"/>
      <c r="AH7"/>
    </row>
    <row r="8" spans="4:34" x14ac:dyDescent="0.25">
      <c r="D8" s="21" t="s">
        <v>103</v>
      </c>
      <c r="E8" s="21" t="s">
        <v>23</v>
      </c>
      <c r="F8" s="21" t="s">
        <v>92</v>
      </c>
      <c r="G8" t="s">
        <v>25</v>
      </c>
      <c r="H8">
        <v>695.91</v>
      </c>
      <c r="I8">
        <v>9</v>
      </c>
      <c r="J8" s="6">
        <v>1.29327068155365E-2</v>
      </c>
      <c r="AF8"/>
      <c r="AH8"/>
    </row>
    <row r="9" spans="4:34" x14ac:dyDescent="0.25">
      <c r="D9" s="21" t="s">
        <v>103</v>
      </c>
      <c r="E9" s="21" t="s">
        <v>23</v>
      </c>
      <c r="F9" s="21" t="s">
        <v>91</v>
      </c>
      <c r="G9" t="s">
        <v>25</v>
      </c>
      <c r="H9">
        <v>155.41999999999999</v>
      </c>
      <c r="I9">
        <v>9</v>
      </c>
      <c r="J9" s="6">
        <v>5.7907605198816103E-2</v>
      </c>
      <c r="AF9"/>
      <c r="AH9"/>
    </row>
    <row r="10" spans="4:34" x14ac:dyDescent="0.25">
      <c r="D10" s="21" t="s">
        <v>103</v>
      </c>
      <c r="E10" s="21" t="s">
        <v>24</v>
      </c>
      <c r="F10" s="21" t="s">
        <v>91</v>
      </c>
      <c r="G10" t="s">
        <v>25</v>
      </c>
      <c r="H10">
        <v>158.41</v>
      </c>
      <c r="I10">
        <v>9</v>
      </c>
      <c r="J10" s="6">
        <v>5.6814595038192001E-2</v>
      </c>
      <c r="AF10"/>
      <c r="AH10"/>
    </row>
    <row r="11" spans="4:34" x14ac:dyDescent="0.25">
      <c r="D11" s="21" t="s">
        <v>103</v>
      </c>
      <c r="E11" s="21" t="s">
        <v>23</v>
      </c>
      <c r="F11" s="21" t="s">
        <v>92</v>
      </c>
      <c r="G11" t="s">
        <v>25</v>
      </c>
      <c r="H11">
        <v>695.91</v>
      </c>
      <c r="I11">
        <v>8</v>
      </c>
      <c r="J11" s="6">
        <v>1.1495739391587999E-2</v>
      </c>
      <c r="AF11"/>
      <c r="AH11"/>
    </row>
    <row r="12" spans="4:34" x14ac:dyDescent="0.25">
      <c r="D12" s="21" t="s">
        <v>103</v>
      </c>
      <c r="E12" s="21" t="s">
        <v>23</v>
      </c>
      <c r="F12" s="21" t="s">
        <v>91</v>
      </c>
      <c r="G12" t="s">
        <v>25</v>
      </c>
      <c r="H12">
        <v>155.41999999999999</v>
      </c>
      <c r="I12">
        <v>8</v>
      </c>
      <c r="J12" s="6">
        <v>5.1473426843392102E-2</v>
      </c>
      <c r="AF12"/>
      <c r="AH12"/>
    </row>
    <row r="13" spans="4:34" x14ac:dyDescent="0.25">
      <c r="D13" s="21" t="s">
        <v>103</v>
      </c>
      <c r="E13" s="21" t="s">
        <v>24</v>
      </c>
      <c r="F13" s="21" t="s">
        <v>91</v>
      </c>
      <c r="G13" t="s">
        <v>25</v>
      </c>
      <c r="H13">
        <v>158.41</v>
      </c>
      <c r="I13">
        <v>8</v>
      </c>
      <c r="J13" s="6">
        <v>5.0501862256170697E-2</v>
      </c>
      <c r="AF13"/>
      <c r="AH13"/>
    </row>
    <row r="14" spans="4:34" x14ac:dyDescent="0.25">
      <c r="D14" s="21" t="s">
        <v>103</v>
      </c>
      <c r="E14" s="21" t="s">
        <v>23</v>
      </c>
      <c r="F14" s="21" t="s">
        <v>92</v>
      </c>
      <c r="G14" t="s">
        <v>25</v>
      </c>
      <c r="H14">
        <v>695.91</v>
      </c>
      <c r="I14">
        <v>8</v>
      </c>
      <c r="J14" s="6">
        <v>1.1495739391587999E-2</v>
      </c>
      <c r="P14" s="6"/>
      <c r="AF14"/>
      <c r="AH14"/>
    </row>
    <row r="15" spans="4:34" x14ac:dyDescent="0.25">
      <c r="D15" s="21" t="s">
        <v>103</v>
      </c>
      <c r="E15" s="21" t="s">
        <v>23</v>
      </c>
      <c r="F15" s="21" t="s">
        <v>91</v>
      </c>
      <c r="G15" t="s">
        <v>25</v>
      </c>
      <c r="H15">
        <v>155.41999999999999</v>
      </c>
      <c r="I15">
        <v>8</v>
      </c>
      <c r="J15" s="6">
        <v>5.1473426843392102E-2</v>
      </c>
      <c r="P15" s="6"/>
      <c r="AF15"/>
      <c r="AH15"/>
    </row>
    <row r="16" spans="4:34" x14ac:dyDescent="0.25">
      <c r="D16" s="21" t="s">
        <v>103</v>
      </c>
      <c r="E16" s="21" t="s">
        <v>24</v>
      </c>
      <c r="F16" s="21" t="s">
        <v>91</v>
      </c>
      <c r="G16" t="s">
        <v>25</v>
      </c>
      <c r="H16">
        <v>158.41</v>
      </c>
      <c r="I16">
        <v>8</v>
      </c>
      <c r="J16" s="6">
        <v>5.0501862256170697E-2</v>
      </c>
      <c r="P16" s="6"/>
      <c r="AF16"/>
      <c r="AH16"/>
    </row>
    <row r="17" spans="4:34" x14ac:dyDescent="0.25">
      <c r="D17" s="21" t="s">
        <v>103</v>
      </c>
      <c r="E17" s="21" t="s">
        <v>23</v>
      </c>
      <c r="F17" s="21" t="s">
        <v>92</v>
      </c>
      <c r="G17" t="s">
        <v>25</v>
      </c>
      <c r="H17">
        <v>695.91</v>
      </c>
      <c r="I17">
        <v>8</v>
      </c>
      <c r="J17" s="6">
        <v>1.1495739391587999E-2</v>
      </c>
      <c r="R17" s="6"/>
      <c r="AF17"/>
      <c r="AH17"/>
    </row>
    <row r="18" spans="4:34" x14ac:dyDescent="0.25">
      <c r="D18" s="21" t="s">
        <v>103</v>
      </c>
      <c r="E18" s="21" t="s">
        <v>23</v>
      </c>
      <c r="F18" s="21" t="s">
        <v>91</v>
      </c>
      <c r="G18" t="s">
        <v>25</v>
      </c>
      <c r="H18">
        <v>155.41999999999999</v>
      </c>
      <c r="I18">
        <v>8</v>
      </c>
      <c r="J18" s="6">
        <v>5.1473426843392102E-2</v>
      </c>
      <c r="R18" s="6"/>
      <c r="AF18"/>
      <c r="AH18"/>
    </row>
    <row r="19" spans="4:34" x14ac:dyDescent="0.25">
      <c r="D19" s="21" t="s">
        <v>103</v>
      </c>
      <c r="E19" s="21" t="s">
        <v>24</v>
      </c>
      <c r="F19" s="21" t="s">
        <v>91</v>
      </c>
      <c r="G19" t="s">
        <v>25</v>
      </c>
      <c r="H19">
        <v>158.41</v>
      </c>
      <c r="I19">
        <v>8</v>
      </c>
      <c r="J19" s="6">
        <v>5.0501862256170697E-2</v>
      </c>
      <c r="R19" s="6"/>
      <c r="AF19"/>
      <c r="AH19"/>
    </row>
    <row r="20" spans="4:34" x14ac:dyDescent="0.25">
      <c r="D20" s="21" t="s">
        <v>103</v>
      </c>
      <c r="E20" s="21" t="s">
        <v>23</v>
      </c>
      <c r="F20" s="21" t="s">
        <v>92</v>
      </c>
      <c r="G20" t="s">
        <v>25</v>
      </c>
      <c r="H20">
        <v>695.91</v>
      </c>
      <c r="I20">
        <v>3</v>
      </c>
      <c r="J20" s="6">
        <v>4.3109022718455002E-3</v>
      </c>
      <c r="S20" s="6"/>
      <c r="U20" s="6"/>
      <c r="AF20"/>
      <c r="AH20"/>
    </row>
    <row r="21" spans="4:34" x14ac:dyDescent="0.25">
      <c r="D21" s="21" t="s">
        <v>103</v>
      </c>
      <c r="E21" s="21" t="s">
        <v>23</v>
      </c>
      <c r="F21" s="21" t="s">
        <v>91</v>
      </c>
      <c r="G21" t="s">
        <v>25</v>
      </c>
      <c r="H21">
        <v>155.41999999999999</v>
      </c>
      <c r="I21">
        <v>3</v>
      </c>
      <c r="J21" s="6">
        <v>1.9302535066272001E-2</v>
      </c>
      <c r="S21" s="6"/>
      <c r="U21" s="6"/>
      <c r="AF21"/>
      <c r="AH21"/>
    </row>
    <row r="22" spans="4:34" x14ac:dyDescent="0.25">
      <c r="D22" s="21" t="s">
        <v>103</v>
      </c>
      <c r="E22" s="21" t="s">
        <v>24</v>
      </c>
      <c r="F22" s="21" t="s">
        <v>91</v>
      </c>
      <c r="G22" t="s">
        <v>25</v>
      </c>
      <c r="H22">
        <v>158.41</v>
      </c>
      <c r="I22">
        <v>3</v>
      </c>
      <c r="J22" s="6">
        <v>1.8938198346064E-2</v>
      </c>
      <c r="S22" s="6"/>
      <c r="U22" s="6"/>
      <c r="AF22"/>
      <c r="AH22"/>
    </row>
    <row r="23" spans="4:34" x14ac:dyDescent="0.25">
      <c r="D23" s="21" t="s">
        <v>103</v>
      </c>
      <c r="E23" s="21" t="s">
        <v>23</v>
      </c>
      <c r="F23" s="21" t="s">
        <v>92</v>
      </c>
      <c r="G23" t="s">
        <v>25</v>
      </c>
      <c r="H23">
        <v>695.91</v>
      </c>
      <c r="I23">
        <v>0</v>
      </c>
      <c r="J23" s="6">
        <v>0</v>
      </c>
      <c r="S23" s="6"/>
      <c r="U23" s="6"/>
      <c r="AF23"/>
      <c r="AH23"/>
    </row>
    <row r="24" spans="4:34" x14ac:dyDescent="0.25">
      <c r="D24" s="21" t="s">
        <v>103</v>
      </c>
      <c r="E24" s="21" t="s">
        <v>23</v>
      </c>
      <c r="F24" s="21" t="s">
        <v>91</v>
      </c>
      <c r="G24" t="s">
        <v>25</v>
      </c>
      <c r="H24">
        <v>155.41999999999999</v>
      </c>
      <c r="I24">
        <v>0</v>
      </c>
      <c r="J24" s="6">
        <v>0</v>
      </c>
      <c r="S24" s="6"/>
      <c r="U24" s="6"/>
      <c r="AF24"/>
      <c r="AH24"/>
    </row>
    <row r="25" spans="4:34" x14ac:dyDescent="0.25">
      <c r="D25" s="21" t="s">
        <v>103</v>
      </c>
      <c r="E25" s="21" t="s">
        <v>24</v>
      </c>
      <c r="F25" s="21" t="s">
        <v>91</v>
      </c>
      <c r="G25" t="s">
        <v>25</v>
      </c>
      <c r="H25">
        <v>158.41</v>
      </c>
      <c r="I25">
        <v>0</v>
      </c>
      <c r="J25" s="6">
        <v>0</v>
      </c>
      <c r="S25" s="6"/>
      <c r="U25" s="6"/>
      <c r="AF25"/>
      <c r="AH25"/>
    </row>
    <row r="26" spans="4:34" x14ac:dyDescent="0.25">
      <c r="D26" s="21" t="s">
        <v>103</v>
      </c>
      <c r="E26" s="21" t="s">
        <v>23</v>
      </c>
      <c r="F26" s="21" t="s">
        <v>92</v>
      </c>
      <c r="G26" t="s">
        <v>25</v>
      </c>
      <c r="H26">
        <v>695.91</v>
      </c>
      <c r="I26">
        <v>1</v>
      </c>
      <c r="J26" s="6">
        <v>1.4369674239484999E-3</v>
      </c>
      <c r="S26" s="6"/>
      <c r="U26" s="6"/>
      <c r="AF26"/>
      <c r="AH26"/>
    </row>
    <row r="27" spans="4:34" x14ac:dyDescent="0.25">
      <c r="D27" s="21" t="s">
        <v>103</v>
      </c>
      <c r="E27" s="21" t="s">
        <v>23</v>
      </c>
      <c r="F27" s="21" t="s">
        <v>91</v>
      </c>
      <c r="G27" t="s">
        <v>25</v>
      </c>
      <c r="H27">
        <v>155.41999999999999</v>
      </c>
      <c r="I27">
        <v>1</v>
      </c>
      <c r="J27" s="6">
        <v>6.4341783554240101E-3</v>
      </c>
      <c r="S27" s="6"/>
      <c r="U27" s="6"/>
      <c r="AF27"/>
      <c r="AH27"/>
    </row>
    <row r="28" spans="4:34" x14ac:dyDescent="0.25">
      <c r="D28" s="21" t="s">
        <v>103</v>
      </c>
      <c r="E28" s="21" t="s">
        <v>24</v>
      </c>
      <c r="F28" s="21" t="s">
        <v>91</v>
      </c>
      <c r="G28" t="s">
        <v>25</v>
      </c>
      <c r="H28">
        <v>158.41</v>
      </c>
      <c r="I28">
        <v>1</v>
      </c>
      <c r="J28" s="6">
        <v>6.3127327820213398E-3</v>
      </c>
      <c r="S28" s="6"/>
      <c r="U28" s="6"/>
      <c r="AF28"/>
      <c r="AH28"/>
    </row>
    <row r="29" spans="4:34" x14ac:dyDescent="0.25">
      <c r="D29" s="21" t="s">
        <v>103</v>
      </c>
      <c r="E29" s="21" t="s">
        <v>23</v>
      </c>
      <c r="F29" s="21" t="s">
        <v>92</v>
      </c>
      <c r="G29" t="s">
        <v>25</v>
      </c>
      <c r="H29">
        <v>695.91</v>
      </c>
      <c r="I29">
        <v>0</v>
      </c>
      <c r="J29" s="6">
        <v>0</v>
      </c>
      <c r="S29" s="6"/>
      <c r="U29" s="6"/>
      <c r="AF29"/>
      <c r="AH29"/>
    </row>
    <row r="30" spans="4:34" x14ac:dyDescent="0.25">
      <c r="D30" s="21" t="s">
        <v>103</v>
      </c>
      <c r="E30" s="21" t="s">
        <v>23</v>
      </c>
      <c r="F30" s="21" t="s">
        <v>91</v>
      </c>
      <c r="G30" t="s">
        <v>25</v>
      </c>
      <c r="H30">
        <v>155.41999999999999</v>
      </c>
      <c r="I30">
        <v>0</v>
      </c>
      <c r="J30" s="6">
        <v>0</v>
      </c>
      <c r="S30" s="6"/>
      <c r="U30" s="6"/>
      <c r="AF30"/>
      <c r="AH30"/>
    </row>
    <row r="31" spans="4:34" x14ac:dyDescent="0.25">
      <c r="D31" s="21" t="s">
        <v>103</v>
      </c>
      <c r="E31" s="21" t="s">
        <v>24</v>
      </c>
      <c r="F31" s="21" t="s">
        <v>91</v>
      </c>
      <c r="G31" t="s">
        <v>25</v>
      </c>
      <c r="H31">
        <v>158.41</v>
      </c>
      <c r="I31">
        <v>0</v>
      </c>
      <c r="J31" s="6">
        <v>0</v>
      </c>
      <c r="T31" s="6"/>
      <c r="V31" s="6"/>
      <c r="AF31"/>
      <c r="AH31"/>
    </row>
    <row r="32" spans="4:34" x14ac:dyDescent="0.25">
      <c r="D32" s="21" t="s">
        <v>103</v>
      </c>
      <c r="E32" s="21" t="s">
        <v>23</v>
      </c>
      <c r="F32" s="21" t="s">
        <v>92</v>
      </c>
      <c r="G32" t="s">
        <v>25</v>
      </c>
      <c r="H32">
        <v>695.91</v>
      </c>
      <c r="I32">
        <v>8</v>
      </c>
      <c r="J32" s="6">
        <v>1.1495739391587999E-2</v>
      </c>
      <c r="T32" s="6"/>
      <c r="V32" s="6"/>
      <c r="AF32"/>
      <c r="AH32"/>
    </row>
    <row r="33" spans="4:34" x14ac:dyDescent="0.25">
      <c r="D33" s="21" t="s">
        <v>103</v>
      </c>
      <c r="E33" s="21" t="s">
        <v>23</v>
      </c>
      <c r="F33" s="21" t="s">
        <v>91</v>
      </c>
      <c r="G33" t="s">
        <v>25</v>
      </c>
      <c r="H33">
        <v>155.41999999999999</v>
      </c>
      <c r="I33">
        <v>8</v>
      </c>
      <c r="J33" s="6">
        <v>5.1473426843392102E-2</v>
      </c>
      <c r="T33" s="6"/>
      <c r="V33" s="6"/>
      <c r="AF33"/>
      <c r="AH33"/>
    </row>
    <row r="34" spans="4:34" x14ac:dyDescent="0.25">
      <c r="D34" s="21" t="s">
        <v>103</v>
      </c>
      <c r="E34" s="21" t="s">
        <v>24</v>
      </c>
      <c r="F34" s="21" t="s">
        <v>91</v>
      </c>
      <c r="G34" t="s">
        <v>25</v>
      </c>
      <c r="H34">
        <v>158.41</v>
      </c>
      <c r="I34">
        <v>8</v>
      </c>
      <c r="J34" s="6">
        <v>5.0501862256170697E-2</v>
      </c>
      <c r="T34" s="6"/>
      <c r="V34" s="6"/>
      <c r="AF34"/>
      <c r="AH34"/>
    </row>
    <row r="35" spans="4:34" x14ac:dyDescent="0.25">
      <c r="D35" s="21" t="s">
        <v>103</v>
      </c>
      <c r="E35" s="21" t="s">
        <v>23</v>
      </c>
      <c r="F35" s="21" t="s">
        <v>92</v>
      </c>
      <c r="G35" t="s">
        <v>25</v>
      </c>
      <c r="H35">
        <v>695.91</v>
      </c>
      <c r="I35">
        <v>8</v>
      </c>
      <c r="J35" s="6">
        <v>1.1495739391587999E-2</v>
      </c>
      <c r="T35" s="6"/>
      <c r="V35" s="6"/>
      <c r="AF35"/>
      <c r="AH35"/>
    </row>
    <row r="36" spans="4:34" x14ac:dyDescent="0.25">
      <c r="D36" s="21" t="s">
        <v>103</v>
      </c>
      <c r="E36" s="21" t="s">
        <v>23</v>
      </c>
      <c r="F36" s="21" t="s">
        <v>91</v>
      </c>
      <c r="G36" t="s">
        <v>25</v>
      </c>
      <c r="H36">
        <v>155.41999999999999</v>
      </c>
      <c r="I36">
        <v>8</v>
      </c>
      <c r="J36" s="6">
        <v>5.1473426843392102E-2</v>
      </c>
      <c r="T36" s="6"/>
      <c r="V36" s="6"/>
      <c r="AF36"/>
      <c r="AH36"/>
    </row>
    <row r="37" spans="4:34" x14ac:dyDescent="0.25">
      <c r="D37" s="21" t="s">
        <v>103</v>
      </c>
      <c r="E37" s="21" t="s">
        <v>24</v>
      </c>
      <c r="F37" s="21" t="s">
        <v>91</v>
      </c>
      <c r="G37" t="s">
        <v>25</v>
      </c>
      <c r="H37">
        <v>158.41</v>
      </c>
      <c r="I37">
        <v>8</v>
      </c>
      <c r="J37" s="6">
        <v>5.0501862256170697E-2</v>
      </c>
      <c r="T37" s="6"/>
      <c r="V37" s="6"/>
      <c r="AF37"/>
      <c r="AH37"/>
    </row>
    <row r="38" spans="4:34" x14ac:dyDescent="0.25">
      <c r="D38" s="21" t="s">
        <v>103</v>
      </c>
      <c r="E38" s="21" t="s">
        <v>23</v>
      </c>
      <c r="F38" s="21" t="s">
        <v>92</v>
      </c>
      <c r="G38" t="s">
        <v>25</v>
      </c>
      <c r="H38">
        <v>695.91</v>
      </c>
      <c r="I38">
        <v>9</v>
      </c>
      <c r="J38" s="6">
        <v>1.29327068155365E-2</v>
      </c>
      <c r="T38" s="6"/>
      <c r="V38" s="6"/>
      <c r="AF38"/>
      <c r="AH38"/>
    </row>
    <row r="39" spans="4:34" x14ac:dyDescent="0.25">
      <c r="D39" s="21" t="s">
        <v>103</v>
      </c>
      <c r="E39" s="21" t="s">
        <v>23</v>
      </c>
      <c r="F39" s="21" t="s">
        <v>91</v>
      </c>
      <c r="G39" t="s">
        <v>25</v>
      </c>
      <c r="H39">
        <v>155.41999999999999</v>
      </c>
      <c r="I39">
        <v>9</v>
      </c>
      <c r="J39" s="6">
        <v>5.7907605198816103E-2</v>
      </c>
      <c r="T39" s="6"/>
      <c r="V39" s="6"/>
      <c r="AF39"/>
      <c r="AH39"/>
    </row>
    <row r="40" spans="4:34" x14ac:dyDescent="0.25">
      <c r="D40" s="21" t="s">
        <v>103</v>
      </c>
      <c r="E40" s="21" t="s">
        <v>24</v>
      </c>
      <c r="F40" s="21" t="s">
        <v>91</v>
      </c>
      <c r="G40" t="s">
        <v>25</v>
      </c>
      <c r="H40">
        <v>158.41</v>
      </c>
      <c r="I40">
        <v>9</v>
      </c>
      <c r="J40" s="6">
        <v>5.6814595038192001E-2</v>
      </c>
      <c r="T40" s="6"/>
      <c r="V40" s="6"/>
      <c r="AF40"/>
      <c r="AH40"/>
    </row>
    <row r="41" spans="4:34" x14ac:dyDescent="0.25">
      <c r="D41" s="21" t="s">
        <v>103</v>
      </c>
      <c r="E41" s="21" t="s">
        <v>23</v>
      </c>
      <c r="F41" s="21" t="s">
        <v>92</v>
      </c>
      <c r="G41" t="s">
        <v>25</v>
      </c>
      <c r="H41">
        <v>695.91</v>
      </c>
      <c r="I41">
        <v>8</v>
      </c>
      <c r="J41" s="6">
        <v>1.1495739391587999E-2</v>
      </c>
      <c r="T41" s="6"/>
      <c r="V41" s="6"/>
      <c r="AF41"/>
      <c r="AH41"/>
    </row>
    <row r="42" spans="4:34" x14ac:dyDescent="0.25">
      <c r="D42" s="21" t="s">
        <v>103</v>
      </c>
      <c r="E42" s="21" t="s">
        <v>23</v>
      </c>
      <c r="F42" s="21" t="s">
        <v>91</v>
      </c>
      <c r="G42" t="s">
        <v>25</v>
      </c>
      <c r="H42">
        <v>155.41999999999999</v>
      </c>
      <c r="I42">
        <v>8</v>
      </c>
      <c r="J42" s="6">
        <v>5.1473426843392102E-2</v>
      </c>
      <c r="T42" s="6"/>
      <c r="V42" s="6"/>
      <c r="AF42"/>
      <c r="AH42"/>
    </row>
    <row r="43" spans="4:34" x14ac:dyDescent="0.25">
      <c r="D43" s="21" t="s">
        <v>103</v>
      </c>
      <c r="E43" s="21" t="s">
        <v>24</v>
      </c>
      <c r="F43" s="21" t="s">
        <v>91</v>
      </c>
      <c r="G43" t="s">
        <v>25</v>
      </c>
      <c r="H43">
        <v>158.41</v>
      </c>
      <c r="I43">
        <v>8</v>
      </c>
      <c r="J43" s="6">
        <v>5.0501862256170697E-2</v>
      </c>
      <c r="T43" s="6"/>
      <c r="V43" s="6"/>
      <c r="AF43"/>
      <c r="AH43"/>
    </row>
    <row r="44" spans="4:34" x14ac:dyDescent="0.25">
      <c r="D44" s="21" t="s">
        <v>103</v>
      </c>
      <c r="E44" s="21" t="s">
        <v>23</v>
      </c>
      <c r="F44" s="21" t="s">
        <v>92</v>
      </c>
      <c r="G44" t="s">
        <v>25</v>
      </c>
      <c r="H44">
        <v>695.91</v>
      </c>
      <c r="I44">
        <v>9</v>
      </c>
      <c r="J44" s="6">
        <v>1.29327068155365E-2</v>
      </c>
      <c r="T44" s="6"/>
      <c r="V44" s="6"/>
      <c r="AF44"/>
      <c r="AH44"/>
    </row>
    <row r="45" spans="4:34" x14ac:dyDescent="0.25">
      <c r="D45" s="21" t="s">
        <v>103</v>
      </c>
      <c r="E45" s="21" t="s">
        <v>23</v>
      </c>
      <c r="F45" s="21" t="s">
        <v>91</v>
      </c>
      <c r="G45" t="s">
        <v>25</v>
      </c>
      <c r="H45">
        <v>155.41999999999999</v>
      </c>
      <c r="I45">
        <v>9</v>
      </c>
      <c r="J45" s="6">
        <v>5.7907605198816103E-2</v>
      </c>
      <c r="T45" s="6"/>
      <c r="V45" s="6"/>
      <c r="AF45"/>
      <c r="AH45"/>
    </row>
    <row r="46" spans="4:34" x14ac:dyDescent="0.25">
      <c r="D46" s="21" t="s">
        <v>103</v>
      </c>
      <c r="E46" s="21" t="s">
        <v>24</v>
      </c>
      <c r="F46" s="21" t="s">
        <v>91</v>
      </c>
      <c r="G46" t="s">
        <v>25</v>
      </c>
      <c r="H46">
        <v>158.41</v>
      </c>
      <c r="I46">
        <v>9</v>
      </c>
      <c r="J46" s="6">
        <v>5.6814595038192001E-2</v>
      </c>
      <c r="T46" s="6"/>
      <c r="V46" s="6"/>
      <c r="AF46"/>
      <c r="AH46"/>
    </row>
    <row r="47" spans="4:34" x14ac:dyDescent="0.25">
      <c r="D47" s="21" t="s">
        <v>103</v>
      </c>
      <c r="E47" s="21" t="s">
        <v>23</v>
      </c>
      <c r="F47" s="21" t="s">
        <v>92</v>
      </c>
      <c r="G47" t="s">
        <v>25</v>
      </c>
      <c r="H47">
        <v>695.91</v>
      </c>
      <c r="I47">
        <v>8</v>
      </c>
      <c r="J47" s="6">
        <v>1.1495739391587999E-2</v>
      </c>
      <c r="T47" s="6"/>
      <c r="V47" s="6"/>
      <c r="AF47"/>
      <c r="AH47"/>
    </row>
    <row r="48" spans="4:34" x14ac:dyDescent="0.25">
      <c r="D48" s="21" t="s">
        <v>103</v>
      </c>
      <c r="E48" s="21" t="s">
        <v>23</v>
      </c>
      <c r="F48" s="21" t="s">
        <v>91</v>
      </c>
      <c r="G48" t="s">
        <v>25</v>
      </c>
      <c r="H48">
        <v>155.41999999999999</v>
      </c>
      <c r="I48">
        <v>8</v>
      </c>
      <c r="J48" s="6">
        <v>5.1473426843392102E-2</v>
      </c>
      <c r="T48" s="6"/>
      <c r="V48" s="6"/>
      <c r="AF48"/>
      <c r="AH48"/>
    </row>
    <row r="49" spans="4:34" x14ac:dyDescent="0.25">
      <c r="D49" s="21" t="s">
        <v>103</v>
      </c>
      <c r="E49" s="21" t="s">
        <v>24</v>
      </c>
      <c r="F49" s="21" t="s">
        <v>91</v>
      </c>
      <c r="G49" t="s">
        <v>25</v>
      </c>
      <c r="H49">
        <v>158.41</v>
      </c>
      <c r="I49">
        <v>8</v>
      </c>
      <c r="J49" s="6">
        <v>5.0501862256170697E-2</v>
      </c>
      <c r="T49" s="6"/>
      <c r="V49" s="6"/>
      <c r="AF49"/>
      <c r="AH49"/>
    </row>
    <row r="50" spans="4:34" x14ac:dyDescent="0.25">
      <c r="D50" s="21" t="s">
        <v>103</v>
      </c>
      <c r="E50" s="21" t="s">
        <v>23</v>
      </c>
      <c r="F50" s="21" t="s">
        <v>92</v>
      </c>
      <c r="G50" t="s">
        <v>25</v>
      </c>
      <c r="H50">
        <v>695.91</v>
      </c>
      <c r="I50">
        <v>9</v>
      </c>
      <c r="J50" s="6">
        <v>1.29327068155365E-2</v>
      </c>
      <c r="T50" s="6"/>
      <c r="V50" s="6"/>
      <c r="AF50"/>
      <c r="AH50"/>
    </row>
    <row r="51" spans="4:34" x14ac:dyDescent="0.25">
      <c r="D51" s="21" t="s">
        <v>103</v>
      </c>
      <c r="E51" s="21" t="s">
        <v>23</v>
      </c>
      <c r="F51" s="21" t="s">
        <v>91</v>
      </c>
      <c r="G51" t="s">
        <v>25</v>
      </c>
      <c r="H51">
        <v>155.41999999999999</v>
      </c>
      <c r="I51">
        <v>9</v>
      </c>
      <c r="J51" s="6">
        <v>5.7907605198816103E-2</v>
      </c>
      <c r="T51" s="6"/>
      <c r="V51" s="6"/>
      <c r="AF51"/>
      <c r="AH51"/>
    </row>
    <row r="52" spans="4:34" x14ac:dyDescent="0.25">
      <c r="D52" s="21" t="s">
        <v>103</v>
      </c>
      <c r="E52" s="21" t="s">
        <v>24</v>
      </c>
      <c r="F52" s="21" t="s">
        <v>91</v>
      </c>
      <c r="G52" t="s">
        <v>25</v>
      </c>
      <c r="H52">
        <v>158.41</v>
      </c>
      <c r="I52">
        <v>9</v>
      </c>
      <c r="J52" s="6">
        <v>5.6814595038192001E-2</v>
      </c>
      <c r="T52" s="6"/>
      <c r="V52" s="6"/>
      <c r="AF52"/>
      <c r="AH52"/>
    </row>
    <row r="53" spans="4:34" x14ac:dyDescent="0.25">
      <c r="D53" s="21" t="s">
        <v>103</v>
      </c>
      <c r="E53" s="21" t="s">
        <v>23</v>
      </c>
      <c r="F53" s="21" t="s">
        <v>92</v>
      </c>
      <c r="G53" t="s">
        <v>25</v>
      </c>
      <c r="H53">
        <v>695.91</v>
      </c>
      <c r="I53">
        <v>8</v>
      </c>
      <c r="J53" s="6">
        <v>1.1495739391587999E-2</v>
      </c>
      <c r="T53" s="6"/>
      <c r="V53" s="6"/>
      <c r="AF53"/>
      <c r="AH53"/>
    </row>
    <row r="54" spans="4:34" x14ac:dyDescent="0.25">
      <c r="D54" s="21" t="s">
        <v>103</v>
      </c>
      <c r="E54" s="21" t="s">
        <v>23</v>
      </c>
      <c r="F54" s="21" t="s">
        <v>91</v>
      </c>
      <c r="G54" t="s">
        <v>25</v>
      </c>
      <c r="H54">
        <v>155.41999999999999</v>
      </c>
      <c r="I54">
        <v>8</v>
      </c>
      <c r="J54" s="6">
        <v>5.1473426843392102E-2</v>
      </c>
      <c r="T54" s="6"/>
      <c r="V54" s="6"/>
      <c r="AF54"/>
      <c r="AH54"/>
    </row>
    <row r="55" spans="4:34" x14ac:dyDescent="0.25">
      <c r="D55" s="21" t="s">
        <v>103</v>
      </c>
      <c r="E55" s="21" t="s">
        <v>24</v>
      </c>
      <c r="F55" s="21" t="s">
        <v>91</v>
      </c>
      <c r="G55" t="s">
        <v>25</v>
      </c>
      <c r="H55">
        <v>158.41</v>
      </c>
      <c r="I55">
        <v>8</v>
      </c>
      <c r="J55" s="6">
        <v>5.0501862256170697E-2</v>
      </c>
      <c r="T55" s="6"/>
      <c r="V55" s="6"/>
      <c r="AF55"/>
      <c r="AH55"/>
    </row>
    <row r="56" spans="4:34" x14ac:dyDescent="0.25">
      <c r="D56" s="21" t="s">
        <v>103</v>
      </c>
      <c r="E56" s="21" t="s">
        <v>23</v>
      </c>
      <c r="F56" s="21" t="s">
        <v>92</v>
      </c>
      <c r="G56" t="s">
        <v>25</v>
      </c>
      <c r="H56">
        <v>695.91</v>
      </c>
      <c r="I56">
        <v>9</v>
      </c>
      <c r="J56" s="6">
        <v>1.29327068155365E-2</v>
      </c>
      <c r="T56" s="6"/>
      <c r="V56" s="6"/>
      <c r="AF56"/>
      <c r="AH56"/>
    </row>
    <row r="57" spans="4:34" x14ac:dyDescent="0.25">
      <c r="D57" s="21" t="s">
        <v>103</v>
      </c>
      <c r="E57" s="21" t="s">
        <v>23</v>
      </c>
      <c r="F57" s="21" t="s">
        <v>91</v>
      </c>
      <c r="G57" t="s">
        <v>25</v>
      </c>
      <c r="H57">
        <v>155.41999999999999</v>
      </c>
      <c r="I57">
        <v>9</v>
      </c>
      <c r="J57" s="6">
        <v>5.7907605198816103E-2</v>
      </c>
      <c r="T57" s="6"/>
      <c r="V57" s="6"/>
      <c r="AF57"/>
      <c r="AH57"/>
    </row>
    <row r="58" spans="4:34" x14ac:dyDescent="0.25">
      <c r="D58" s="21" t="s">
        <v>103</v>
      </c>
      <c r="E58" s="21" t="s">
        <v>24</v>
      </c>
      <c r="F58" s="21" t="s">
        <v>91</v>
      </c>
      <c r="G58" t="s">
        <v>25</v>
      </c>
      <c r="H58">
        <v>158.41</v>
      </c>
      <c r="I58">
        <v>9</v>
      </c>
      <c r="J58" s="6">
        <v>5.6814595038192001E-2</v>
      </c>
      <c r="T58" s="6"/>
      <c r="V58" s="6"/>
      <c r="AF58"/>
      <c r="AH58"/>
    </row>
    <row r="59" spans="4:34" x14ac:dyDescent="0.25">
      <c r="D59" s="21" t="s">
        <v>103</v>
      </c>
      <c r="E59" s="21" t="s">
        <v>23</v>
      </c>
      <c r="F59" s="21" t="s">
        <v>92</v>
      </c>
      <c r="G59" t="s">
        <v>25</v>
      </c>
      <c r="H59">
        <v>695.91</v>
      </c>
      <c r="I59">
        <v>8</v>
      </c>
      <c r="J59" s="6">
        <v>1.1495739391587999E-2</v>
      </c>
      <c r="T59" s="6"/>
      <c r="V59" s="6"/>
      <c r="AF59"/>
      <c r="AH59"/>
    </row>
    <row r="60" spans="4:34" x14ac:dyDescent="0.25">
      <c r="D60" s="21" t="s">
        <v>103</v>
      </c>
      <c r="E60" s="21" t="s">
        <v>23</v>
      </c>
      <c r="F60" s="21" t="s">
        <v>91</v>
      </c>
      <c r="G60" t="s">
        <v>25</v>
      </c>
      <c r="H60">
        <v>155.41999999999999</v>
      </c>
      <c r="I60">
        <v>8</v>
      </c>
      <c r="J60" s="6">
        <v>5.1473426843392102E-2</v>
      </c>
      <c r="T60" s="6"/>
      <c r="V60" s="6"/>
      <c r="AF60"/>
      <c r="AH60"/>
    </row>
    <row r="61" spans="4:34" x14ac:dyDescent="0.25">
      <c r="D61" s="21" t="s">
        <v>103</v>
      </c>
      <c r="E61" s="21" t="s">
        <v>24</v>
      </c>
      <c r="F61" s="21" t="s">
        <v>91</v>
      </c>
      <c r="G61" t="s">
        <v>25</v>
      </c>
      <c r="H61">
        <v>158.41</v>
      </c>
      <c r="I61">
        <v>8</v>
      </c>
      <c r="J61" s="6">
        <v>5.0501862256170697E-2</v>
      </c>
      <c r="T61" s="6"/>
      <c r="V61" s="6"/>
      <c r="AF61"/>
      <c r="AH61"/>
    </row>
    <row r="62" spans="4:34" x14ac:dyDescent="0.25">
      <c r="D62" s="21" t="s">
        <v>103</v>
      </c>
      <c r="E62" s="21" t="s">
        <v>23</v>
      </c>
      <c r="F62" s="21" t="s">
        <v>92</v>
      </c>
      <c r="G62" t="s">
        <v>25</v>
      </c>
      <c r="H62">
        <v>695.91</v>
      </c>
      <c r="I62">
        <v>9</v>
      </c>
      <c r="J62" s="6">
        <v>1.29327068155365E-2</v>
      </c>
      <c r="T62" s="6"/>
      <c r="V62" s="6"/>
      <c r="AF62"/>
      <c r="AH62"/>
    </row>
    <row r="63" spans="4:34" x14ac:dyDescent="0.25">
      <c r="D63" s="21" t="s">
        <v>103</v>
      </c>
      <c r="E63" s="21" t="s">
        <v>23</v>
      </c>
      <c r="F63" s="21" t="s">
        <v>91</v>
      </c>
      <c r="G63" t="s">
        <v>25</v>
      </c>
      <c r="H63">
        <v>155.41999999999999</v>
      </c>
      <c r="I63">
        <v>9</v>
      </c>
      <c r="J63" s="6">
        <v>5.7907605198816103E-2</v>
      </c>
      <c r="T63" s="6"/>
      <c r="V63" s="6"/>
      <c r="AF63"/>
      <c r="AH63"/>
    </row>
    <row r="64" spans="4:34" x14ac:dyDescent="0.25">
      <c r="D64" s="21" t="s">
        <v>103</v>
      </c>
      <c r="E64" s="21" t="s">
        <v>24</v>
      </c>
      <c r="F64" s="21" t="s">
        <v>91</v>
      </c>
      <c r="G64" t="s">
        <v>25</v>
      </c>
      <c r="H64">
        <v>158.41</v>
      </c>
      <c r="I64">
        <v>9</v>
      </c>
      <c r="J64" s="6">
        <v>5.6814595038192001E-2</v>
      </c>
      <c r="T64" s="6"/>
      <c r="V64" s="6"/>
      <c r="AF64"/>
      <c r="AH64"/>
    </row>
    <row r="65" spans="4:34" x14ac:dyDescent="0.25">
      <c r="D65" s="21" t="s">
        <v>103</v>
      </c>
      <c r="E65" s="21" t="s">
        <v>23</v>
      </c>
      <c r="F65" s="21" t="s">
        <v>92</v>
      </c>
      <c r="G65" t="s">
        <v>25</v>
      </c>
      <c r="H65">
        <v>695.91</v>
      </c>
      <c r="I65">
        <v>8</v>
      </c>
      <c r="J65" s="6">
        <v>1.1495739391587999E-2</v>
      </c>
      <c r="T65" s="6"/>
      <c r="V65" s="6"/>
      <c r="AF65"/>
      <c r="AH65"/>
    </row>
    <row r="66" spans="4:34" x14ac:dyDescent="0.25">
      <c r="D66" s="21" t="s">
        <v>103</v>
      </c>
      <c r="E66" s="21" t="s">
        <v>23</v>
      </c>
      <c r="F66" s="21" t="s">
        <v>91</v>
      </c>
      <c r="G66" t="s">
        <v>25</v>
      </c>
      <c r="H66">
        <v>155.41999999999999</v>
      </c>
      <c r="I66">
        <v>8</v>
      </c>
      <c r="J66" s="6">
        <v>5.1473426843392102E-2</v>
      </c>
      <c r="T66" s="6"/>
      <c r="V66" s="6"/>
      <c r="AF66"/>
      <c r="AH66"/>
    </row>
    <row r="67" spans="4:34" x14ac:dyDescent="0.25">
      <c r="D67" s="21" t="s">
        <v>103</v>
      </c>
      <c r="E67" s="21" t="s">
        <v>24</v>
      </c>
      <c r="F67" s="21" t="s">
        <v>91</v>
      </c>
      <c r="G67" t="s">
        <v>25</v>
      </c>
      <c r="H67">
        <v>158.41</v>
      </c>
      <c r="I67">
        <v>8</v>
      </c>
      <c r="J67" s="6">
        <v>5.0501862256170697E-2</v>
      </c>
      <c r="T67" s="6"/>
      <c r="V67" s="6"/>
      <c r="AF67"/>
      <c r="AH67"/>
    </row>
    <row r="68" spans="4:34" x14ac:dyDescent="0.25">
      <c r="D68" s="21" t="s">
        <v>103</v>
      </c>
      <c r="E68" s="21" t="s">
        <v>23</v>
      </c>
      <c r="F68" s="21" t="s">
        <v>92</v>
      </c>
      <c r="G68" t="s">
        <v>25</v>
      </c>
      <c r="H68">
        <v>695.91</v>
      </c>
      <c r="I68">
        <v>6</v>
      </c>
      <c r="J68" s="6">
        <v>8.6218045436910005E-3</v>
      </c>
      <c r="T68" s="6"/>
      <c r="V68" s="6"/>
      <c r="AF68"/>
      <c r="AH68"/>
    </row>
    <row r="69" spans="4:34" x14ac:dyDescent="0.25">
      <c r="D69" s="21" t="s">
        <v>103</v>
      </c>
      <c r="E69" s="21" t="s">
        <v>23</v>
      </c>
      <c r="F69" s="21" t="s">
        <v>91</v>
      </c>
      <c r="G69" t="s">
        <v>25</v>
      </c>
      <c r="H69">
        <v>155.41999999999999</v>
      </c>
      <c r="I69">
        <v>6</v>
      </c>
      <c r="J69" s="6">
        <v>3.8605070132544099E-2</v>
      </c>
      <c r="T69" s="6"/>
      <c r="V69" s="6"/>
      <c r="AF69"/>
      <c r="AH69"/>
    </row>
    <row r="70" spans="4:34" x14ac:dyDescent="0.25">
      <c r="D70" s="21" t="s">
        <v>103</v>
      </c>
      <c r="E70" s="21" t="s">
        <v>24</v>
      </c>
      <c r="F70" s="21" t="s">
        <v>91</v>
      </c>
      <c r="G70" t="s">
        <v>25</v>
      </c>
      <c r="H70">
        <v>158.41</v>
      </c>
      <c r="I70">
        <v>6</v>
      </c>
      <c r="J70" s="6">
        <v>3.7876396692128E-2</v>
      </c>
      <c r="T70" s="6"/>
      <c r="V70" s="6"/>
      <c r="AF70"/>
      <c r="AH70"/>
    </row>
    <row r="71" spans="4:34" x14ac:dyDescent="0.25">
      <c r="D71" s="21" t="s">
        <v>103</v>
      </c>
      <c r="E71" s="21" t="s">
        <v>23</v>
      </c>
      <c r="F71" s="21" t="s">
        <v>92</v>
      </c>
      <c r="G71" t="s">
        <v>25</v>
      </c>
      <c r="H71">
        <v>695.91</v>
      </c>
      <c r="I71">
        <v>8</v>
      </c>
      <c r="J71" s="6">
        <v>1.1495739391587999E-2</v>
      </c>
      <c r="T71" s="6"/>
      <c r="V71" s="6"/>
      <c r="AF71"/>
      <c r="AH71"/>
    </row>
    <row r="72" spans="4:34" x14ac:dyDescent="0.25">
      <c r="D72" s="21" t="s">
        <v>103</v>
      </c>
      <c r="E72" s="21" t="s">
        <v>23</v>
      </c>
      <c r="F72" s="21" t="s">
        <v>91</v>
      </c>
      <c r="G72" t="s">
        <v>25</v>
      </c>
      <c r="H72">
        <v>155.41999999999999</v>
      </c>
      <c r="I72">
        <v>8</v>
      </c>
      <c r="J72" s="6">
        <v>5.1473426843392102E-2</v>
      </c>
      <c r="T72" s="6"/>
      <c r="V72" s="6"/>
      <c r="AF72"/>
      <c r="AH72"/>
    </row>
    <row r="73" spans="4:34" x14ac:dyDescent="0.25">
      <c r="D73" s="21" t="s">
        <v>103</v>
      </c>
      <c r="E73" s="21" t="s">
        <v>24</v>
      </c>
      <c r="F73" s="21" t="s">
        <v>91</v>
      </c>
      <c r="G73" t="s">
        <v>25</v>
      </c>
      <c r="H73">
        <v>158.41</v>
      </c>
      <c r="I73">
        <v>8</v>
      </c>
      <c r="J73" s="6">
        <v>5.0501862256170697E-2</v>
      </c>
      <c r="T73" s="6"/>
      <c r="V73" s="6"/>
      <c r="AF73"/>
      <c r="AH73"/>
    </row>
    <row r="74" spans="4:34" x14ac:dyDescent="0.25">
      <c r="D74" s="21" t="s">
        <v>103</v>
      </c>
      <c r="E74" s="21" t="s">
        <v>23</v>
      </c>
      <c r="F74" s="21" t="s">
        <v>92</v>
      </c>
      <c r="G74" t="s">
        <v>25</v>
      </c>
      <c r="H74">
        <v>695.91</v>
      </c>
      <c r="I74">
        <v>8</v>
      </c>
      <c r="J74" s="6">
        <v>1.1495739391587999E-2</v>
      </c>
      <c r="T74" s="6"/>
      <c r="V74" s="6"/>
      <c r="AF74"/>
      <c r="AH74"/>
    </row>
    <row r="75" spans="4:34" x14ac:dyDescent="0.25">
      <c r="D75" s="21" t="s">
        <v>103</v>
      </c>
      <c r="E75" s="21" t="s">
        <v>23</v>
      </c>
      <c r="F75" s="21" t="s">
        <v>91</v>
      </c>
      <c r="G75" t="s">
        <v>25</v>
      </c>
      <c r="H75">
        <v>155.41999999999999</v>
      </c>
      <c r="I75">
        <v>8</v>
      </c>
      <c r="J75" s="6">
        <v>5.1473426843392102E-2</v>
      </c>
      <c r="T75" s="6"/>
      <c r="V75" s="6"/>
      <c r="AF75"/>
      <c r="AH75"/>
    </row>
    <row r="76" spans="4:34" x14ac:dyDescent="0.25">
      <c r="D76" s="21" t="s">
        <v>103</v>
      </c>
      <c r="E76" s="21" t="s">
        <v>24</v>
      </c>
      <c r="F76" s="21" t="s">
        <v>91</v>
      </c>
      <c r="G76" t="s">
        <v>25</v>
      </c>
      <c r="H76">
        <v>158.41</v>
      </c>
      <c r="I76">
        <v>8</v>
      </c>
      <c r="J76" s="6">
        <v>5.0501862256170697E-2</v>
      </c>
      <c r="T76" s="6"/>
      <c r="V76" s="6"/>
      <c r="AF76"/>
      <c r="AH76"/>
    </row>
    <row r="77" spans="4:34" x14ac:dyDescent="0.25">
      <c r="D77" s="21" t="s">
        <v>103</v>
      </c>
      <c r="E77" s="21" t="s">
        <v>23</v>
      </c>
      <c r="F77" s="21" t="s">
        <v>92</v>
      </c>
      <c r="G77" t="s">
        <v>25</v>
      </c>
      <c r="H77">
        <v>695.91</v>
      </c>
      <c r="I77">
        <v>9</v>
      </c>
      <c r="J77" s="6">
        <v>1.29327068155365E-2</v>
      </c>
      <c r="T77" s="6"/>
      <c r="V77" s="6"/>
      <c r="AF77"/>
      <c r="AH77"/>
    </row>
    <row r="78" spans="4:34" x14ac:dyDescent="0.25">
      <c r="D78" s="21" t="s">
        <v>103</v>
      </c>
      <c r="E78" s="21" t="s">
        <v>23</v>
      </c>
      <c r="F78" s="21" t="s">
        <v>91</v>
      </c>
      <c r="G78" t="s">
        <v>25</v>
      </c>
      <c r="H78">
        <v>155.41999999999999</v>
      </c>
      <c r="I78">
        <v>9</v>
      </c>
      <c r="J78" s="6">
        <v>5.7907605198816103E-2</v>
      </c>
      <c r="T78" s="6"/>
      <c r="V78" s="6"/>
      <c r="AF78"/>
      <c r="AH78"/>
    </row>
    <row r="79" spans="4:34" x14ac:dyDescent="0.25">
      <c r="D79" s="21" t="s">
        <v>103</v>
      </c>
      <c r="E79" s="21" t="s">
        <v>24</v>
      </c>
      <c r="F79" s="21" t="s">
        <v>91</v>
      </c>
      <c r="G79" t="s">
        <v>25</v>
      </c>
      <c r="H79">
        <v>158.41</v>
      </c>
      <c r="I79">
        <v>9</v>
      </c>
      <c r="J79" s="6">
        <v>5.6814595038192001E-2</v>
      </c>
      <c r="T79" s="6"/>
      <c r="V79" s="6"/>
      <c r="AF79"/>
      <c r="AH79"/>
    </row>
    <row r="80" spans="4:34" x14ac:dyDescent="0.25">
      <c r="D80" s="21" t="s">
        <v>103</v>
      </c>
      <c r="E80" s="21" t="s">
        <v>23</v>
      </c>
      <c r="F80" s="21" t="s">
        <v>92</v>
      </c>
      <c r="G80" t="s">
        <v>25</v>
      </c>
      <c r="H80">
        <v>695.91</v>
      </c>
      <c r="I80">
        <v>8</v>
      </c>
      <c r="J80" s="6">
        <v>1.1495739391587999E-2</v>
      </c>
      <c r="T80" s="6"/>
      <c r="V80" s="6"/>
      <c r="AF80"/>
      <c r="AH80"/>
    </row>
    <row r="81" spans="4:34" x14ac:dyDescent="0.25">
      <c r="D81" s="21" t="s">
        <v>103</v>
      </c>
      <c r="E81" s="21" t="s">
        <v>23</v>
      </c>
      <c r="F81" s="21" t="s">
        <v>91</v>
      </c>
      <c r="G81" t="s">
        <v>25</v>
      </c>
      <c r="H81">
        <v>155.41999999999999</v>
      </c>
      <c r="I81">
        <v>8</v>
      </c>
      <c r="J81" s="6">
        <v>5.1473426843392102E-2</v>
      </c>
      <c r="T81" s="6"/>
      <c r="V81" s="6"/>
      <c r="AF81"/>
      <c r="AH81"/>
    </row>
    <row r="82" spans="4:34" x14ac:dyDescent="0.25">
      <c r="D82" s="21" t="s">
        <v>103</v>
      </c>
      <c r="E82" s="21" t="s">
        <v>24</v>
      </c>
      <c r="F82" s="21" t="s">
        <v>91</v>
      </c>
      <c r="G82" t="s">
        <v>25</v>
      </c>
      <c r="H82">
        <v>158.41</v>
      </c>
      <c r="I82">
        <v>8</v>
      </c>
      <c r="J82" s="6">
        <v>5.0501862256170697E-2</v>
      </c>
      <c r="T82" s="6"/>
      <c r="V82" s="6"/>
      <c r="AF82"/>
      <c r="AH82"/>
    </row>
    <row r="83" spans="4:34" x14ac:dyDescent="0.25">
      <c r="D83" s="21" t="s">
        <v>103</v>
      </c>
      <c r="E83" s="21" t="s">
        <v>23</v>
      </c>
      <c r="F83" s="21" t="s">
        <v>92</v>
      </c>
      <c r="G83" t="s">
        <v>25</v>
      </c>
      <c r="H83">
        <v>695.91</v>
      </c>
      <c r="I83">
        <v>9</v>
      </c>
      <c r="J83" s="6">
        <v>1.29327068155365E-2</v>
      </c>
      <c r="T83" s="6"/>
      <c r="V83" s="6"/>
      <c r="AF83"/>
      <c r="AH83"/>
    </row>
    <row r="84" spans="4:34" x14ac:dyDescent="0.25">
      <c r="D84" s="21" t="s">
        <v>103</v>
      </c>
      <c r="E84" s="21" t="s">
        <v>23</v>
      </c>
      <c r="F84" s="21" t="s">
        <v>91</v>
      </c>
      <c r="G84" t="s">
        <v>25</v>
      </c>
      <c r="H84">
        <v>155.41999999999999</v>
      </c>
      <c r="I84">
        <v>9</v>
      </c>
      <c r="J84" s="6">
        <v>5.7907605198816103E-2</v>
      </c>
      <c r="T84" s="6"/>
      <c r="V84" s="6"/>
      <c r="AF84"/>
      <c r="AH84"/>
    </row>
    <row r="85" spans="4:34" x14ac:dyDescent="0.25">
      <c r="D85" s="21" t="s">
        <v>103</v>
      </c>
      <c r="E85" s="21" t="s">
        <v>24</v>
      </c>
      <c r="F85" s="21" t="s">
        <v>91</v>
      </c>
      <c r="G85" t="s">
        <v>25</v>
      </c>
      <c r="H85">
        <v>158.41</v>
      </c>
      <c r="I85">
        <v>9</v>
      </c>
      <c r="J85" s="6">
        <v>5.6814595038192001E-2</v>
      </c>
      <c r="T85" s="6"/>
      <c r="V85" s="6"/>
      <c r="AF85"/>
      <c r="AH85"/>
    </row>
    <row r="86" spans="4:34" x14ac:dyDescent="0.25">
      <c r="D86" s="21" t="s">
        <v>103</v>
      </c>
      <c r="E86" s="21" t="s">
        <v>23</v>
      </c>
      <c r="F86" s="21" t="s">
        <v>92</v>
      </c>
      <c r="G86" t="s">
        <v>25</v>
      </c>
      <c r="H86">
        <v>695.91</v>
      </c>
      <c r="I86">
        <v>8</v>
      </c>
      <c r="J86" s="6">
        <v>1.1495739391587999E-2</v>
      </c>
      <c r="T86" s="6"/>
      <c r="V86" s="6"/>
      <c r="AF86"/>
      <c r="AH86"/>
    </row>
    <row r="87" spans="4:34" x14ac:dyDescent="0.25">
      <c r="D87" s="21" t="s">
        <v>103</v>
      </c>
      <c r="E87" s="21" t="s">
        <v>23</v>
      </c>
      <c r="F87" s="21" t="s">
        <v>91</v>
      </c>
      <c r="G87" t="s">
        <v>25</v>
      </c>
      <c r="H87">
        <v>155.41999999999999</v>
      </c>
      <c r="I87">
        <v>8</v>
      </c>
      <c r="J87" s="6">
        <v>5.1473426843392102E-2</v>
      </c>
      <c r="T87" s="6"/>
      <c r="V87" s="6"/>
      <c r="AF87"/>
      <c r="AH87"/>
    </row>
    <row r="88" spans="4:34" x14ac:dyDescent="0.25">
      <c r="D88" s="21" t="s">
        <v>103</v>
      </c>
      <c r="E88" s="21" t="s">
        <v>24</v>
      </c>
      <c r="F88" s="21" t="s">
        <v>91</v>
      </c>
      <c r="G88" t="s">
        <v>25</v>
      </c>
      <c r="H88">
        <v>158.41</v>
      </c>
      <c r="I88">
        <v>8</v>
      </c>
      <c r="J88" s="6">
        <v>5.0501862256170697E-2</v>
      </c>
      <c r="T88" s="6"/>
      <c r="V88" s="6"/>
      <c r="AF88"/>
      <c r="AH88"/>
    </row>
    <row r="89" spans="4:34" x14ac:dyDescent="0.25">
      <c r="D89" s="21" t="s">
        <v>103</v>
      </c>
      <c r="E89" s="21" t="s">
        <v>23</v>
      </c>
      <c r="F89" s="21" t="s">
        <v>92</v>
      </c>
      <c r="G89" t="s">
        <v>25</v>
      </c>
      <c r="H89">
        <v>695.91</v>
      </c>
      <c r="I89">
        <v>9</v>
      </c>
      <c r="J89" s="6">
        <v>1.29327068155365E-2</v>
      </c>
      <c r="T89" s="6"/>
      <c r="V89" s="6"/>
      <c r="AF89"/>
      <c r="AH89"/>
    </row>
    <row r="90" spans="4:34" x14ac:dyDescent="0.25">
      <c r="D90" s="21" t="s">
        <v>103</v>
      </c>
      <c r="E90" s="21" t="s">
        <v>23</v>
      </c>
      <c r="F90" s="21" t="s">
        <v>91</v>
      </c>
      <c r="G90" t="s">
        <v>25</v>
      </c>
      <c r="H90">
        <v>155.41999999999999</v>
      </c>
      <c r="I90">
        <v>9</v>
      </c>
      <c r="J90" s="6">
        <v>5.7907605198816103E-2</v>
      </c>
      <c r="T90" s="6"/>
      <c r="V90" s="6"/>
      <c r="AF90"/>
      <c r="AH90"/>
    </row>
    <row r="91" spans="4:34" x14ac:dyDescent="0.25">
      <c r="D91" s="21" t="s">
        <v>103</v>
      </c>
      <c r="E91" s="21" t="s">
        <v>24</v>
      </c>
      <c r="F91" s="21" t="s">
        <v>91</v>
      </c>
      <c r="G91" t="s">
        <v>25</v>
      </c>
      <c r="H91">
        <v>158.41</v>
      </c>
      <c r="I91">
        <v>9</v>
      </c>
      <c r="J91" s="6">
        <v>5.6814595038192001E-2</v>
      </c>
      <c r="T91" s="6"/>
      <c r="V91" s="6"/>
      <c r="AF91"/>
      <c r="AH91"/>
    </row>
    <row r="92" spans="4:34" x14ac:dyDescent="0.25">
      <c r="D92" s="21" t="s">
        <v>103</v>
      </c>
      <c r="E92" s="21" t="s">
        <v>23</v>
      </c>
      <c r="F92" s="21" t="s">
        <v>92</v>
      </c>
      <c r="G92" t="s">
        <v>25</v>
      </c>
      <c r="H92">
        <v>695.91</v>
      </c>
      <c r="I92">
        <v>8</v>
      </c>
      <c r="J92" s="6">
        <v>1.1495739391587999E-2</v>
      </c>
      <c r="T92" s="6"/>
      <c r="V92" s="6"/>
      <c r="AF92"/>
      <c r="AH92"/>
    </row>
    <row r="93" spans="4:34" x14ac:dyDescent="0.25">
      <c r="D93" s="21" t="s">
        <v>103</v>
      </c>
      <c r="E93" s="21" t="s">
        <v>23</v>
      </c>
      <c r="F93" s="21" t="s">
        <v>91</v>
      </c>
      <c r="G93" t="s">
        <v>25</v>
      </c>
      <c r="H93">
        <v>155.41999999999999</v>
      </c>
      <c r="I93">
        <v>8</v>
      </c>
      <c r="J93" s="6">
        <v>5.1473426843392102E-2</v>
      </c>
      <c r="T93" s="6"/>
      <c r="V93" s="6"/>
      <c r="AF93"/>
      <c r="AH93"/>
    </row>
    <row r="94" spans="4:34" x14ac:dyDescent="0.25">
      <c r="D94" s="21" t="s">
        <v>103</v>
      </c>
      <c r="E94" s="21" t="s">
        <v>24</v>
      </c>
      <c r="F94" s="21" t="s">
        <v>91</v>
      </c>
      <c r="G94" t="s">
        <v>25</v>
      </c>
      <c r="H94">
        <v>158.41</v>
      </c>
      <c r="I94">
        <v>8</v>
      </c>
      <c r="J94" s="6">
        <v>5.0501862256170697E-2</v>
      </c>
      <c r="T94" s="6"/>
      <c r="V94" s="6"/>
      <c r="AF94"/>
      <c r="AH94"/>
    </row>
    <row r="95" spans="4:34" x14ac:dyDescent="0.25">
      <c r="D95" s="21" t="s">
        <v>103</v>
      </c>
      <c r="E95" s="21" t="s">
        <v>23</v>
      </c>
      <c r="F95" s="21" t="s">
        <v>92</v>
      </c>
      <c r="G95" t="s">
        <v>25</v>
      </c>
      <c r="H95">
        <v>695.91</v>
      </c>
      <c r="I95">
        <v>9</v>
      </c>
      <c r="J95" s="6">
        <v>1.29327068155365E-2</v>
      </c>
      <c r="T95" s="6"/>
      <c r="V95" s="6"/>
      <c r="AF95"/>
      <c r="AH95"/>
    </row>
    <row r="96" spans="4:34" x14ac:dyDescent="0.25">
      <c r="D96" s="21" t="s">
        <v>103</v>
      </c>
      <c r="E96" s="21" t="s">
        <v>23</v>
      </c>
      <c r="F96" s="21" t="s">
        <v>91</v>
      </c>
      <c r="G96" t="s">
        <v>25</v>
      </c>
      <c r="H96">
        <v>155.41999999999999</v>
      </c>
      <c r="I96">
        <v>9</v>
      </c>
      <c r="J96" s="6">
        <v>5.7907605198816103E-2</v>
      </c>
      <c r="T96" s="6"/>
      <c r="V96" s="6"/>
      <c r="AF96"/>
      <c r="AH96"/>
    </row>
    <row r="97" spans="4:34" x14ac:dyDescent="0.25">
      <c r="D97" s="21" t="s">
        <v>103</v>
      </c>
      <c r="E97" s="21" t="s">
        <v>24</v>
      </c>
      <c r="F97" s="21" t="s">
        <v>91</v>
      </c>
      <c r="G97" t="s">
        <v>25</v>
      </c>
      <c r="H97">
        <v>158.41</v>
      </c>
      <c r="I97">
        <v>9</v>
      </c>
      <c r="J97" s="6">
        <v>5.6814595038192001E-2</v>
      </c>
      <c r="T97" s="6"/>
      <c r="V97" s="6"/>
      <c r="AF97"/>
      <c r="AH97"/>
    </row>
    <row r="98" spans="4:34" x14ac:dyDescent="0.25">
      <c r="D98" s="21" t="s">
        <v>103</v>
      </c>
      <c r="E98" s="21" t="s">
        <v>23</v>
      </c>
      <c r="F98" s="21" t="s">
        <v>92</v>
      </c>
      <c r="G98" t="s">
        <v>25</v>
      </c>
      <c r="H98">
        <v>695.91</v>
      </c>
      <c r="I98">
        <v>8</v>
      </c>
      <c r="J98" s="6">
        <v>1.1495739391587999E-2</v>
      </c>
      <c r="T98" s="6"/>
      <c r="V98" s="6"/>
      <c r="AF98"/>
      <c r="AH98"/>
    </row>
    <row r="99" spans="4:34" x14ac:dyDescent="0.25">
      <c r="D99" s="21" t="s">
        <v>103</v>
      </c>
      <c r="E99" s="21" t="s">
        <v>23</v>
      </c>
      <c r="F99" s="21" t="s">
        <v>91</v>
      </c>
      <c r="G99" t="s">
        <v>25</v>
      </c>
      <c r="H99">
        <v>155.41999999999999</v>
      </c>
      <c r="I99">
        <v>8</v>
      </c>
      <c r="J99" s="6">
        <v>5.1473426843392102E-2</v>
      </c>
      <c r="T99" s="6"/>
      <c r="V99" s="6"/>
      <c r="AF99"/>
      <c r="AH99"/>
    </row>
    <row r="100" spans="4:34" x14ac:dyDescent="0.25">
      <c r="D100" s="21" t="s">
        <v>103</v>
      </c>
      <c r="E100" s="21" t="s">
        <v>24</v>
      </c>
      <c r="F100" s="21" t="s">
        <v>91</v>
      </c>
      <c r="G100" t="s">
        <v>25</v>
      </c>
      <c r="H100">
        <v>158.41</v>
      </c>
      <c r="I100">
        <v>8</v>
      </c>
      <c r="J100" s="6">
        <v>5.0501862256170697E-2</v>
      </c>
      <c r="T100" s="6"/>
      <c r="V100" s="6"/>
      <c r="AF100"/>
      <c r="AH100"/>
    </row>
    <row r="101" spans="4:34" x14ac:dyDescent="0.25">
      <c r="D101" s="21" t="s">
        <v>103</v>
      </c>
      <c r="E101" s="21" t="s">
        <v>23</v>
      </c>
      <c r="F101" s="21" t="s">
        <v>92</v>
      </c>
      <c r="G101" t="s">
        <v>25</v>
      </c>
      <c r="H101">
        <v>695.91</v>
      </c>
      <c r="I101">
        <v>9</v>
      </c>
      <c r="J101" s="6">
        <v>1.29327068155365E-2</v>
      </c>
      <c r="T101" s="6"/>
      <c r="V101" s="6"/>
      <c r="AF101"/>
      <c r="AH101"/>
    </row>
    <row r="102" spans="4:34" x14ac:dyDescent="0.25">
      <c r="D102" s="21" t="s">
        <v>103</v>
      </c>
      <c r="E102" s="21" t="s">
        <v>23</v>
      </c>
      <c r="F102" s="21" t="s">
        <v>91</v>
      </c>
      <c r="G102" t="s">
        <v>25</v>
      </c>
      <c r="H102">
        <v>155.41999999999999</v>
      </c>
      <c r="I102">
        <v>9</v>
      </c>
      <c r="J102" s="6">
        <v>5.7907605198816103E-2</v>
      </c>
      <c r="T102" s="6"/>
      <c r="V102" s="6"/>
      <c r="AF102"/>
      <c r="AH102"/>
    </row>
    <row r="103" spans="4:34" x14ac:dyDescent="0.25">
      <c r="D103" s="21" t="s">
        <v>103</v>
      </c>
      <c r="E103" s="21" t="s">
        <v>24</v>
      </c>
      <c r="F103" s="21" t="s">
        <v>91</v>
      </c>
      <c r="G103" t="s">
        <v>25</v>
      </c>
      <c r="H103">
        <v>158.41</v>
      </c>
      <c r="I103">
        <v>9</v>
      </c>
      <c r="J103" s="6">
        <v>5.6814595038192001E-2</v>
      </c>
      <c r="T103" s="6"/>
      <c r="V103" s="6"/>
      <c r="AF103"/>
      <c r="AH103"/>
    </row>
    <row r="104" spans="4:34" x14ac:dyDescent="0.25">
      <c r="D104" s="21" t="s">
        <v>103</v>
      </c>
      <c r="E104" s="21" t="s">
        <v>23</v>
      </c>
      <c r="F104" s="21" t="s">
        <v>92</v>
      </c>
      <c r="G104" t="s">
        <v>25</v>
      </c>
      <c r="H104">
        <v>695.91</v>
      </c>
      <c r="I104">
        <v>8</v>
      </c>
      <c r="J104" s="6">
        <v>1.1495739391587999E-2</v>
      </c>
      <c r="T104" s="6"/>
      <c r="V104" s="6"/>
      <c r="AF104"/>
      <c r="AH104"/>
    </row>
    <row r="105" spans="4:34" x14ac:dyDescent="0.25">
      <c r="D105" s="21" t="s">
        <v>103</v>
      </c>
      <c r="E105" s="21" t="s">
        <v>23</v>
      </c>
      <c r="F105" s="21" t="s">
        <v>91</v>
      </c>
      <c r="G105" t="s">
        <v>25</v>
      </c>
      <c r="H105">
        <v>155.41999999999999</v>
      </c>
      <c r="I105">
        <v>8</v>
      </c>
      <c r="J105" s="6">
        <v>5.1473426843392102E-2</v>
      </c>
      <c r="T105" s="6"/>
      <c r="V105" s="6"/>
      <c r="AF105"/>
      <c r="AH105"/>
    </row>
    <row r="106" spans="4:34" x14ac:dyDescent="0.25">
      <c r="D106" s="21" t="s">
        <v>103</v>
      </c>
      <c r="E106" s="21" t="s">
        <v>24</v>
      </c>
      <c r="F106" s="21" t="s">
        <v>91</v>
      </c>
      <c r="G106" t="s">
        <v>25</v>
      </c>
      <c r="H106">
        <v>158.41</v>
      </c>
      <c r="I106">
        <v>8</v>
      </c>
      <c r="J106" s="6">
        <v>5.0501862256170697E-2</v>
      </c>
      <c r="T106" s="6"/>
      <c r="V106" s="6"/>
      <c r="AF106"/>
      <c r="AH106"/>
    </row>
    <row r="107" spans="4:34" x14ac:dyDescent="0.25">
      <c r="D107" s="21" t="s">
        <v>103</v>
      </c>
      <c r="E107" s="21" t="s">
        <v>23</v>
      </c>
      <c r="F107" s="21" t="s">
        <v>92</v>
      </c>
      <c r="G107" t="s">
        <v>25</v>
      </c>
      <c r="H107">
        <v>695.91</v>
      </c>
      <c r="I107">
        <v>9</v>
      </c>
      <c r="J107" s="6">
        <v>1.29327068155365E-2</v>
      </c>
      <c r="T107" s="6"/>
      <c r="V107" s="6"/>
      <c r="AF107"/>
      <c r="AH107"/>
    </row>
    <row r="108" spans="4:34" x14ac:dyDescent="0.25">
      <c r="D108" s="21" t="s">
        <v>103</v>
      </c>
      <c r="E108" s="21" t="s">
        <v>23</v>
      </c>
      <c r="F108" s="21" t="s">
        <v>91</v>
      </c>
      <c r="G108" t="s">
        <v>25</v>
      </c>
      <c r="H108">
        <v>155.41999999999999</v>
      </c>
      <c r="I108">
        <v>9</v>
      </c>
      <c r="J108" s="6">
        <v>5.7907605198816103E-2</v>
      </c>
      <c r="T108" s="6"/>
      <c r="V108" s="6"/>
      <c r="AF108"/>
      <c r="AH108"/>
    </row>
    <row r="109" spans="4:34" x14ac:dyDescent="0.25">
      <c r="D109" s="21" t="s">
        <v>103</v>
      </c>
      <c r="E109" s="21" t="s">
        <v>24</v>
      </c>
      <c r="F109" s="21" t="s">
        <v>91</v>
      </c>
      <c r="G109" t="s">
        <v>25</v>
      </c>
      <c r="H109">
        <v>158.41</v>
      </c>
      <c r="I109">
        <v>9</v>
      </c>
      <c r="J109" s="6">
        <v>5.6814595038192001E-2</v>
      </c>
      <c r="T109" s="6"/>
      <c r="V109" s="6"/>
      <c r="AF109"/>
      <c r="AH109"/>
    </row>
    <row r="110" spans="4:34" x14ac:dyDescent="0.25">
      <c r="D110" s="21" t="s">
        <v>103</v>
      </c>
      <c r="E110" s="21" t="s">
        <v>23</v>
      </c>
      <c r="F110" s="21" t="s">
        <v>92</v>
      </c>
      <c r="G110" t="s">
        <v>25</v>
      </c>
      <c r="H110">
        <v>695.91</v>
      </c>
      <c r="I110">
        <v>8</v>
      </c>
      <c r="J110" s="6">
        <v>1.1495739391587999E-2</v>
      </c>
      <c r="T110" s="6"/>
      <c r="V110" s="6"/>
      <c r="AF110"/>
      <c r="AH110"/>
    </row>
    <row r="111" spans="4:34" x14ac:dyDescent="0.25">
      <c r="D111" s="21" t="s">
        <v>103</v>
      </c>
      <c r="E111" s="21" t="s">
        <v>23</v>
      </c>
      <c r="F111" s="21" t="s">
        <v>91</v>
      </c>
      <c r="G111" t="s">
        <v>25</v>
      </c>
      <c r="H111">
        <v>155.41999999999999</v>
      </c>
      <c r="I111">
        <v>8</v>
      </c>
      <c r="J111" s="6">
        <v>5.1473426843392102E-2</v>
      </c>
      <c r="T111" s="6"/>
      <c r="V111" s="6"/>
      <c r="AF111"/>
      <c r="AH111"/>
    </row>
    <row r="112" spans="4:34" x14ac:dyDescent="0.25">
      <c r="D112" s="21" t="s">
        <v>103</v>
      </c>
      <c r="E112" s="21" t="s">
        <v>24</v>
      </c>
      <c r="F112" s="21" t="s">
        <v>91</v>
      </c>
      <c r="G112" t="s">
        <v>25</v>
      </c>
      <c r="H112">
        <v>158.41</v>
      </c>
      <c r="I112">
        <v>8</v>
      </c>
      <c r="J112" s="6">
        <v>5.0501862256170697E-2</v>
      </c>
      <c r="T112" s="6"/>
      <c r="V112" s="6"/>
      <c r="AF112"/>
      <c r="AH112"/>
    </row>
    <row r="113" spans="4:34" x14ac:dyDescent="0.25">
      <c r="D113" s="21" t="s">
        <v>103</v>
      </c>
      <c r="E113" s="21" t="s">
        <v>23</v>
      </c>
      <c r="F113" s="21" t="s">
        <v>92</v>
      </c>
      <c r="G113" t="s">
        <v>25</v>
      </c>
      <c r="H113">
        <v>695.91</v>
      </c>
      <c r="I113">
        <v>8</v>
      </c>
      <c r="J113" s="6">
        <v>1.1495739391587999E-2</v>
      </c>
      <c r="T113" s="6"/>
      <c r="V113" s="6"/>
      <c r="AF113"/>
      <c r="AH113"/>
    </row>
    <row r="114" spans="4:34" x14ac:dyDescent="0.25">
      <c r="D114" s="21" t="s">
        <v>103</v>
      </c>
      <c r="E114" s="21" t="s">
        <v>23</v>
      </c>
      <c r="F114" s="21" t="s">
        <v>91</v>
      </c>
      <c r="G114" t="s">
        <v>25</v>
      </c>
      <c r="H114">
        <v>155.41999999999999</v>
      </c>
      <c r="I114">
        <v>8</v>
      </c>
      <c r="J114" s="6">
        <v>5.1473426843392102E-2</v>
      </c>
      <c r="T114" s="6"/>
      <c r="V114" s="6"/>
      <c r="AF114"/>
      <c r="AH114"/>
    </row>
    <row r="115" spans="4:34" x14ac:dyDescent="0.25">
      <c r="D115" s="21" t="s">
        <v>103</v>
      </c>
      <c r="E115" s="21" t="s">
        <v>24</v>
      </c>
      <c r="F115" s="21" t="s">
        <v>91</v>
      </c>
      <c r="G115" t="s">
        <v>25</v>
      </c>
      <c r="H115">
        <v>158.41</v>
      </c>
      <c r="I115">
        <v>8</v>
      </c>
      <c r="J115" s="6">
        <v>5.0501862256170697E-2</v>
      </c>
      <c r="T115" s="6"/>
      <c r="V115" s="6"/>
      <c r="AF115"/>
      <c r="AH115"/>
    </row>
    <row r="116" spans="4:34" x14ac:dyDescent="0.25">
      <c r="D116" s="21" t="s">
        <v>103</v>
      </c>
      <c r="E116" s="21" t="s">
        <v>23</v>
      </c>
      <c r="F116" s="21" t="s">
        <v>92</v>
      </c>
      <c r="G116" t="s">
        <v>25</v>
      </c>
      <c r="H116">
        <v>695.91</v>
      </c>
      <c r="I116">
        <v>8</v>
      </c>
      <c r="J116" s="6">
        <v>1.1495739391587999E-2</v>
      </c>
      <c r="T116" s="6"/>
      <c r="V116" s="6"/>
      <c r="AF116"/>
      <c r="AH116"/>
    </row>
    <row r="117" spans="4:34" x14ac:dyDescent="0.25">
      <c r="D117" s="21" t="s">
        <v>103</v>
      </c>
      <c r="E117" s="21" t="s">
        <v>23</v>
      </c>
      <c r="F117" s="21" t="s">
        <v>91</v>
      </c>
      <c r="G117" t="s">
        <v>25</v>
      </c>
      <c r="H117">
        <v>155.41999999999999</v>
      </c>
      <c r="I117">
        <v>8</v>
      </c>
      <c r="J117" s="6">
        <v>5.1473426843392102E-2</v>
      </c>
      <c r="T117" s="6"/>
      <c r="V117" s="6"/>
      <c r="AF117"/>
      <c r="AH117"/>
    </row>
    <row r="118" spans="4:34" x14ac:dyDescent="0.25">
      <c r="D118" s="21" t="s">
        <v>103</v>
      </c>
      <c r="E118" s="21" t="s">
        <v>24</v>
      </c>
      <c r="F118" s="21" t="s">
        <v>91</v>
      </c>
      <c r="G118" t="s">
        <v>25</v>
      </c>
      <c r="H118">
        <v>158.41</v>
      </c>
      <c r="I118">
        <v>8</v>
      </c>
      <c r="J118" s="6">
        <v>5.0501862256170697E-2</v>
      </c>
      <c r="T118" s="6"/>
      <c r="V118" s="6"/>
      <c r="AF118"/>
      <c r="AH118"/>
    </row>
    <row r="119" spans="4:34" x14ac:dyDescent="0.25">
      <c r="D119" s="21" t="s">
        <v>103</v>
      </c>
      <c r="E119" s="21" t="s">
        <v>23</v>
      </c>
      <c r="F119" s="21" t="s">
        <v>92</v>
      </c>
      <c r="G119" t="s">
        <v>25</v>
      </c>
      <c r="H119">
        <v>695.91</v>
      </c>
      <c r="I119">
        <v>6</v>
      </c>
      <c r="J119" s="6">
        <v>8.6218045436910005E-3</v>
      </c>
      <c r="T119" s="6"/>
      <c r="V119" s="6"/>
      <c r="AF119"/>
      <c r="AH119"/>
    </row>
    <row r="120" spans="4:34" x14ac:dyDescent="0.25">
      <c r="D120" s="21" t="s">
        <v>103</v>
      </c>
      <c r="E120" s="21" t="s">
        <v>23</v>
      </c>
      <c r="F120" s="21" t="s">
        <v>91</v>
      </c>
      <c r="G120" t="s">
        <v>25</v>
      </c>
      <c r="H120">
        <v>155.41999999999999</v>
      </c>
      <c r="I120">
        <v>6</v>
      </c>
      <c r="J120" s="6">
        <v>3.8605070132544099E-2</v>
      </c>
      <c r="T120" s="6"/>
      <c r="V120" s="6"/>
      <c r="AF120"/>
      <c r="AH120"/>
    </row>
    <row r="121" spans="4:34" x14ac:dyDescent="0.25">
      <c r="D121" s="21" t="s">
        <v>103</v>
      </c>
      <c r="E121" s="21" t="s">
        <v>24</v>
      </c>
      <c r="F121" s="21" t="s">
        <v>91</v>
      </c>
      <c r="G121" t="s">
        <v>25</v>
      </c>
      <c r="H121">
        <v>158.41</v>
      </c>
      <c r="I121">
        <v>6</v>
      </c>
      <c r="J121" s="6">
        <v>3.7876396692128E-2</v>
      </c>
      <c r="T121" s="6"/>
      <c r="V121" s="6"/>
      <c r="AF121"/>
      <c r="AH121"/>
    </row>
    <row r="122" spans="4:34" x14ac:dyDescent="0.25">
      <c r="D122" s="21" t="s">
        <v>103</v>
      </c>
      <c r="E122" s="21" t="s">
        <v>23</v>
      </c>
      <c r="F122" s="21" t="s">
        <v>92</v>
      </c>
      <c r="G122" t="s">
        <v>25</v>
      </c>
      <c r="H122">
        <v>695.91</v>
      </c>
      <c r="I122">
        <v>8</v>
      </c>
      <c r="J122" s="6">
        <v>1.1495739391587999E-2</v>
      </c>
      <c r="T122" s="6"/>
      <c r="V122" s="6"/>
      <c r="AF122"/>
      <c r="AH122"/>
    </row>
    <row r="123" spans="4:34" x14ac:dyDescent="0.25">
      <c r="D123" s="21" t="s">
        <v>103</v>
      </c>
      <c r="E123" s="21" t="s">
        <v>23</v>
      </c>
      <c r="F123" s="21" t="s">
        <v>91</v>
      </c>
      <c r="G123" t="s">
        <v>25</v>
      </c>
      <c r="H123">
        <v>155.41999999999999</v>
      </c>
      <c r="I123">
        <v>8</v>
      </c>
      <c r="J123" s="6">
        <v>5.1473426843392102E-2</v>
      </c>
      <c r="T123" s="6"/>
      <c r="V123" s="6"/>
      <c r="AF123"/>
      <c r="AH123"/>
    </row>
    <row r="124" spans="4:34" x14ac:dyDescent="0.25">
      <c r="D124" s="21" t="s">
        <v>103</v>
      </c>
      <c r="E124" s="21" t="s">
        <v>24</v>
      </c>
      <c r="F124" s="21" t="s">
        <v>91</v>
      </c>
      <c r="G124" t="s">
        <v>25</v>
      </c>
      <c r="H124">
        <v>158.41</v>
      </c>
      <c r="I124">
        <v>8</v>
      </c>
      <c r="J124" s="6">
        <v>5.0501862256170697E-2</v>
      </c>
      <c r="T124" s="6"/>
      <c r="V124" s="6"/>
      <c r="AF124"/>
      <c r="AH124"/>
    </row>
    <row r="125" spans="4:34" x14ac:dyDescent="0.25">
      <c r="D125" s="21" t="s">
        <v>103</v>
      </c>
      <c r="E125" s="21" t="s">
        <v>23</v>
      </c>
      <c r="F125" s="21" t="s">
        <v>92</v>
      </c>
      <c r="G125" t="s">
        <v>25</v>
      </c>
      <c r="H125">
        <v>695.91</v>
      </c>
      <c r="I125">
        <v>8</v>
      </c>
      <c r="J125" s="6">
        <v>1.1495739391587999E-2</v>
      </c>
      <c r="T125" s="6"/>
      <c r="V125" s="6"/>
      <c r="AF125"/>
      <c r="AH125"/>
    </row>
    <row r="126" spans="4:34" x14ac:dyDescent="0.25">
      <c r="D126" s="21" t="s">
        <v>103</v>
      </c>
      <c r="E126" s="21" t="s">
        <v>23</v>
      </c>
      <c r="F126" s="21" t="s">
        <v>91</v>
      </c>
      <c r="G126" t="s">
        <v>25</v>
      </c>
      <c r="H126">
        <v>155.41999999999999</v>
      </c>
      <c r="I126">
        <v>8</v>
      </c>
      <c r="J126" s="6">
        <v>5.1473426843392102E-2</v>
      </c>
      <c r="T126" s="6"/>
      <c r="V126" s="6"/>
      <c r="AF126"/>
      <c r="AH126"/>
    </row>
    <row r="127" spans="4:34" x14ac:dyDescent="0.25">
      <c r="D127" s="21" t="s">
        <v>103</v>
      </c>
      <c r="E127" s="21" t="s">
        <v>24</v>
      </c>
      <c r="F127" s="21" t="s">
        <v>91</v>
      </c>
      <c r="G127" t="s">
        <v>25</v>
      </c>
      <c r="H127">
        <v>158.41</v>
      </c>
      <c r="I127">
        <v>8</v>
      </c>
      <c r="J127" s="6">
        <v>5.0501862256170697E-2</v>
      </c>
      <c r="T127" s="6"/>
      <c r="V127" s="6"/>
      <c r="AF127"/>
      <c r="AH127"/>
    </row>
    <row r="128" spans="4:34" x14ac:dyDescent="0.25">
      <c r="D128" s="21" t="s">
        <v>103</v>
      </c>
      <c r="E128" s="21" t="s">
        <v>23</v>
      </c>
      <c r="F128" s="21" t="s">
        <v>92</v>
      </c>
      <c r="G128" t="s">
        <v>25</v>
      </c>
      <c r="H128">
        <v>695.91</v>
      </c>
      <c r="I128">
        <v>8</v>
      </c>
      <c r="J128" s="6">
        <v>1.1495739391587999E-2</v>
      </c>
      <c r="T128" s="6"/>
      <c r="V128" s="6"/>
      <c r="AF128"/>
      <c r="AH128"/>
    </row>
    <row r="129" spans="4:34" x14ac:dyDescent="0.25">
      <c r="D129" s="21" t="s">
        <v>103</v>
      </c>
      <c r="E129" s="21" t="s">
        <v>23</v>
      </c>
      <c r="F129" s="21" t="s">
        <v>91</v>
      </c>
      <c r="G129" t="s">
        <v>25</v>
      </c>
      <c r="H129">
        <v>155.41999999999999</v>
      </c>
      <c r="I129">
        <v>8</v>
      </c>
      <c r="J129" s="6">
        <v>5.1473426843392102E-2</v>
      </c>
      <c r="T129" s="6"/>
      <c r="V129" s="6"/>
      <c r="AF129"/>
      <c r="AH129"/>
    </row>
    <row r="130" spans="4:34" x14ac:dyDescent="0.25">
      <c r="D130" s="21" t="s">
        <v>103</v>
      </c>
      <c r="E130" s="21" t="s">
        <v>24</v>
      </c>
      <c r="F130" s="21" t="s">
        <v>91</v>
      </c>
      <c r="G130" t="s">
        <v>25</v>
      </c>
      <c r="H130">
        <v>158.41</v>
      </c>
      <c r="I130">
        <v>8</v>
      </c>
      <c r="J130" s="6">
        <v>5.0501862256170697E-2</v>
      </c>
      <c r="T130" s="6"/>
      <c r="V130" s="6"/>
      <c r="AF130"/>
      <c r="AH130"/>
    </row>
    <row r="131" spans="4:34" x14ac:dyDescent="0.25">
      <c r="D131" s="21" t="s">
        <v>103</v>
      </c>
      <c r="E131" s="21" t="s">
        <v>23</v>
      </c>
      <c r="F131" s="21" t="s">
        <v>92</v>
      </c>
      <c r="G131" t="s">
        <v>25</v>
      </c>
      <c r="H131">
        <v>695.91</v>
      </c>
      <c r="I131">
        <v>8</v>
      </c>
      <c r="J131" s="6">
        <v>1.1495739391587999E-2</v>
      </c>
      <c r="T131" s="6"/>
      <c r="V131" s="6"/>
      <c r="AF131"/>
      <c r="AH131"/>
    </row>
    <row r="132" spans="4:34" x14ac:dyDescent="0.25">
      <c r="D132" s="21" t="s">
        <v>103</v>
      </c>
      <c r="E132" s="21" t="s">
        <v>23</v>
      </c>
      <c r="F132" s="21" t="s">
        <v>91</v>
      </c>
      <c r="G132" t="s">
        <v>25</v>
      </c>
      <c r="H132">
        <v>155.41999999999999</v>
      </c>
      <c r="I132">
        <v>8</v>
      </c>
      <c r="J132" s="6">
        <v>5.1473426843392102E-2</v>
      </c>
      <c r="T132" s="6"/>
      <c r="V132" s="6"/>
      <c r="AF132"/>
      <c r="AH132"/>
    </row>
    <row r="133" spans="4:34" x14ac:dyDescent="0.25">
      <c r="D133" s="21" t="s">
        <v>103</v>
      </c>
      <c r="E133" s="21" t="s">
        <v>24</v>
      </c>
      <c r="F133" s="21" t="s">
        <v>91</v>
      </c>
      <c r="G133" t="s">
        <v>25</v>
      </c>
      <c r="H133">
        <v>158.41</v>
      </c>
      <c r="I133">
        <v>8</v>
      </c>
      <c r="J133" s="6">
        <v>5.0501862256170697E-2</v>
      </c>
      <c r="T133" s="6"/>
      <c r="V133" s="6"/>
      <c r="AF133"/>
      <c r="AH133"/>
    </row>
    <row r="134" spans="4:34" x14ac:dyDescent="0.25">
      <c r="D134" s="21" t="s">
        <v>103</v>
      </c>
      <c r="E134" s="21" t="s">
        <v>23</v>
      </c>
      <c r="F134" s="21" t="s">
        <v>92</v>
      </c>
      <c r="G134" t="s">
        <v>25</v>
      </c>
      <c r="H134">
        <v>695.91</v>
      </c>
      <c r="I134">
        <v>8</v>
      </c>
      <c r="J134" s="6">
        <v>1.1495739391587999E-2</v>
      </c>
      <c r="T134" s="6"/>
      <c r="V134" s="6"/>
      <c r="AF134"/>
      <c r="AH134"/>
    </row>
    <row r="135" spans="4:34" x14ac:dyDescent="0.25">
      <c r="D135" s="21" t="s">
        <v>103</v>
      </c>
      <c r="E135" s="21" t="s">
        <v>23</v>
      </c>
      <c r="F135" s="21" t="s">
        <v>91</v>
      </c>
      <c r="G135" t="s">
        <v>25</v>
      </c>
      <c r="H135">
        <v>155.41999999999999</v>
      </c>
      <c r="I135">
        <v>8</v>
      </c>
      <c r="J135" s="6">
        <v>5.1473426843392102E-2</v>
      </c>
      <c r="T135" s="6"/>
      <c r="V135" s="6"/>
      <c r="AF135"/>
      <c r="AH135"/>
    </row>
    <row r="136" spans="4:34" x14ac:dyDescent="0.25">
      <c r="D136" s="21" t="s">
        <v>103</v>
      </c>
      <c r="E136" s="21" t="s">
        <v>24</v>
      </c>
      <c r="F136" s="21" t="s">
        <v>91</v>
      </c>
      <c r="G136" t="s">
        <v>25</v>
      </c>
      <c r="H136">
        <v>158.41</v>
      </c>
      <c r="I136">
        <v>8</v>
      </c>
      <c r="J136" s="6">
        <v>5.0501862256170697E-2</v>
      </c>
      <c r="T136" s="6"/>
      <c r="V136" s="6"/>
      <c r="AF136"/>
      <c r="AH136"/>
    </row>
    <row r="137" spans="4:34" x14ac:dyDescent="0.25">
      <c r="D137" s="21" t="s">
        <v>103</v>
      </c>
      <c r="E137" s="21" t="s">
        <v>23</v>
      </c>
      <c r="F137" s="21" t="s">
        <v>92</v>
      </c>
      <c r="G137" t="s">
        <v>25</v>
      </c>
      <c r="H137">
        <v>695.91</v>
      </c>
      <c r="I137">
        <v>8</v>
      </c>
      <c r="J137" s="6">
        <v>1.1495739391587999E-2</v>
      </c>
      <c r="T137" s="6"/>
      <c r="V137" s="6"/>
      <c r="AF137"/>
      <c r="AH137"/>
    </row>
    <row r="138" spans="4:34" x14ac:dyDescent="0.25">
      <c r="D138" s="21" t="s">
        <v>103</v>
      </c>
      <c r="E138" s="21" t="s">
        <v>23</v>
      </c>
      <c r="F138" s="21" t="s">
        <v>91</v>
      </c>
      <c r="G138" t="s">
        <v>25</v>
      </c>
      <c r="H138">
        <v>155.41999999999999</v>
      </c>
      <c r="I138">
        <v>8</v>
      </c>
      <c r="J138" s="6">
        <v>5.1473426843392102E-2</v>
      </c>
      <c r="T138" s="6"/>
      <c r="V138" s="6"/>
      <c r="AF138"/>
      <c r="AH138"/>
    </row>
    <row r="139" spans="4:34" x14ac:dyDescent="0.25">
      <c r="D139" s="21" t="s">
        <v>103</v>
      </c>
      <c r="E139" s="21" t="s">
        <v>24</v>
      </c>
      <c r="F139" s="21" t="s">
        <v>91</v>
      </c>
      <c r="G139" t="s">
        <v>25</v>
      </c>
      <c r="H139">
        <v>158.41</v>
      </c>
      <c r="I139">
        <v>8</v>
      </c>
      <c r="J139" s="6">
        <v>5.0501862256170697E-2</v>
      </c>
      <c r="T139" s="6"/>
      <c r="V139" s="6"/>
      <c r="AF139"/>
      <c r="AH139"/>
    </row>
    <row r="140" spans="4:34" x14ac:dyDescent="0.25">
      <c r="D140" s="21" t="s">
        <v>103</v>
      </c>
      <c r="E140" s="21" t="s">
        <v>23</v>
      </c>
      <c r="F140" s="21" t="s">
        <v>92</v>
      </c>
      <c r="G140" t="s">
        <v>25</v>
      </c>
      <c r="H140">
        <v>695.91</v>
      </c>
      <c r="I140">
        <v>8</v>
      </c>
      <c r="J140" s="6">
        <v>1.1495739391587999E-2</v>
      </c>
      <c r="T140" s="6"/>
      <c r="V140" s="6"/>
      <c r="AF140"/>
      <c r="AH140"/>
    </row>
    <row r="141" spans="4:34" x14ac:dyDescent="0.25">
      <c r="D141" s="21" t="s">
        <v>103</v>
      </c>
      <c r="E141" s="21" t="s">
        <v>23</v>
      </c>
      <c r="F141" s="21" t="s">
        <v>91</v>
      </c>
      <c r="G141" t="s">
        <v>25</v>
      </c>
      <c r="H141">
        <v>155.41999999999999</v>
      </c>
      <c r="I141">
        <v>8</v>
      </c>
      <c r="J141" s="6">
        <v>5.1473426843392102E-2</v>
      </c>
      <c r="T141" s="6"/>
      <c r="V141" s="6"/>
      <c r="AF141"/>
      <c r="AH141"/>
    </row>
    <row r="142" spans="4:34" x14ac:dyDescent="0.25">
      <c r="D142" s="21" t="s">
        <v>103</v>
      </c>
      <c r="E142" s="21" t="s">
        <v>24</v>
      </c>
      <c r="F142" s="21" t="s">
        <v>91</v>
      </c>
      <c r="G142" t="s">
        <v>25</v>
      </c>
      <c r="H142">
        <v>158.41</v>
      </c>
      <c r="I142">
        <v>8</v>
      </c>
      <c r="J142" s="6">
        <v>5.0501862256170697E-2</v>
      </c>
      <c r="T142" s="6"/>
      <c r="V142" s="6"/>
      <c r="AF142"/>
      <c r="AH142"/>
    </row>
    <row r="143" spans="4:34" x14ac:dyDescent="0.25">
      <c r="D143" s="21" t="s">
        <v>103</v>
      </c>
      <c r="E143" s="21" t="s">
        <v>23</v>
      </c>
      <c r="F143" s="21" t="s">
        <v>92</v>
      </c>
      <c r="G143" t="s">
        <v>25</v>
      </c>
      <c r="H143">
        <v>695.91</v>
      </c>
      <c r="I143">
        <v>8</v>
      </c>
      <c r="J143" s="6">
        <v>1.1495739391587999E-2</v>
      </c>
      <c r="T143" s="6"/>
      <c r="V143" s="6"/>
      <c r="AF143"/>
      <c r="AH143"/>
    </row>
    <row r="144" spans="4:34" x14ac:dyDescent="0.25">
      <c r="D144" s="21" t="s">
        <v>103</v>
      </c>
      <c r="E144" s="21" t="s">
        <v>23</v>
      </c>
      <c r="F144" s="21" t="s">
        <v>91</v>
      </c>
      <c r="G144" t="s">
        <v>25</v>
      </c>
      <c r="H144">
        <v>155.41999999999999</v>
      </c>
      <c r="I144">
        <v>8</v>
      </c>
      <c r="J144" s="6">
        <v>5.1473426843392102E-2</v>
      </c>
      <c r="T144" s="6"/>
      <c r="V144" s="6"/>
      <c r="AF144"/>
      <c r="AH144"/>
    </row>
    <row r="145" spans="4:34" x14ac:dyDescent="0.25">
      <c r="D145" s="21" t="s">
        <v>103</v>
      </c>
      <c r="E145" s="21" t="s">
        <v>24</v>
      </c>
      <c r="F145" s="21" t="s">
        <v>91</v>
      </c>
      <c r="G145" t="s">
        <v>25</v>
      </c>
      <c r="H145">
        <v>158.41</v>
      </c>
      <c r="I145">
        <v>8</v>
      </c>
      <c r="J145" s="6">
        <v>5.0501862256170697E-2</v>
      </c>
      <c r="T145" s="6"/>
      <c r="V145" s="6"/>
      <c r="AF145"/>
      <c r="AH145"/>
    </row>
    <row r="146" spans="4:34" x14ac:dyDescent="0.25">
      <c r="D146" s="21" t="s">
        <v>103</v>
      </c>
      <c r="E146" s="21" t="s">
        <v>23</v>
      </c>
      <c r="F146" s="21" t="s">
        <v>92</v>
      </c>
      <c r="G146" t="s">
        <v>25</v>
      </c>
      <c r="H146">
        <v>695.91</v>
      </c>
      <c r="I146">
        <v>8</v>
      </c>
      <c r="J146" s="6">
        <v>1.1495739391587999E-2</v>
      </c>
      <c r="T146" s="6"/>
      <c r="V146" s="6"/>
      <c r="AF146"/>
      <c r="AH146"/>
    </row>
    <row r="147" spans="4:34" x14ac:dyDescent="0.25">
      <c r="D147" s="21" t="s">
        <v>103</v>
      </c>
      <c r="E147" s="21" t="s">
        <v>23</v>
      </c>
      <c r="F147" s="21" t="s">
        <v>91</v>
      </c>
      <c r="G147" t="s">
        <v>25</v>
      </c>
      <c r="H147">
        <v>155.41999999999999</v>
      </c>
      <c r="I147">
        <v>8</v>
      </c>
      <c r="J147" s="6">
        <v>5.1473426843392102E-2</v>
      </c>
      <c r="T147" s="6"/>
      <c r="V147" s="6"/>
      <c r="AF147"/>
      <c r="AH147"/>
    </row>
    <row r="148" spans="4:34" x14ac:dyDescent="0.25">
      <c r="D148" s="21" t="s">
        <v>103</v>
      </c>
      <c r="E148" s="21" t="s">
        <v>24</v>
      </c>
      <c r="F148" s="21" t="s">
        <v>91</v>
      </c>
      <c r="G148" t="s">
        <v>25</v>
      </c>
      <c r="H148">
        <v>158.41</v>
      </c>
      <c r="I148">
        <v>8</v>
      </c>
      <c r="J148" s="6">
        <v>5.0501862256170697E-2</v>
      </c>
      <c r="T148" s="6"/>
      <c r="V148" s="6"/>
      <c r="AF148"/>
      <c r="AH148"/>
    </row>
    <row r="149" spans="4:34" x14ac:dyDescent="0.25">
      <c r="D149" s="21" t="s">
        <v>103</v>
      </c>
      <c r="E149" s="21" t="s">
        <v>23</v>
      </c>
      <c r="F149" s="21" t="s">
        <v>92</v>
      </c>
      <c r="G149" t="s">
        <v>25</v>
      </c>
      <c r="H149">
        <v>695.91</v>
      </c>
      <c r="I149">
        <v>8</v>
      </c>
      <c r="J149" s="6">
        <v>1.1495739391587999E-2</v>
      </c>
      <c r="T149" s="6"/>
      <c r="V149" s="6"/>
      <c r="AF149"/>
      <c r="AH149"/>
    </row>
    <row r="150" spans="4:34" x14ac:dyDescent="0.25">
      <c r="D150" s="21" t="s">
        <v>103</v>
      </c>
      <c r="E150" s="21" t="s">
        <v>23</v>
      </c>
      <c r="F150" s="21" t="s">
        <v>91</v>
      </c>
      <c r="G150" t="s">
        <v>25</v>
      </c>
      <c r="H150">
        <v>155.41999999999999</v>
      </c>
      <c r="I150">
        <v>8</v>
      </c>
      <c r="J150" s="6">
        <v>5.1473426843392102E-2</v>
      </c>
      <c r="T150" s="6"/>
      <c r="V150" s="6"/>
      <c r="AF150"/>
      <c r="AH150"/>
    </row>
    <row r="151" spans="4:34" x14ac:dyDescent="0.25">
      <c r="D151" s="21" t="s">
        <v>103</v>
      </c>
      <c r="E151" s="21" t="s">
        <v>24</v>
      </c>
      <c r="F151" s="21" t="s">
        <v>91</v>
      </c>
      <c r="G151" t="s">
        <v>25</v>
      </c>
      <c r="H151">
        <v>158.41</v>
      </c>
      <c r="I151">
        <v>8</v>
      </c>
      <c r="J151" s="6">
        <v>5.0501862256170697E-2</v>
      </c>
      <c r="T151" s="6"/>
      <c r="V151" s="6"/>
      <c r="AF151"/>
      <c r="AH151"/>
    </row>
    <row r="152" spans="4:34" x14ac:dyDescent="0.25">
      <c r="D152" s="21" t="s">
        <v>103</v>
      </c>
      <c r="E152" s="21" t="s">
        <v>23</v>
      </c>
      <c r="F152" s="21" t="s">
        <v>92</v>
      </c>
      <c r="G152" t="s">
        <v>25</v>
      </c>
      <c r="H152">
        <v>695.91</v>
      </c>
      <c r="I152">
        <v>8</v>
      </c>
      <c r="J152" s="6">
        <v>1.1495739391587999E-2</v>
      </c>
      <c r="T152" s="6"/>
      <c r="V152" s="6"/>
      <c r="AF152"/>
      <c r="AH152"/>
    </row>
    <row r="153" spans="4:34" x14ac:dyDescent="0.25">
      <c r="D153" s="21" t="s">
        <v>103</v>
      </c>
      <c r="E153" s="21" t="s">
        <v>23</v>
      </c>
      <c r="F153" s="21" t="s">
        <v>91</v>
      </c>
      <c r="G153" t="s">
        <v>25</v>
      </c>
      <c r="H153">
        <v>155.41999999999999</v>
      </c>
      <c r="I153">
        <v>8</v>
      </c>
      <c r="J153" s="6">
        <v>5.1473426843392102E-2</v>
      </c>
      <c r="T153" s="6"/>
      <c r="V153" s="6"/>
      <c r="AF153"/>
      <c r="AH153"/>
    </row>
    <row r="154" spans="4:34" x14ac:dyDescent="0.25">
      <c r="D154" s="21" t="s">
        <v>103</v>
      </c>
      <c r="E154" s="21" t="s">
        <v>24</v>
      </c>
      <c r="F154" s="21" t="s">
        <v>91</v>
      </c>
      <c r="G154" t="s">
        <v>25</v>
      </c>
      <c r="H154">
        <v>158.41</v>
      </c>
      <c r="I154">
        <v>8</v>
      </c>
      <c r="J154" s="6">
        <v>5.0501862256170697E-2</v>
      </c>
      <c r="T154" s="6"/>
      <c r="V154" s="6"/>
      <c r="AF154"/>
      <c r="AH154"/>
    </row>
    <row r="155" spans="4:34" x14ac:dyDescent="0.25">
      <c r="D155" s="21" t="s">
        <v>103</v>
      </c>
      <c r="E155" s="21" t="s">
        <v>23</v>
      </c>
      <c r="F155" s="21" t="s">
        <v>92</v>
      </c>
      <c r="G155" t="s">
        <v>25</v>
      </c>
      <c r="H155">
        <v>695.91</v>
      </c>
      <c r="I155">
        <v>2</v>
      </c>
      <c r="J155" s="6">
        <v>2.8739348478969999E-3</v>
      </c>
      <c r="T155" s="6"/>
      <c r="V155" s="6"/>
      <c r="AF155"/>
      <c r="AH155"/>
    </row>
    <row r="156" spans="4:34" x14ac:dyDescent="0.25">
      <c r="D156" s="21" t="s">
        <v>103</v>
      </c>
      <c r="E156" s="21" t="s">
        <v>23</v>
      </c>
      <c r="F156" s="21" t="s">
        <v>91</v>
      </c>
      <c r="G156" t="s">
        <v>25</v>
      </c>
      <c r="H156">
        <v>155.41999999999999</v>
      </c>
      <c r="I156">
        <v>2</v>
      </c>
      <c r="J156" s="6">
        <v>1.2868356710847999E-2</v>
      </c>
      <c r="T156" s="6"/>
      <c r="V156" s="6"/>
      <c r="AF156"/>
      <c r="AH156"/>
    </row>
    <row r="157" spans="4:34" x14ac:dyDescent="0.25">
      <c r="D157" s="21" t="s">
        <v>103</v>
      </c>
      <c r="E157" s="21" t="s">
        <v>24</v>
      </c>
      <c r="F157" s="21" t="s">
        <v>91</v>
      </c>
      <c r="G157" t="s">
        <v>25</v>
      </c>
      <c r="H157">
        <v>158.41</v>
      </c>
      <c r="I157">
        <v>2</v>
      </c>
      <c r="J157" s="6">
        <v>1.26254655640427E-2</v>
      </c>
      <c r="T157" s="6"/>
      <c r="V157" s="6"/>
      <c r="AF157"/>
      <c r="AH157"/>
    </row>
    <row r="158" spans="4:34" x14ac:dyDescent="0.25">
      <c r="D158" s="21" t="s">
        <v>103</v>
      </c>
      <c r="E158" s="21" t="s">
        <v>23</v>
      </c>
      <c r="F158" s="21" t="s">
        <v>92</v>
      </c>
      <c r="G158" t="s">
        <v>25</v>
      </c>
      <c r="H158">
        <v>695.91</v>
      </c>
      <c r="I158">
        <v>2</v>
      </c>
      <c r="J158" s="6">
        <v>2.8739348478969999E-3</v>
      </c>
      <c r="T158" s="6"/>
      <c r="V158" s="6"/>
      <c r="AF158"/>
      <c r="AH158"/>
    </row>
    <row r="159" spans="4:34" x14ac:dyDescent="0.25">
      <c r="D159" s="21" t="s">
        <v>103</v>
      </c>
      <c r="E159" s="21" t="s">
        <v>23</v>
      </c>
      <c r="F159" s="21" t="s">
        <v>91</v>
      </c>
      <c r="G159" t="s">
        <v>25</v>
      </c>
      <c r="H159">
        <v>155.41999999999999</v>
      </c>
      <c r="I159">
        <v>2</v>
      </c>
      <c r="J159" s="6">
        <v>1.2868356710847999E-2</v>
      </c>
      <c r="T159" s="6"/>
      <c r="V159" s="6"/>
      <c r="AF159"/>
      <c r="AH159"/>
    </row>
    <row r="160" spans="4:34" x14ac:dyDescent="0.25">
      <c r="D160" s="21" t="s">
        <v>103</v>
      </c>
      <c r="E160" s="21" t="s">
        <v>24</v>
      </c>
      <c r="F160" s="21" t="s">
        <v>91</v>
      </c>
      <c r="G160" t="s">
        <v>25</v>
      </c>
      <c r="H160">
        <v>158.41</v>
      </c>
      <c r="I160">
        <v>2</v>
      </c>
      <c r="J160" s="6">
        <v>1.26254655640427E-2</v>
      </c>
      <c r="T160" s="6"/>
      <c r="V160" s="6"/>
      <c r="AF160"/>
      <c r="AH160"/>
    </row>
    <row r="161" spans="4:34" x14ac:dyDescent="0.25">
      <c r="D161" s="21" t="s">
        <v>103</v>
      </c>
      <c r="E161" s="21" t="s">
        <v>23</v>
      </c>
      <c r="F161" s="21" t="s">
        <v>92</v>
      </c>
      <c r="G161" t="s">
        <v>25</v>
      </c>
      <c r="H161">
        <v>695.91</v>
      </c>
      <c r="I161">
        <v>8</v>
      </c>
      <c r="J161" s="6">
        <v>1.1495739391587999E-2</v>
      </c>
      <c r="T161" s="6"/>
      <c r="V161" s="6"/>
      <c r="AF161"/>
      <c r="AH161"/>
    </row>
    <row r="162" spans="4:34" x14ac:dyDescent="0.25">
      <c r="D162" s="21" t="s">
        <v>103</v>
      </c>
      <c r="E162" s="21" t="s">
        <v>23</v>
      </c>
      <c r="F162" s="21" t="s">
        <v>91</v>
      </c>
      <c r="G162" t="s">
        <v>25</v>
      </c>
      <c r="H162">
        <v>155.41999999999999</v>
      </c>
      <c r="I162">
        <v>8</v>
      </c>
      <c r="J162" s="6">
        <v>5.1473426843392102E-2</v>
      </c>
      <c r="T162" s="6"/>
      <c r="V162" s="6"/>
      <c r="AF162"/>
      <c r="AH162"/>
    </row>
    <row r="163" spans="4:34" x14ac:dyDescent="0.25">
      <c r="D163" s="21" t="s">
        <v>103</v>
      </c>
      <c r="E163" s="21" t="s">
        <v>24</v>
      </c>
      <c r="F163" s="21" t="s">
        <v>91</v>
      </c>
      <c r="G163" t="s">
        <v>25</v>
      </c>
      <c r="H163">
        <v>158.41</v>
      </c>
      <c r="I163">
        <v>8</v>
      </c>
      <c r="J163" s="6">
        <v>5.0501862256170697E-2</v>
      </c>
      <c r="T163" s="6"/>
      <c r="V163" s="6"/>
      <c r="AF163"/>
      <c r="AH163"/>
    </row>
    <row r="164" spans="4:34" x14ac:dyDescent="0.25">
      <c r="D164" s="21" t="s">
        <v>103</v>
      </c>
      <c r="E164" s="21" t="s">
        <v>23</v>
      </c>
      <c r="F164" s="21" t="s">
        <v>92</v>
      </c>
      <c r="G164" t="s">
        <v>25</v>
      </c>
      <c r="H164">
        <v>695.91</v>
      </c>
      <c r="I164">
        <v>8</v>
      </c>
      <c r="J164" s="6">
        <v>1.1495739391587999E-2</v>
      </c>
      <c r="T164" s="6"/>
      <c r="V164" s="6"/>
      <c r="AF164"/>
      <c r="AH164"/>
    </row>
    <row r="165" spans="4:34" x14ac:dyDescent="0.25">
      <c r="D165" s="21" t="s">
        <v>103</v>
      </c>
      <c r="E165" s="21" t="s">
        <v>23</v>
      </c>
      <c r="F165" s="21" t="s">
        <v>91</v>
      </c>
      <c r="G165" t="s">
        <v>25</v>
      </c>
      <c r="H165">
        <v>155.41999999999999</v>
      </c>
      <c r="I165">
        <v>8</v>
      </c>
      <c r="J165" s="6">
        <v>5.1473426843392102E-2</v>
      </c>
      <c r="T165" s="6"/>
      <c r="V165" s="6"/>
      <c r="AF165"/>
      <c r="AH165"/>
    </row>
    <row r="166" spans="4:34" x14ac:dyDescent="0.25">
      <c r="D166" s="21" t="s">
        <v>103</v>
      </c>
      <c r="E166" s="21" t="s">
        <v>24</v>
      </c>
      <c r="F166" s="21" t="s">
        <v>91</v>
      </c>
      <c r="G166" t="s">
        <v>25</v>
      </c>
      <c r="H166">
        <v>158.41</v>
      </c>
      <c r="I166">
        <v>8</v>
      </c>
      <c r="J166" s="6">
        <v>5.0501862256170697E-2</v>
      </c>
      <c r="T166" s="6"/>
      <c r="V166" s="6"/>
      <c r="AF166"/>
      <c r="AH166"/>
    </row>
    <row r="167" spans="4:34" x14ac:dyDescent="0.25">
      <c r="D167" s="21" t="s">
        <v>103</v>
      </c>
      <c r="E167" s="21" t="s">
        <v>23</v>
      </c>
      <c r="F167" s="21" t="s">
        <v>92</v>
      </c>
      <c r="G167" t="s">
        <v>25</v>
      </c>
      <c r="H167">
        <v>695.91</v>
      </c>
      <c r="I167">
        <v>8</v>
      </c>
      <c r="J167" s="6">
        <v>1.1495739391587999E-2</v>
      </c>
      <c r="T167" s="6"/>
      <c r="V167" s="6"/>
      <c r="AF167"/>
      <c r="AH167"/>
    </row>
    <row r="168" spans="4:34" x14ac:dyDescent="0.25">
      <c r="D168" s="21" t="s">
        <v>103</v>
      </c>
      <c r="E168" s="21" t="s">
        <v>23</v>
      </c>
      <c r="F168" s="21" t="s">
        <v>91</v>
      </c>
      <c r="G168" t="s">
        <v>25</v>
      </c>
      <c r="H168">
        <v>155.41999999999999</v>
      </c>
      <c r="I168">
        <v>8</v>
      </c>
      <c r="J168" s="6">
        <v>5.1473426843392102E-2</v>
      </c>
      <c r="T168" s="6"/>
      <c r="V168" s="6"/>
      <c r="AF168"/>
      <c r="AH168"/>
    </row>
    <row r="169" spans="4:34" x14ac:dyDescent="0.25">
      <c r="D169" s="21" t="s">
        <v>103</v>
      </c>
      <c r="E169" s="21" t="s">
        <v>24</v>
      </c>
      <c r="F169" s="21" t="s">
        <v>91</v>
      </c>
      <c r="G169" t="s">
        <v>25</v>
      </c>
      <c r="H169">
        <v>158.41</v>
      </c>
      <c r="I169">
        <v>8</v>
      </c>
      <c r="J169" s="6">
        <v>5.0501862256170697E-2</v>
      </c>
      <c r="T169" s="6"/>
      <c r="V169" s="6"/>
      <c r="AF169"/>
      <c r="AH169"/>
    </row>
    <row r="170" spans="4:34" x14ac:dyDescent="0.25">
      <c r="D170" s="21" t="s">
        <v>103</v>
      </c>
      <c r="E170" s="21" t="s">
        <v>23</v>
      </c>
      <c r="F170" s="21" t="s">
        <v>92</v>
      </c>
      <c r="G170" t="s">
        <v>25</v>
      </c>
      <c r="H170">
        <v>695.91</v>
      </c>
      <c r="I170">
        <v>8</v>
      </c>
      <c r="J170" s="6">
        <v>1.1495739391587999E-2</v>
      </c>
      <c r="T170" s="6"/>
      <c r="V170" s="6"/>
      <c r="AF170"/>
      <c r="AH170"/>
    </row>
    <row r="171" spans="4:34" x14ac:dyDescent="0.25">
      <c r="D171" s="21" t="s">
        <v>103</v>
      </c>
      <c r="E171" s="21" t="s">
        <v>23</v>
      </c>
      <c r="F171" s="21" t="s">
        <v>91</v>
      </c>
      <c r="G171" t="s">
        <v>25</v>
      </c>
      <c r="H171">
        <v>155.41999999999999</v>
      </c>
      <c r="I171">
        <v>8</v>
      </c>
      <c r="J171" s="6">
        <v>5.1473426843392102E-2</v>
      </c>
      <c r="T171" s="6"/>
      <c r="V171" s="6"/>
      <c r="AF171"/>
      <c r="AH171"/>
    </row>
    <row r="172" spans="4:34" x14ac:dyDescent="0.25">
      <c r="D172" s="21" t="s">
        <v>103</v>
      </c>
      <c r="E172" s="21" t="s">
        <v>24</v>
      </c>
      <c r="F172" s="21" t="s">
        <v>91</v>
      </c>
      <c r="G172" t="s">
        <v>25</v>
      </c>
      <c r="H172">
        <v>158.41</v>
      </c>
      <c r="I172">
        <v>8</v>
      </c>
      <c r="J172" s="6">
        <v>5.0501862256170697E-2</v>
      </c>
      <c r="T172" s="6"/>
      <c r="V172" s="6"/>
      <c r="AF172"/>
      <c r="AH172"/>
    </row>
    <row r="173" spans="4:34" x14ac:dyDescent="0.25">
      <c r="D173" s="21" t="s">
        <v>103</v>
      </c>
      <c r="E173" s="21" t="s">
        <v>23</v>
      </c>
      <c r="F173" s="21" t="s">
        <v>92</v>
      </c>
      <c r="G173" t="s">
        <v>25</v>
      </c>
      <c r="H173">
        <v>695.91</v>
      </c>
      <c r="I173">
        <v>8</v>
      </c>
      <c r="J173" s="6">
        <v>1.1495739391587999E-2</v>
      </c>
      <c r="T173" s="6"/>
      <c r="V173" s="6"/>
      <c r="AF173"/>
      <c r="AH173"/>
    </row>
    <row r="174" spans="4:34" x14ac:dyDescent="0.25">
      <c r="D174" s="21" t="s">
        <v>103</v>
      </c>
      <c r="E174" s="21" t="s">
        <v>23</v>
      </c>
      <c r="F174" s="21" t="s">
        <v>91</v>
      </c>
      <c r="G174" t="s">
        <v>25</v>
      </c>
      <c r="H174">
        <v>155.41999999999999</v>
      </c>
      <c r="I174">
        <v>8</v>
      </c>
      <c r="J174" s="6">
        <v>5.1473426843392102E-2</v>
      </c>
      <c r="T174" s="6"/>
      <c r="V174" s="6"/>
      <c r="AF174"/>
      <c r="AH174"/>
    </row>
    <row r="175" spans="4:34" x14ac:dyDescent="0.25">
      <c r="D175" s="21" t="s">
        <v>103</v>
      </c>
      <c r="E175" s="21" t="s">
        <v>24</v>
      </c>
      <c r="F175" s="21" t="s">
        <v>91</v>
      </c>
      <c r="G175" t="s">
        <v>25</v>
      </c>
      <c r="H175">
        <v>158.41</v>
      </c>
      <c r="I175">
        <v>8</v>
      </c>
      <c r="J175" s="6">
        <v>5.0501862256170697E-2</v>
      </c>
      <c r="T175" s="6"/>
      <c r="V175" s="6"/>
      <c r="AF175"/>
      <c r="AH175"/>
    </row>
    <row r="176" spans="4:34" x14ac:dyDescent="0.25">
      <c r="D176" s="21" t="s">
        <v>103</v>
      </c>
      <c r="E176" s="21" t="s">
        <v>23</v>
      </c>
      <c r="F176" s="21" t="s">
        <v>92</v>
      </c>
      <c r="G176" t="s">
        <v>25</v>
      </c>
      <c r="H176">
        <v>695.91</v>
      </c>
      <c r="I176">
        <v>8</v>
      </c>
      <c r="J176" s="6">
        <v>1.1495739391587999E-2</v>
      </c>
      <c r="T176" s="6"/>
      <c r="V176" s="6"/>
      <c r="AF176"/>
      <c r="AH176"/>
    </row>
    <row r="177" spans="4:34" x14ac:dyDescent="0.25">
      <c r="D177" s="21" t="s">
        <v>103</v>
      </c>
      <c r="E177" s="21" t="s">
        <v>23</v>
      </c>
      <c r="F177" s="21" t="s">
        <v>91</v>
      </c>
      <c r="G177" t="s">
        <v>25</v>
      </c>
      <c r="H177">
        <v>155.41999999999999</v>
      </c>
      <c r="I177">
        <v>8</v>
      </c>
      <c r="J177" s="6">
        <v>5.1473426843392102E-2</v>
      </c>
      <c r="T177" s="6"/>
      <c r="V177" s="6"/>
      <c r="AF177"/>
      <c r="AH177"/>
    </row>
    <row r="178" spans="4:34" x14ac:dyDescent="0.25">
      <c r="D178" s="21" t="s">
        <v>103</v>
      </c>
      <c r="E178" s="21" t="s">
        <v>24</v>
      </c>
      <c r="F178" s="21" t="s">
        <v>91</v>
      </c>
      <c r="G178" t="s">
        <v>25</v>
      </c>
      <c r="H178">
        <v>158.41</v>
      </c>
      <c r="I178">
        <v>8</v>
      </c>
      <c r="J178" s="6">
        <v>5.0501862256170697E-2</v>
      </c>
      <c r="T178" s="6"/>
      <c r="V178" s="6"/>
      <c r="AF178"/>
      <c r="AH178"/>
    </row>
    <row r="179" spans="4:34" x14ac:dyDescent="0.25">
      <c r="D179" s="21" t="s">
        <v>103</v>
      </c>
      <c r="E179" s="21" t="s">
        <v>23</v>
      </c>
      <c r="F179" s="21" t="s">
        <v>92</v>
      </c>
      <c r="G179" t="s">
        <v>25</v>
      </c>
      <c r="H179">
        <v>695.91</v>
      </c>
      <c r="I179">
        <v>8</v>
      </c>
      <c r="J179" s="6">
        <v>1.1495739391587999E-2</v>
      </c>
      <c r="T179" s="6"/>
      <c r="V179" s="6"/>
      <c r="AF179"/>
      <c r="AH179"/>
    </row>
    <row r="180" spans="4:34" x14ac:dyDescent="0.25">
      <c r="D180" s="21" t="s">
        <v>103</v>
      </c>
      <c r="E180" s="21" t="s">
        <v>23</v>
      </c>
      <c r="F180" s="21" t="s">
        <v>91</v>
      </c>
      <c r="G180" t="s">
        <v>25</v>
      </c>
      <c r="H180">
        <v>155.41999999999999</v>
      </c>
      <c r="I180">
        <v>8</v>
      </c>
      <c r="J180" s="6">
        <v>5.1473426843392102E-2</v>
      </c>
      <c r="T180" s="6"/>
      <c r="V180" s="6"/>
      <c r="AF180"/>
      <c r="AH180"/>
    </row>
    <row r="181" spans="4:34" x14ac:dyDescent="0.25">
      <c r="D181" s="21" t="s">
        <v>103</v>
      </c>
      <c r="E181" s="21" t="s">
        <v>24</v>
      </c>
      <c r="F181" s="21" t="s">
        <v>91</v>
      </c>
      <c r="G181" t="s">
        <v>25</v>
      </c>
      <c r="H181">
        <v>158.41</v>
      </c>
      <c r="I181">
        <v>8</v>
      </c>
      <c r="J181" s="6">
        <v>5.0501862256170697E-2</v>
      </c>
      <c r="T181" s="6"/>
      <c r="V181" s="6"/>
      <c r="AF181"/>
      <c r="AH181"/>
    </row>
    <row r="182" spans="4:34" x14ac:dyDescent="0.25">
      <c r="D182" s="21" t="s">
        <v>103</v>
      </c>
      <c r="E182" s="21" t="s">
        <v>23</v>
      </c>
      <c r="F182" s="21" t="s">
        <v>92</v>
      </c>
      <c r="G182" t="s">
        <v>25</v>
      </c>
      <c r="H182">
        <v>695.91</v>
      </c>
      <c r="I182">
        <v>8</v>
      </c>
      <c r="J182" s="6">
        <v>1.1495739391587999E-2</v>
      </c>
      <c r="T182" s="6"/>
      <c r="V182" s="6"/>
      <c r="AF182"/>
      <c r="AH182"/>
    </row>
    <row r="183" spans="4:34" x14ac:dyDescent="0.25">
      <c r="D183" s="21" t="s">
        <v>103</v>
      </c>
      <c r="E183" s="21" t="s">
        <v>23</v>
      </c>
      <c r="F183" s="21" t="s">
        <v>91</v>
      </c>
      <c r="G183" t="s">
        <v>25</v>
      </c>
      <c r="H183">
        <v>155.41999999999999</v>
      </c>
      <c r="I183">
        <v>8</v>
      </c>
      <c r="J183" s="6">
        <v>5.1473426843392102E-2</v>
      </c>
      <c r="T183" s="6"/>
      <c r="V183" s="6"/>
      <c r="AF183"/>
      <c r="AH183"/>
    </row>
    <row r="184" spans="4:34" x14ac:dyDescent="0.25">
      <c r="D184" s="21" t="s">
        <v>103</v>
      </c>
      <c r="E184" s="21" t="s">
        <v>24</v>
      </c>
      <c r="F184" s="21" t="s">
        <v>91</v>
      </c>
      <c r="G184" t="s">
        <v>25</v>
      </c>
      <c r="H184">
        <v>158.41</v>
      </c>
      <c r="I184">
        <v>8</v>
      </c>
      <c r="J184" s="6">
        <v>5.0501862256170697E-2</v>
      </c>
      <c r="T184" s="6"/>
      <c r="V184" s="6"/>
      <c r="AF184"/>
      <c r="AH184"/>
    </row>
    <row r="185" spans="4:34" x14ac:dyDescent="0.25">
      <c r="D185" s="21" t="s">
        <v>103</v>
      </c>
      <c r="E185" s="21" t="s">
        <v>23</v>
      </c>
      <c r="F185" s="21" t="s">
        <v>92</v>
      </c>
      <c r="G185" t="s">
        <v>25</v>
      </c>
      <c r="H185">
        <v>695.91</v>
      </c>
      <c r="I185">
        <v>8</v>
      </c>
      <c r="J185" s="6">
        <v>1.1495739391587999E-2</v>
      </c>
      <c r="T185" s="6"/>
      <c r="V185" s="6"/>
      <c r="AF185"/>
      <c r="AH185"/>
    </row>
    <row r="186" spans="4:34" x14ac:dyDescent="0.25">
      <c r="D186" s="21" t="s">
        <v>103</v>
      </c>
      <c r="E186" s="21" t="s">
        <v>23</v>
      </c>
      <c r="F186" s="21" t="s">
        <v>91</v>
      </c>
      <c r="G186" t="s">
        <v>25</v>
      </c>
      <c r="H186">
        <v>155.41999999999999</v>
      </c>
      <c r="I186">
        <v>8</v>
      </c>
      <c r="J186" s="6">
        <v>5.1473426843392102E-2</v>
      </c>
      <c r="T186" s="6"/>
      <c r="V186" s="6"/>
      <c r="AF186"/>
      <c r="AH186"/>
    </row>
    <row r="187" spans="4:34" x14ac:dyDescent="0.25">
      <c r="D187" s="21" t="s">
        <v>103</v>
      </c>
      <c r="E187" s="21" t="s">
        <v>24</v>
      </c>
      <c r="F187" s="21" t="s">
        <v>91</v>
      </c>
      <c r="G187" t="s">
        <v>25</v>
      </c>
      <c r="H187">
        <v>158.41</v>
      </c>
      <c r="I187">
        <v>8</v>
      </c>
      <c r="J187" s="6">
        <v>5.0501862256170697E-2</v>
      </c>
      <c r="T187" s="6"/>
      <c r="V187" s="6"/>
      <c r="AF187"/>
      <c r="AH187"/>
    </row>
    <row r="188" spans="4:34" x14ac:dyDescent="0.25">
      <c r="D188" s="21" t="s">
        <v>103</v>
      </c>
      <c r="E188" s="21" t="s">
        <v>23</v>
      </c>
      <c r="F188" s="21" t="s">
        <v>92</v>
      </c>
      <c r="G188" t="s">
        <v>25</v>
      </c>
      <c r="H188">
        <v>695.91</v>
      </c>
      <c r="I188">
        <v>8</v>
      </c>
      <c r="J188" s="6">
        <v>1.1495739391587999E-2</v>
      </c>
      <c r="T188" s="6"/>
      <c r="V188" s="6"/>
      <c r="AF188"/>
      <c r="AH188"/>
    </row>
    <row r="189" spans="4:34" x14ac:dyDescent="0.25">
      <c r="D189" s="21" t="s">
        <v>103</v>
      </c>
      <c r="E189" s="21" t="s">
        <v>23</v>
      </c>
      <c r="F189" s="21" t="s">
        <v>91</v>
      </c>
      <c r="G189" t="s">
        <v>25</v>
      </c>
      <c r="H189">
        <v>155.41999999999999</v>
      </c>
      <c r="I189">
        <v>8</v>
      </c>
      <c r="J189" s="6">
        <v>5.1473426843392102E-2</v>
      </c>
      <c r="T189" s="6"/>
      <c r="V189" s="6"/>
      <c r="AF189"/>
      <c r="AH189"/>
    </row>
    <row r="190" spans="4:34" x14ac:dyDescent="0.25">
      <c r="D190" s="21" t="s">
        <v>103</v>
      </c>
      <c r="E190" s="21" t="s">
        <v>24</v>
      </c>
      <c r="F190" s="21" t="s">
        <v>91</v>
      </c>
      <c r="G190" t="s">
        <v>25</v>
      </c>
      <c r="H190">
        <v>158.41</v>
      </c>
      <c r="I190">
        <v>8</v>
      </c>
      <c r="J190" s="6">
        <v>5.0501862256170697E-2</v>
      </c>
      <c r="T190" s="6"/>
      <c r="V190" s="6"/>
      <c r="AF190"/>
      <c r="AH190"/>
    </row>
    <row r="191" spans="4:34" x14ac:dyDescent="0.25">
      <c r="D191" s="21" t="s">
        <v>103</v>
      </c>
      <c r="E191" s="21" t="s">
        <v>23</v>
      </c>
      <c r="F191" s="21" t="s">
        <v>92</v>
      </c>
      <c r="G191" t="s">
        <v>25</v>
      </c>
      <c r="H191">
        <v>695.91</v>
      </c>
      <c r="I191">
        <v>8</v>
      </c>
      <c r="J191" s="6">
        <v>1.1495739391587999E-2</v>
      </c>
      <c r="T191" s="6"/>
      <c r="V191" s="6"/>
      <c r="AF191"/>
      <c r="AH191"/>
    </row>
    <row r="192" spans="4:34" x14ac:dyDescent="0.25">
      <c r="D192" s="21" t="s">
        <v>103</v>
      </c>
      <c r="E192" s="21" t="s">
        <v>23</v>
      </c>
      <c r="F192" s="21" t="s">
        <v>91</v>
      </c>
      <c r="G192" t="s">
        <v>25</v>
      </c>
      <c r="H192">
        <v>155.41999999999999</v>
      </c>
      <c r="I192">
        <v>8</v>
      </c>
      <c r="J192" s="6">
        <v>5.1473426843392102E-2</v>
      </c>
      <c r="T192" s="6"/>
      <c r="V192" s="6"/>
      <c r="AF192"/>
      <c r="AH192"/>
    </row>
    <row r="193" spans="4:34" x14ac:dyDescent="0.25">
      <c r="D193" s="21" t="s">
        <v>103</v>
      </c>
      <c r="E193" s="21" t="s">
        <v>24</v>
      </c>
      <c r="F193" s="21" t="s">
        <v>91</v>
      </c>
      <c r="G193" t="s">
        <v>25</v>
      </c>
      <c r="H193">
        <v>158.41</v>
      </c>
      <c r="I193">
        <v>8</v>
      </c>
      <c r="J193" s="6">
        <v>5.0501862256170697E-2</v>
      </c>
      <c r="T193" s="6"/>
      <c r="V193" s="6"/>
      <c r="AF193"/>
      <c r="AH193"/>
    </row>
    <row r="194" spans="4:34" x14ac:dyDescent="0.25">
      <c r="D194" s="21" t="s">
        <v>103</v>
      </c>
      <c r="E194" s="21" t="s">
        <v>23</v>
      </c>
      <c r="F194" s="21" t="s">
        <v>92</v>
      </c>
      <c r="G194" t="s">
        <v>25</v>
      </c>
      <c r="H194">
        <v>695.91</v>
      </c>
      <c r="I194">
        <v>8</v>
      </c>
      <c r="J194" s="6">
        <v>1.1495739391587999E-2</v>
      </c>
      <c r="T194" s="6"/>
      <c r="V194" s="6"/>
      <c r="AF194"/>
      <c r="AH194"/>
    </row>
    <row r="195" spans="4:34" x14ac:dyDescent="0.25">
      <c r="D195" s="21" t="s">
        <v>103</v>
      </c>
      <c r="E195" s="21" t="s">
        <v>23</v>
      </c>
      <c r="F195" s="21" t="s">
        <v>91</v>
      </c>
      <c r="G195" t="s">
        <v>25</v>
      </c>
      <c r="H195">
        <v>155.41999999999999</v>
      </c>
      <c r="I195">
        <v>8</v>
      </c>
      <c r="J195" s="6">
        <v>5.1473426843392102E-2</v>
      </c>
      <c r="T195" s="6"/>
      <c r="V195" s="6"/>
      <c r="AF195"/>
      <c r="AH195"/>
    </row>
    <row r="196" spans="4:34" x14ac:dyDescent="0.25">
      <c r="D196" s="21" t="s">
        <v>103</v>
      </c>
      <c r="E196" s="21" t="s">
        <v>24</v>
      </c>
      <c r="F196" s="21" t="s">
        <v>91</v>
      </c>
      <c r="G196" t="s">
        <v>25</v>
      </c>
      <c r="H196">
        <v>158.41</v>
      </c>
      <c r="I196">
        <v>8</v>
      </c>
      <c r="J196" s="6">
        <v>5.0501862256170697E-2</v>
      </c>
      <c r="T196" s="6"/>
      <c r="V196" s="6"/>
      <c r="AF196"/>
      <c r="AH196"/>
    </row>
    <row r="197" spans="4:34" x14ac:dyDescent="0.25">
      <c r="D197" s="21" t="s">
        <v>103</v>
      </c>
      <c r="E197" s="21" t="s">
        <v>23</v>
      </c>
      <c r="F197" s="21" t="s">
        <v>92</v>
      </c>
      <c r="G197" t="s">
        <v>25</v>
      </c>
      <c r="H197">
        <v>695.91</v>
      </c>
      <c r="I197">
        <v>8</v>
      </c>
      <c r="J197" s="6">
        <v>1.1495739391587999E-2</v>
      </c>
      <c r="T197" s="6"/>
      <c r="V197" s="6"/>
      <c r="AF197"/>
      <c r="AH197"/>
    </row>
    <row r="198" spans="4:34" x14ac:dyDescent="0.25">
      <c r="D198" s="21" t="s">
        <v>103</v>
      </c>
      <c r="E198" s="21" t="s">
        <v>23</v>
      </c>
      <c r="F198" s="21" t="s">
        <v>91</v>
      </c>
      <c r="G198" t="s">
        <v>25</v>
      </c>
      <c r="H198">
        <v>155.41999999999999</v>
      </c>
      <c r="I198">
        <v>8</v>
      </c>
      <c r="J198" s="6">
        <v>5.1473426843392102E-2</v>
      </c>
      <c r="T198" s="6"/>
      <c r="V198" s="6"/>
      <c r="AF198"/>
      <c r="AH198"/>
    </row>
    <row r="199" spans="4:34" x14ac:dyDescent="0.25">
      <c r="D199" s="21" t="s">
        <v>103</v>
      </c>
      <c r="E199" s="21" t="s">
        <v>24</v>
      </c>
      <c r="F199" s="21" t="s">
        <v>91</v>
      </c>
      <c r="G199" t="s">
        <v>25</v>
      </c>
      <c r="H199">
        <v>158.41</v>
      </c>
      <c r="I199">
        <v>8</v>
      </c>
      <c r="J199" s="6">
        <v>5.0501862256170697E-2</v>
      </c>
      <c r="T199" s="6"/>
      <c r="V199" s="6"/>
      <c r="AF199"/>
      <c r="AH199"/>
    </row>
    <row r="200" spans="4:34" x14ac:dyDescent="0.25">
      <c r="D200" s="21" t="s">
        <v>103</v>
      </c>
      <c r="E200" s="21" t="s">
        <v>23</v>
      </c>
      <c r="F200" s="21" t="s">
        <v>92</v>
      </c>
      <c r="G200" t="s">
        <v>25</v>
      </c>
      <c r="H200">
        <v>695.91</v>
      </c>
      <c r="I200">
        <v>8</v>
      </c>
      <c r="J200" s="6">
        <v>1.1495739391587999E-2</v>
      </c>
      <c r="T200" s="6"/>
      <c r="V200" s="6"/>
      <c r="AF200"/>
      <c r="AH200"/>
    </row>
    <row r="201" spans="4:34" x14ac:dyDescent="0.25">
      <c r="D201" s="21" t="s">
        <v>103</v>
      </c>
      <c r="E201" s="21" t="s">
        <v>23</v>
      </c>
      <c r="F201" s="21" t="s">
        <v>91</v>
      </c>
      <c r="G201" t="s">
        <v>25</v>
      </c>
      <c r="H201">
        <v>155.41999999999999</v>
      </c>
      <c r="I201">
        <v>8</v>
      </c>
      <c r="J201" s="6">
        <v>5.1473426843392102E-2</v>
      </c>
      <c r="T201" s="6"/>
      <c r="V201" s="6"/>
      <c r="AF201"/>
      <c r="AH201"/>
    </row>
    <row r="202" spans="4:34" x14ac:dyDescent="0.25">
      <c r="D202" s="21" t="s">
        <v>103</v>
      </c>
      <c r="E202" s="21" t="s">
        <v>24</v>
      </c>
      <c r="F202" s="21" t="s">
        <v>91</v>
      </c>
      <c r="G202" t="s">
        <v>25</v>
      </c>
      <c r="H202">
        <v>158.41</v>
      </c>
      <c r="I202">
        <v>8</v>
      </c>
      <c r="J202" s="6">
        <v>5.0501862256170697E-2</v>
      </c>
      <c r="T202" s="6"/>
      <c r="V202" s="6"/>
      <c r="AF202"/>
      <c r="AH202"/>
    </row>
    <row r="203" spans="4:34" x14ac:dyDescent="0.25">
      <c r="D203" s="21" t="s">
        <v>103</v>
      </c>
      <c r="E203" s="21" t="s">
        <v>23</v>
      </c>
      <c r="F203" s="21" t="s">
        <v>92</v>
      </c>
      <c r="G203" t="s">
        <v>25</v>
      </c>
      <c r="H203">
        <v>695.91</v>
      </c>
      <c r="I203">
        <v>2</v>
      </c>
      <c r="J203" s="6">
        <v>2.8739348478969999E-3</v>
      </c>
      <c r="T203" s="6"/>
      <c r="V203" s="6"/>
      <c r="AF203"/>
      <c r="AH203"/>
    </row>
    <row r="204" spans="4:34" x14ac:dyDescent="0.25">
      <c r="D204" s="21" t="s">
        <v>103</v>
      </c>
      <c r="E204" s="21" t="s">
        <v>23</v>
      </c>
      <c r="F204" s="21" t="s">
        <v>91</v>
      </c>
      <c r="G204" t="s">
        <v>25</v>
      </c>
      <c r="H204">
        <v>155.41999999999999</v>
      </c>
      <c r="I204">
        <v>2</v>
      </c>
      <c r="J204" s="6">
        <v>1.2868356710847999E-2</v>
      </c>
      <c r="T204" s="6"/>
      <c r="V204" s="6"/>
      <c r="AF204"/>
      <c r="AH204"/>
    </row>
    <row r="205" spans="4:34" x14ac:dyDescent="0.25">
      <c r="D205" s="21" t="s">
        <v>103</v>
      </c>
      <c r="E205" s="21" t="s">
        <v>24</v>
      </c>
      <c r="F205" s="21" t="s">
        <v>91</v>
      </c>
      <c r="G205" t="s">
        <v>25</v>
      </c>
      <c r="H205">
        <v>158.41</v>
      </c>
      <c r="I205">
        <v>2</v>
      </c>
      <c r="J205" s="6">
        <v>1.26254655640427E-2</v>
      </c>
      <c r="T205" s="6"/>
      <c r="V205" s="6"/>
      <c r="AF205"/>
      <c r="AH205"/>
    </row>
    <row r="206" spans="4:34" x14ac:dyDescent="0.25">
      <c r="D206" s="21" t="s">
        <v>103</v>
      </c>
      <c r="E206" s="21" t="s">
        <v>23</v>
      </c>
      <c r="F206" s="21" t="s">
        <v>92</v>
      </c>
      <c r="G206" t="s">
        <v>25</v>
      </c>
      <c r="H206">
        <v>695.91</v>
      </c>
      <c r="I206">
        <v>8</v>
      </c>
      <c r="J206" s="6">
        <v>1.1495739391587999E-2</v>
      </c>
      <c r="T206" s="6"/>
      <c r="V206" s="6"/>
      <c r="AF206"/>
      <c r="AH206"/>
    </row>
    <row r="207" spans="4:34" x14ac:dyDescent="0.25">
      <c r="D207" s="21" t="s">
        <v>103</v>
      </c>
      <c r="E207" s="21" t="s">
        <v>23</v>
      </c>
      <c r="F207" s="21" t="s">
        <v>91</v>
      </c>
      <c r="G207" t="s">
        <v>25</v>
      </c>
      <c r="H207">
        <v>155.41999999999999</v>
      </c>
      <c r="I207">
        <v>8</v>
      </c>
      <c r="J207" s="6">
        <v>5.1473426843392102E-2</v>
      </c>
      <c r="T207" s="6"/>
      <c r="V207" s="6"/>
      <c r="AF207"/>
      <c r="AH207"/>
    </row>
    <row r="208" spans="4:34" x14ac:dyDescent="0.25">
      <c r="D208" s="21" t="s">
        <v>103</v>
      </c>
      <c r="E208" s="21" t="s">
        <v>24</v>
      </c>
      <c r="F208" s="21" t="s">
        <v>91</v>
      </c>
      <c r="G208" t="s">
        <v>25</v>
      </c>
      <c r="H208">
        <v>158.41</v>
      </c>
      <c r="I208">
        <v>8</v>
      </c>
      <c r="J208" s="6">
        <v>5.0501862256170697E-2</v>
      </c>
      <c r="T208" s="6"/>
      <c r="V208" s="6"/>
      <c r="AF208"/>
      <c r="AH208"/>
    </row>
    <row r="209" spans="4:34" x14ac:dyDescent="0.25">
      <c r="D209" s="21" t="s">
        <v>103</v>
      </c>
      <c r="E209" s="21" t="s">
        <v>23</v>
      </c>
      <c r="F209" s="21" t="s">
        <v>92</v>
      </c>
      <c r="G209" t="s">
        <v>25</v>
      </c>
      <c r="H209">
        <v>695.91</v>
      </c>
      <c r="I209">
        <v>8</v>
      </c>
      <c r="J209" s="6">
        <v>1.1495739391587999E-2</v>
      </c>
      <c r="T209" s="6"/>
      <c r="V209" s="6"/>
      <c r="AF209"/>
      <c r="AH209"/>
    </row>
    <row r="210" spans="4:34" x14ac:dyDescent="0.25">
      <c r="D210" s="21" t="s">
        <v>103</v>
      </c>
      <c r="E210" s="21" t="s">
        <v>23</v>
      </c>
      <c r="F210" s="21" t="s">
        <v>91</v>
      </c>
      <c r="G210" t="s">
        <v>25</v>
      </c>
      <c r="H210">
        <v>155.41999999999999</v>
      </c>
      <c r="I210">
        <v>8</v>
      </c>
      <c r="J210" s="6">
        <v>5.1473426843392102E-2</v>
      </c>
      <c r="T210" s="6"/>
      <c r="V210" s="6"/>
      <c r="AF210"/>
      <c r="AH210"/>
    </row>
    <row r="211" spans="4:34" x14ac:dyDescent="0.25">
      <c r="D211" s="21" t="s">
        <v>103</v>
      </c>
      <c r="E211" s="21" t="s">
        <v>24</v>
      </c>
      <c r="F211" s="21" t="s">
        <v>91</v>
      </c>
      <c r="G211" t="s">
        <v>25</v>
      </c>
      <c r="H211">
        <v>158.41</v>
      </c>
      <c r="I211">
        <v>8</v>
      </c>
      <c r="J211" s="6">
        <v>5.0501862256170697E-2</v>
      </c>
      <c r="T211" s="6"/>
      <c r="V211" s="6"/>
      <c r="AF211"/>
      <c r="AH211"/>
    </row>
    <row r="212" spans="4:34" x14ac:dyDescent="0.25">
      <c r="D212" s="21" t="s">
        <v>103</v>
      </c>
      <c r="E212" s="21" t="s">
        <v>23</v>
      </c>
      <c r="F212" s="21" t="s">
        <v>92</v>
      </c>
      <c r="G212" t="s">
        <v>25</v>
      </c>
      <c r="H212">
        <v>695.91</v>
      </c>
      <c r="I212">
        <v>8</v>
      </c>
      <c r="J212" s="6">
        <v>1.1495739391587999E-2</v>
      </c>
      <c r="T212" s="6"/>
      <c r="V212" s="6"/>
      <c r="AF212"/>
      <c r="AH212"/>
    </row>
    <row r="213" spans="4:34" x14ac:dyDescent="0.25">
      <c r="D213" s="21" t="s">
        <v>103</v>
      </c>
      <c r="E213" s="21" t="s">
        <v>23</v>
      </c>
      <c r="F213" s="21" t="s">
        <v>91</v>
      </c>
      <c r="G213" t="s">
        <v>25</v>
      </c>
      <c r="H213">
        <v>155.41999999999999</v>
      </c>
      <c r="I213">
        <v>8</v>
      </c>
      <c r="J213" s="6">
        <v>5.1473426843392102E-2</v>
      </c>
      <c r="T213" s="6"/>
      <c r="V213" s="6"/>
      <c r="AF213"/>
      <c r="AH213"/>
    </row>
    <row r="214" spans="4:34" x14ac:dyDescent="0.25">
      <c r="D214" s="21" t="s">
        <v>103</v>
      </c>
      <c r="E214" s="21" t="s">
        <v>24</v>
      </c>
      <c r="F214" s="21" t="s">
        <v>91</v>
      </c>
      <c r="G214" t="s">
        <v>25</v>
      </c>
      <c r="H214">
        <v>158.41</v>
      </c>
      <c r="I214">
        <v>8</v>
      </c>
      <c r="J214" s="6">
        <v>5.0501862256170697E-2</v>
      </c>
      <c r="T214" s="6"/>
      <c r="V214" s="6"/>
      <c r="AF214"/>
      <c r="AH214"/>
    </row>
    <row r="215" spans="4:34" x14ac:dyDescent="0.25">
      <c r="D215" s="21" t="s">
        <v>103</v>
      </c>
      <c r="E215" s="21" t="s">
        <v>23</v>
      </c>
      <c r="F215" s="21" t="s">
        <v>92</v>
      </c>
      <c r="G215" t="s">
        <v>25</v>
      </c>
      <c r="H215">
        <v>695.91</v>
      </c>
      <c r="I215">
        <v>6</v>
      </c>
      <c r="J215" s="6">
        <v>8.6218045436910005E-3</v>
      </c>
      <c r="T215" s="6"/>
      <c r="V215" s="6"/>
      <c r="AF215"/>
      <c r="AH215"/>
    </row>
    <row r="216" spans="4:34" x14ac:dyDescent="0.25">
      <c r="D216" s="21" t="s">
        <v>103</v>
      </c>
      <c r="E216" s="21" t="s">
        <v>23</v>
      </c>
      <c r="F216" s="21" t="s">
        <v>91</v>
      </c>
      <c r="G216" t="s">
        <v>25</v>
      </c>
      <c r="H216">
        <v>155.41999999999999</v>
      </c>
      <c r="I216">
        <v>6</v>
      </c>
      <c r="J216" s="6">
        <v>3.8605070132544099E-2</v>
      </c>
      <c r="T216" s="6"/>
      <c r="V216" s="6"/>
      <c r="AF216"/>
      <c r="AH216"/>
    </row>
    <row r="217" spans="4:34" x14ac:dyDescent="0.25">
      <c r="D217" s="21" t="s">
        <v>103</v>
      </c>
      <c r="E217" s="21" t="s">
        <v>24</v>
      </c>
      <c r="F217" s="21" t="s">
        <v>91</v>
      </c>
      <c r="G217" t="s">
        <v>25</v>
      </c>
      <c r="H217">
        <v>158.41</v>
      </c>
      <c r="I217">
        <v>6</v>
      </c>
      <c r="J217" s="6">
        <v>3.7876396692128E-2</v>
      </c>
      <c r="T217" s="6"/>
      <c r="V217" s="6"/>
      <c r="AF217"/>
      <c r="AH217"/>
    </row>
    <row r="218" spans="4:34" x14ac:dyDescent="0.25">
      <c r="D218" s="21" t="s">
        <v>103</v>
      </c>
      <c r="E218" s="21" t="s">
        <v>23</v>
      </c>
      <c r="F218" s="21" t="s">
        <v>92</v>
      </c>
      <c r="G218" t="s">
        <v>25</v>
      </c>
      <c r="H218">
        <v>695.91</v>
      </c>
      <c r="I218">
        <v>8</v>
      </c>
      <c r="J218" s="6">
        <v>1.1495739391587999E-2</v>
      </c>
      <c r="T218" s="6"/>
      <c r="V218" s="6"/>
      <c r="AF218"/>
      <c r="AH218"/>
    </row>
    <row r="219" spans="4:34" x14ac:dyDescent="0.25">
      <c r="D219" s="21" t="s">
        <v>103</v>
      </c>
      <c r="E219" s="21" t="s">
        <v>23</v>
      </c>
      <c r="F219" s="21" t="s">
        <v>91</v>
      </c>
      <c r="G219" t="s">
        <v>25</v>
      </c>
      <c r="H219">
        <v>155.41999999999999</v>
      </c>
      <c r="I219">
        <v>8</v>
      </c>
      <c r="J219" s="6">
        <v>5.1473426843392102E-2</v>
      </c>
      <c r="T219" s="6"/>
      <c r="V219" s="6"/>
      <c r="AF219"/>
      <c r="AH219"/>
    </row>
    <row r="220" spans="4:34" x14ac:dyDescent="0.25">
      <c r="D220" s="21" t="s">
        <v>103</v>
      </c>
      <c r="E220" s="21" t="s">
        <v>24</v>
      </c>
      <c r="F220" s="21" t="s">
        <v>91</v>
      </c>
      <c r="G220" t="s">
        <v>25</v>
      </c>
      <c r="H220">
        <v>158.41</v>
      </c>
      <c r="I220">
        <v>8</v>
      </c>
      <c r="J220" s="6">
        <v>5.0501862256170697E-2</v>
      </c>
      <c r="T220" s="6"/>
      <c r="V220" s="6"/>
      <c r="AF220"/>
      <c r="AH220"/>
    </row>
    <row r="221" spans="4:34" x14ac:dyDescent="0.25">
      <c r="D221" s="21" t="s">
        <v>103</v>
      </c>
      <c r="E221" s="21" t="s">
        <v>23</v>
      </c>
      <c r="F221" s="21" t="s">
        <v>92</v>
      </c>
      <c r="G221" t="s">
        <v>25</v>
      </c>
      <c r="H221">
        <v>695.91</v>
      </c>
      <c r="I221">
        <v>8</v>
      </c>
      <c r="J221" s="6">
        <v>1.1495739391587999E-2</v>
      </c>
      <c r="T221" s="6"/>
      <c r="V221" s="6"/>
      <c r="AF221"/>
      <c r="AH221"/>
    </row>
    <row r="222" spans="4:34" x14ac:dyDescent="0.25">
      <c r="D222" s="21" t="s">
        <v>103</v>
      </c>
      <c r="E222" s="21" t="s">
        <v>23</v>
      </c>
      <c r="F222" s="21" t="s">
        <v>91</v>
      </c>
      <c r="G222" t="s">
        <v>25</v>
      </c>
      <c r="H222">
        <v>155.41999999999999</v>
      </c>
      <c r="I222">
        <v>8</v>
      </c>
      <c r="J222" s="6">
        <v>5.1473426843392102E-2</v>
      </c>
      <c r="T222" s="6"/>
      <c r="V222" s="6"/>
      <c r="AF222"/>
      <c r="AH222"/>
    </row>
    <row r="223" spans="4:34" x14ac:dyDescent="0.25">
      <c r="D223" s="21" t="s">
        <v>103</v>
      </c>
      <c r="E223" s="21" t="s">
        <v>24</v>
      </c>
      <c r="F223" s="21" t="s">
        <v>91</v>
      </c>
      <c r="G223" t="s">
        <v>25</v>
      </c>
      <c r="H223">
        <v>158.41</v>
      </c>
      <c r="I223">
        <v>8</v>
      </c>
      <c r="J223" s="6">
        <v>5.0501862256170697E-2</v>
      </c>
      <c r="T223" s="6"/>
      <c r="V223" s="6"/>
      <c r="AF223"/>
      <c r="AH223"/>
    </row>
    <row r="224" spans="4:34" x14ac:dyDescent="0.25">
      <c r="D224" s="21" t="s">
        <v>103</v>
      </c>
      <c r="E224" s="21" t="s">
        <v>23</v>
      </c>
      <c r="F224" s="21" t="s">
        <v>92</v>
      </c>
      <c r="G224" t="s">
        <v>25</v>
      </c>
      <c r="H224">
        <v>695.91</v>
      </c>
      <c r="I224">
        <v>8</v>
      </c>
      <c r="J224" s="6">
        <v>1.1495739391587999E-2</v>
      </c>
      <c r="T224" s="6"/>
      <c r="V224" s="6"/>
      <c r="AF224"/>
      <c r="AH224"/>
    </row>
    <row r="225" spans="4:34" x14ac:dyDescent="0.25">
      <c r="D225" s="21" t="s">
        <v>103</v>
      </c>
      <c r="E225" s="21" t="s">
        <v>23</v>
      </c>
      <c r="F225" s="21" t="s">
        <v>91</v>
      </c>
      <c r="G225" t="s">
        <v>25</v>
      </c>
      <c r="H225">
        <v>155.41999999999999</v>
      </c>
      <c r="I225">
        <v>8</v>
      </c>
      <c r="J225" s="6">
        <v>5.1473426843392102E-2</v>
      </c>
      <c r="T225" s="6"/>
      <c r="V225" s="6"/>
      <c r="AF225"/>
      <c r="AH225"/>
    </row>
    <row r="226" spans="4:34" x14ac:dyDescent="0.25">
      <c r="D226" s="21" t="s">
        <v>103</v>
      </c>
      <c r="E226" s="21" t="s">
        <v>24</v>
      </c>
      <c r="F226" s="21" t="s">
        <v>91</v>
      </c>
      <c r="G226" t="s">
        <v>25</v>
      </c>
      <c r="H226">
        <v>158.41</v>
      </c>
      <c r="I226">
        <v>8</v>
      </c>
      <c r="J226" s="6">
        <v>5.0501862256170697E-2</v>
      </c>
      <c r="T226" s="6"/>
      <c r="V226" s="6"/>
      <c r="AF226"/>
      <c r="AH226"/>
    </row>
    <row r="227" spans="4:34" x14ac:dyDescent="0.25">
      <c r="D227" s="21" t="s">
        <v>103</v>
      </c>
      <c r="E227" s="21" t="s">
        <v>23</v>
      </c>
      <c r="F227" s="21" t="s">
        <v>92</v>
      </c>
      <c r="G227" t="s">
        <v>25</v>
      </c>
      <c r="H227">
        <v>695.91</v>
      </c>
      <c r="I227">
        <v>8</v>
      </c>
      <c r="J227" s="6">
        <v>1.1495739391587999E-2</v>
      </c>
      <c r="T227" s="6"/>
      <c r="V227" s="6"/>
      <c r="AF227"/>
      <c r="AH227"/>
    </row>
    <row r="228" spans="4:34" x14ac:dyDescent="0.25">
      <c r="D228" s="21" t="s">
        <v>103</v>
      </c>
      <c r="E228" s="21" t="s">
        <v>23</v>
      </c>
      <c r="F228" s="21" t="s">
        <v>91</v>
      </c>
      <c r="G228" t="s">
        <v>25</v>
      </c>
      <c r="H228">
        <v>155.41999999999999</v>
      </c>
      <c r="I228">
        <v>8</v>
      </c>
      <c r="J228" s="6">
        <v>5.1473426843392102E-2</v>
      </c>
      <c r="T228" s="6"/>
      <c r="V228" s="6"/>
      <c r="AF228"/>
      <c r="AH228"/>
    </row>
    <row r="229" spans="4:34" x14ac:dyDescent="0.25">
      <c r="D229" s="21" t="s">
        <v>103</v>
      </c>
      <c r="E229" s="21" t="s">
        <v>24</v>
      </c>
      <c r="F229" s="21" t="s">
        <v>91</v>
      </c>
      <c r="G229" t="s">
        <v>25</v>
      </c>
      <c r="H229">
        <v>158.41</v>
      </c>
      <c r="I229">
        <v>8</v>
      </c>
      <c r="J229" s="6">
        <v>5.0501862256170697E-2</v>
      </c>
      <c r="T229" s="6"/>
      <c r="V229" s="6"/>
      <c r="AF229"/>
      <c r="AH229"/>
    </row>
    <row r="230" spans="4:34" x14ac:dyDescent="0.25">
      <c r="D230" s="21" t="s">
        <v>103</v>
      </c>
      <c r="E230" s="21" t="s">
        <v>23</v>
      </c>
      <c r="F230" s="21" t="s">
        <v>92</v>
      </c>
      <c r="G230" t="s">
        <v>25</v>
      </c>
      <c r="H230">
        <v>695.91</v>
      </c>
      <c r="I230">
        <v>8</v>
      </c>
      <c r="J230" s="6">
        <v>1.1495739391587999E-2</v>
      </c>
      <c r="T230" s="6"/>
      <c r="V230" s="6"/>
      <c r="AF230"/>
      <c r="AH230"/>
    </row>
    <row r="231" spans="4:34" x14ac:dyDescent="0.25">
      <c r="D231" s="21" t="s">
        <v>103</v>
      </c>
      <c r="E231" s="21" t="s">
        <v>23</v>
      </c>
      <c r="F231" s="21" t="s">
        <v>91</v>
      </c>
      <c r="G231" t="s">
        <v>25</v>
      </c>
      <c r="H231">
        <v>155.41999999999999</v>
      </c>
      <c r="I231">
        <v>8</v>
      </c>
      <c r="J231" s="6">
        <v>5.1473426843392102E-2</v>
      </c>
      <c r="T231" s="6"/>
      <c r="V231" s="6"/>
      <c r="AF231"/>
      <c r="AH231"/>
    </row>
    <row r="232" spans="4:34" x14ac:dyDescent="0.25">
      <c r="D232" s="21" t="s">
        <v>103</v>
      </c>
      <c r="E232" s="21" t="s">
        <v>24</v>
      </c>
      <c r="F232" s="21" t="s">
        <v>91</v>
      </c>
      <c r="G232" t="s">
        <v>25</v>
      </c>
      <c r="H232">
        <v>158.41</v>
      </c>
      <c r="I232">
        <v>8</v>
      </c>
      <c r="J232" s="6">
        <v>5.0501862256170697E-2</v>
      </c>
      <c r="T232" s="6"/>
      <c r="V232" s="6"/>
      <c r="AF232"/>
      <c r="AH232"/>
    </row>
    <row r="233" spans="4:34" x14ac:dyDescent="0.25">
      <c r="D233" s="21" t="s">
        <v>103</v>
      </c>
      <c r="E233" s="21" t="s">
        <v>23</v>
      </c>
      <c r="F233" s="21" t="s">
        <v>92</v>
      </c>
      <c r="G233" t="s">
        <v>25</v>
      </c>
      <c r="H233">
        <v>695.91</v>
      </c>
      <c r="I233">
        <v>8</v>
      </c>
      <c r="J233" s="6">
        <v>1.1495739391587999E-2</v>
      </c>
      <c r="T233" s="6"/>
      <c r="V233" s="6"/>
      <c r="AF233"/>
      <c r="AH233"/>
    </row>
    <row r="234" spans="4:34" x14ac:dyDescent="0.25">
      <c r="D234" s="21" t="s">
        <v>103</v>
      </c>
      <c r="E234" s="21" t="s">
        <v>23</v>
      </c>
      <c r="F234" s="21" t="s">
        <v>91</v>
      </c>
      <c r="G234" t="s">
        <v>25</v>
      </c>
      <c r="H234">
        <v>155.41999999999999</v>
      </c>
      <c r="I234">
        <v>8</v>
      </c>
      <c r="J234" s="6">
        <v>5.1473426843392102E-2</v>
      </c>
      <c r="T234" s="6"/>
      <c r="V234" s="6"/>
      <c r="AF234"/>
      <c r="AH234"/>
    </row>
    <row r="235" spans="4:34" x14ac:dyDescent="0.25">
      <c r="D235" s="21" t="s">
        <v>103</v>
      </c>
      <c r="E235" s="21" t="s">
        <v>24</v>
      </c>
      <c r="F235" s="21" t="s">
        <v>91</v>
      </c>
      <c r="G235" t="s">
        <v>25</v>
      </c>
      <c r="H235">
        <v>158.41</v>
      </c>
      <c r="I235">
        <v>8</v>
      </c>
      <c r="J235" s="6">
        <v>5.0501862256170697E-2</v>
      </c>
      <c r="T235" s="6"/>
      <c r="V235" s="6"/>
      <c r="AF235"/>
      <c r="AH235"/>
    </row>
    <row r="236" spans="4:34" x14ac:dyDescent="0.25">
      <c r="D236" s="21" t="s">
        <v>103</v>
      </c>
      <c r="E236" s="21" t="s">
        <v>23</v>
      </c>
      <c r="F236" s="21" t="s">
        <v>92</v>
      </c>
      <c r="G236" t="s">
        <v>25</v>
      </c>
      <c r="H236">
        <v>695.91</v>
      </c>
      <c r="I236">
        <v>8</v>
      </c>
      <c r="J236" s="6">
        <v>1.1495739391587999E-2</v>
      </c>
      <c r="T236" s="6"/>
      <c r="V236" s="6"/>
      <c r="AF236"/>
      <c r="AH236"/>
    </row>
    <row r="237" spans="4:34" x14ac:dyDescent="0.25">
      <c r="D237" s="21" t="s">
        <v>103</v>
      </c>
      <c r="E237" s="21" t="s">
        <v>23</v>
      </c>
      <c r="F237" s="21" t="s">
        <v>91</v>
      </c>
      <c r="G237" t="s">
        <v>25</v>
      </c>
      <c r="H237">
        <v>155.41999999999999</v>
      </c>
      <c r="I237">
        <v>8</v>
      </c>
      <c r="J237" s="6">
        <v>5.1473426843392102E-2</v>
      </c>
      <c r="T237" s="6"/>
      <c r="V237" s="6"/>
      <c r="AF237"/>
      <c r="AH237"/>
    </row>
    <row r="238" spans="4:34" x14ac:dyDescent="0.25">
      <c r="D238" s="21" t="s">
        <v>103</v>
      </c>
      <c r="E238" s="21" t="s">
        <v>24</v>
      </c>
      <c r="F238" s="21" t="s">
        <v>91</v>
      </c>
      <c r="G238" t="s">
        <v>25</v>
      </c>
      <c r="H238">
        <v>158.41</v>
      </c>
      <c r="I238">
        <v>8</v>
      </c>
      <c r="J238" s="6">
        <v>5.0501862256170697E-2</v>
      </c>
      <c r="T238" s="6"/>
      <c r="V238" s="6"/>
      <c r="AF238"/>
      <c r="AH238"/>
    </row>
    <row r="239" spans="4:34" x14ac:dyDescent="0.25">
      <c r="D239" s="21" t="s">
        <v>103</v>
      </c>
      <c r="E239" s="21" t="s">
        <v>23</v>
      </c>
      <c r="F239" s="21" t="s">
        <v>92</v>
      </c>
      <c r="G239" t="s">
        <v>25</v>
      </c>
      <c r="H239">
        <v>695.91</v>
      </c>
      <c r="I239">
        <v>8</v>
      </c>
      <c r="J239" s="6">
        <v>1.1495739391587999E-2</v>
      </c>
      <c r="T239" s="6"/>
      <c r="V239" s="6"/>
      <c r="AF239"/>
      <c r="AH239"/>
    </row>
    <row r="240" spans="4:34" x14ac:dyDescent="0.25">
      <c r="D240" s="21" t="s">
        <v>103</v>
      </c>
      <c r="E240" s="21" t="s">
        <v>23</v>
      </c>
      <c r="F240" s="21" t="s">
        <v>91</v>
      </c>
      <c r="G240" t="s">
        <v>25</v>
      </c>
      <c r="H240">
        <v>155.41999999999999</v>
      </c>
      <c r="I240">
        <v>8</v>
      </c>
      <c r="J240" s="6">
        <v>5.1473426843392102E-2</v>
      </c>
      <c r="T240" s="6"/>
      <c r="V240" s="6"/>
      <c r="AF240"/>
      <c r="AH240"/>
    </row>
    <row r="241" spans="4:34" x14ac:dyDescent="0.25">
      <c r="D241" s="21" t="s">
        <v>103</v>
      </c>
      <c r="E241" s="21" t="s">
        <v>24</v>
      </c>
      <c r="F241" s="21" t="s">
        <v>91</v>
      </c>
      <c r="G241" t="s">
        <v>25</v>
      </c>
      <c r="H241">
        <v>158.41</v>
      </c>
      <c r="I241">
        <v>8</v>
      </c>
      <c r="J241" s="6">
        <v>5.0501862256170697E-2</v>
      </c>
      <c r="T241" s="6"/>
      <c r="V241" s="6"/>
      <c r="AF241"/>
      <c r="AH241"/>
    </row>
    <row r="242" spans="4:34" x14ac:dyDescent="0.25">
      <c r="D242" s="21" t="s">
        <v>103</v>
      </c>
      <c r="E242" s="21" t="s">
        <v>23</v>
      </c>
      <c r="F242" s="21" t="s">
        <v>92</v>
      </c>
      <c r="G242" t="s">
        <v>25</v>
      </c>
      <c r="H242">
        <v>695.91</v>
      </c>
      <c r="I242">
        <v>8</v>
      </c>
      <c r="J242" s="6">
        <v>1.1495739391587999E-2</v>
      </c>
      <c r="T242" s="6"/>
      <c r="V242" s="6"/>
      <c r="AF242"/>
      <c r="AH242"/>
    </row>
    <row r="243" spans="4:34" x14ac:dyDescent="0.25">
      <c r="D243" s="21" t="s">
        <v>103</v>
      </c>
      <c r="E243" s="21" t="s">
        <v>23</v>
      </c>
      <c r="F243" s="21" t="s">
        <v>91</v>
      </c>
      <c r="G243" t="s">
        <v>25</v>
      </c>
      <c r="H243">
        <v>155.41999999999999</v>
      </c>
      <c r="I243">
        <v>8</v>
      </c>
      <c r="J243" s="6">
        <v>5.1473426843392102E-2</v>
      </c>
      <c r="T243" s="6"/>
      <c r="V243" s="6"/>
      <c r="AF243"/>
      <c r="AH243"/>
    </row>
    <row r="244" spans="4:34" x14ac:dyDescent="0.25">
      <c r="D244" s="21" t="s">
        <v>103</v>
      </c>
      <c r="E244" s="21" t="s">
        <v>24</v>
      </c>
      <c r="F244" s="21" t="s">
        <v>91</v>
      </c>
      <c r="G244" t="s">
        <v>25</v>
      </c>
      <c r="H244">
        <v>158.41</v>
      </c>
      <c r="I244">
        <v>8</v>
      </c>
      <c r="J244" s="6">
        <v>5.0501862256170697E-2</v>
      </c>
      <c r="T244" s="6"/>
      <c r="V244" s="6"/>
      <c r="AF244"/>
      <c r="AH244"/>
    </row>
    <row r="245" spans="4:34" x14ac:dyDescent="0.25">
      <c r="D245" s="21" t="s">
        <v>103</v>
      </c>
      <c r="E245" s="21" t="s">
        <v>23</v>
      </c>
      <c r="F245" s="21" t="s">
        <v>92</v>
      </c>
      <c r="G245" t="s">
        <v>25</v>
      </c>
      <c r="H245">
        <v>695.91</v>
      </c>
      <c r="I245">
        <v>8</v>
      </c>
      <c r="J245" s="6">
        <v>1.1495739391587999E-2</v>
      </c>
      <c r="T245" s="6"/>
      <c r="V245" s="6"/>
      <c r="AF245"/>
      <c r="AH245"/>
    </row>
    <row r="246" spans="4:34" x14ac:dyDescent="0.25">
      <c r="D246" s="21" t="s">
        <v>103</v>
      </c>
      <c r="E246" s="21" t="s">
        <v>23</v>
      </c>
      <c r="F246" s="21" t="s">
        <v>91</v>
      </c>
      <c r="G246" t="s">
        <v>25</v>
      </c>
      <c r="H246">
        <v>155.41999999999999</v>
      </c>
      <c r="I246">
        <v>8</v>
      </c>
      <c r="J246" s="6">
        <v>5.1473426843392102E-2</v>
      </c>
      <c r="T246" s="6"/>
      <c r="V246" s="6"/>
      <c r="AF246"/>
      <c r="AH246"/>
    </row>
    <row r="247" spans="4:34" x14ac:dyDescent="0.25">
      <c r="D247" s="21" t="s">
        <v>103</v>
      </c>
      <c r="E247" s="21" t="s">
        <v>24</v>
      </c>
      <c r="F247" s="21" t="s">
        <v>91</v>
      </c>
      <c r="G247" t="s">
        <v>25</v>
      </c>
      <c r="H247">
        <v>158.41</v>
      </c>
      <c r="I247">
        <v>8</v>
      </c>
      <c r="J247" s="6">
        <v>5.0501862256170697E-2</v>
      </c>
      <c r="T247" s="6"/>
      <c r="V247" s="6"/>
      <c r="AF247"/>
      <c r="AH247"/>
    </row>
    <row r="248" spans="4:34" x14ac:dyDescent="0.25">
      <c r="D248" s="21" t="s">
        <v>103</v>
      </c>
      <c r="E248" s="21" t="s">
        <v>23</v>
      </c>
      <c r="F248" s="21" t="s">
        <v>92</v>
      </c>
      <c r="G248" t="s">
        <v>25</v>
      </c>
      <c r="H248">
        <v>695.91</v>
      </c>
      <c r="I248">
        <v>2</v>
      </c>
      <c r="J248" s="6">
        <v>2.8739348478969999E-3</v>
      </c>
      <c r="T248" s="6"/>
      <c r="V248" s="6"/>
      <c r="AF248"/>
      <c r="AH248"/>
    </row>
    <row r="249" spans="4:34" x14ac:dyDescent="0.25">
      <c r="D249" s="21" t="s">
        <v>103</v>
      </c>
      <c r="E249" s="21" t="s">
        <v>23</v>
      </c>
      <c r="F249" s="21" t="s">
        <v>91</v>
      </c>
      <c r="G249" t="s">
        <v>25</v>
      </c>
      <c r="H249">
        <v>155.41999999999999</v>
      </c>
      <c r="I249">
        <v>2</v>
      </c>
      <c r="J249" s="6">
        <v>1.2868356710847999E-2</v>
      </c>
      <c r="T249" s="6"/>
      <c r="V249" s="6"/>
      <c r="AF249"/>
      <c r="AH249"/>
    </row>
    <row r="250" spans="4:34" x14ac:dyDescent="0.25">
      <c r="D250" s="21" t="s">
        <v>103</v>
      </c>
      <c r="E250" s="21" t="s">
        <v>24</v>
      </c>
      <c r="F250" s="21" t="s">
        <v>91</v>
      </c>
      <c r="G250" t="s">
        <v>25</v>
      </c>
      <c r="H250">
        <v>158.41</v>
      </c>
      <c r="I250">
        <v>2</v>
      </c>
      <c r="J250" s="6">
        <v>1.26254655640427E-2</v>
      </c>
      <c r="T250" s="6"/>
      <c r="V250" s="6"/>
      <c r="AF250"/>
      <c r="AH250"/>
    </row>
    <row r="251" spans="4:34" x14ac:dyDescent="0.25">
      <c r="D251" s="21" t="s">
        <v>103</v>
      </c>
      <c r="E251" s="21" t="s">
        <v>23</v>
      </c>
      <c r="F251" s="21" t="s">
        <v>92</v>
      </c>
      <c r="G251" t="s">
        <v>25</v>
      </c>
      <c r="H251">
        <v>695.91</v>
      </c>
      <c r="I251">
        <v>8</v>
      </c>
      <c r="J251" s="6">
        <v>1.1495739391587999E-2</v>
      </c>
      <c r="T251" s="6"/>
      <c r="V251" s="6"/>
      <c r="AF251"/>
      <c r="AH251"/>
    </row>
    <row r="252" spans="4:34" x14ac:dyDescent="0.25">
      <c r="D252" s="21" t="s">
        <v>103</v>
      </c>
      <c r="E252" s="21" t="s">
        <v>23</v>
      </c>
      <c r="F252" s="21" t="s">
        <v>91</v>
      </c>
      <c r="G252" t="s">
        <v>25</v>
      </c>
      <c r="H252">
        <v>155.41999999999999</v>
      </c>
      <c r="I252">
        <v>8</v>
      </c>
      <c r="J252" s="6">
        <v>5.1473426843392102E-2</v>
      </c>
      <c r="T252" s="6"/>
      <c r="V252" s="6"/>
      <c r="AF252"/>
      <c r="AH252"/>
    </row>
    <row r="253" spans="4:34" x14ac:dyDescent="0.25">
      <c r="D253" s="21" t="s">
        <v>103</v>
      </c>
      <c r="E253" s="21" t="s">
        <v>24</v>
      </c>
      <c r="F253" s="21" t="s">
        <v>91</v>
      </c>
      <c r="G253" t="s">
        <v>25</v>
      </c>
      <c r="H253">
        <v>158.41</v>
      </c>
      <c r="I253">
        <v>8</v>
      </c>
      <c r="J253" s="6">
        <v>5.0501862256170697E-2</v>
      </c>
      <c r="T253" s="6"/>
      <c r="V253" s="6"/>
      <c r="AF253"/>
      <c r="AH253"/>
    </row>
    <row r="254" spans="4:34" x14ac:dyDescent="0.25">
      <c r="D254" s="21" t="s">
        <v>103</v>
      </c>
      <c r="E254" s="21" t="s">
        <v>23</v>
      </c>
      <c r="F254" s="21" t="s">
        <v>92</v>
      </c>
      <c r="G254" t="s">
        <v>25</v>
      </c>
      <c r="H254">
        <v>695.91</v>
      </c>
      <c r="I254">
        <v>8</v>
      </c>
      <c r="J254" s="6">
        <v>1.1495739391587999E-2</v>
      </c>
      <c r="T254" s="6"/>
      <c r="V254" s="6"/>
      <c r="AF254"/>
      <c r="AH254"/>
    </row>
    <row r="255" spans="4:34" x14ac:dyDescent="0.25">
      <c r="D255" s="21" t="s">
        <v>103</v>
      </c>
      <c r="E255" s="21" t="s">
        <v>23</v>
      </c>
      <c r="F255" s="21" t="s">
        <v>91</v>
      </c>
      <c r="G255" t="s">
        <v>25</v>
      </c>
      <c r="H255">
        <v>155.41999999999999</v>
      </c>
      <c r="I255">
        <v>8</v>
      </c>
      <c r="J255" s="6">
        <v>5.1473426843392102E-2</v>
      </c>
      <c r="T255" s="6"/>
      <c r="V255" s="6"/>
      <c r="AF255"/>
      <c r="AH255"/>
    </row>
    <row r="256" spans="4:34" x14ac:dyDescent="0.25">
      <c r="D256" s="21" t="s">
        <v>103</v>
      </c>
      <c r="E256" s="21" t="s">
        <v>24</v>
      </c>
      <c r="F256" s="21" t="s">
        <v>91</v>
      </c>
      <c r="G256" t="s">
        <v>25</v>
      </c>
      <c r="H256">
        <v>158.41</v>
      </c>
      <c r="I256">
        <v>8</v>
      </c>
      <c r="J256" s="6">
        <v>5.0501862256170697E-2</v>
      </c>
      <c r="T256" s="6"/>
      <c r="V256" s="6"/>
      <c r="AF256"/>
      <c r="AH256"/>
    </row>
    <row r="257" spans="4:34" x14ac:dyDescent="0.25">
      <c r="D257" s="21" t="s">
        <v>103</v>
      </c>
      <c r="E257" s="21" t="s">
        <v>23</v>
      </c>
      <c r="F257" s="21" t="s">
        <v>92</v>
      </c>
      <c r="G257" t="s">
        <v>25</v>
      </c>
      <c r="H257">
        <v>695.91</v>
      </c>
      <c r="I257">
        <v>8</v>
      </c>
      <c r="J257" s="6">
        <v>1.1495739391587999E-2</v>
      </c>
      <c r="T257" s="6"/>
      <c r="V257" s="6"/>
      <c r="AF257"/>
      <c r="AH257"/>
    </row>
    <row r="258" spans="4:34" x14ac:dyDescent="0.25">
      <c r="D258" s="21" t="s">
        <v>103</v>
      </c>
      <c r="E258" s="21" t="s">
        <v>23</v>
      </c>
      <c r="F258" s="21" t="s">
        <v>91</v>
      </c>
      <c r="G258" t="s">
        <v>25</v>
      </c>
      <c r="H258">
        <v>155.41999999999999</v>
      </c>
      <c r="I258">
        <v>8</v>
      </c>
      <c r="J258" s="6">
        <v>5.1473426843392102E-2</v>
      </c>
      <c r="T258" s="6"/>
      <c r="V258" s="6"/>
      <c r="AF258"/>
      <c r="AH258"/>
    </row>
    <row r="259" spans="4:34" x14ac:dyDescent="0.25">
      <c r="D259" s="21" t="s">
        <v>103</v>
      </c>
      <c r="E259" s="21" t="s">
        <v>24</v>
      </c>
      <c r="F259" s="21" t="s">
        <v>91</v>
      </c>
      <c r="G259" t="s">
        <v>25</v>
      </c>
      <c r="H259">
        <v>158.41</v>
      </c>
      <c r="I259">
        <v>8</v>
      </c>
      <c r="J259" s="6">
        <v>5.0501862256170697E-2</v>
      </c>
      <c r="T259" s="6"/>
      <c r="V259" s="6"/>
      <c r="AF259"/>
      <c r="AH259"/>
    </row>
    <row r="260" spans="4:34" x14ac:dyDescent="0.25">
      <c r="D260" s="21" t="s">
        <v>103</v>
      </c>
      <c r="E260" s="21" t="s">
        <v>23</v>
      </c>
      <c r="F260" s="21" t="s">
        <v>92</v>
      </c>
      <c r="G260" t="s">
        <v>25</v>
      </c>
      <c r="H260">
        <v>695.91</v>
      </c>
      <c r="I260">
        <v>8</v>
      </c>
      <c r="J260" s="6">
        <v>1.1495739391587999E-2</v>
      </c>
      <c r="T260" s="6"/>
      <c r="V260" s="6"/>
      <c r="AF260"/>
      <c r="AH260"/>
    </row>
    <row r="261" spans="4:34" x14ac:dyDescent="0.25">
      <c r="D261" s="21" t="s">
        <v>103</v>
      </c>
      <c r="E261" s="21" t="s">
        <v>23</v>
      </c>
      <c r="F261" s="21" t="s">
        <v>91</v>
      </c>
      <c r="G261" t="s">
        <v>25</v>
      </c>
      <c r="H261">
        <v>155.41999999999999</v>
      </c>
      <c r="I261">
        <v>8</v>
      </c>
      <c r="J261" s="6">
        <v>5.1473426843392102E-2</v>
      </c>
      <c r="T261" s="6"/>
      <c r="V261" s="6"/>
      <c r="AF261"/>
      <c r="AH261"/>
    </row>
    <row r="262" spans="4:34" x14ac:dyDescent="0.25">
      <c r="D262" s="21" t="s">
        <v>103</v>
      </c>
      <c r="E262" s="21" t="s">
        <v>24</v>
      </c>
      <c r="F262" s="21" t="s">
        <v>91</v>
      </c>
      <c r="G262" t="s">
        <v>25</v>
      </c>
      <c r="H262">
        <v>158.41</v>
      </c>
      <c r="I262">
        <v>8</v>
      </c>
      <c r="J262" s="6">
        <v>5.0501862256170697E-2</v>
      </c>
      <c r="T262" s="6"/>
      <c r="V262" s="6"/>
      <c r="AF262"/>
      <c r="AH262"/>
    </row>
    <row r="263" spans="4:34" x14ac:dyDescent="0.25">
      <c r="D263" s="21" t="s">
        <v>103</v>
      </c>
      <c r="E263" s="21" t="s">
        <v>23</v>
      </c>
      <c r="F263" s="21" t="s">
        <v>92</v>
      </c>
      <c r="G263" t="s">
        <v>25</v>
      </c>
      <c r="H263">
        <v>695.91</v>
      </c>
      <c r="I263">
        <v>8</v>
      </c>
      <c r="J263" s="6">
        <v>1.1495739391587999E-2</v>
      </c>
      <c r="T263" s="6"/>
      <c r="V263" s="6"/>
      <c r="AF263"/>
      <c r="AH263"/>
    </row>
    <row r="264" spans="4:34" x14ac:dyDescent="0.25">
      <c r="D264" s="21" t="s">
        <v>103</v>
      </c>
      <c r="E264" s="21" t="s">
        <v>23</v>
      </c>
      <c r="F264" s="21" t="s">
        <v>91</v>
      </c>
      <c r="G264" t="s">
        <v>25</v>
      </c>
      <c r="H264">
        <v>155.41999999999999</v>
      </c>
      <c r="I264">
        <v>8</v>
      </c>
      <c r="J264" s="6">
        <v>5.1473426843392102E-2</v>
      </c>
      <c r="T264" s="6"/>
      <c r="V264" s="6"/>
      <c r="AF264"/>
      <c r="AH264"/>
    </row>
    <row r="265" spans="4:34" x14ac:dyDescent="0.25">
      <c r="D265" s="21" t="s">
        <v>103</v>
      </c>
      <c r="E265" s="21" t="s">
        <v>24</v>
      </c>
      <c r="F265" s="21" t="s">
        <v>91</v>
      </c>
      <c r="G265" t="s">
        <v>25</v>
      </c>
      <c r="H265">
        <v>158.41</v>
      </c>
      <c r="I265">
        <v>8</v>
      </c>
      <c r="J265" s="6">
        <v>5.0501862256170697E-2</v>
      </c>
      <c r="T265" s="6"/>
      <c r="V265" s="6"/>
      <c r="AF265"/>
      <c r="AH265"/>
    </row>
    <row r="266" spans="4:34" x14ac:dyDescent="0.25">
      <c r="D266" s="21" t="s">
        <v>103</v>
      </c>
      <c r="E266" s="21" t="s">
        <v>23</v>
      </c>
      <c r="F266" s="21" t="s">
        <v>92</v>
      </c>
      <c r="G266" t="s">
        <v>25</v>
      </c>
      <c r="H266">
        <v>695.91</v>
      </c>
      <c r="I266">
        <v>8</v>
      </c>
      <c r="J266" s="6">
        <v>1.1495739391587999E-2</v>
      </c>
      <c r="T266" s="6"/>
      <c r="V266" s="6"/>
      <c r="AF266"/>
      <c r="AH266"/>
    </row>
    <row r="267" spans="4:34" x14ac:dyDescent="0.25">
      <c r="D267" s="21" t="s">
        <v>103</v>
      </c>
      <c r="E267" s="21" t="s">
        <v>23</v>
      </c>
      <c r="F267" s="21" t="s">
        <v>91</v>
      </c>
      <c r="G267" t="s">
        <v>25</v>
      </c>
      <c r="H267">
        <v>155.41999999999999</v>
      </c>
      <c r="I267">
        <v>8</v>
      </c>
      <c r="J267" s="6">
        <v>5.1473426843392102E-2</v>
      </c>
      <c r="T267" s="6"/>
      <c r="V267" s="6"/>
      <c r="AF267"/>
      <c r="AH267"/>
    </row>
    <row r="268" spans="4:34" x14ac:dyDescent="0.25">
      <c r="D268" s="21" t="s">
        <v>103</v>
      </c>
      <c r="E268" s="21" t="s">
        <v>24</v>
      </c>
      <c r="F268" s="21" t="s">
        <v>91</v>
      </c>
      <c r="G268" t="s">
        <v>25</v>
      </c>
      <c r="H268">
        <v>158.41</v>
      </c>
      <c r="I268">
        <v>8</v>
      </c>
      <c r="J268" s="6">
        <v>5.0501862256170697E-2</v>
      </c>
      <c r="T268" s="6"/>
      <c r="V268" s="6"/>
      <c r="AF268"/>
      <c r="AH268"/>
    </row>
    <row r="269" spans="4:34" x14ac:dyDescent="0.25">
      <c r="D269" s="21" t="s">
        <v>103</v>
      </c>
      <c r="E269" s="21" t="s">
        <v>23</v>
      </c>
      <c r="F269" s="21" t="s">
        <v>92</v>
      </c>
      <c r="G269" t="s">
        <v>25</v>
      </c>
      <c r="H269">
        <v>695.91</v>
      </c>
      <c r="I269">
        <v>8</v>
      </c>
      <c r="J269" s="6">
        <v>1.1495739391587999E-2</v>
      </c>
      <c r="T269" s="6"/>
      <c r="V269" s="6"/>
      <c r="AF269"/>
      <c r="AH269"/>
    </row>
    <row r="270" spans="4:34" x14ac:dyDescent="0.25">
      <c r="D270" s="21" t="s">
        <v>103</v>
      </c>
      <c r="E270" s="21" t="s">
        <v>23</v>
      </c>
      <c r="F270" s="21" t="s">
        <v>91</v>
      </c>
      <c r="G270" t="s">
        <v>25</v>
      </c>
      <c r="H270">
        <v>155.41999999999999</v>
      </c>
      <c r="I270">
        <v>8</v>
      </c>
      <c r="J270" s="6">
        <v>5.1473426843392102E-2</v>
      </c>
      <c r="T270" s="6"/>
      <c r="V270" s="6"/>
      <c r="AF270"/>
      <c r="AH270"/>
    </row>
    <row r="271" spans="4:34" x14ac:dyDescent="0.25">
      <c r="D271" s="21" t="s">
        <v>103</v>
      </c>
      <c r="E271" s="21" t="s">
        <v>24</v>
      </c>
      <c r="F271" s="21" t="s">
        <v>91</v>
      </c>
      <c r="G271" t="s">
        <v>25</v>
      </c>
      <c r="H271">
        <v>158.41</v>
      </c>
      <c r="I271">
        <v>8</v>
      </c>
      <c r="J271" s="6">
        <v>5.0501862256170697E-2</v>
      </c>
      <c r="T271" s="6"/>
      <c r="V271" s="6"/>
      <c r="AF271"/>
      <c r="AH271"/>
    </row>
    <row r="272" spans="4:34" x14ac:dyDescent="0.25">
      <c r="D272" s="21" t="s">
        <v>103</v>
      </c>
      <c r="E272" s="21" t="s">
        <v>23</v>
      </c>
      <c r="F272" s="21" t="s">
        <v>92</v>
      </c>
      <c r="G272" t="s">
        <v>25</v>
      </c>
      <c r="H272">
        <v>695.91</v>
      </c>
      <c r="I272">
        <v>6</v>
      </c>
      <c r="J272" s="6">
        <v>8.6218045436910005E-3</v>
      </c>
      <c r="T272" s="6"/>
      <c r="V272" s="6"/>
      <c r="AF272"/>
      <c r="AH272"/>
    </row>
    <row r="273" spans="4:34" x14ac:dyDescent="0.25">
      <c r="D273" s="21" t="s">
        <v>103</v>
      </c>
      <c r="E273" s="21" t="s">
        <v>23</v>
      </c>
      <c r="F273" s="21" t="s">
        <v>91</v>
      </c>
      <c r="G273" t="s">
        <v>25</v>
      </c>
      <c r="H273">
        <v>155.41999999999999</v>
      </c>
      <c r="I273">
        <v>6</v>
      </c>
      <c r="J273" s="6">
        <v>3.8605070132544099E-2</v>
      </c>
      <c r="T273" s="6"/>
      <c r="V273" s="6"/>
      <c r="AF273"/>
      <c r="AH273"/>
    </row>
    <row r="274" spans="4:34" x14ac:dyDescent="0.25">
      <c r="D274" s="21" t="s">
        <v>103</v>
      </c>
      <c r="E274" s="21" t="s">
        <v>24</v>
      </c>
      <c r="F274" s="21" t="s">
        <v>91</v>
      </c>
      <c r="G274" t="s">
        <v>25</v>
      </c>
      <c r="H274">
        <v>158.41</v>
      </c>
      <c r="I274">
        <v>6</v>
      </c>
      <c r="J274" s="6">
        <v>3.7876396692128E-2</v>
      </c>
      <c r="T274" s="6"/>
      <c r="V274" s="6"/>
      <c r="AF274"/>
      <c r="AH274"/>
    </row>
    <row r="275" spans="4:34" x14ac:dyDescent="0.25">
      <c r="D275" s="21" t="s">
        <v>103</v>
      </c>
      <c r="E275" s="21" t="s">
        <v>23</v>
      </c>
      <c r="F275" s="21" t="s">
        <v>92</v>
      </c>
      <c r="G275" t="s">
        <v>25</v>
      </c>
      <c r="H275">
        <v>695.91</v>
      </c>
      <c r="I275">
        <v>8</v>
      </c>
      <c r="J275" s="6">
        <v>1.1495739391587999E-2</v>
      </c>
      <c r="T275" s="6"/>
      <c r="V275" s="6"/>
      <c r="AF275"/>
      <c r="AH275"/>
    </row>
    <row r="276" spans="4:34" x14ac:dyDescent="0.25">
      <c r="D276" s="21" t="s">
        <v>103</v>
      </c>
      <c r="E276" s="21" t="s">
        <v>23</v>
      </c>
      <c r="F276" s="21" t="s">
        <v>91</v>
      </c>
      <c r="G276" t="s">
        <v>25</v>
      </c>
      <c r="H276">
        <v>155.41999999999999</v>
      </c>
      <c r="I276">
        <v>8</v>
      </c>
      <c r="J276" s="6">
        <v>5.1473426843392102E-2</v>
      </c>
      <c r="T276" s="6"/>
      <c r="V276" s="6"/>
      <c r="AF276"/>
      <c r="AH276"/>
    </row>
    <row r="277" spans="4:34" x14ac:dyDescent="0.25">
      <c r="D277" s="21" t="s">
        <v>103</v>
      </c>
      <c r="E277" s="21" t="s">
        <v>24</v>
      </c>
      <c r="F277" s="21" t="s">
        <v>91</v>
      </c>
      <c r="G277" t="s">
        <v>25</v>
      </c>
      <c r="H277">
        <v>158.41</v>
      </c>
      <c r="I277">
        <v>8</v>
      </c>
      <c r="J277" s="6">
        <v>5.0501862256170697E-2</v>
      </c>
      <c r="T277" s="6"/>
      <c r="V277" s="6"/>
      <c r="AF277"/>
      <c r="AH277"/>
    </row>
    <row r="278" spans="4:34" x14ac:dyDescent="0.25">
      <c r="D278" s="21" t="s">
        <v>103</v>
      </c>
      <c r="E278" s="21" t="s">
        <v>23</v>
      </c>
      <c r="F278" s="21" t="s">
        <v>92</v>
      </c>
      <c r="G278" t="s">
        <v>25</v>
      </c>
      <c r="H278">
        <v>695.91</v>
      </c>
      <c r="I278">
        <v>8</v>
      </c>
      <c r="J278" s="6">
        <v>1.1495739391587999E-2</v>
      </c>
      <c r="T278" s="6"/>
      <c r="V278" s="6"/>
      <c r="AF278"/>
      <c r="AH278"/>
    </row>
    <row r="279" spans="4:34" x14ac:dyDescent="0.25">
      <c r="D279" s="21" t="s">
        <v>103</v>
      </c>
      <c r="E279" s="21" t="s">
        <v>23</v>
      </c>
      <c r="F279" s="21" t="s">
        <v>91</v>
      </c>
      <c r="G279" t="s">
        <v>25</v>
      </c>
      <c r="H279">
        <v>155.41999999999999</v>
      </c>
      <c r="I279">
        <v>8</v>
      </c>
      <c r="J279" s="6">
        <v>5.1473426843392102E-2</v>
      </c>
      <c r="T279" s="6"/>
      <c r="V279" s="6"/>
      <c r="AF279"/>
      <c r="AH279"/>
    </row>
    <row r="280" spans="4:34" x14ac:dyDescent="0.25">
      <c r="D280" s="21" t="s">
        <v>103</v>
      </c>
      <c r="E280" s="21" t="s">
        <v>24</v>
      </c>
      <c r="F280" s="21" t="s">
        <v>91</v>
      </c>
      <c r="G280" t="s">
        <v>25</v>
      </c>
      <c r="H280">
        <v>158.41</v>
      </c>
      <c r="I280">
        <v>8</v>
      </c>
      <c r="J280" s="6">
        <v>5.0501862256170697E-2</v>
      </c>
      <c r="T280" s="6"/>
      <c r="V280" s="6"/>
      <c r="AF280"/>
      <c r="AH280"/>
    </row>
    <row r="281" spans="4:34" x14ac:dyDescent="0.25">
      <c r="D281" s="21" t="s">
        <v>103</v>
      </c>
      <c r="E281" s="21" t="s">
        <v>23</v>
      </c>
      <c r="F281" s="21" t="s">
        <v>92</v>
      </c>
      <c r="G281" t="s">
        <v>25</v>
      </c>
      <c r="H281">
        <v>695.91</v>
      </c>
      <c r="I281">
        <v>8</v>
      </c>
      <c r="J281" s="6">
        <v>1.1495739391587999E-2</v>
      </c>
      <c r="T281" s="6"/>
      <c r="V281" s="6"/>
      <c r="AF281"/>
      <c r="AH281"/>
    </row>
    <row r="282" spans="4:34" x14ac:dyDescent="0.25">
      <c r="D282" s="21" t="s">
        <v>103</v>
      </c>
      <c r="E282" s="21" t="s">
        <v>23</v>
      </c>
      <c r="F282" s="21" t="s">
        <v>91</v>
      </c>
      <c r="G282" t="s">
        <v>25</v>
      </c>
      <c r="H282">
        <v>155.41999999999999</v>
      </c>
      <c r="I282">
        <v>8</v>
      </c>
      <c r="J282" s="6">
        <v>5.1473426843392102E-2</v>
      </c>
      <c r="T282" s="6"/>
      <c r="V282" s="6"/>
      <c r="AF282"/>
      <c r="AH282"/>
    </row>
    <row r="283" spans="4:34" x14ac:dyDescent="0.25">
      <c r="D283" s="21" t="s">
        <v>103</v>
      </c>
      <c r="E283" s="21" t="s">
        <v>24</v>
      </c>
      <c r="F283" s="21" t="s">
        <v>91</v>
      </c>
      <c r="G283" t="s">
        <v>25</v>
      </c>
      <c r="H283">
        <v>158.41</v>
      </c>
      <c r="I283">
        <v>8</v>
      </c>
      <c r="J283" s="6">
        <v>5.0501862256170697E-2</v>
      </c>
      <c r="T283" s="6"/>
      <c r="V283" s="6"/>
      <c r="AF283"/>
      <c r="AH283"/>
    </row>
    <row r="284" spans="4:34" x14ac:dyDescent="0.25">
      <c r="D284" s="21" t="s">
        <v>103</v>
      </c>
      <c r="E284" s="21" t="s">
        <v>23</v>
      </c>
      <c r="F284" s="21" t="s">
        <v>92</v>
      </c>
      <c r="G284" t="s">
        <v>25</v>
      </c>
      <c r="H284">
        <v>695.91</v>
      </c>
      <c r="I284">
        <v>8</v>
      </c>
      <c r="J284" s="6">
        <v>1.1495739391587999E-2</v>
      </c>
      <c r="T284" s="6"/>
      <c r="V284" s="6"/>
      <c r="AF284"/>
      <c r="AH284"/>
    </row>
    <row r="285" spans="4:34" x14ac:dyDescent="0.25">
      <c r="D285" s="21" t="s">
        <v>103</v>
      </c>
      <c r="E285" s="21" t="s">
        <v>23</v>
      </c>
      <c r="F285" s="21" t="s">
        <v>91</v>
      </c>
      <c r="G285" t="s">
        <v>25</v>
      </c>
      <c r="H285">
        <v>155.41999999999999</v>
      </c>
      <c r="I285">
        <v>8</v>
      </c>
      <c r="J285" s="6">
        <v>5.1473426843392102E-2</v>
      </c>
      <c r="T285" s="6"/>
      <c r="V285" s="6"/>
      <c r="AF285"/>
      <c r="AH285"/>
    </row>
    <row r="286" spans="4:34" x14ac:dyDescent="0.25">
      <c r="D286" s="21" t="s">
        <v>103</v>
      </c>
      <c r="E286" s="21" t="s">
        <v>24</v>
      </c>
      <c r="F286" s="21" t="s">
        <v>91</v>
      </c>
      <c r="G286" t="s">
        <v>25</v>
      </c>
      <c r="H286">
        <v>158.41</v>
      </c>
      <c r="I286">
        <v>8</v>
      </c>
      <c r="J286" s="6">
        <v>5.0501862256170697E-2</v>
      </c>
      <c r="T286" s="6"/>
      <c r="V286" s="6"/>
      <c r="AF286"/>
      <c r="AH286"/>
    </row>
    <row r="287" spans="4:34" x14ac:dyDescent="0.25">
      <c r="D287" s="21" t="s">
        <v>103</v>
      </c>
      <c r="E287" s="21" t="s">
        <v>23</v>
      </c>
      <c r="F287" s="21" t="s">
        <v>92</v>
      </c>
      <c r="G287" t="s">
        <v>25</v>
      </c>
      <c r="H287">
        <v>695.91</v>
      </c>
      <c r="I287">
        <v>6</v>
      </c>
      <c r="J287" s="6">
        <v>8.6218045436910005E-3</v>
      </c>
      <c r="T287" s="6"/>
      <c r="V287" s="6"/>
      <c r="AF287"/>
      <c r="AH287"/>
    </row>
    <row r="288" spans="4:34" x14ac:dyDescent="0.25">
      <c r="D288" s="21" t="s">
        <v>103</v>
      </c>
      <c r="E288" s="21" t="s">
        <v>23</v>
      </c>
      <c r="F288" s="21" t="s">
        <v>91</v>
      </c>
      <c r="G288" t="s">
        <v>25</v>
      </c>
      <c r="H288">
        <v>155.41999999999999</v>
      </c>
      <c r="I288">
        <v>6</v>
      </c>
      <c r="J288" s="6">
        <v>3.8605070132544099E-2</v>
      </c>
      <c r="T288" s="6"/>
      <c r="V288" s="6"/>
      <c r="AF288"/>
      <c r="AH288"/>
    </row>
    <row r="289" spans="4:34" x14ac:dyDescent="0.25">
      <c r="D289" s="21" t="s">
        <v>103</v>
      </c>
      <c r="E289" s="21" t="s">
        <v>24</v>
      </c>
      <c r="F289" s="21" t="s">
        <v>91</v>
      </c>
      <c r="G289" t="s">
        <v>25</v>
      </c>
      <c r="H289">
        <v>158.41</v>
      </c>
      <c r="I289">
        <v>6</v>
      </c>
      <c r="J289" s="6">
        <v>3.7876396692128E-2</v>
      </c>
      <c r="T289" s="6"/>
      <c r="V289" s="6"/>
      <c r="AF289"/>
      <c r="AH289"/>
    </row>
    <row r="290" spans="4:34" x14ac:dyDescent="0.25">
      <c r="D290" s="21" t="s">
        <v>103</v>
      </c>
      <c r="E290" s="21" t="s">
        <v>23</v>
      </c>
      <c r="F290" s="21" t="s">
        <v>92</v>
      </c>
      <c r="G290" t="s">
        <v>25</v>
      </c>
      <c r="H290">
        <v>695.91</v>
      </c>
      <c r="I290">
        <v>12</v>
      </c>
      <c r="J290" s="6">
        <v>1.7243609087382001E-2</v>
      </c>
      <c r="T290" s="6"/>
      <c r="V290" s="6"/>
      <c r="AF290"/>
      <c r="AH290"/>
    </row>
    <row r="291" spans="4:34" x14ac:dyDescent="0.25">
      <c r="D291" s="21" t="s">
        <v>103</v>
      </c>
      <c r="E291" s="21" t="s">
        <v>23</v>
      </c>
      <c r="F291" s="21" t="s">
        <v>91</v>
      </c>
      <c r="G291" t="s">
        <v>25</v>
      </c>
      <c r="H291">
        <v>155.41999999999999</v>
      </c>
      <c r="I291">
        <v>12</v>
      </c>
      <c r="J291" s="6">
        <v>7.7210140265088198E-2</v>
      </c>
      <c r="T291" s="6"/>
      <c r="V291" s="6"/>
      <c r="AF291"/>
      <c r="AH291"/>
    </row>
    <row r="292" spans="4:34" x14ac:dyDescent="0.25">
      <c r="D292" s="21" t="s">
        <v>103</v>
      </c>
      <c r="E292" s="21" t="s">
        <v>24</v>
      </c>
      <c r="F292" s="21" t="s">
        <v>91</v>
      </c>
      <c r="G292" t="s">
        <v>25</v>
      </c>
      <c r="H292">
        <v>158.41</v>
      </c>
      <c r="I292">
        <v>12</v>
      </c>
      <c r="J292" s="6">
        <v>7.5752793384256001E-2</v>
      </c>
      <c r="T292" s="6"/>
      <c r="V292" s="6"/>
      <c r="AF292"/>
      <c r="AH292"/>
    </row>
    <row r="293" spans="4:34" x14ac:dyDescent="0.25">
      <c r="D293" s="21" t="s">
        <v>103</v>
      </c>
      <c r="E293" s="21" t="s">
        <v>23</v>
      </c>
      <c r="F293" s="21" t="s">
        <v>92</v>
      </c>
      <c r="G293" t="s">
        <v>25</v>
      </c>
      <c r="H293">
        <v>695.91</v>
      </c>
      <c r="I293">
        <v>12</v>
      </c>
      <c r="J293" s="6">
        <v>1.7243609087382001E-2</v>
      </c>
      <c r="T293" s="6"/>
      <c r="V293" s="6"/>
      <c r="AF293"/>
      <c r="AH293"/>
    </row>
    <row r="294" spans="4:34" x14ac:dyDescent="0.25">
      <c r="D294" s="21" t="s">
        <v>103</v>
      </c>
      <c r="E294" s="21" t="s">
        <v>23</v>
      </c>
      <c r="F294" s="21" t="s">
        <v>91</v>
      </c>
      <c r="G294" t="s">
        <v>25</v>
      </c>
      <c r="H294">
        <v>155.41999999999999</v>
      </c>
      <c r="I294">
        <v>12</v>
      </c>
      <c r="J294" s="6">
        <v>7.7210140265088198E-2</v>
      </c>
      <c r="T294" s="6"/>
      <c r="V294" s="6"/>
      <c r="AF294"/>
      <c r="AH294"/>
    </row>
    <row r="295" spans="4:34" x14ac:dyDescent="0.25">
      <c r="D295" s="21" t="s">
        <v>103</v>
      </c>
      <c r="E295" s="21" t="s">
        <v>24</v>
      </c>
      <c r="F295" s="21" t="s">
        <v>91</v>
      </c>
      <c r="G295" t="s">
        <v>25</v>
      </c>
      <c r="H295">
        <v>158.41</v>
      </c>
      <c r="I295">
        <v>12</v>
      </c>
      <c r="J295" s="6">
        <v>7.5752793384256001E-2</v>
      </c>
      <c r="T295" s="6"/>
      <c r="V295" s="6"/>
      <c r="AF295"/>
      <c r="AH295"/>
    </row>
    <row r="296" spans="4:34" x14ac:dyDescent="0.25">
      <c r="D296" s="21" t="s">
        <v>103</v>
      </c>
      <c r="E296" s="21" t="s">
        <v>23</v>
      </c>
      <c r="F296" s="21" t="s">
        <v>92</v>
      </c>
      <c r="G296" t="s">
        <v>25</v>
      </c>
      <c r="H296">
        <v>695.91</v>
      </c>
      <c r="I296">
        <v>13</v>
      </c>
      <c r="J296" s="6">
        <v>1.86805765113305E-2</v>
      </c>
      <c r="T296" s="6"/>
      <c r="V296" s="6"/>
      <c r="AF296"/>
      <c r="AH296"/>
    </row>
    <row r="297" spans="4:34" x14ac:dyDescent="0.25">
      <c r="D297" s="21" t="s">
        <v>103</v>
      </c>
      <c r="E297" s="21" t="s">
        <v>23</v>
      </c>
      <c r="F297" s="21" t="s">
        <v>91</v>
      </c>
      <c r="G297" t="s">
        <v>25</v>
      </c>
      <c r="H297">
        <v>155.41999999999999</v>
      </c>
      <c r="I297">
        <v>13</v>
      </c>
      <c r="J297" s="6">
        <v>8.3644318620512206E-2</v>
      </c>
      <c r="T297" s="6"/>
      <c r="V297" s="6"/>
      <c r="AF297"/>
      <c r="AH297"/>
    </row>
    <row r="298" spans="4:34" x14ac:dyDescent="0.25">
      <c r="D298" s="21" t="s">
        <v>103</v>
      </c>
      <c r="E298" s="21" t="s">
        <v>24</v>
      </c>
      <c r="F298" s="21" t="s">
        <v>91</v>
      </c>
      <c r="G298" t="s">
        <v>25</v>
      </c>
      <c r="H298">
        <v>158.41</v>
      </c>
      <c r="I298">
        <v>13</v>
      </c>
      <c r="J298" s="6">
        <v>8.2065526166277394E-2</v>
      </c>
      <c r="T298" s="6"/>
      <c r="V298" s="6"/>
      <c r="AF298"/>
      <c r="AH298"/>
    </row>
    <row r="299" spans="4:34" x14ac:dyDescent="0.25">
      <c r="D299" s="21" t="s">
        <v>106</v>
      </c>
      <c r="E299" s="21" t="s">
        <v>23</v>
      </c>
      <c r="F299" s="21" t="s">
        <v>89</v>
      </c>
      <c r="G299" t="s">
        <v>25</v>
      </c>
      <c r="H299">
        <v>75</v>
      </c>
      <c r="I299">
        <v>78</v>
      </c>
      <c r="J299" s="6">
        <v>1.04</v>
      </c>
      <c r="T299" s="6"/>
      <c r="V299" s="6"/>
      <c r="AF299"/>
      <c r="AH299"/>
    </row>
    <row r="300" spans="4:34" x14ac:dyDescent="0.25">
      <c r="D300" s="21" t="s">
        <v>106</v>
      </c>
      <c r="E300" s="21" t="s">
        <v>23</v>
      </c>
      <c r="F300" s="21" t="s">
        <v>92</v>
      </c>
      <c r="G300" t="s">
        <v>25</v>
      </c>
      <c r="H300">
        <v>408.6</v>
      </c>
      <c r="I300">
        <v>78</v>
      </c>
      <c r="J300" s="6">
        <v>0.19089574155653399</v>
      </c>
      <c r="T300" s="6"/>
      <c r="V300" s="6"/>
      <c r="AF300"/>
      <c r="AH300"/>
    </row>
    <row r="301" spans="4:34" x14ac:dyDescent="0.25">
      <c r="D301" s="21" t="s">
        <v>106</v>
      </c>
      <c r="E301" s="21" t="s">
        <v>23</v>
      </c>
      <c r="F301" s="21" t="s">
        <v>91</v>
      </c>
      <c r="G301" t="s">
        <v>25</v>
      </c>
      <c r="H301">
        <v>673.47</v>
      </c>
      <c r="I301">
        <v>78</v>
      </c>
      <c r="J301" s="6">
        <v>0.115818076529021</v>
      </c>
      <c r="T301" s="6"/>
      <c r="V301" s="6"/>
      <c r="AF301"/>
      <c r="AH301"/>
    </row>
    <row r="302" spans="4:34" x14ac:dyDescent="0.25">
      <c r="D302" s="21" t="s">
        <v>106</v>
      </c>
      <c r="E302" s="21" t="s">
        <v>24</v>
      </c>
      <c r="F302" s="21" t="s">
        <v>91</v>
      </c>
      <c r="G302" t="s">
        <v>25</v>
      </c>
      <c r="H302">
        <v>152.77000000000001</v>
      </c>
      <c r="I302">
        <v>78</v>
      </c>
      <c r="J302" s="6">
        <v>0.51057144727367898</v>
      </c>
      <c r="T302" s="6"/>
      <c r="V302" s="6"/>
      <c r="AF302"/>
      <c r="AH302"/>
    </row>
    <row r="303" spans="4:34" x14ac:dyDescent="0.25">
      <c r="D303" s="21" t="s">
        <v>103</v>
      </c>
      <c r="E303" s="21" t="s">
        <v>23</v>
      </c>
      <c r="F303" s="21" t="s">
        <v>92</v>
      </c>
      <c r="G303" t="s">
        <v>25</v>
      </c>
      <c r="H303">
        <v>695.91</v>
      </c>
      <c r="I303">
        <v>11</v>
      </c>
      <c r="J303" s="6">
        <v>1.5806641663433499E-2</v>
      </c>
      <c r="T303" s="6"/>
      <c r="V303" s="6"/>
      <c r="AF303"/>
      <c r="AH303"/>
    </row>
    <row r="304" spans="4:34" x14ac:dyDescent="0.25">
      <c r="D304" s="21" t="s">
        <v>103</v>
      </c>
      <c r="E304" s="21" t="s">
        <v>23</v>
      </c>
      <c r="F304" s="21" t="s">
        <v>91</v>
      </c>
      <c r="G304" t="s">
        <v>25</v>
      </c>
      <c r="H304">
        <v>155.41999999999999</v>
      </c>
      <c r="I304">
        <v>11</v>
      </c>
      <c r="J304" s="6">
        <v>7.0775961909664106E-2</v>
      </c>
      <c r="T304" s="6"/>
      <c r="V304" s="6"/>
      <c r="AF304"/>
      <c r="AH304"/>
    </row>
    <row r="305" spans="4:34" x14ac:dyDescent="0.25">
      <c r="D305" s="21" t="s">
        <v>103</v>
      </c>
      <c r="E305" s="21" t="s">
        <v>24</v>
      </c>
      <c r="F305" s="21" t="s">
        <v>91</v>
      </c>
      <c r="G305" t="s">
        <v>25</v>
      </c>
      <c r="H305">
        <v>158.41</v>
      </c>
      <c r="I305">
        <v>11</v>
      </c>
      <c r="J305" s="6">
        <v>6.9440060602234704E-2</v>
      </c>
      <c r="T305" s="6"/>
      <c r="V305" s="6"/>
      <c r="AF305"/>
      <c r="AH305"/>
    </row>
    <row r="306" spans="4:34" x14ac:dyDescent="0.25">
      <c r="D306" s="21" t="s">
        <v>106</v>
      </c>
      <c r="E306" s="21" t="s">
        <v>23</v>
      </c>
      <c r="F306" s="21" t="s">
        <v>89</v>
      </c>
      <c r="G306" t="s">
        <v>25</v>
      </c>
      <c r="H306">
        <v>75</v>
      </c>
      <c r="I306">
        <v>125</v>
      </c>
      <c r="J306" s="6">
        <v>1.6666666666666701</v>
      </c>
      <c r="T306" s="6"/>
      <c r="V306" s="6"/>
      <c r="AF306"/>
      <c r="AH306"/>
    </row>
    <row r="307" spans="4:34" x14ac:dyDescent="0.25">
      <c r="D307" s="21" t="s">
        <v>106</v>
      </c>
      <c r="E307" s="21" t="s">
        <v>23</v>
      </c>
      <c r="F307" s="21" t="s">
        <v>92</v>
      </c>
      <c r="G307" t="s">
        <v>25</v>
      </c>
      <c r="H307">
        <v>408.6</v>
      </c>
      <c r="I307">
        <v>125</v>
      </c>
      <c r="J307" s="6">
        <v>0.305922662750857</v>
      </c>
      <c r="T307" s="6"/>
      <c r="V307" s="6"/>
      <c r="AF307"/>
      <c r="AH307"/>
    </row>
    <row r="308" spans="4:34" x14ac:dyDescent="0.25">
      <c r="D308" s="21" t="s">
        <v>106</v>
      </c>
      <c r="E308" s="21" t="s">
        <v>23</v>
      </c>
      <c r="F308" s="21" t="s">
        <v>91</v>
      </c>
      <c r="G308" t="s">
        <v>25</v>
      </c>
      <c r="H308">
        <v>673.47</v>
      </c>
      <c r="I308">
        <v>125</v>
      </c>
      <c r="J308" s="6">
        <v>0.18560589187343199</v>
      </c>
      <c r="T308" s="6"/>
      <c r="V308" s="6"/>
      <c r="AF308"/>
      <c r="AH308"/>
    </row>
    <row r="309" spans="4:34" x14ac:dyDescent="0.25">
      <c r="D309" s="21" t="s">
        <v>106</v>
      </c>
      <c r="E309" s="21" t="s">
        <v>24</v>
      </c>
      <c r="F309" s="21" t="s">
        <v>91</v>
      </c>
      <c r="G309" t="s">
        <v>25</v>
      </c>
      <c r="H309">
        <v>152.77000000000001</v>
      </c>
      <c r="I309">
        <v>125</v>
      </c>
      <c r="J309" s="6">
        <v>0.818223473194999</v>
      </c>
      <c r="T309" s="6"/>
      <c r="V309" s="6"/>
      <c r="AF309"/>
      <c r="AH309"/>
    </row>
    <row r="310" spans="4:34" x14ac:dyDescent="0.25">
      <c r="D310" s="21" t="s">
        <v>107</v>
      </c>
      <c r="E310" s="21" t="s">
        <v>23</v>
      </c>
      <c r="F310" s="21" t="s">
        <v>92</v>
      </c>
      <c r="G310" t="s">
        <v>25</v>
      </c>
      <c r="H310">
        <v>461.53</v>
      </c>
      <c r="I310">
        <v>122</v>
      </c>
      <c r="J310" s="6">
        <v>0.26433817953329097</v>
      </c>
      <c r="T310" s="6"/>
      <c r="V310" s="6"/>
      <c r="AF310"/>
      <c r="AH310"/>
    </row>
    <row r="311" spans="4:34" x14ac:dyDescent="0.25">
      <c r="D311" s="21" t="s">
        <v>107</v>
      </c>
      <c r="E311" s="21" t="s">
        <v>23</v>
      </c>
      <c r="F311" s="21" t="s">
        <v>91</v>
      </c>
      <c r="G311" t="s">
        <v>25</v>
      </c>
      <c r="H311">
        <v>1704.49</v>
      </c>
      <c r="I311">
        <v>122</v>
      </c>
      <c r="J311" s="6">
        <v>7.1575661928201403E-2</v>
      </c>
      <c r="T311" s="6"/>
      <c r="V311" s="6"/>
      <c r="AF311"/>
      <c r="AH311"/>
    </row>
    <row r="312" spans="4:34" x14ac:dyDescent="0.25">
      <c r="D312" s="21" t="s">
        <v>106</v>
      </c>
      <c r="E312" s="21" t="s">
        <v>23</v>
      </c>
      <c r="F312" s="21" t="s">
        <v>89</v>
      </c>
      <c r="G312" t="s">
        <v>25</v>
      </c>
      <c r="H312">
        <v>75</v>
      </c>
      <c r="I312">
        <v>81</v>
      </c>
      <c r="J312" s="6">
        <v>1.08</v>
      </c>
      <c r="T312" s="6"/>
      <c r="V312" s="6"/>
      <c r="AF312"/>
      <c r="AH312"/>
    </row>
    <row r="313" spans="4:34" x14ac:dyDescent="0.25">
      <c r="D313" s="21" t="s">
        <v>106</v>
      </c>
      <c r="E313" s="21" t="s">
        <v>23</v>
      </c>
      <c r="F313" s="21" t="s">
        <v>92</v>
      </c>
      <c r="G313" t="s">
        <v>25</v>
      </c>
      <c r="H313">
        <v>408.6</v>
      </c>
      <c r="I313">
        <v>81</v>
      </c>
      <c r="J313" s="6">
        <v>0.198237885462555</v>
      </c>
      <c r="T313" s="6"/>
      <c r="V313" s="6"/>
      <c r="AF313"/>
      <c r="AH313"/>
    </row>
    <row r="314" spans="4:34" x14ac:dyDescent="0.25">
      <c r="D314" s="21" t="s">
        <v>106</v>
      </c>
      <c r="E314" s="21" t="s">
        <v>23</v>
      </c>
      <c r="F314" s="21" t="s">
        <v>91</v>
      </c>
      <c r="G314" t="s">
        <v>25</v>
      </c>
      <c r="H314">
        <v>673.47</v>
      </c>
      <c r="I314">
        <v>81</v>
      </c>
      <c r="J314" s="6">
        <v>0.120272617933984</v>
      </c>
      <c r="T314" s="6"/>
      <c r="V314" s="6"/>
      <c r="AF314"/>
      <c r="AH314"/>
    </row>
    <row r="315" spans="4:34" x14ac:dyDescent="0.25">
      <c r="D315" s="21" t="s">
        <v>106</v>
      </c>
      <c r="E315" s="21" t="s">
        <v>24</v>
      </c>
      <c r="F315" s="21" t="s">
        <v>91</v>
      </c>
      <c r="G315" t="s">
        <v>25</v>
      </c>
      <c r="H315">
        <v>152.77000000000001</v>
      </c>
      <c r="I315">
        <v>81</v>
      </c>
      <c r="J315" s="6">
        <v>0.53020881063035896</v>
      </c>
      <c r="T315" s="6"/>
      <c r="V315" s="6"/>
      <c r="AF315"/>
      <c r="AH315"/>
    </row>
    <row r="316" spans="4:34" x14ac:dyDescent="0.25">
      <c r="D316" s="21" t="s">
        <v>106</v>
      </c>
      <c r="E316" s="21" t="s">
        <v>23</v>
      </c>
      <c r="F316" s="21" t="s">
        <v>89</v>
      </c>
      <c r="G316" t="s">
        <v>25</v>
      </c>
      <c r="H316">
        <v>75</v>
      </c>
      <c r="I316">
        <v>80</v>
      </c>
      <c r="J316" s="6">
        <v>1.06666666666667</v>
      </c>
      <c r="T316" s="6"/>
      <c r="V316" s="6"/>
      <c r="AF316"/>
      <c r="AH316"/>
    </row>
    <row r="317" spans="4:34" x14ac:dyDescent="0.25">
      <c r="D317" s="21" t="s">
        <v>106</v>
      </c>
      <c r="E317" s="21" t="s">
        <v>23</v>
      </c>
      <c r="F317" s="21" t="s">
        <v>92</v>
      </c>
      <c r="G317" t="s">
        <v>25</v>
      </c>
      <c r="H317">
        <v>408.6</v>
      </c>
      <c r="I317">
        <v>80</v>
      </c>
      <c r="J317" s="6">
        <v>0.195790504160548</v>
      </c>
      <c r="T317" s="6"/>
      <c r="V317" s="6"/>
      <c r="AF317"/>
      <c r="AH317"/>
    </row>
    <row r="318" spans="4:34" x14ac:dyDescent="0.25">
      <c r="D318" s="21" t="s">
        <v>106</v>
      </c>
      <c r="E318" s="21" t="s">
        <v>23</v>
      </c>
      <c r="F318" s="21" t="s">
        <v>91</v>
      </c>
      <c r="G318" t="s">
        <v>25</v>
      </c>
      <c r="H318">
        <v>673.47</v>
      </c>
      <c r="I318">
        <v>80</v>
      </c>
      <c r="J318" s="6">
        <v>0.118787770798996</v>
      </c>
      <c r="T318" s="6"/>
      <c r="V318" s="6"/>
      <c r="AF318"/>
      <c r="AH318"/>
    </row>
    <row r="319" spans="4:34" x14ac:dyDescent="0.25">
      <c r="D319" s="21" t="s">
        <v>106</v>
      </c>
      <c r="E319" s="21" t="s">
        <v>24</v>
      </c>
      <c r="F319" s="21" t="s">
        <v>91</v>
      </c>
      <c r="G319" t="s">
        <v>25</v>
      </c>
      <c r="H319">
        <v>152.77000000000001</v>
      </c>
      <c r="I319">
        <v>80</v>
      </c>
      <c r="J319" s="6">
        <v>0.52366302284479904</v>
      </c>
      <c r="T319" s="6"/>
      <c r="V319" s="6"/>
      <c r="AF319"/>
      <c r="AH319"/>
    </row>
    <row r="320" spans="4:34" x14ac:dyDescent="0.25">
      <c r="D320" s="21" t="s">
        <v>107</v>
      </c>
      <c r="E320" s="21" t="s">
        <v>23</v>
      </c>
      <c r="F320" s="21" t="s">
        <v>92</v>
      </c>
      <c r="G320" t="s">
        <v>25</v>
      </c>
      <c r="H320">
        <v>461.53</v>
      </c>
      <c r="I320">
        <v>96</v>
      </c>
      <c r="J320" s="6">
        <v>0.208003813403246</v>
      </c>
      <c r="T320" s="6"/>
      <c r="V320" s="6"/>
      <c r="AF320"/>
      <c r="AH320"/>
    </row>
    <row r="321" spans="4:34" x14ac:dyDescent="0.25">
      <c r="D321" s="21" t="s">
        <v>107</v>
      </c>
      <c r="E321" s="21" t="s">
        <v>23</v>
      </c>
      <c r="F321" s="21" t="s">
        <v>91</v>
      </c>
      <c r="G321" t="s">
        <v>25</v>
      </c>
      <c r="H321">
        <v>1704.49</v>
      </c>
      <c r="I321">
        <v>96</v>
      </c>
      <c r="J321" s="6">
        <v>5.6321832336945397E-2</v>
      </c>
      <c r="T321" s="6"/>
      <c r="V321" s="6"/>
      <c r="AF321"/>
      <c r="AH321"/>
    </row>
    <row r="322" spans="4:34" x14ac:dyDescent="0.25">
      <c r="D322" s="21" t="s">
        <v>106</v>
      </c>
      <c r="E322" s="21" t="s">
        <v>23</v>
      </c>
      <c r="F322" s="21" t="s">
        <v>89</v>
      </c>
      <c r="G322" t="s">
        <v>25</v>
      </c>
      <c r="H322">
        <v>75</v>
      </c>
      <c r="I322">
        <v>74</v>
      </c>
      <c r="J322" s="6">
        <v>0.98666666666666702</v>
      </c>
      <c r="T322" s="6"/>
      <c r="V322" s="6"/>
      <c r="AF322"/>
      <c r="AH322"/>
    </row>
    <row r="323" spans="4:34" x14ac:dyDescent="0.25">
      <c r="D323" s="21" t="s">
        <v>106</v>
      </c>
      <c r="E323" s="21" t="s">
        <v>23</v>
      </c>
      <c r="F323" s="21" t="s">
        <v>92</v>
      </c>
      <c r="G323" t="s">
        <v>25</v>
      </c>
      <c r="H323">
        <v>408.6</v>
      </c>
      <c r="I323">
        <v>74</v>
      </c>
      <c r="J323" s="6">
        <v>0.18110621634850699</v>
      </c>
      <c r="T323" s="6"/>
      <c r="V323" s="6"/>
      <c r="AF323"/>
      <c r="AH323"/>
    </row>
    <row r="324" spans="4:34" x14ac:dyDescent="0.25">
      <c r="D324" s="21" t="s">
        <v>106</v>
      </c>
      <c r="E324" s="21" t="s">
        <v>23</v>
      </c>
      <c r="F324" s="21" t="s">
        <v>91</v>
      </c>
      <c r="G324" t="s">
        <v>25</v>
      </c>
      <c r="H324">
        <v>673.47</v>
      </c>
      <c r="I324">
        <v>74</v>
      </c>
      <c r="J324" s="6">
        <v>0.10987868798907199</v>
      </c>
      <c r="T324" s="6"/>
      <c r="V324" s="6"/>
      <c r="AF324"/>
      <c r="AH324"/>
    </row>
    <row r="325" spans="4:34" x14ac:dyDescent="0.25">
      <c r="D325" s="21" t="s">
        <v>106</v>
      </c>
      <c r="E325" s="21" t="s">
        <v>24</v>
      </c>
      <c r="F325" s="21" t="s">
        <v>91</v>
      </c>
      <c r="G325" t="s">
        <v>25</v>
      </c>
      <c r="H325">
        <v>152.77000000000001</v>
      </c>
      <c r="I325">
        <v>74</v>
      </c>
      <c r="J325" s="6">
        <v>0.48438829613143902</v>
      </c>
      <c r="T325" s="6"/>
      <c r="V325" s="6"/>
      <c r="AF325"/>
      <c r="AH325"/>
    </row>
    <row r="326" spans="4:34" x14ac:dyDescent="0.25">
      <c r="D326" s="21" t="s">
        <v>106</v>
      </c>
      <c r="E326" s="21" t="s">
        <v>23</v>
      </c>
      <c r="F326" s="21" t="s">
        <v>89</v>
      </c>
      <c r="G326" t="s">
        <v>25</v>
      </c>
      <c r="H326">
        <v>75</v>
      </c>
      <c r="I326">
        <v>39</v>
      </c>
      <c r="J326" s="6">
        <v>0.52</v>
      </c>
      <c r="T326" s="6"/>
      <c r="V326" s="6"/>
      <c r="AF326"/>
      <c r="AH326"/>
    </row>
    <row r="327" spans="4:34" x14ac:dyDescent="0.25">
      <c r="D327" s="21" t="s">
        <v>106</v>
      </c>
      <c r="E327" s="21" t="s">
        <v>23</v>
      </c>
      <c r="F327" s="21" t="s">
        <v>92</v>
      </c>
      <c r="G327" t="s">
        <v>25</v>
      </c>
      <c r="H327">
        <v>408.6</v>
      </c>
      <c r="I327">
        <v>39</v>
      </c>
      <c r="J327" s="6">
        <v>9.5447870778267205E-2</v>
      </c>
      <c r="T327" s="6"/>
      <c r="V327" s="6"/>
      <c r="AF327"/>
      <c r="AH327"/>
    </row>
    <row r="328" spans="4:34" x14ac:dyDescent="0.25">
      <c r="D328" s="21" t="s">
        <v>106</v>
      </c>
      <c r="E328" s="21" t="s">
        <v>23</v>
      </c>
      <c r="F328" s="21" t="s">
        <v>91</v>
      </c>
      <c r="G328" t="s">
        <v>25</v>
      </c>
      <c r="H328">
        <v>673.47</v>
      </c>
      <c r="I328">
        <v>39</v>
      </c>
      <c r="J328" s="6">
        <v>5.7909038264510701E-2</v>
      </c>
      <c r="T328" s="6"/>
      <c r="V328" s="6"/>
      <c r="AF328"/>
      <c r="AH328"/>
    </row>
    <row r="329" spans="4:34" x14ac:dyDescent="0.25">
      <c r="D329" s="21" t="s">
        <v>106</v>
      </c>
      <c r="E329" s="21" t="s">
        <v>24</v>
      </c>
      <c r="F329" s="21" t="s">
        <v>91</v>
      </c>
      <c r="G329" t="s">
        <v>25</v>
      </c>
      <c r="H329">
        <v>152.77000000000001</v>
      </c>
      <c r="I329">
        <v>39</v>
      </c>
      <c r="J329" s="6">
        <v>0.25528572363683999</v>
      </c>
      <c r="T329" s="6"/>
      <c r="V329" s="6"/>
      <c r="AF329"/>
      <c r="AH329"/>
    </row>
    <row r="330" spans="4:34" x14ac:dyDescent="0.25">
      <c r="D330" s="21" t="s">
        <v>107</v>
      </c>
      <c r="E330" s="21" t="s">
        <v>23</v>
      </c>
      <c r="F330" s="21" t="s">
        <v>92</v>
      </c>
      <c r="G330" t="s">
        <v>25</v>
      </c>
      <c r="H330">
        <v>461.53</v>
      </c>
      <c r="I330">
        <v>103</v>
      </c>
      <c r="J330" s="6">
        <v>0.223170758130566</v>
      </c>
      <c r="T330" s="6"/>
      <c r="V330" s="6"/>
      <c r="AF330"/>
      <c r="AH330"/>
    </row>
    <row r="331" spans="4:34" x14ac:dyDescent="0.25">
      <c r="D331" s="21" t="s">
        <v>107</v>
      </c>
      <c r="E331" s="21" t="s">
        <v>23</v>
      </c>
      <c r="F331" s="21" t="s">
        <v>91</v>
      </c>
      <c r="G331" t="s">
        <v>25</v>
      </c>
      <c r="H331">
        <v>1704.49</v>
      </c>
      <c r="I331">
        <v>103</v>
      </c>
      <c r="J331" s="6">
        <v>6.04286326115143E-2</v>
      </c>
      <c r="T331" s="6"/>
      <c r="V331" s="6"/>
      <c r="AF331"/>
      <c r="AH331"/>
    </row>
    <row r="332" spans="4:34" x14ac:dyDescent="0.25">
      <c r="D332" s="21" t="s">
        <v>103</v>
      </c>
      <c r="E332" s="21" t="s">
        <v>23</v>
      </c>
      <c r="F332" s="21" t="s">
        <v>92</v>
      </c>
      <c r="G332" t="s">
        <v>25</v>
      </c>
      <c r="H332">
        <v>695.91</v>
      </c>
      <c r="I332">
        <v>12</v>
      </c>
      <c r="J332" s="6">
        <v>1.7243609087382001E-2</v>
      </c>
      <c r="T332" s="6"/>
      <c r="V332" s="6"/>
      <c r="AF332"/>
      <c r="AH332"/>
    </row>
    <row r="333" spans="4:34" x14ac:dyDescent="0.25">
      <c r="D333" s="21" t="s">
        <v>103</v>
      </c>
      <c r="E333" s="21" t="s">
        <v>23</v>
      </c>
      <c r="F333" s="21" t="s">
        <v>91</v>
      </c>
      <c r="G333" t="s">
        <v>25</v>
      </c>
      <c r="H333">
        <v>155.41999999999999</v>
      </c>
      <c r="I333">
        <v>12</v>
      </c>
      <c r="J333" s="6">
        <v>7.7210140265088198E-2</v>
      </c>
      <c r="T333" s="6"/>
      <c r="V333" s="6"/>
      <c r="AF333"/>
      <c r="AH333"/>
    </row>
    <row r="334" spans="4:34" x14ac:dyDescent="0.25">
      <c r="D334" s="21" t="s">
        <v>103</v>
      </c>
      <c r="E334" s="21" t="s">
        <v>24</v>
      </c>
      <c r="F334" s="21" t="s">
        <v>91</v>
      </c>
      <c r="G334" t="s">
        <v>25</v>
      </c>
      <c r="H334">
        <v>158.41</v>
      </c>
      <c r="I334">
        <v>12</v>
      </c>
      <c r="J334" s="6">
        <v>7.5752793384256001E-2</v>
      </c>
      <c r="T334" s="6"/>
      <c r="V334" s="6"/>
      <c r="AF334"/>
      <c r="AH334"/>
    </row>
    <row r="335" spans="4:34" x14ac:dyDescent="0.25">
      <c r="D335" s="21" t="s">
        <v>106</v>
      </c>
      <c r="E335" s="21" t="s">
        <v>23</v>
      </c>
      <c r="F335" s="21" t="s">
        <v>89</v>
      </c>
      <c r="G335" t="s">
        <v>25</v>
      </c>
      <c r="H335">
        <v>75</v>
      </c>
      <c r="I335">
        <v>38</v>
      </c>
      <c r="J335" s="6">
        <v>0.50666666666666704</v>
      </c>
      <c r="T335" s="6"/>
      <c r="V335" s="6"/>
      <c r="AF335"/>
      <c r="AH335"/>
    </row>
    <row r="336" spans="4:34" x14ac:dyDescent="0.25">
      <c r="D336" s="21" t="s">
        <v>106</v>
      </c>
      <c r="E336" s="21" t="s">
        <v>23</v>
      </c>
      <c r="F336" s="21" t="s">
        <v>92</v>
      </c>
      <c r="G336" t="s">
        <v>25</v>
      </c>
      <c r="H336">
        <v>408.6</v>
      </c>
      <c r="I336">
        <v>38</v>
      </c>
      <c r="J336" s="6">
        <v>9.3000489476260398E-2</v>
      </c>
      <c r="T336" s="6"/>
      <c r="V336" s="6"/>
      <c r="AF336"/>
      <c r="AH336"/>
    </row>
    <row r="337" spans="4:34" x14ac:dyDescent="0.25">
      <c r="D337" s="21" t="s">
        <v>106</v>
      </c>
      <c r="E337" s="21" t="s">
        <v>23</v>
      </c>
      <c r="F337" s="21" t="s">
        <v>91</v>
      </c>
      <c r="G337" t="s">
        <v>25</v>
      </c>
      <c r="H337">
        <v>673.47</v>
      </c>
      <c r="I337">
        <v>38</v>
      </c>
      <c r="J337" s="6">
        <v>5.6424191129523203E-2</v>
      </c>
      <c r="T337" s="6"/>
      <c r="V337" s="6"/>
      <c r="AF337"/>
      <c r="AH337"/>
    </row>
    <row r="338" spans="4:34" x14ac:dyDescent="0.25">
      <c r="D338" s="21" t="s">
        <v>106</v>
      </c>
      <c r="E338" s="21" t="s">
        <v>24</v>
      </c>
      <c r="F338" s="21" t="s">
        <v>91</v>
      </c>
      <c r="G338" t="s">
        <v>25</v>
      </c>
      <c r="H338">
        <v>152.77000000000001</v>
      </c>
      <c r="I338">
        <v>38</v>
      </c>
      <c r="J338" s="6">
        <v>0.24873993585127999</v>
      </c>
      <c r="T338" s="6"/>
      <c r="V338" s="6"/>
      <c r="AF338"/>
      <c r="AH338"/>
    </row>
    <row r="339" spans="4:34" x14ac:dyDescent="0.25">
      <c r="D339" s="21" t="s">
        <v>106</v>
      </c>
      <c r="E339" s="21" t="s">
        <v>23</v>
      </c>
      <c r="F339" s="21" t="s">
        <v>89</v>
      </c>
      <c r="G339" t="s">
        <v>25</v>
      </c>
      <c r="H339">
        <v>75</v>
      </c>
      <c r="I339">
        <v>23</v>
      </c>
      <c r="J339" s="6">
        <v>0.30666666666666698</v>
      </c>
      <c r="T339" s="6"/>
      <c r="V339" s="6"/>
      <c r="AF339"/>
      <c r="AH339"/>
    </row>
    <row r="340" spans="4:34" x14ac:dyDescent="0.25">
      <c r="D340" s="21" t="s">
        <v>106</v>
      </c>
      <c r="E340" s="21" t="s">
        <v>23</v>
      </c>
      <c r="F340" s="21" t="s">
        <v>92</v>
      </c>
      <c r="G340" t="s">
        <v>25</v>
      </c>
      <c r="H340">
        <v>408.6</v>
      </c>
      <c r="I340">
        <v>23</v>
      </c>
      <c r="J340" s="6">
        <v>5.62897699461576E-2</v>
      </c>
      <c r="T340" s="6"/>
      <c r="V340" s="6"/>
      <c r="AF340"/>
      <c r="AH340"/>
    </row>
    <row r="341" spans="4:34" x14ac:dyDescent="0.25">
      <c r="D341" s="21" t="s">
        <v>106</v>
      </c>
      <c r="E341" s="21" t="s">
        <v>23</v>
      </c>
      <c r="F341" s="21" t="s">
        <v>91</v>
      </c>
      <c r="G341" t="s">
        <v>25</v>
      </c>
      <c r="H341">
        <v>673.47</v>
      </c>
      <c r="I341">
        <v>23</v>
      </c>
      <c r="J341" s="6">
        <v>3.4151484104711402E-2</v>
      </c>
      <c r="T341" s="6"/>
      <c r="V341" s="6"/>
      <c r="AF341"/>
      <c r="AH341"/>
    </row>
    <row r="342" spans="4:34" x14ac:dyDescent="0.25">
      <c r="D342" s="21" t="s">
        <v>106</v>
      </c>
      <c r="E342" s="21" t="s">
        <v>24</v>
      </c>
      <c r="F342" s="21" t="s">
        <v>91</v>
      </c>
      <c r="G342" t="s">
        <v>25</v>
      </c>
      <c r="H342">
        <v>152.77000000000001</v>
      </c>
      <c r="I342">
        <v>23</v>
      </c>
      <c r="J342" s="6">
        <v>0.15055311906787999</v>
      </c>
      <c r="T342" s="6"/>
      <c r="V342" s="6"/>
      <c r="AF342"/>
      <c r="AH342"/>
    </row>
    <row r="343" spans="4:34" x14ac:dyDescent="0.25">
      <c r="D343" s="21" t="s">
        <v>106</v>
      </c>
      <c r="E343" s="21" t="s">
        <v>23</v>
      </c>
      <c r="F343" s="21" t="s">
        <v>89</v>
      </c>
      <c r="G343" t="s">
        <v>25</v>
      </c>
      <c r="H343">
        <v>75</v>
      </c>
      <c r="I343">
        <v>9</v>
      </c>
      <c r="J343" s="6">
        <v>0.12</v>
      </c>
      <c r="T343" s="6"/>
      <c r="V343" s="6"/>
      <c r="AF343"/>
      <c r="AH343"/>
    </row>
    <row r="344" spans="4:34" x14ac:dyDescent="0.25">
      <c r="D344" s="21" t="s">
        <v>106</v>
      </c>
      <c r="E344" s="21" t="s">
        <v>23</v>
      </c>
      <c r="F344" s="21" t="s">
        <v>92</v>
      </c>
      <c r="G344" t="s">
        <v>25</v>
      </c>
      <c r="H344">
        <v>408.6</v>
      </c>
      <c r="I344">
        <v>9</v>
      </c>
      <c r="J344" s="6">
        <v>2.2026431718061699E-2</v>
      </c>
      <c r="T344" s="6"/>
      <c r="V344" s="6"/>
      <c r="AF344"/>
      <c r="AH344"/>
    </row>
    <row r="345" spans="4:34" x14ac:dyDescent="0.25">
      <c r="D345" s="21" t="s">
        <v>106</v>
      </c>
      <c r="E345" s="21" t="s">
        <v>23</v>
      </c>
      <c r="F345" s="21" t="s">
        <v>91</v>
      </c>
      <c r="G345" t="s">
        <v>25</v>
      </c>
      <c r="H345">
        <v>673.47</v>
      </c>
      <c r="I345">
        <v>9</v>
      </c>
      <c r="J345" s="6">
        <v>1.33636242148871E-2</v>
      </c>
      <c r="T345" s="6"/>
      <c r="V345" s="6"/>
      <c r="AF345"/>
      <c r="AH345"/>
    </row>
    <row r="346" spans="4:34" x14ac:dyDescent="0.25">
      <c r="D346" s="21" t="s">
        <v>106</v>
      </c>
      <c r="E346" s="21" t="s">
        <v>24</v>
      </c>
      <c r="F346" s="21" t="s">
        <v>91</v>
      </c>
      <c r="G346" t="s">
        <v>25</v>
      </c>
      <c r="H346">
        <v>152.77000000000001</v>
      </c>
      <c r="I346">
        <v>9</v>
      </c>
      <c r="J346" s="6">
        <v>5.8912090070039898E-2</v>
      </c>
      <c r="T346" s="6"/>
      <c r="V346" s="6"/>
      <c r="AF346"/>
      <c r="AH346"/>
    </row>
    <row r="347" spans="4:34" x14ac:dyDescent="0.25">
      <c r="D347" s="21" t="s">
        <v>103</v>
      </c>
      <c r="E347" s="21" t="s">
        <v>23</v>
      </c>
      <c r="F347" s="21" t="s">
        <v>92</v>
      </c>
      <c r="G347" t="s">
        <v>25</v>
      </c>
      <c r="H347">
        <v>695.91</v>
      </c>
      <c r="I347">
        <v>16</v>
      </c>
      <c r="J347" s="6">
        <v>2.2991478783175999E-2</v>
      </c>
      <c r="T347" s="6"/>
      <c r="V347" s="6"/>
      <c r="AF347"/>
      <c r="AH347"/>
    </row>
    <row r="348" spans="4:34" x14ac:dyDescent="0.25">
      <c r="D348" s="21" t="s">
        <v>103</v>
      </c>
      <c r="E348" s="21" t="s">
        <v>23</v>
      </c>
      <c r="F348" s="21" t="s">
        <v>91</v>
      </c>
      <c r="G348" t="s">
        <v>25</v>
      </c>
      <c r="H348">
        <v>155.41999999999999</v>
      </c>
      <c r="I348">
        <v>16</v>
      </c>
      <c r="J348" s="6">
        <v>0.102946853686784</v>
      </c>
      <c r="T348" s="6"/>
      <c r="V348" s="6"/>
      <c r="AF348"/>
      <c r="AH348"/>
    </row>
    <row r="349" spans="4:34" x14ac:dyDescent="0.25">
      <c r="D349" s="21" t="s">
        <v>103</v>
      </c>
      <c r="E349" s="21" t="s">
        <v>24</v>
      </c>
      <c r="F349" s="21" t="s">
        <v>91</v>
      </c>
      <c r="G349" t="s">
        <v>25</v>
      </c>
      <c r="H349">
        <v>158.41</v>
      </c>
      <c r="I349">
        <v>16</v>
      </c>
      <c r="J349" s="6">
        <v>0.10100372451234101</v>
      </c>
      <c r="T349" s="6"/>
      <c r="V349" s="6"/>
      <c r="AF349"/>
      <c r="AH349"/>
    </row>
    <row r="350" spans="4:34" x14ac:dyDescent="0.25">
      <c r="D350" s="21" t="s">
        <v>106</v>
      </c>
      <c r="E350" s="21" t="s">
        <v>23</v>
      </c>
      <c r="F350" s="21" t="s">
        <v>89</v>
      </c>
      <c r="G350" t="s">
        <v>25</v>
      </c>
      <c r="H350">
        <v>75</v>
      </c>
      <c r="I350">
        <v>30</v>
      </c>
      <c r="J350" s="6">
        <v>0.4</v>
      </c>
      <c r="T350" s="6"/>
      <c r="V350" s="6"/>
      <c r="AF350"/>
      <c r="AH350"/>
    </row>
    <row r="351" spans="4:34" x14ac:dyDescent="0.25">
      <c r="D351" s="21" t="s">
        <v>106</v>
      </c>
      <c r="E351" s="21" t="s">
        <v>23</v>
      </c>
      <c r="F351" s="21" t="s">
        <v>92</v>
      </c>
      <c r="G351" t="s">
        <v>25</v>
      </c>
      <c r="H351">
        <v>408.6</v>
      </c>
      <c r="I351">
        <v>30</v>
      </c>
      <c r="J351" s="6">
        <v>7.3421439060205596E-2</v>
      </c>
      <c r="T351" s="6"/>
      <c r="V351" s="6"/>
      <c r="AF351"/>
      <c r="AH351"/>
    </row>
    <row r="352" spans="4:34" x14ac:dyDescent="0.25">
      <c r="D352" s="21" t="s">
        <v>106</v>
      </c>
      <c r="E352" s="21" t="s">
        <v>23</v>
      </c>
      <c r="F352" s="21" t="s">
        <v>91</v>
      </c>
      <c r="G352" t="s">
        <v>25</v>
      </c>
      <c r="H352">
        <v>673.47</v>
      </c>
      <c r="I352">
        <v>30</v>
      </c>
      <c r="J352" s="6">
        <v>4.4545414049623602E-2</v>
      </c>
      <c r="T352" s="6"/>
      <c r="V352" s="6"/>
      <c r="AF352"/>
      <c r="AH352"/>
    </row>
    <row r="353" spans="4:34" x14ac:dyDescent="0.25">
      <c r="D353" s="21" t="s">
        <v>106</v>
      </c>
      <c r="E353" s="21" t="s">
        <v>24</v>
      </c>
      <c r="F353" s="21" t="s">
        <v>91</v>
      </c>
      <c r="G353" t="s">
        <v>25</v>
      </c>
      <c r="H353">
        <v>152.77000000000001</v>
      </c>
      <c r="I353">
        <v>30</v>
      </c>
      <c r="J353" s="6">
        <v>0.19637363356679999</v>
      </c>
      <c r="T353" s="6"/>
      <c r="V353" s="6"/>
      <c r="AF353"/>
      <c r="AH353"/>
    </row>
    <row r="354" spans="4:34" x14ac:dyDescent="0.25">
      <c r="D354" s="21" t="s">
        <v>103</v>
      </c>
      <c r="E354" s="21" t="s">
        <v>23</v>
      </c>
      <c r="F354" s="21" t="s">
        <v>92</v>
      </c>
      <c r="G354" t="s">
        <v>25</v>
      </c>
      <c r="H354">
        <v>695.91</v>
      </c>
      <c r="I354">
        <v>6</v>
      </c>
      <c r="J354" s="6">
        <v>8.6218045436910005E-3</v>
      </c>
      <c r="T354" s="6"/>
      <c r="V354" s="6"/>
      <c r="AF354"/>
      <c r="AH354"/>
    </row>
    <row r="355" spans="4:34" x14ac:dyDescent="0.25">
      <c r="D355" s="21" t="s">
        <v>103</v>
      </c>
      <c r="E355" s="21" t="s">
        <v>23</v>
      </c>
      <c r="F355" s="21" t="s">
        <v>91</v>
      </c>
      <c r="G355" t="s">
        <v>25</v>
      </c>
      <c r="H355">
        <v>155.41999999999999</v>
      </c>
      <c r="I355">
        <v>6</v>
      </c>
      <c r="J355" s="6">
        <v>3.8605070132544099E-2</v>
      </c>
      <c r="T355" s="6"/>
      <c r="V355" s="6"/>
      <c r="AF355"/>
      <c r="AH355"/>
    </row>
    <row r="356" spans="4:34" x14ac:dyDescent="0.25">
      <c r="D356" s="21" t="s">
        <v>103</v>
      </c>
      <c r="E356" s="21" t="s">
        <v>24</v>
      </c>
      <c r="F356" s="21" t="s">
        <v>91</v>
      </c>
      <c r="G356" t="s">
        <v>25</v>
      </c>
      <c r="H356">
        <v>158.41</v>
      </c>
      <c r="I356">
        <v>6</v>
      </c>
      <c r="J356" s="6">
        <v>3.7876396692128E-2</v>
      </c>
      <c r="T356" s="6"/>
      <c r="V356" s="6"/>
      <c r="AF356"/>
      <c r="AH356"/>
    </row>
    <row r="357" spans="4:34" x14ac:dyDescent="0.25">
      <c r="D357" s="21" t="s">
        <v>106</v>
      </c>
      <c r="E357" s="21" t="s">
        <v>23</v>
      </c>
      <c r="F357" s="21" t="s">
        <v>89</v>
      </c>
      <c r="G357" t="s">
        <v>25</v>
      </c>
      <c r="H357">
        <v>75</v>
      </c>
      <c r="I357">
        <v>8</v>
      </c>
      <c r="J357" s="6">
        <v>0.10666666666666701</v>
      </c>
      <c r="T357" s="6"/>
      <c r="V357" s="6"/>
      <c r="AF357"/>
      <c r="AH357"/>
    </row>
    <row r="358" spans="4:34" x14ac:dyDescent="0.25">
      <c r="D358" s="21" t="s">
        <v>106</v>
      </c>
      <c r="E358" s="21" t="s">
        <v>23</v>
      </c>
      <c r="F358" s="21" t="s">
        <v>92</v>
      </c>
      <c r="G358" t="s">
        <v>25</v>
      </c>
      <c r="H358">
        <v>408.6</v>
      </c>
      <c r="I358">
        <v>8</v>
      </c>
      <c r="J358" s="6">
        <v>1.9579050416054799E-2</v>
      </c>
      <c r="T358" s="6"/>
      <c r="V358" s="6"/>
      <c r="AF358"/>
      <c r="AH358"/>
    </row>
    <row r="359" spans="4:34" x14ac:dyDescent="0.25">
      <c r="D359" s="21" t="s">
        <v>106</v>
      </c>
      <c r="E359" s="21" t="s">
        <v>23</v>
      </c>
      <c r="F359" s="21" t="s">
        <v>91</v>
      </c>
      <c r="G359" t="s">
        <v>25</v>
      </c>
      <c r="H359">
        <v>673.47</v>
      </c>
      <c r="I359">
        <v>8</v>
      </c>
      <c r="J359" s="6">
        <v>1.1878777079899599E-2</v>
      </c>
      <c r="T359" s="6"/>
      <c r="V359" s="6"/>
      <c r="AF359"/>
      <c r="AH359"/>
    </row>
    <row r="360" spans="4:34" x14ac:dyDescent="0.25">
      <c r="D360" s="21" t="s">
        <v>106</v>
      </c>
      <c r="E360" s="21" t="s">
        <v>24</v>
      </c>
      <c r="F360" s="21" t="s">
        <v>91</v>
      </c>
      <c r="G360" t="s">
        <v>25</v>
      </c>
      <c r="H360">
        <v>152.77000000000001</v>
      </c>
      <c r="I360">
        <v>8</v>
      </c>
      <c r="J360" s="6">
        <v>5.2366302284479901E-2</v>
      </c>
      <c r="T360" s="6"/>
      <c r="V360" s="6"/>
      <c r="AF360"/>
      <c r="AH360"/>
    </row>
    <row r="361" spans="4:34" x14ac:dyDescent="0.25">
      <c r="D361" s="21" t="s">
        <v>103</v>
      </c>
      <c r="E361" s="21" t="s">
        <v>23</v>
      </c>
      <c r="F361" s="21" t="s">
        <v>92</v>
      </c>
      <c r="G361" t="s">
        <v>25</v>
      </c>
      <c r="H361">
        <v>695.91</v>
      </c>
      <c r="I361">
        <v>6</v>
      </c>
      <c r="J361" s="6">
        <v>8.6218045436910005E-3</v>
      </c>
      <c r="T361" s="6"/>
      <c r="V361" s="6"/>
      <c r="AF361"/>
      <c r="AH361"/>
    </row>
    <row r="362" spans="4:34" x14ac:dyDescent="0.25">
      <c r="D362" s="21" t="s">
        <v>103</v>
      </c>
      <c r="E362" s="21" t="s">
        <v>23</v>
      </c>
      <c r="F362" s="21" t="s">
        <v>91</v>
      </c>
      <c r="G362" t="s">
        <v>25</v>
      </c>
      <c r="H362">
        <v>155.41999999999999</v>
      </c>
      <c r="I362">
        <v>6</v>
      </c>
      <c r="J362" s="6">
        <v>3.8605070132544099E-2</v>
      </c>
      <c r="T362" s="6"/>
      <c r="V362" s="6"/>
      <c r="AF362"/>
      <c r="AH362"/>
    </row>
    <row r="363" spans="4:34" x14ac:dyDescent="0.25">
      <c r="D363" s="21" t="s">
        <v>103</v>
      </c>
      <c r="E363" s="21" t="s">
        <v>24</v>
      </c>
      <c r="F363" s="21" t="s">
        <v>91</v>
      </c>
      <c r="G363" t="s">
        <v>25</v>
      </c>
      <c r="H363">
        <v>158.41</v>
      </c>
      <c r="I363">
        <v>6</v>
      </c>
      <c r="J363" s="6">
        <v>3.7876396692128E-2</v>
      </c>
      <c r="T363" s="6"/>
      <c r="V363" s="6"/>
      <c r="AF363"/>
      <c r="AH363"/>
    </row>
    <row r="364" spans="4:34" x14ac:dyDescent="0.25">
      <c r="D364" s="21" t="s">
        <v>107</v>
      </c>
      <c r="E364" s="21" t="s">
        <v>23</v>
      </c>
      <c r="F364" s="21" t="s">
        <v>92</v>
      </c>
      <c r="G364" t="s">
        <v>25</v>
      </c>
      <c r="H364">
        <v>461.53</v>
      </c>
      <c r="I364">
        <v>159</v>
      </c>
      <c r="J364" s="6">
        <v>0.34450631594912601</v>
      </c>
      <c r="T364" s="6"/>
      <c r="V364" s="6"/>
      <c r="AF364"/>
      <c r="AH364"/>
    </row>
    <row r="365" spans="4:34" x14ac:dyDescent="0.25">
      <c r="D365" s="21" t="s">
        <v>107</v>
      </c>
      <c r="E365" s="21" t="s">
        <v>23</v>
      </c>
      <c r="F365" s="21" t="s">
        <v>91</v>
      </c>
      <c r="G365" t="s">
        <v>25</v>
      </c>
      <c r="H365">
        <v>1704.49</v>
      </c>
      <c r="I365">
        <v>159</v>
      </c>
      <c r="J365" s="6">
        <v>9.3283034808065796E-2</v>
      </c>
      <c r="T365" s="6"/>
      <c r="V365" s="6"/>
      <c r="AF365"/>
      <c r="AH365"/>
    </row>
    <row r="366" spans="4:34" x14ac:dyDescent="0.25">
      <c r="D366" s="21" t="s">
        <v>106</v>
      </c>
      <c r="E366" s="21" t="s">
        <v>23</v>
      </c>
      <c r="F366" s="21" t="s">
        <v>89</v>
      </c>
      <c r="G366" t="s">
        <v>25</v>
      </c>
      <c r="H366">
        <v>75</v>
      </c>
      <c r="I366">
        <v>4</v>
      </c>
      <c r="J366" s="6">
        <v>5.3333333333333302E-2</v>
      </c>
      <c r="T366" s="6"/>
      <c r="V366" s="6"/>
      <c r="AF366"/>
      <c r="AH366"/>
    </row>
    <row r="367" spans="4:34" x14ac:dyDescent="0.25">
      <c r="D367" s="21" t="s">
        <v>106</v>
      </c>
      <c r="E367" s="21" t="s">
        <v>23</v>
      </c>
      <c r="F367" s="21" t="s">
        <v>92</v>
      </c>
      <c r="G367" t="s">
        <v>25</v>
      </c>
      <c r="H367">
        <v>408.6</v>
      </c>
      <c r="I367">
        <v>4</v>
      </c>
      <c r="J367" s="6">
        <v>9.7895252080274098E-3</v>
      </c>
      <c r="T367" s="6"/>
      <c r="V367" s="6"/>
      <c r="AF367"/>
      <c r="AH367"/>
    </row>
    <row r="368" spans="4:34" x14ac:dyDescent="0.25">
      <c r="D368" s="21" t="s">
        <v>106</v>
      </c>
      <c r="E368" s="21" t="s">
        <v>23</v>
      </c>
      <c r="F368" s="21" t="s">
        <v>91</v>
      </c>
      <c r="G368" t="s">
        <v>25</v>
      </c>
      <c r="H368">
        <v>673.47</v>
      </c>
      <c r="I368">
        <v>4</v>
      </c>
      <c r="J368" s="6">
        <v>5.93938853994981E-3</v>
      </c>
      <c r="T368" s="6"/>
      <c r="V368" s="6"/>
      <c r="AF368"/>
      <c r="AH368"/>
    </row>
    <row r="369" spans="4:34" x14ac:dyDescent="0.25">
      <c r="D369" s="21" t="s">
        <v>106</v>
      </c>
      <c r="E369" s="21" t="s">
        <v>24</v>
      </c>
      <c r="F369" s="21" t="s">
        <v>91</v>
      </c>
      <c r="G369" t="s">
        <v>25</v>
      </c>
      <c r="H369">
        <v>152.77000000000001</v>
      </c>
      <c r="I369">
        <v>4</v>
      </c>
      <c r="J369" s="6">
        <v>2.6183151142239999E-2</v>
      </c>
      <c r="T369" s="6"/>
      <c r="V369" s="6"/>
      <c r="AF369"/>
      <c r="AH369"/>
    </row>
    <row r="370" spans="4:34" x14ac:dyDescent="0.25">
      <c r="D370" s="21" t="s">
        <v>103</v>
      </c>
      <c r="E370" s="21" t="s">
        <v>23</v>
      </c>
      <c r="F370" s="21" t="s">
        <v>92</v>
      </c>
      <c r="G370" t="s">
        <v>25</v>
      </c>
      <c r="H370">
        <v>695.91</v>
      </c>
      <c r="I370">
        <v>10</v>
      </c>
      <c r="J370" s="6">
        <v>1.4369674239485E-2</v>
      </c>
      <c r="T370" s="6"/>
      <c r="V370" s="6"/>
      <c r="AF370"/>
      <c r="AH370"/>
    </row>
    <row r="371" spans="4:34" x14ac:dyDescent="0.25">
      <c r="D371" s="21" t="s">
        <v>103</v>
      </c>
      <c r="E371" s="21" t="s">
        <v>23</v>
      </c>
      <c r="F371" s="21" t="s">
        <v>91</v>
      </c>
      <c r="G371" t="s">
        <v>25</v>
      </c>
      <c r="H371">
        <v>155.41999999999999</v>
      </c>
      <c r="I371">
        <v>10</v>
      </c>
      <c r="J371" s="6">
        <v>6.4341783554240098E-2</v>
      </c>
      <c r="T371" s="6"/>
      <c r="V371" s="6"/>
      <c r="AF371"/>
      <c r="AH371"/>
    </row>
    <row r="372" spans="4:34" x14ac:dyDescent="0.25">
      <c r="D372" s="21" t="s">
        <v>103</v>
      </c>
      <c r="E372" s="21" t="s">
        <v>24</v>
      </c>
      <c r="F372" s="21" t="s">
        <v>91</v>
      </c>
      <c r="G372" t="s">
        <v>25</v>
      </c>
      <c r="H372">
        <v>158.41</v>
      </c>
      <c r="I372">
        <v>10</v>
      </c>
      <c r="J372" s="6">
        <v>6.3127327820213394E-2</v>
      </c>
      <c r="T372" s="6"/>
      <c r="V372" s="6"/>
      <c r="AF372"/>
      <c r="AH372"/>
    </row>
    <row r="373" spans="4:34" x14ac:dyDescent="0.25">
      <c r="D373" s="21" t="s">
        <v>103</v>
      </c>
      <c r="E373" s="21" t="s">
        <v>23</v>
      </c>
      <c r="F373" s="21" t="s">
        <v>92</v>
      </c>
      <c r="G373" t="s">
        <v>25</v>
      </c>
      <c r="H373">
        <v>695.91</v>
      </c>
      <c r="I373">
        <v>9</v>
      </c>
      <c r="J373" s="6">
        <v>1.29327068155365E-2</v>
      </c>
      <c r="T373" s="6"/>
      <c r="V373" s="6"/>
      <c r="AF373"/>
      <c r="AH373"/>
    </row>
    <row r="374" spans="4:34" x14ac:dyDescent="0.25">
      <c r="D374" s="21" t="s">
        <v>103</v>
      </c>
      <c r="E374" s="21" t="s">
        <v>23</v>
      </c>
      <c r="F374" s="21" t="s">
        <v>91</v>
      </c>
      <c r="G374" t="s">
        <v>25</v>
      </c>
      <c r="H374">
        <v>155.41999999999999</v>
      </c>
      <c r="I374">
        <v>9</v>
      </c>
      <c r="J374" s="6">
        <v>5.7907605198816103E-2</v>
      </c>
      <c r="T374" s="6"/>
      <c r="V374" s="6"/>
      <c r="AF374"/>
      <c r="AH374"/>
    </row>
    <row r="375" spans="4:34" x14ac:dyDescent="0.25">
      <c r="D375" s="21" t="s">
        <v>103</v>
      </c>
      <c r="E375" s="21" t="s">
        <v>24</v>
      </c>
      <c r="F375" s="21" t="s">
        <v>91</v>
      </c>
      <c r="G375" t="s">
        <v>25</v>
      </c>
      <c r="H375">
        <v>158.41</v>
      </c>
      <c r="I375">
        <v>9</v>
      </c>
      <c r="J375" s="6">
        <v>5.6814595038192001E-2</v>
      </c>
      <c r="T375" s="6"/>
      <c r="V375" s="6"/>
      <c r="AF375"/>
      <c r="AH375"/>
    </row>
    <row r="376" spans="4:34" x14ac:dyDescent="0.25">
      <c r="D376" s="21" t="s">
        <v>106</v>
      </c>
      <c r="E376" s="21" t="s">
        <v>23</v>
      </c>
      <c r="F376" s="21" t="s">
        <v>89</v>
      </c>
      <c r="G376" t="s">
        <v>25</v>
      </c>
      <c r="H376">
        <v>75</v>
      </c>
      <c r="I376">
        <v>40</v>
      </c>
      <c r="J376" s="6">
        <v>0.53333333333333299</v>
      </c>
      <c r="T376" s="6"/>
      <c r="V376" s="6"/>
      <c r="AF376"/>
      <c r="AH376"/>
    </row>
    <row r="377" spans="4:34" x14ac:dyDescent="0.25">
      <c r="D377" s="21" t="s">
        <v>106</v>
      </c>
      <c r="E377" s="21" t="s">
        <v>23</v>
      </c>
      <c r="F377" s="21" t="s">
        <v>92</v>
      </c>
      <c r="G377" t="s">
        <v>25</v>
      </c>
      <c r="H377">
        <v>408.6</v>
      </c>
      <c r="I377">
        <v>40</v>
      </c>
      <c r="J377" s="6">
        <v>9.7895252080274095E-2</v>
      </c>
      <c r="T377" s="6"/>
      <c r="V377" s="6"/>
      <c r="AF377"/>
      <c r="AH377"/>
    </row>
    <row r="378" spans="4:34" x14ac:dyDescent="0.25">
      <c r="D378" s="21" t="s">
        <v>106</v>
      </c>
      <c r="E378" s="21" t="s">
        <v>23</v>
      </c>
      <c r="F378" s="21" t="s">
        <v>91</v>
      </c>
      <c r="G378" t="s">
        <v>25</v>
      </c>
      <c r="H378">
        <v>673.47</v>
      </c>
      <c r="I378">
        <v>40</v>
      </c>
      <c r="J378" s="6">
        <v>5.9393885399498102E-2</v>
      </c>
      <c r="T378" s="6"/>
      <c r="V378" s="6"/>
      <c r="AF378"/>
      <c r="AH378"/>
    </row>
    <row r="379" spans="4:34" x14ac:dyDescent="0.25">
      <c r="D379" s="21" t="s">
        <v>106</v>
      </c>
      <c r="E379" s="21" t="s">
        <v>24</v>
      </c>
      <c r="F379" s="21" t="s">
        <v>91</v>
      </c>
      <c r="G379" t="s">
        <v>25</v>
      </c>
      <c r="H379">
        <v>152.77000000000001</v>
      </c>
      <c r="I379">
        <v>40</v>
      </c>
      <c r="J379" s="6">
        <v>0.26183151142240002</v>
      </c>
      <c r="T379" s="6"/>
      <c r="V379" s="6"/>
      <c r="AF379"/>
      <c r="AH379"/>
    </row>
    <row r="380" spans="4:34" x14ac:dyDescent="0.25">
      <c r="D380" s="21" t="s">
        <v>103</v>
      </c>
      <c r="E380" s="21" t="s">
        <v>23</v>
      </c>
      <c r="F380" s="21" t="s">
        <v>92</v>
      </c>
      <c r="G380" t="s">
        <v>25</v>
      </c>
      <c r="H380">
        <v>695.91</v>
      </c>
      <c r="I380">
        <v>12</v>
      </c>
      <c r="J380" s="6">
        <v>1.7243609087382001E-2</v>
      </c>
      <c r="T380" s="6"/>
      <c r="V380" s="6"/>
      <c r="AF380"/>
      <c r="AH380"/>
    </row>
    <row r="381" spans="4:34" x14ac:dyDescent="0.25">
      <c r="D381" s="21" t="s">
        <v>103</v>
      </c>
      <c r="E381" s="21" t="s">
        <v>23</v>
      </c>
      <c r="F381" s="21" t="s">
        <v>91</v>
      </c>
      <c r="G381" t="s">
        <v>25</v>
      </c>
      <c r="H381">
        <v>155.41999999999999</v>
      </c>
      <c r="I381">
        <v>12</v>
      </c>
      <c r="J381" s="6">
        <v>7.7210140265088198E-2</v>
      </c>
      <c r="T381" s="6"/>
      <c r="V381" s="6"/>
      <c r="AF381"/>
      <c r="AH381"/>
    </row>
    <row r="382" spans="4:34" x14ac:dyDescent="0.25">
      <c r="D382" s="21" t="s">
        <v>103</v>
      </c>
      <c r="E382" s="21" t="s">
        <v>24</v>
      </c>
      <c r="F382" s="21" t="s">
        <v>91</v>
      </c>
      <c r="G382" t="s">
        <v>25</v>
      </c>
      <c r="H382">
        <v>158.41</v>
      </c>
      <c r="I382">
        <v>12</v>
      </c>
      <c r="J382" s="6">
        <v>7.5752793384256001E-2</v>
      </c>
      <c r="T382" s="6"/>
      <c r="V382" s="6"/>
      <c r="AF382"/>
      <c r="AH382"/>
    </row>
    <row r="383" spans="4:34" x14ac:dyDescent="0.25">
      <c r="D383" s="21" t="s">
        <v>103</v>
      </c>
      <c r="E383" s="21" t="s">
        <v>23</v>
      </c>
      <c r="F383" s="21" t="s">
        <v>92</v>
      </c>
      <c r="G383" t="s">
        <v>25</v>
      </c>
      <c r="H383">
        <v>695.91</v>
      </c>
      <c r="I383">
        <v>5</v>
      </c>
      <c r="J383" s="6">
        <v>7.1848371197425001E-3</v>
      </c>
      <c r="T383" s="6"/>
      <c r="V383" s="6"/>
      <c r="AF383"/>
      <c r="AH383"/>
    </row>
    <row r="384" spans="4:34" x14ac:dyDescent="0.25">
      <c r="D384" s="21" t="s">
        <v>103</v>
      </c>
      <c r="E384" s="21" t="s">
        <v>23</v>
      </c>
      <c r="F384" s="21" t="s">
        <v>91</v>
      </c>
      <c r="G384" t="s">
        <v>25</v>
      </c>
      <c r="H384">
        <v>155.41999999999999</v>
      </c>
      <c r="I384">
        <v>5</v>
      </c>
      <c r="J384" s="6">
        <v>3.2170891777120098E-2</v>
      </c>
      <c r="T384" s="6"/>
      <c r="V384" s="6"/>
      <c r="AF384"/>
      <c r="AH384"/>
    </row>
    <row r="385" spans="4:34" x14ac:dyDescent="0.25">
      <c r="D385" s="21" t="s">
        <v>103</v>
      </c>
      <c r="E385" s="21" t="s">
        <v>24</v>
      </c>
      <c r="F385" s="21" t="s">
        <v>91</v>
      </c>
      <c r="G385" t="s">
        <v>25</v>
      </c>
      <c r="H385">
        <v>158.41</v>
      </c>
      <c r="I385">
        <v>5</v>
      </c>
      <c r="J385" s="6">
        <v>3.1563663910106697E-2</v>
      </c>
      <c r="T385" s="6"/>
      <c r="V385" s="6"/>
      <c r="AF385"/>
      <c r="AH385"/>
    </row>
    <row r="386" spans="4:34" x14ac:dyDescent="0.25">
      <c r="D386" s="21" t="s">
        <v>106</v>
      </c>
      <c r="E386" s="21" t="s">
        <v>23</v>
      </c>
      <c r="F386" s="21" t="s">
        <v>89</v>
      </c>
      <c r="G386" t="s">
        <v>25</v>
      </c>
      <c r="H386">
        <v>75</v>
      </c>
      <c r="I386">
        <v>38</v>
      </c>
      <c r="J386" s="6">
        <v>0.50666666666666704</v>
      </c>
      <c r="T386" s="6"/>
      <c r="V386" s="6"/>
      <c r="AF386"/>
      <c r="AH386"/>
    </row>
    <row r="387" spans="4:34" x14ac:dyDescent="0.25">
      <c r="D387" s="21" t="s">
        <v>106</v>
      </c>
      <c r="E387" s="21" t="s">
        <v>23</v>
      </c>
      <c r="F387" s="21" t="s">
        <v>92</v>
      </c>
      <c r="G387" t="s">
        <v>25</v>
      </c>
      <c r="H387">
        <v>408.6</v>
      </c>
      <c r="I387">
        <v>38</v>
      </c>
      <c r="J387" s="6">
        <v>9.3000489476260398E-2</v>
      </c>
      <c r="T387" s="6"/>
      <c r="V387" s="6"/>
      <c r="AF387"/>
      <c r="AH387"/>
    </row>
    <row r="388" spans="4:34" x14ac:dyDescent="0.25">
      <c r="D388" s="21" t="s">
        <v>106</v>
      </c>
      <c r="E388" s="21" t="s">
        <v>23</v>
      </c>
      <c r="F388" s="21" t="s">
        <v>91</v>
      </c>
      <c r="G388" t="s">
        <v>25</v>
      </c>
      <c r="H388">
        <v>673.47</v>
      </c>
      <c r="I388">
        <v>38</v>
      </c>
      <c r="J388" s="6">
        <v>5.6424191129523203E-2</v>
      </c>
      <c r="T388" s="6"/>
      <c r="V388" s="6"/>
      <c r="AF388"/>
      <c r="AH388"/>
    </row>
    <row r="389" spans="4:34" x14ac:dyDescent="0.25">
      <c r="D389" s="21" t="s">
        <v>106</v>
      </c>
      <c r="E389" s="21" t="s">
        <v>24</v>
      </c>
      <c r="F389" s="21" t="s">
        <v>91</v>
      </c>
      <c r="G389" t="s">
        <v>25</v>
      </c>
      <c r="H389">
        <v>152.77000000000001</v>
      </c>
      <c r="I389">
        <v>38</v>
      </c>
      <c r="J389" s="6">
        <v>0.24873993585127999</v>
      </c>
      <c r="T389" s="6"/>
      <c r="V389" s="6"/>
      <c r="AF389"/>
      <c r="AH389"/>
    </row>
    <row r="390" spans="4:34" x14ac:dyDescent="0.25">
      <c r="D390" s="21" t="s">
        <v>106</v>
      </c>
      <c r="E390" s="21" t="s">
        <v>23</v>
      </c>
      <c r="F390" s="21" t="s">
        <v>89</v>
      </c>
      <c r="G390" t="s">
        <v>25</v>
      </c>
      <c r="H390">
        <v>75</v>
      </c>
      <c r="I390">
        <v>38</v>
      </c>
      <c r="J390" s="6">
        <v>0.50666666666666704</v>
      </c>
      <c r="T390" s="6"/>
      <c r="V390" s="6"/>
      <c r="AF390"/>
      <c r="AH390"/>
    </row>
    <row r="391" spans="4:34" x14ac:dyDescent="0.25">
      <c r="D391" s="21" t="s">
        <v>106</v>
      </c>
      <c r="E391" s="21" t="s">
        <v>23</v>
      </c>
      <c r="F391" s="21" t="s">
        <v>92</v>
      </c>
      <c r="G391" t="s">
        <v>25</v>
      </c>
      <c r="H391">
        <v>408.6</v>
      </c>
      <c r="I391">
        <v>38</v>
      </c>
      <c r="J391" s="6">
        <v>9.3000489476260398E-2</v>
      </c>
      <c r="T391" s="6"/>
      <c r="V391" s="6"/>
      <c r="AF391"/>
      <c r="AH391"/>
    </row>
    <row r="392" spans="4:34" x14ac:dyDescent="0.25">
      <c r="D392" s="21" t="s">
        <v>106</v>
      </c>
      <c r="E392" s="21" t="s">
        <v>23</v>
      </c>
      <c r="F392" s="21" t="s">
        <v>91</v>
      </c>
      <c r="G392" t="s">
        <v>25</v>
      </c>
      <c r="H392">
        <v>673.47</v>
      </c>
      <c r="I392">
        <v>38</v>
      </c>
      <c r="J392" s="6">
        <v>5.6424191129523203E-2</v>
      </c>
      <c r="T392" s="6"/>
      <c r="V392" s="6"/>
      <c r="AF392"/>
      <c r="AH392"/>
    </row>
    <row r="393" spans="4:34" x14ac:dyDescent="0.25">
      <c r="D393" s="21" t="s">
        <v>106</v>
      </c>
      <c r="E393" s="21" t="s">
        <v>24</v>
      </c>
      <c r="F393" s="21" t="s">
        <v>91</v>
      </c>
      <c r="G393" t="s">
        <v>25</v>
      </c>
      <c r="H393">
        <v>152.77000000000001</v>
      </c>
      <c r="I393">
        <v>38</v>
      </c>
      <c r="J393" s="6">
        <v>0.24873993585127999</v>
      </c>
      <c r="T393" s="6"/>
      <c r="V393" s="6"/>
      <c r="AF393"/>
      <c r="AH393"/>
    </row>
    <row r="394" spans="4:34" x14ac:dyDescent="0.25">
      <c r="D394" s="21" t="s">
        <v>106</v>
      </c>
      <c r="E394" s="21" t="s">
        <v>23</v>
      </c>
      <c r="F394" s="21" t="s">
        <v>89</v>
      </c>
      <c r="G394" t="s">
        <v>25</v>
      </c>
      <c r="H394">
        <v>75</v>
      </c>
      <c r="I394">
        <v>40</v>
      </c>
      <c r="J394" s="6">
        <v>0.53333333333333299</v>
      </c>
      <c r="T394" s="6"/>
      <c r="V394" s="6"/>
      <c r="AF394"/>
      <c r="AH394"/>
    </row>
    <row r="395" spans="4:34" x14ac:dyDescent="0.25">
      <c r="D395" s="21" t="s">
        <v>106</v>
      </c>
      <c r="E395" s="21" t="s">
        <v>23</v>
      </c>
      <c r="F395" s="21" t="s">
        <v>92</v>
      </c>
      <c r="G395" t="s">
        <v>25</v>
      </c>
      <c r="H395">
        <v>408.6</v>
      </c>
      <c r="I395">
        <v>40</v>
      </c>
      <c r="J395" s="6">
        <v>9.7895252080274095E-2</v>
      </c>
      <c r="T395" s="6"/>
      <c r="V395" s="6"/>
      <c r="AF395"/>
      <c r="AH395"/>
    </row>
    <row r="396" spans="4:34" x14ac:dyDescent="0.25">
      <c r="D396" s="21" t="s">
        <v>106</v>
      </c>
      <c r="E396" s="21" t="s">
        <v>23</v>
      </c>
      <c r="F396" s="21" t="s">
        <v>91</v>
      </c>
      <c r="G396" t="s">
        <v>25</v>
      </c>
      <c r="H396">
        <v>673.47</v>
      </c>
      <c r="I396">
        <v>40</v>
      </c>
      <c r="J396" s="6">
        <v>5.9393885399498102E-2</v>
      </c>
      <c r="T396" s="6"/>
      <c r="V396" s="6"/>
      <c r="AF396"/>
      <c r="AH396"/>
    </row>
    <row r="397" spans="4:34" x14ac:dyDescent="0.25">
      <c r="D397" s="21" t="s">
        <v>106</v>
      </c>
      <c r="E397" s="21" t="s">
        <v>24</v>
      </c>
      <c r="F397" s="21" t="s">
        <v>91</v>
      </c>
      <c r="G397" t="s">
        <v>25</v>
      </c>
      <c r="H397">
        <v>152.77000000000001</v>
      </c>
      <c r="I397">
        <v>40</v>
      </c>
      <c r="J397" s="6">
        <v>0.26183151142240002</v>
      </c>
      <c r="T397" s="6"/>
      <c r="V397" s="6"/>
      <c r="AF397"/>
      <c r="AH397"/>
    </row>
    <row r="398" spans="4:34" x14ac:dyDescent="0.25">
      <c r="D398" s="21" t="s">
        <v>103</v>
      </c>
      <c r="E398" s="21" t="s">
        <v>23</v>
      </c>
      <c r="F398" s="21" t="s">
        <v>92</v>
      </c>
      <c r="G398" t="s">
        <v>25</v>
      </c>
      <c r="H398">
        <v>695.91</v>
      </c>
      <c r="I398">
        <v>2</v>
      </c>
      <c r="J398" s="6">
        <v>2.8739348478969999E-3</v>
      </c>
      <c r="T398" s="6"/>
      <c r="V398" s="6"/>
      <c r="AF398"/>
      <c r="AH398"/>
    </row>
    <row r="399" spans="4:34" x14ac:dyDescent="0.25">
      <c r="D399" s="21" t="s">
        <v>103</v>
      </c>
      <c r="E399" s="21" t="s">
        <v>23</v>
      </c>
      <c r="F399" s="21" t="s">
        <v>91</v>
      </c>
      <c r="G399" t="s">
        <v>25</v>
      </c>
      <c r="H399">
        <v>155.41999999999999</v>
      </c>
      <c r="I399">
        <v>2</v>
      </c>
      <c r="J399" s="6">
        <v>1.2868356710847999E-2</v>
      </c>
      <c r="T399" s="6"/>
      <c r="V399" s="6"/>
      <c r="AF399"/>
      <c r="AH399"/>
    </row>
    <row r="400" spans="4:34" x14ac:dyDescent="0.25">
      <c r="D400" s="21" t="s">
        <v>103</v>
      </c>
      <c r="E400" s="21" t="s">
        <v>24</v>
      </c>
      <c r="F400" s="21" t="s">
        <v>91</v>
      </c>
      <c r="G400" t="s">
        <v>25</v>
      </c>
      <c r="H400">
        <v>158.41</v>
      </c>
      <c r="I400">
        <v>2</v>
      </c>
      <c r="J400" s="6">
        <v>1.26254655640427E-2</v>
      </c>
      <c r="T400" s="6"/>
      <c r="V400" s="6"/>
      <c r="AF400"/>
      <c r="AH400"/>
    </row>
    <row r="401" spans="4:34" x14ac:dyDescent="0.25">
      <c r="D401" s="21" t="s">
        <v>106</v>
      </c>
      <c r="E401" s="21" t="s">
        <v>23</v>
      </c>
      <c r="F401" s="21" t="s">
        <v>89</v>
      </c>
      <c r="G401" t="s">
        <v>25</v>
      </c>
      <c r="H401">
        <v>75</v>
      </c>
      <c r="I401">
        <v>17</v>
      </c>
      <c r="J401" s="6">
        <v>0.22666666666666699</v>
      </c>
      <c r="T401" s="6"/>
      <c r="V401" s="6"/>
      <c r="AF401"/>
      <c r="AH401"/>
    </row>
    <row r="402" spans="4:34" x14ac:dyDescent="0.25">
      <c r="D402" s="21" t="s">
        <v>106</v>
      </c>
      <c r="E402" s="21" t="s">
        <v>23</v>
      </c>
      <c r="F402" s="21" t="s">
        <v>92</v>
      </c>
      <c r="G402" t="s">
        <v>25</v>
      </c>
      <c r="H402">
        <v>408.6</v>
      </c>
      <c r="I402">
        <v>17</v>
      </c>
      <c r="J402" s="6">
        <v>4.1605482134116502E-2</v>
      </c>
      <c r="T402" s="6"/>
      <c r="V402" s="6"/>
      <c r="AF402"/>
      <c r="AH402"/>
    </row>
    <row r="403" spans="4:34" x14ac:dyDescent="0.25">
      <c r="D403" s="21" t="s">
        <v>106</v>
      </c>
      <c r="E403" s="21" t="s">
        <v>23</v>
      </c>
      <c r="F403" s="21" t="s">
        <v>91</v>
      </c>
      <c r="G403" t="s">
        <v>25</v>
      </c>
      <c r="H403">
        <v>673.47</v>
      </c>
      <c r="I403">
        <v>17</v>
      </c>
      <c r="J403" s="6">
        <v>2.52424012947867E-2</v>
      </c>
      <c r="T403" s="6"/>
      <c r="V403" s="6"/>
      <c r="AF403"/>
      <c r="AH403"/>
    </row>
    <row r="404" spans="4:34" x14ac:dyDescent="0.25">
      <c r="D404" s="21" t="s">
        <v>106</v>
      </c>
      <c r="E404" s="21" t="s">
        <v>24</v>
      </c>
      <c r="F404" s="21" t="s">
        <v>91</v>
      </c>
      <c r="G404" t="s">
        <v>25</v>
      </c>
      <c r="H404">
        <v>152.77000000000001</v>
      </c>
      <c r="I404">
        <v>17</v>
      </c>
      <c r="J404" s="6">
        <v>0.11127839235452</v>
      </c>
      <c r="T404" s="6"/>
      <c r="V404" s="6"/>
      <c r="AF404"/>
      <c r="AH404"/>
    </row>
    <row r="405" spans="4:34" x14ac:dyDescent="0.25">
      <c r="D405" s="21" t="s">
        <v>103</v>
      </c>
      <c r="E405" s="21" t="s">
        <v>23</v>
      </c>
      <c r="F405" s="21" t="s">
        <v>92</v>
      </c>
      <c r="G405" t="s">
        <v>25</v>
      </c>
      <c r="H405">
        <v>695.91</v>
      </c>
      <c r="I405">
        <v>12</v>
      </c>
      <c r="J405" s="6">
        <v>1.7243609087382001E-2</v>
      </c>
      <c r="T405" s="6"/>
      <c r="V405" s="6"/>
      <c r="AF405"/>
      <c r="AH405"/>
    </row>
    <row r="406" spans="4:34" x14ac:dyDescent="0.25">
      <c r="D406" s="21" t="s">
        <v>103</v>
      </c>
      <c r="E406" s="21" t="s">
        <v>23</v>
      </c>
      <c r="F406" s="21" t="s">
        <v>91</v>
      </c>
      <c r="G406" t="s">
        <v>25</v>
      </c>
      <c r="H406">
        <v>155.41999999999999</v>
      </c>
      <c r="I406">
        <v>12</v>
      </c>
      <c r="J406" s="6">
        <v>7.7210140265088198E-2</v>
      </c>
      <c r="T406" s="6"/>
      <c r="V406" s="6"/>
      <c r="AF406"/>
      <c r="AH406"/>
    </row>
    <row r="407" spans="4:34" x14ac:dyDescent="0.25">
      <c r="D407" s="21" t="s">
        <v>103</v>
      </c>
      <c r="E407" s="21" t="s">
        <v>24</v>
      </c>
      <c r="F407" s="21" t="s">
        <v>91</v>
      </c>
      <c r="G407" t="s">
        <v>25</v>
      </c>
      <c r="H407">
        <v>158.41</v>
      </c>
      <c r="I407">
        <v>12</v>
      </c>
      <c r="J407" s="6">
        <v>7.5752793384256001E-2</v>
      </c>
      <c r="T407" s="6"/>
      <c r="V407" s="6"/>
      <c r="AF407"/>
      <c r="AH407"/>
    </row>
    <row r="408" spans="4:34" x14ac:dyDescent="0.25">
      <c r="D408" s="21" t="s">
        <v>107</v>
      </c>
      <c r="E408" s="21" t="s">
        <v>23</v>
      </c>
      <c r="F408" s="21" t="s">
        <v>92</v>
      </c>
      <c r="G408" t="s">
        <v>25</v>
      </c>
      <c r="H408">
        <v>461.53</v>
      </c>
      <c r="I408">
        <v>188</v>
      </c>
      <c r="J408" s="6">
        <v>0.40734080124802302</v>
      </c>
      <c r="T408" s="6"/>
      <c r="V408" s="6"/>
      <c r="AF408"/>
      <c r="AH408"/>
    </row>
    <row r="409" spans="4:34" x14ac:dyDescent="0.25">
      <c r="D409" s="21" t="s">
        <v>107</v>
      </c>
      <c r="E409" s="21" t="s">
        <v>23</v>
      </c>
      <c r="F409" s="21" t="s">
        <v>91</v>
      </c>
      <c r="G409" t="s">
        <v>25</v>
      </c>
      <c r="H409">
        <v>1704.49</v>
      </c>
      <c r="I409">
        <v>188</v>
      </c>
      <c r="J409" s="6">
        <v>0.110296921659851</v>
      </c>
      <c r="T409" s="6"/>
      <c r="V409" s="6"/>
      <c r="AF409"/>
      <c r="AH409"/>
    </row>
    <row r="410" spans="4:34" x14ac:dyDescent="0.25">
      <c r="D410" s="21" t="s">
        <v>107</v>
      </c>
      <c r="E410" s="21" t="s">
        <v>23</v>
      </c>
      <c r="F410" s="21" t="s">
        <v>92</v>
      </c>
      <c r="G410" t="s">
        <v>25</v>
      </c>
      <c r="H410">
        <v>461.53</v>
      </c>
      <c r="I410">
        <v>146</v>
      </c>
      <c r="J410" s="6">
        <v>0.31633913288410298</v>
      </c>
      <c r="T410" s="6"/>
      <c r="V410" s="6"/>
      <c r="AF410"/>
      <c r="AH410"/>
    </row>
    <row r="411" spans="4:34" x14ac:dyDescent="0.25">
      <c r="D411" s="21" t="s">
        <v>107</v>
      </c>
      <c r="E411" s="21" t="s">
        <v>23</v>
      </c>
      <c r="F411" s="21" t="s">
        <v>91</v>
      </c>
      <c r="G411" t="s">
        <v>25</v>
      </c>
      <c r="H411">
        <v>1704.49</v>
      </c>
      <c r="I411">
        <v>146</v>
      </c>
      <c r="J411" s="6">
        <v>8.5656120012437706E-2</v>
      </c>
      <c r="T411" s="6"/>
      <c r="V411" s="6"/>
      <c r="AF411"/>
      <c r="AH411"/>
    </row>
    <row r="412" spans="4:34" x14ac:dyDescent="0.25">
      <c r="D412" s="21" t="s">
        <v>107</v>
      </c>
      <c r="E412" s="21" t="s">
        <v>23</v>
      </c>
      <c r="F412" s="21" t="s">
        <v>92</v>
      </c>
      <c r="G412" t="s">
        <v>25</v>
      </c>
      <c r="H412">
        <v>461.53</v>
      </c>
      <c r="I412">
        <v>147</v>
      </c>
      <c r="J412" s="6">
        <v>0.31850583927372</v>
      </c>
      <c r="T412" s="6"/>
      <c r="V412" s="6"/>
      <c r="AF412"/>
      <c r="AH412"/>
    </row>
    <row r="413" spans="4:34" x14ac:dyDescent="0.25">
      <c r="D413" s="21" t="s">
        <v>107</v>
      </c>
      <c r="E413" s="21" t="s">
        <v>23</v>
      </c>
      <c r="F413" s="21" t="s">
        <v>91</v>
      </c>
      <c r="G413" t="s">
        <v>25</v>
      </c>
      <c r="H413">
        <v>1704.49</v>
      </c>
      <c r="I413">
        <v>147</v>
      </c>
      <c r="J413" s="6">
        <v>8.6242805765947603E-2</v>
      </c>
      <c r="T413" s="6"/>
      <c r="V413" s="6"/>
      <c r="AF413"/>
      <c r="AH413"/>
    </row>
    <row r="414" spans="4:34" x14ac:dyDescent="0.25">
      <c r="D414" s="21" t="s">
        <v>106</v>
      </c>
      <c r="E414" s="21" t="s">
        <v>23</v>
      </c>
      <c r="F414" s="21" t="s">
        <v>89</v>
      </c>
      <c r="G414" t="s">
        <v>25</v>
      </c>
      <c r="H414">
        <v>75</v>
      </c>
      <c r="I414">
        <v>40</v>
      </c>
      <c r="J414" s="6">
        <v>0.53333333333333299</v>
      </c>
      <c r="T414" s="6"/>
      <c r="V414" s="6"/>
      <c r="AF414"/>
      <c r="AH414"/>
    </row>
    <row r="415" spans="4:34" x14ac:dyDescent="0.25">
      <c r="D415" s="21" t="s">
        <v>106</v>
      </c>
      <c r="E415" s="21" t="s">
        <v>23</v>
      </c>
      <c r="F415" s="21" t="s">
        <v>92</v>
      </c>
      <c r="G415" t="s">
        <v>25</v>
      </c>
      <c r="H415">
        <v>408.6</v>
      </c>
      <c r="I415">
        <v>40</v>
      </c>
      <c r="J415" s="6">
        <v>9.7895252080274095E-2</v>
      </c>
      <c r="T415" s="6"/>
      <c r="V415" s="6"/>
      <c r="AF415"/>
      <c r="AH415"/>
    </row>
    <row r="416" spans="4:34" x14ac:dyDescent="0.25">
      <c r="D416" s="21" t="s">
        <v>106</v>
      </c>
      <c r="E416" s="21" t="s">
        <v>23</v>
      </c>
      <c r="F416" s="21" t="s">
        <v>91</v>
      </c>
      <c r="G416" t="s">
        <v>25</v>
      </c>
      <c r="H416">
        <v>673.47</v>
      </c>
      <c r="I416">
        <v>40</v>
      </c>
      <c r="J416" s="6">
        <v>5.9393885399498102E-2</v>
      </c>
      <c r="T416" s="6"/>
      <c r="V416" s="6"/>
      <c r="AF416"/>
      <c r="AH416"/>
    </row>
    <row r="417" spans="4:34" x14ac:dyDescent="0.25">
      <c r="D417" s="21" t="s">
        <v>106</v>
      </c>
      <c r="E417" s="21" t="s">
        <v>24</v>
      </c>
      <c r="F417" s="21" t="s">
        <v>91</v>
      </c>
      <c r="G417" t="s">
        <v>25</v>
      </c>
      <c r="H417">
        <v>152.77000000000001</v>
      </c>
      <c r="I417">
        <v>40</v>
      </c>
      <c r="J417" s="6">
        <v>0.26183151142240002</v>
      </c>
      <c r="T417" s="6"/>
      <c r="V417" s="6"/>
      <c r="AF417"/>
      <c r="AH417"/>
    </row>
    <row r="418" spans="4:34" x14ac:dyDescent="0.25">
      <c r="D418" s="21" t="s">
        <v>107</v>
      </c>
      <c r="E418" s="21" t="s">
        <v>23</v>
      </c>
      <c r="F418" s="21" t="s">
        <v>92</v>
      </c>
      <c r="G418" t="s">
        <v>25</v>
      </c>
      <c r="H418">
        <v>461.53</v>
      </c>
      <c r="I418">
        <v>108</v>
      </c>
      <c r="J418" s="6">
        <v>0.23400429007865101</v>
      </c>
      <c r="T418" s="6"/>
      <c r="V418" s="6"/>
      <c r="AF418"/>
      <c r="AH418"/>
    </row>
    <row r="419" spans="4:34" x14ac:dyDescent="0.25">
      <c r="D419" s="21" t="s">
        <v>107</v>
      </c>
      <c r="E419" s="21" t="s">
        <v>23</v>
      </c>
      <c r="F419" s="21" t="s">
        <v>91</v>
      </c>
      <c r="G419" t="s">
        <v>25</v>
      </c>
      <c r="H419">
        <v>1704.49</v>
      </c>
      <c r="I419">
        <v>108</v>
      </c>
      <c r="J419" s="6">
        <v>6.33620613790635E-2</v>
      </c>
      <c r="T419" s="6"/>
      <c r="V419" s="6"/>
      <c r="AF419"/>
      <c r="AH419"/>
    </row>
    <row r="420" spans="4:34" x14ac:dyDescent="0.25">
      <c r="D420" s="21" t="s">
        <v>106</v>
      </c>
      <c r="E420" s="21" t="s">
        <v>23</v>
      </c>
      <c r="F420" s="21" t="s">
        <v>89</v>
      </c>
      <c r="G420" t="s">
        <v>25</v>
      </c>
      <c r="H420">
        <v>75</v>
      </c>
      <c r="I420">
        <v>39</v>
      </c>
      <c r="J420" s="6">
        <v>0.52</v>
      </c>
      <c r="T420" s="6"/>
      <c r="V420" s="6"/>
      <c r="AF420"/>
      <c r="AH420"/>
    </row>
    <row r="421" spans="4:34" x14ac:dyDescent="0.25">
      <c r="D421" s="21" t="s">
        <v>106</v>
      </c>
      <c r="E421" s="21" t="s">
        <v>23</v>
      </c>
      <c r="F421" s="21" t="s">
        <v>92</v>
      </c>
      <c r="G421" t="s">
        <v>25</v>
      </c>
      <c r="H421">
        <v>408.6</v>
      </c>
      <c r="I421">
        <v>39</v>
      </c>
      <c r="J421" s="6">
        <v>9.5447870778267205E-2</v>
      </c>
      <c r="T421" s="6"/>
      <c r="V421" s="6"/>
      <c r="AF421"/>
      <c r="AH421"/>
    </row>
    <row r="422" spans="4:34" x14ac:dyDescent="0.25">
      <c r="D422" s="21" t="s">
        <v>106</v>
      </c>
      <c r="E422" s="21" t="s">
        <v>23</v>
      </c>
      <c r="F422" s="21" t="s">
        <v>91</v>
      </c>
      <c r="G422" t="s">
        <v>25</v>
      </c>
      <c r="H422">
        <v>673.47</v>
      </c>
      <c r="I422">
        <v>39</v>
      </c>
      <c r="J422" s="6">
        <v>5.7909038264510701E-2</v>
      </c>
      <c r="T422" s="6"/>
      <c r="V422" s="6"/>
      <c r="AF422"/>
      <c r="AH422"/>
    </row>
    <row r="423" spans="4:34" x14ac:dyDescent="0.25">
      <c r="D423" s="21" t="s">
        <v>106</v>
      </c>
      <c r="E423" s="21" t="s">
        <v>24</v>
      </c>
      <c r="F423" s="21" t="s">
        <v>91</v>
      </c>
      <c r="G423" t="s">
        <v>25</v>
      </c>
      <c r="H423">
        <v>152.77000000000001</v>
      </c>
      <c r="I423">
        <v>39</v>
      </c>
      <c r="J423" s="6">
        <v>0.25528572363683999</v>
      </c>
      <c r="T423" s="6"/>
      <c r="V423" s="6"/>
      <c r="AF423"/>
      <c r="AH423"/>
    </row>
    <row r="424" spans="4:34" x14ac:dyDescent="0.25">
      <c r="D424" s="21" t="s">
        <v>106</v>
      </c>
      <c r="E424" s="21" t="s">
        <v>23</v>
      </c>
      <c r="F424" s="21" t="s">
        <v>89</v>
      </c>
      <c r="G424" t="s">
        <v>25</v>
      </c>
      <c r="H424">
        <v>75</v>
      </c>
      <c r="I424">
        <v>23</v>
      </c>
      <c r="J424" s="6">
        <v>0.30666666666666698</v>
      </c>
      <c r="T424" s="6"/>
      <c r="V424" s="6"/>
      <c r="AF424"/>
      <c r="AH424"/>
    </row>
    <row r="425" spans="4:34" x14ac:dyDescent="0.25">
      <c r="D425" s="21" t="s">
        <v>106</v>
      </c>
      <c r="E425" s="21" t="s">
        <v>23</v>
      </c>
      <c r="F425" s="21" t="s">
        <v>92</v>
      </c>
      <c r="G425" t="s">
        <v>25</v>
      </c>
      <c r="H425">
        <v>408.6</v>
      </c>
      <c r="I425">
        <v>23</v>
      </c>
      <c r="J425" s="6">
        <v>5.62897699461576E-2</v>
      </c>
      <c r="T425" s="6"/>
      <c r="V425" s="6"/>
      <c r="AF425"/>
      <c r="AH425"/>
    </row>
    <row r="426" spans="4:34" x14ac:dyDescent="0.25">
      <c r="D426" s="21" t="s">
        <v>106</v>
      </c>
      <c r="E426" s="21" t="s">
        <v>23</v>
      </c>
      <c r="F426" s="21" t="s">
        <v>91</v>
      </c>
      <c r="G426" t="s">
        <v>25</v>
      </c>
      <c r="H426">
        <v>673.47</v>
      </c>
      <c r="I426">
        <v>23</v>
      </c>
      <c r="J426" s="6">
        <v>3.4151484104711402E-2</v>
      </c>
      <c r="T426" s="6"/>
      <c r="V426" s="6"/>
      <c r="AF426"/>
      <c r="AH426"/>
    </row>
    <row r="427" spans="4:34" x14ac:dyDescent="0.25">
      <c r="D427" s="21" t="s">
        <v>106</v>
      </c>
      <c r="E427" s="21" t="s">
        <v>24</v>
      </c>
      <c r="F427" s="21" t="s">
        <v>91</v>
      </c>
      <c r="G427" t="s">
        <v>25</v>
      </c>
      <c r="H427">
        <v>152.77000000000001</v>
      </c>
      <c r="I427">
        <v>23</v>
      </c>
      <c r="J427" s="6">
        <v>0.15055311906787999</v>
      </c>
      <c r="T427" s="6"/>
      <c r="V427" s="6"/>
      <c r="AF427"/>
      <c r="AH427"/>
    </row>
    <row r="428" spans="4:34" x14ac:dyDescent="0.25">
      <c r="D428" s="21" t="s">
        <v>107</v>
      </c>
      <c r="E428" s="21" t="s">
        <v>23</v>
      </c>
      <c r="F428" s="21" t="s">
        <v>92</v>
      </c>
      <c r="G428" t="s">
        <v>25</v>
      </c>
      <c r="H428">
        <v>461.53</v>
      </c>
      <c r="I428">
        <v>127</v>
      </c>
      <c r="J428" s="6">
        <v>0.27517171148137698</v>
      </c>
      <c r="T428" s="6"/>
      <c r="V428" s="6"/>
      <c r="AF428"/>
      <c r="AH428"/>
    </row>
    <row r="429" spans="4:34" x14ac:dyDescent="0.25">
      <c r="D429" s="21" t="s">
        <v>107</v>
      </c>
      <c r="E429" s="21" t="s">
        <v>23</v>
      </c>
      <c r="F429" s="21" t="s">
        <v>91</v>
      </c>
      <c r="G429" t="s">
        <v>25</v>
      </c>
      <c r="H429">
        <v>1704.49</v>
      </c>
      <c r="I429">
        <v>127</v>
      </c>
      <c r="J429" s="6">
        <v>7.4509090695750596E-2</v>
      </c>
      <c r="T429" s="6"/>
      <c r="V429" s="6"/>
      <c r="AF429"/>
      <c r="AH429"/>
    </row>
    <row r="430" spans="4:34" x14ac:dyDescent="0.25">
      <c r="D430" s="21" t="s">
        <v>107</v>
      </c>
      <c r="E430" s="21" t="s">
        <v>23</v>
      </c>
      <c r="F430" s="21" t="s">
        <v>92</v>
      </c>
      <c r="G430" t="s">
        <v>25</v>
      </c>
      <c r="H430">
        <v>461.53</v>
      </c>
      <c r="I430">
        <v>133</v>
      </c>
      <c r="J430" s="6">
        <v>0.28817194981908001</v>
      </c>
      <c r="T430" s="6"/>
      <c r="V430" s="6"/>
      <c r="AF430"/>
      <c r="AH430"/>
    </row>
    <row r="431" spans="4:34" x14ac:dyDescent="0.25">
      <c r="D431" s="21" t="s">
        <v>107</v>
      </c>
      <c r="E431" s="21" t="s">
        <v>23</v>
      </c>
      <c r="F431" s="21" t="s">
        <v>91</v>
      </c>
      <c r="G431" t="s">
        <v>25</v>
      </c>
      <c r="H431">
        <v>1704.49</v>
      </c>
      <c r="I431">
        <v>133</v>
      </c>
      <c r="J431" s="6">
        <v>7.8029205216809699E-2</v>
      </c>
      <c r="T431" s="6"/>
      <c r="V431" s="6"/>
      <c r="AF431"/>
      <c r="AH431"/>
    </row>
    <row r="432" spans="4:34" x14ac:dyDescent="0.25">
      <c r="D432" s="21" t="s">
        <v>103</v>
      </c>
      <c r="E432" s="21" t="s">
        <v>23</v>
      </c>
      <c r="F432" s="21" t="s">
        <v>92</v>
      </c>
      <c r="G432" t="s">
        <v>25</v>
      </c>
      <c r="H432">
        <v>695.91</v>
      </c>
      <c r="I432">
        <v>12</v>
      </c>
      <c r="J432" s="6">
        <v>1.7243609087382001E-2</v>
      </c>
      <c r="T432" s="6"/>
      <c r="V432" s="6"/>
      <c r="AF432"/>
      <c r="AH432"/>
    </row>
    <row r="433" spans="4:34" x14ac:dyDescent="0.25">
      <c r="D433" s="21" t="s">
        <v>103</v>
      </c>
      <c r="E433" s="21" t="s">
        <v>23</v>
      </c>
      <c r="F433" s="21" t="s">
        <v>91</v>
      </c>
      <c r="G433" t="s">
        <v>25</v>
      </c>
      <c r="H433">
        <v>155.41999999999999</v>
      </c>
      <c r="I433">
        <v>12</v>
      </c>
      <c r="J433" s="6">
        <v>7.7210140265088198E-2</v>
      </c>
      <c r="T433" s="6"/>
      <c r="V433" s="6"/>
      <c r="AF433"/>
      <c r="AH433"/>
    </row>
    <row r="434" spans="4:34" x14ac:dyDescent="0.25">
      <c r="D434" s="21" t="s">
        <v>103</v>
      </c>
      <c r="E434" s="21" t="s">
        <v>24</v>
      </c>
      <c r="F434" s="21" t="s">
        <v>91</v>
      </c>
      <c r="G434" t="s">
        <v>25</v>
      </c>
      <c r="H434">
        <v>158.41</v>
      </c>
      <c r="I434">
        <v>12</v>
      </c>
      <c r="J434" s="6">
        <v>7.5752793384256001E-2</v>
      </c>
      <c r="T434" s="6"/>
      <c r="V434" s="6"/>
      <c r="AF434"/>
      <c r="AH434"/>
    </row>
    <row r="435" spans="4:34" x14ac:dyDescent="0.25">
      <c r="D435" s="21" t="s">
        <v>103</v>
      </c>
      <c r="E435" s="21" t="s">
        <v>23</v>
      </c>
      <c r="F435" s="21" t="s">
        <v>92</v>
      </c>
      <c r="G435" t="s">
        <v>25</v>
      </c>
      <c r="H435">
        <v>695.91</v>
      </c>
      <c r="I435">
        <v>3</v>
      </c>
      <c r="J435" s="6">
        <v>4.3109022718455002E-3</v>
      </c>
      <c r="T435" s="6"/>
      <c r="V435" s="6"/>
      <c r="AF435"/>
      <c r="AH435"/>
    </row>
    <row r="436" spans="4:34" x14ac:dyDescent="0.25">
      <c r="D436" s="21" t="s">
        <v>103</v>
      </c>
      <c r="E436" s="21" t="s">
        <v>23</v>
      </c>
      <c r="F436" s="21" t="s">
        <v>91</v>
      </c>
      <c r="G436" t="s">
        <v>25</v>
      </c>
      <c r="H436">
        <v>155.41999999999999</v>
      </c>
      <c r="I436">
        <v>3</v>
      </c>
      <c r="J436" s="6">
        <v>1.9302535066272001E-2</v>
      </c>
      <c r="T436" s="6"/>
      <c r="V436" s="6"/>
      <c r="AF436"/>
      <c r="AH436"/>
    </row>
    <row r="437" spans="4:34" x14ac:dyDescent="0.25">
      <c r="D437" s="21" t="s">
        <v>103</v>
      </c>
      <c r="E437" s="21" t="s">
        <v>24</v>
      </c>
      <c r="F437" s="21" t="s">
        <v>91</v>
      </c>
      <c r="G437" t="s">
        <v>25</v>
      </c>
      <c r="H437">
        <v>158.41</v>
      </c>
      <c r="I437">
        <v>3</v>
      </c>
      <c r="J437" s="6">
        <v>1.8938198346064E-2</v>
      </c>
      <c r="T437" s="6"/>
      <c r="V437" s="6"/>
      <c r="AF437"/>
      <c r="AH437"/>
    </row>
    <row r="438" spans="4:34" x14ac:dyDescent="0.25">
      <c r="D438" s="21" t="s">
        <v>106</v>
      </c>
      <c r="E438" s="21" t="s">
        <v>23</v>
      </c>
      <c r="F438" s="21" t="s">
        <v>89</v>
      </c>
      <c r="G438" t="s">
        <v>25</v>
      </c>
      <c r="H438">
        <v>75</v>
      </c>
      <c r="I438">
        <v>15</v>
      </c>
      <c r="J438" s="6">
        <v>0.2</v>
      </c>
      <c r="T438" s="6"/>
      <c r="V438" s="6"/>
      <c r="AF438"/>
      <c r="AH438"/>
    </row>
    <row r="439" spans="4:34" x14ac:dyDescent="0.25">
      <c r="D439" s="21" t="s">
        <v>106</v>
      </c>
      <c r="E439" s="21" t="s">
        <v>23</v>
      </c>
      <c r="F439" s="21" t="s">
        <v>92</v>
      </c>
      <c r="G439" t="s">
        <v>25</v>
      </c>
      <c r="H439">
        <v>408.6</v>
      </c>
      <c r="I439">
        <v>15</v>
      </c>
      <c r="J439" s="6">
        <v>3.6710719530102798E-2</v>
      </c>
      <c r="T439" s="6"/>
      <c r="V439" s="6"/>
      <c r="AF439"/>
      <c r="AH439"/>
    </row>
    <row r="440" spans="4:34" x14ac:dyDescent="0.25">
      <c r="D440" s="21" t="s">
        <v>106</v>
      </c>
      <c r="E440" s="21" t="s">
        <v>23</v>
      </c>
      <c r="F440" s="21" t="s">
        <v>91</v>
      </c>
      <c r="G440" t="s">
        <v>25</v>
      </c>
      <c r="H440">
        <v>673.47</v>
      </c>
      <c r="I440">
        <v>15</v>
      </c>
      <c r="J440" s="6">
        <v>2.2272707024811801E-2</v>
      </c>
      <c r="T440" s="6"/>
      <c r="V440" s="6"/>
      <c r="AF440"/>
      <c r="AH440"/>
    </row>
    <row r="441" spans="4:34" x14ac:dyDescent="0.25">
      <c r="D441" s="21" t="s">
        <v>106</v>
      </c>
      <c r="E441" s="21" t="s">
        <v>24</v>
      </c>
      <c r="F441" s="21" t="s">
        <v>91</v>
      </c>
      <c r="G441" t="s">
        <v>25</v>
      </c>
      <c r="H441">
        <v>152.77000000000001</v>
      </c>
      <c r="I441">
        <v>15</v>
      </c>
      <c r="J441" s="6">
        <v>9.8186816783399897E-2</v>
      </c>
      <c r="T441" s="6"/>
      <c r="V441" s="6"/>
      <c r="AF441"/>
      <c r="AH441"/>
    </row>
    <row r="442" spans="4:34" x14ac:dyDescent="0.25">
      <c r="D442" s="21" t="s">
        <v>106</v>
      </c>
      <c r="E442" s="21" t="s">
        <v>23</v>
      </c>
      <c r="F442" s="21" t="s">
        <v>89</v>
      </c>
      <c r="G442" t="s">
        <v>25</v>
      </c>
      <c r="H442">
        <v>75</v>
      </c>
      <c r="I442">
        <v>30</v>
      </c>
      <c r="J442" s="6">
        <v>0.4</v>
      </c>
      <c r="T442" s="6"/>
      <c r="V442" s="6"/>
      <c r="AF442"/>
      <c r="AH442"/>
    </row>
    <row r="443" spans="4:34" x14ac:dyDescent="0.25">
      <c r="D443" s="21" t="s">
        <v>106</v>
      </c>
      <c r="E443" s="21" t="s">
        <v>23</v>
      </c>
      <c r="F443" s="21" t="s">
        <v>92</v>
      </c>
      <c r="G443" t="s">
        <v>25</v>
      </c>
      <c r="H443">
        <v>408.6</v>
      </c>
      <c r="I443">
        <v>30</v>
      </c>
      <c r="J443" s="6">
        <v>7.3421439060205596E-2</v>
      </c>
      <c r="T443" s="6"/>
      <c r="V443" s="6"/>
      <c r="AF443"/>
      <c r="AH443"/>
    </row>
    <row r="444" spans="4:34" x14ac:dyDescent="0.25">
      <c r="D444" s="21" t="s">
        <v>106</v>
      </c>
      <c r="E444" s="21" t="s">
        <v>23</v>
      </c>
      <c r="F444" s="21" t="s">
        <v>91</v>
      </c>
      <c r="G444" t="s">
        <v>25</v>
      </c>
      <c r="H444">
        <v>673.47</v>
      </c>
      <c r="I444">
        <v>30</v>
      </c>
      <c r="J444" s="6">
        <v>4.4545414049623602E-2</v>
      </c>
      <c r="T444" s="6"/>
      <c r="V444" s="6"/>
      <c r="AF444"/>
      <c r="AH444"/>
    </row>
    <row r="445" spans="4:34" x14ac:dyDescent="0.25">
      <c r="D445" s="21" t="s">
        <v>106</v>
      </c>
      <c r="E445" s="21" t="s">
        <v>24</v>
      </c>
      <c r="F445" s="21" t="s">
        <v>91</v>
      </c>
      <c r="G445" t="s">
        <v>25</v>
      </c>
      <c r="H445">
        <v>152.77000000000001</v>
      </c>
      <c r="I445">
        <v>30</v>
      </c>
      <c r="J445" s="6">
        <v>0.19637363356679999</v>
      </c>
      <c r="T445" s="6"/>
      <c r="V445" s="6"/>
      <c r="AF445"/>
      <c r="AH445"/>
    </row>
    <row r="446" spans="4:34" x14ac:dyDescent="0.25">
      <c r="D446" s="21" t="s">
        <v>103</v>
      </c>
      <c r="E446" s="21" t="s">
        <v>23</v>
      </c>
      <c r="F446" s="21" t="s">
        <v>92</v>
      </c>
      <c r="G446" t="s">
        <v>25</v>
      </c>
      <c r="H446">
        <v>695.91</v>
      </c>
      <c r="I446">
        <v>12</v>
      </c>
      <c r="J446" s="6">
        <v>1.7243609087382001E-2</v>
      </c>
      <c r="T446" s="6"/>
      <c r="V446" s="6"/>
      <c r="AF446"/>
      <c r="AH446"/>
    </row>
    <row r="447" spans="4:34" x14ac:dyDescent="0.25">
      <c r="D447" s="21" t="s">
        <v>103</v>
      </c>
      <c r="E447" s="21" t="s">
        <v>23</v>
      </c>
      <c r="F447" s="21" t="s">
        <v>91</v>
      </c>
      <c r="G447" t="s">
        <v>25</v>
      </c>
      <c r="H447">
        <v>155.41999999999999</v>
      </c>
      <c r="I447">
        <v>12</v>
      </c>
      <c r="J447" s="6">
        <v>7.7210140265088198E-2</v>
      </c>
      <c r="T447" s="6"/>
      <c r="V447" s="6"/>
      <c r="AF447"/>
      <c r="AH447"/>
    </row>
    <row r="448" spans="4:34" x14ac:dyDescent="0.25">
      <c r="D448" s="21" t="s">
        <v>103</v>
      </c>
      <c r="E448" s="21" t="s">
        <v>24</v>
      </c>
      <c r="F448" s="21" t="s">
        <v>91</v>
      </c>
      <c r="G448" t="s">
        <v>25</v>
      </c>
      <c r="H448">
        <v>158.41</v>
      </c>
      <c r="I448">
        <v>12</v>
      </c>
      <c r="J448" s="6">
        <v>7.5752793384256001E-2</v>
      </c>
      <c r="T448" s="6"/>
      <c r="V448" s="6"/>
      <c r="AF448"/>
      <c r="AH448"/>
    </row>
    <row r="449" spans="4:34" x14ac:dyDescent="0.25">
      <c r="D449" s="21" t="s">
        <v>103</v>
      </c>
      <c r="E449" s="21" t="s">
        <v>23</v>
      </c>
      <c r="F449" s="21" t="s">
        <v>92</v>
      </c>
      <c r="G449" t="s">
        <v>25</v>
      </c>
      <c r="H449">
        <v>695.91</v>
      </c>
      <c r="I449">
        <v>11</v>
      </c>
      <c r="J449" s="6">
        <v>1.5806641663433499E-2</v>
      </c>
      <c r="T449" s="6"/>
      <c r="V449" s="6"/>
      <c r="AF449"/>
      <c r="AH449"/>
    </row>
    <row r="450" spans="4:34" x14ac:dyDescent="0.25">
      <c r="D450" s="21" t="s">
        <v>103</v>
      </c>
      <c r="E450" s="21" t="s">
        <v>23</v>
      </c>
      <c r="F450" s="21" t="s">
        <v>91</v>
      </c>
      <c r="G450" t="s">
        <v>25</v>
      </c>
      <c r="H450">
        <v>155.41999999999999</v>
      </c>
      <c r="I450">
        <v>11</v>
      </c>
      <c r="J450" s="6">
        <v>7.0775961909664106E-2</v>
      </c>
      <c r="T450" s="6"/>
      <c r="V450" s="6"/>
      <c r="AF450"/>
      <c r="AH450"/>
    </row>
    <row r="451" spans="4:34" x14ac:dyDescent="0.25">
      <c r="D451" s="21" t="s">
        <v>103</v>
      </c>
      <c r="E451" s="21" t="s">
        <v>24</v>
      </c>
      <c r="F451" s="21" t="s">
        <v>91</v>
      </c>
      <c r="G451" t="s">
        <v>25</v>
      </c>
      <c r="H451">
        <v>158.41</v>
      </c>
      <c r="I451">
        <v>11</v>
      </c>
      <c r="J451" s="6">
        <v>6.9440060602234704E-2</v>
      </c>
      <c r="T451" s="6"/>
      <c r="V451" s="6"/>
      <c r="AF451"/>
      <c r="AH451"/>
    </row>
    <row r="452" spans="4:34" x14ac:dyDescent="0.25">
      <c r="D452" s="21" t="s">
        <v>103</v>
      </c>
      <c r="E452" s="21" t="s">
        <v>23</v>
      </c>
      <c r="F452" s="21" t="s">
        <v>92</v>
      </c>
      <c r="G452" t="s">
        <v>25</v>
      </c>
      <c r="H452">
        <v>695.91</v>
      </c>
      <c r="I452">
        <v>11</v>
      </c>
      <c r="J452" s="6">
        <v>1.5806641663433499E-2</v>
      </c>
      <c r="T452" s="6"/>
      <c r="V452" s="6"/>
      <c r="AF452"/>
      <c r="AH452"/>
    </row>
    <row r="453" spans="4:34" x14ac:dyDescent="0.25">
      <c r="D453" s="21" t="s">
        <v>103</v>
      </c>
      <c r="E453" s="21" t="s">
        <v>23</v>
      </c>
      <c r="F453" s="21" t="s">
        <v>91</v>
      </c>
      <c r="G453" t="s">
        <v>25</v>
      </c>
      <c r="H453">
        <v>155.41999999999999</v>
      </c>
      <c r="I453">
        <v>11</v>
      </c>
      <c r="J453" s="6">
        <v>7.0775961909664106E-2</v>
      </c>
      <c r="T453" s="6"/>
      <c r="V453" s="6"/>
      <c r="AF453"/>
      <c r="AH453"/>
    </row>
    <row r="454" spans="4:34" x14ac:dyDescent="0.25">
      <c r="D454" s="21" t="s">
        <v>103</v>
      </c>
      <c r="E454" s="21" t="s">
        <v>24</v>
      </c>
      <c r="F454" s="21" t="s">
        <v>91</v>
      </c>
      <c r="G454" t="s">
        <v>25</v>
      </c>
      <c r="H454">
        <v>158.41</v>
      </c>
      <c r="I454">
        <v>11</v>
      </c>
      <c r="J454" s="6">
        <v>6.9440060602234704E-2</v>
      </c>
      <c r="T454" s="6"/>
      <c r="V454" s="6"/>
      <c r="AF454"/>
      <c r="AH454"/>
    </row>
    <row r="455" spans="4:34" x14ac:dyDescent="0.25">
      <c r="D455" s="21" t="s">
        <v>106</v>
      </c>
      <c r="E455" s="21" t="s">
        <v>23</v>
      </c>
      <c r="F455" s="21" t="s">
        <v>89</v>
      </c>
      <c r="G455" t="s">
        <v>25</v>
      </c>
      <c r="H455">
        <v>75</v>
      </c>
      <c r="I455">
        <v>37</v>
      </c>
      <c r="J455" s="6">
        <v>0.49333333333333301</v>
      </c>
      <c r="T455" s="6"/>
      <c r="V455" s="6"/>
      <c r="AF455"/>
      <c r="AH455"/>
    </row>
    <row r="456" spans="4:34" x14ac:dyDescent="0.25">
      <c r="D456" s="21" t="s">
        <v>106</v>
      </c>
      <c r="E456" s="21" t="s">
        <v>23</v>
      </c>
      <c r="F456" s="21" t="s">
        <v>92</v>
      </c>
      <c r="G456" t="s">
        <v>25</v>
      </c>
      <c r="H456">
        <v>408.6</v>
      </c>
      <c r="I456">
        <v>37</v>
      </c>
      <c r="J456" s="6">
        <v>9.0553108174253605E-2</v>
      </c>
      <c r="T456" s="6"/>
      <c r="V456" s="6"/>
      <c r="AF456"/>
      <c r="AH456"/>
    </row>
    <row r="457" spans="4:34" x14ac:dyDescent="0.25">
      <c r="D457" s="21" t="s">
        <v>106</v>
      </c>
      <c r="E457" s="21" t="s">
        <v>23</v>
      </c>
      <c r="F457" s="21" t="s">
        <v>91</v>
      </c>
      <c r="G457" t="s">
        <v>25</v>
      </c>
      <c r="H457">
        <v>673.47</v>
      </c>
      <c r="I457">
        <v>37</v>
      </c>
      <c r="J457" s="6">
        <v>5.4939343994535803E-2</v>
      </c>
      <c r="T457" s="6"/>
      <c r="V457" s="6"/>
      <c r="AF457"/>
      <c r="AH457"/>
    </row>
    <row r="458" spans="4:34" x14ac:dyDescent="0.25">
      <c r="D458" s="21" t="s">
        <v>106</v>
      </c>
      <c r="E458" s="21" t="s">
        <v>24</v>
      </c>
      <c r="F458" s="21" t="s">
        <v>91</v>
      </c>
      <c r="G458" t="s">
        <v>25</v>
      </c>
      <c r="H458">
        <v>152.77000000000001</v>
      </c>
      <c r="I458">
        <v>37</v>
      </c>
      <c r="J458" s="6">
        <v>0.24219414806572001</v>
      </c>
      <c r="T458" s="6"/>
      <c r="V458" s="6"/>
      <c r="AF458"/>
      <c r="AH458"/>
    </row>
    <row r="459" spans="4:34" x14ac:dyDescent="0.25">
      <c r="D459" s="21" t="s">
        <v>106</v>
      </c>
      <c r="E459" s="21" t="s">
        <v>23</v>
      </c>
      <c r="F459" s="21" t="s">
        <v>89</v>
      </c>
      <c r="G459" t="s">
        <v>25</v>
      </c>
      <c r="H459">
        <v>75</v>
      </c>
      <c r="I459">
        <v>8</v>
      </c>
      <c r="J459" s="6">
        <v>0.10666666666666701</v>
      </c>
      <c r="T459" s="6"/>
      <c r="V459" s="6"/>
      <c r="AF459"/>
      <c r="AH459"/>
    </row>
    <row r="460" spans="4:34" x14ac:dyDescent="0.25">
      <c r="D460" s="21" t="s">
        <v>106</v>
      </c>
      <c r="E460" s="21" t="s">
        <v>23</v>
      </c>
      <c r="F460" s="21" t="s">
        <v>92</v>
      </c>
      <c r="G460" t="s">
        <v>25</v>
      </c>
      <c r="H460">
        <v>408.6</v>
      </c>
      <c r="I460">
        <v>8</v>
      </c>
      <c r="J460" s="6">
        <v>1.9579050416054799E-2</v>
      </c>
      <c r="T460" s="6"/>
      <c r="V460" s="6"/>
      <c r="AF460"/>
      <c r="AH460"/>
    </row>
    <row r="461" spans="4:34" x14ac:dyDescent="0.25">
      <c r="D461" s="21" t="s">
        <v>106</v>
      </c>
      <c r="E461" s="21" t="s">
        <v>23</v>
      </c>
      <c r="F461" s="21" t="s">
        <v>91</v>
      </c>
      <c r="G461" t="s">
        <v>25</v>
      </c>
      <c r="H461">
        <v>673.47</v>
      </c>
      <c r="I461">
        <v>8</v>
      </c>
      <c r="J461" s="6">
        <v>1.1878777079899599E-2</v>
      </c>
      <c r="T461" s="6"/>
      <c r="V461" s="6"/>
      <c r="AF461"/>
      <c r="AH461"/>
    </row>
    <row r="462" spans="4:34" x14ac:dyDescent="0.25">
      <c r="D462" s="21" t="s">
        <v>106</v>
      </c>
      <c r="E462" s="21" t="s">
        <v>24</v>
      </c>
      <c r="F462" s="21" t="s">
        <v>91</v>
      </c>
      <c r="G462" t="s">
        <v>25</v>
      </c>
      <c r="H462">
        <v>152.77000000000001</v>
      </c>
      <c r="I462">
        <v>8</v>
      </c>
      <c r="J462" s="6">
        <v>5.2366302284479901E-2</v>
      </c>
      <c r="T462" s="6"/>
      <c r="V462" s="6"/>
      <c r="AF462"/>
      <c r="AH462"/>
    </row>
    <row r="463" spans="4:34" x14ac:dyDescent="0.25">
      <c r="D463" s="21" t="s">
        <v>106</v>
      </c>
      <c r="E463" s="21" t="s">
        <v>23</v>
      </c>
      <c r="F463" s="21" t="s">
        <v>89</v>
      </c>
      <c r="G463" t="s">
        <v>25</v>
      </c>
      <c r="H463">
        <v>75</v>
      </c>
      <c r="I463">
        <v>40</v>
      </c>
      <c r="J463" s="6">
        <v>0.53333333333333299</v>
      </c>
      <c r="T463" s="6"/>
      <c r="V463" s="6"/>
      <c r="AF463"/>
      <c r="AH463"/>
    </row>
    <row r="464" spans="4:34" x14ac:dyDescent="0.25">
      <c r="D464" s="21" t="s">
        <v>106</v>
      </c>
      <c r="E464" s="21" t="s">
        <v>23</v>
      </c>
      <c r="F464" s="21" t="s">
        <v>92</v>
      </c>
      <c r="G464" t="s">
        <v>25</v>
      </c>
      <c r="H464">
        <v>408.6</v>
      </c>
      <c r="I464">
        <v>40</v>
      </c>
      <c r="J464" s="6">
        <v>9.7895252080274095E-2</v>
      </c>
      <c r="T464" s="6"/>
      <c r="V464" s="6"/>
      <c r="AF464"/>
      <c r="AH464"/>
    </row>
    <row r="465" spans="4:34" x14ac:dyDescent="0.25">
      <c r="D465" s="21" t="s">
        <v>106</v>
      </c>
      <c r="E465" s="21" t="s">
        <v>23</v>
      </c>
      <c r="F465" s="21" t="s">
        <v>91</v>
      </c>
      <c r="G465" t="s">
        <v>25</v>
      </c>
      <c r="H465">
        <v>673.47</v>
      </c>
      <c r="I465">
        <v>40</v>
      </c>
      <c r="J465" s="6">
        <v>5.9393885399498102E-2</v>
      </c>
      <c r="T465" s="6"/>
      <c r="V465" s="6"/>
      <c r="AF465"/>
      <c r="AH465"/>
    </row>
    <row r="466" spans="4:34" x14ac:dyDescent="0.25">
      <c r="D466" s="21" t="s">
        <v>106</v>
      </c>
      <c r="E466" s="21" t="s">
        <v>24</v>
      </c>
      <c r="F466" s="21" t="s">
        <v>91</v>
      </c>
      <c r="G466" t="s">
        <v>25</v>
      </c>
      <c r="H466">
        <v>152.77000000000001</v>
      </c>
      <c r="I466">
        <v>40</v>
      </c>
      <c r="J466" s="6">
        <v>0.26183151142240002</v>
      </c>
      <c r="T466" s="6"/>
      <c r="V466" s="6"/>
      <c r="AF466"/>
      <c r="AH466"/>
    </row>
    <row r="467" spans="4:34" x14ac:dyDescent="0.25">
      <c r="D467" s="21" t="s">
        <v>106</v>
      </c>
      <c r="E467" s="21" t="s">
        <v>23</v>
      </c>
      <c r="F467" s="21" t="s">
        <v>89</v>
      </c>
      <c r="G467" t="s">
        <v>25</v>
      </c>
      <c r="H467">
        <v>75</v>
      </c>
      <c r="I467">
        <v>26</v>
      </c>
      <c r="J467" s="6">
        <v>0.34666666666666701</v>
      </c>
      <c r="T467" s="6"/>
      <c r="V467" s="6"/>
      <c r="AF467"/>
      <c r="AH467"/>
    </row>
    <row r="468" spans="4:34" x14ac:dyDescent="0.25">
      <c r="D468" s="21" t="s">
        <v>106</v>
      </c>
      <c r="E468" s="21" t="s">
        <v>23</v>
      </c>
      <c r="F468" s="21" t="s">
        <v>92</v>
      </c>
      <c r="G468" t="s">
        <v>25</v>
      </c>
      <c r="H468">
        <v>408.6</v>
      </c>
      <c r="I468">
        <v>26</v>
      </c>
      <c r="J468" s="6">
        <v>6.3631913852178201E-2</v>
      </c>
      <c r="T468" s="6"/>
      <c r="V468" s="6"/>
      <c r="AF468"/>
      <c r="AH468"/>
    </row>
    <row r="469" spans="4:34" x14ac:dyDescent="0.25">
      <c r="D469" s="21" t="s">
        <v>106</v>
      </c>
      <c r="E469" s="21" t="s">
        <v>23</v>
      </c>
      <c r="F469" s="21" t="s">
        <v>91</v>
      </c>
      <c r="G469" t="s">
        <v>25</v>
      </c>
      <c r="H469">
        <v>673.47</v>
      </c>
      <c r="I469">
        <v>26</v>
      </c>
      <c r="J469" s="6">
        <v>3.8606025509673798E-2</v>
      </c>
      <c r="T469" s="6"/>
      <c r="V469" s="6"/>
      <c r="AF469"/>
      <c r="AH469"/>
    </row>
    <row r="470" spans="4:34" x14ac:dyDescent="0.25">
      <c r="D470" s="21" t="s">
        <v>106</v>
      </c>
      <c r="E470" s="21" t="s">
        <v>24</v>
      </c>
      <c r="F470" s="21" t="s">
        <v>91</v>
      </c>
      <c r="G470" t="s">
        <v>25</v>
      </c>
      <c r="H470">
        <v>152.77000000000001</v>
      </c>
      <c r="I470">
        <v>26</v>
      </c>
      <c r="J470" s="6">
        <v>0.17019048242456</v>
      </c>
      <c r="T470" s="6"/>
      <c r="V470" s="6"/>
      <c r="AF470"/>
      <c r="AH470"/>
    </row>
    <row r="471" spans="4:34" x14ac:dyDescent="0.25">
      <c r="D471" s="21" t="s">
        <v>106</v>
      </c>
      <c r="E471" s="21" t="s">
        <v>23</v>
      </c>
      <c r="F471" s="21" t="s">
        <v>89</v>
      </c>
      <c r="G471" t="s">
        <v>25</v>
      </c>
      <c r="H471">
        <v>75</v>
      </c>
      <c r="I471">
        <v>27</v>
      </c>
      <c r="J471" s="6">
        <v>0.36</v>
      </c>
      <c r="T471" s="6"/>
      <c r="V471" s="6"/>
      <c r="AF471"/>
      <c r="AH471"/>
    </row>
    <row r="472" spans="4:34" x14ac:dyDescent="0.25">
      <c r="D472" s="21" t="s">
        <v>106</v>
      </c>
      <c r="E472" s="21" t="s">
        <v>23</v>
      </c>
      <c r="F472" s="21" t="s">
        <v>92</v>
      </c>
      <c r="G472" t="s">
        <v>25</v>
      </c>
      <c r="H472">
        <v>408.6</v>
      </c>
      <c r="I472">
        <v>27</v>
      </c>
      <c r="J472" s="6">
        <v>6.6079295154184994E-2</v>
      </c>
      <c r="T472" s="6"/>
      <c r="V472" s="6"/>
      <c r="AF472"/>
      <c r="AH472"/>
    </row>
    <row r="473" spans="4:34" x14ac:dyDescent="0.25">
      <c r="D473" s="21" t="s">
        <v>106</v>
      </c>
      <c r="E473" s="21" t="s">
        <v>23</v>
      </c>
      <c r="F473" s="21" t="s">
        <v>91</v>
      </c>
      <c r="G473" t="s">
        <v>25</v>
      </c>
      <c r="H473">
        <v>673.47</v>
      </c>
      <c r="I473">
        <v>27</v>
      </c>
      <c r="J473" s="6">
        <v>4.0090872644661199E-2</v>
      </c>
      <c r="T473" s="6"/>
      <c r="V473" s="6"/>
      <c r="AF473"/>
      <c r="AH473"/>
    </row>
    <row r="474" spans="4:34" x14ac:dyDescent="0.25">
      <c r="D474" s="21" t="s">
        <v>106</v>
      </c>
      <c r="E474" s="21" t="s">
        <v>24</v>
      </c>
      <c r="F474" s="21" t="s">
        <v>91</v>
      </c>
      <c r="G474" t="s">
        <v>25</v>
      </c>
      <c r="H474">
        <v>152.77000000000001</v>
      </c>
      <c r="I474">
        <v>27</v>
      </c>
      <c r="J474" s="6">
        <v>0.17673627021012001</v>
      </c>
      <c r="T474" s="6"/>
      <c r="V474" s="6"/>
      <c r="AF474"/>
      <c r="AH474"/>
    </row>
    <row r="475" spans="4:34" x14ac:dyDescent="0.25">
      <c r="D475" s="21" t="s">
        <v>103</v>
      </c>
      <c r="E475" s="21" t="s">
        <v>23</v>
      </c>
      <c r="F475" s="21" t="s">
        <v>92</v>
      </c>
      <c r="G475" t="s">
        <v>25</v>
      </c>
      <c r="H475">
        <v>695.91</v>
      </c>
      <c r="I475">
        <v>16</v>
      </c>
      <c r="J475" s="6">
        <v>2.2991478783175999E-2</v>
      </c>
      <c r="T475" s="6"/>
      <c r="V475" s="6"/>
      <c r="AF475"/>
      <c r="AH475"/>
    </row>
    <row r="476" spans="4:34" x14ac:dyDescent="0.25">
      <c r="D476" s="21" t="s">
        <v>103</v>
      </c>
      <c r="E476" s="21" t="s">
        <v>23</v>
      </c>
      <c r="F476" s="21" t="s">
        <v>91</v>
      </c>
      <c r="G476" t="s">
        <v>25</v>
      </c>
      <c r="H476">
        <v>155.41999999999999</v>
      </c>
      <c r="I476">
        <v>16</v>
      </c>
      <c r="J476" s="6">
        <v>0.102946853686784</v>
      </c>
      <c r="T476" s="6"/>
      <c r="V476" s="6"/>
      <c r="AF476"/>
      <c r="AH476"/>
    </row>
    <row r="477" spans="4:34" x14ac:dyDescent="0.25">
      <c r="D477" s="21" t="s">
        <v>103</v>
      </c>
      <c r="E477" s="21" t="s">
        <v>24</v>
      </c>
      <c r="F477" s="21" t="s">
        <v>91</v>
      </c>
      <c r="G477" t="s">
        <v>25</v>
      </c>
      <c r="H477">
        <v>158.41</v>
      </c>
      <c r="I477">
        <v>16</v>
      </c>
      <c r="J477" s="6">
        <v>0.10100372451234101</v>
      </c>
      <c r="T477" s="6"/>
      <c r="V477" s="6"/>
      <c r="AF477"/>
      <c r="AH477"/>
    </row>
    <row r="478" spans="4:34" x14ac:dyDescent="0.25">
      <c r="D478" s="21" t="s">
        <v>103</v>
      </c>
      <c r="E478" s="21" t="s">
        <v>23</v>
      </c>
      <c r="F478" s="21" t="s">
        <v>92</v>
      </c>
      <c r="G478" t="s">
        <v>25</v>
      </c>
      <c r="H478">
        <v>695.91</v>
      </c>
      <c r="I478">
        <v>10</v>
      </c>
      <c r="J478" s="6">
        <v>1.4369674239485E-2</v>
      </c>
      <c r="T478" s="6"/>
      <c r="V478" s="6"/>
      <c r="AF478"/>
      <c r="AH478"/>
    </row>
    <row r="479" spans="4:34" x14ac:dyDescent="0.25">
      <c r="D479" s="21" t="s">
        <v>103</v>
      </c>
      <c r="E479" s="21" t="s">
        <v>23</v>
      </c>
      <c r="F479" s="21" t="s">
        <v>91</v>
      </c>
      <c r="G479" t="s">
        <v>25</v>
      </c>
      <c r="H479">
        <v>155.41999999999999</v>
      </c>
      <c r="I479">
        <v>10</v>
      </c>
      <c r="J479" s="6">
        <v>6.4341783554240098E-2</v>
      </c>
      <c r="T479" s="6"/>
      <c r="V479" s="6"/>
      <c r="AF479"/>
      <c r="AH479"/>
    </row>
    <row r="480" spans="4:34" x14ac:dyDescent="0.25">
      <c r="D480" s="21" t="s">
        <v>103</v>
      </c>
      <c r="E480" s="21" t="s">
        <v>24</v>
      </c>
      <c r="F480" s="21" t="s">
        <v>91</v>
      </c>
      <c r="G480" t="s">
        <v>25</v>
      </c>
      <c r="H480">
        <v>158.41</v>
      </c>
      <c r="I480">
        <v>10</v>
      </c>
      <c r="J480" s="6">
        <v>6.3127327820213394E-2</v>
      </c>
      <c r="T480" s="6"/>
      <c r="V480" s="6"/>
      <c r="AF480"/>
      <c r="AH480"/>
    </row>
    <row r="481" spans="4:34" x14ac:dyDescent="0.25">
      <c r="D481" s="21" t="s">
        <v>106</v>
      </c>
      <c r="E481" s="21" t="s">
        <v>23</v>
      </c>
      <c r="F481" s="21" t="s">
        <v>89</v>
      </c>
      <c r="G481" t="s">
        <v>25</v>
      </c>
      <c r="H481">
        <v>75</v>
      </c>
      <c r="I481">
        <v>1</v>
      </c>
      <c r="J481" s="6">
        <v>1.3333333333333299E-2</v>
      </c>
      <c r="T481" s="6"/>
      <c r="V481" s="6"/>
      <c r="AF481"/>
      <c r="AH481"/>
    </row>
    <row r="482" spans="4:34" x14ac:dyDescent="0.25">
      <c r="D482" s="21" t="s">
        <v>106</v>
      </c>
      <c r="E482" s="21" t="s">
        <v>23</v>
      </c>
      <c r="F482" s="21" t="s">
        <v>92</v>
      </c>
      <c r="G482" t="s">
        <v>25</v>
      </c>
      <c r="H482">
        <v>408.6</v>
      </c>
      <c r="I482">
        <v>1</v>
      </c>
      <c r="J482" s="6">
        <v>2.4473813020068499E-3</v>
      </c>
      <c r="T482" s="6"/>
      <c r="V482" s="6"/>
      <c r="AF482"/>
      <c r="AH482"/>
    </row>
    <row r="483" spans="4:34" x14ac:dyDescent="0.25">
      <c r="D483" s="21" t="s">
        <v>106</v>
      </c>
      <c r="E483" s="21" t="s">
        <v>23</v>
      </c>
      <c r="F483" s="21" t="s">
        <v>91</v>
      </c>
      <c r="G483" t="s">
        <v>25</v>
      </c>
      <c r="H483">
        <v>673.47</v>
      </c>
      <c r="I483">
        <v>1</v>
      </c>
      <c r="J483" s="6">
        <v>1.4848471349874499E-3</v>
      </c>
      <c r="T483" s="6"/>
      <c r="V483" s="6"/>
      <c r="AF483"/>
      <c r="AH483"/>
    </row>
    <row r="484" spans="4:34" x14ac:dyDescent="0.25">
      <c r="D484" s="21" t="s">
        <v>106</v>
      </c>
      <c r="E484" s="21" t="s">
        <v>24</v>
      </c>
      <c r="F484" s="21" t="s">
        <v>91</v>
      </c>
      <c r="G484" t="s">
        <v>25</v>
      </c>
      <c r="H484">
        <v>152.77000000000001</v>
      </c>
      <c r="I484">
        <v>1</v>
      </c>
      <c r="J484" s="6">
        <v>6.5457877855599903E-3</v>
      </c>
      <c r="T484" s="6"/>
      <c r="V484" s="6"/>
      <c r="AF484"/>
      <c r="AH484"/>
    </row>
    <row r="485" spans="4:34" x14ac:dyDescent="0.25">
      <c r="D485" s="21" t="s">
        <v>103</v>
      </c>
      <c r="E485" s="21" t="s">
        <v>23</v>
      </c>
      <c r="F485" s="21" t="s">
        <v>92</v>
      </c>
      <c r="G485" t="s">
        <v>25</v>
      </c>
      <c r="H485">
        <v>695.91</v>
      </c>
      <c r="I485">
        <v>1</v>
      </c>
      <c r="J485" s="6">
        <v>1.4369674239484999E-3</v>
      </c>
      <c r="T485" s="6"/>
      <c r="V485" s="6"/>
      <c r="AF485"/>
      <c r="AH485"/>
    </row>
    <row r="486" spans="4:34" x14ac:dyDescent="0.25">
      <c r="D486" s="21" t="s">
        <v>103</v>
      </c>
      <c r="E486" s="21" t="s">
        <v>23</v>
      </c>
      <c r="F486" s="21" t="s">
        <v>91</v>
      </c>
      <c r="G486" t="s">
        <v>25</v>
      </c>
      <c r="H486">
        <v>155.41999999999999</v>
      </c>
      <c r="I486">
        <v>1</v>
      </c>
      <c r="J486" s="6">
        <v>6.4341783554240101E-3</v>
      </c>
      <c r="T486" s="6"/>
      <c r="V486" s="6"/>
      <c r="AF486"/>
      <c r="AH486"/>
    </row>
    <row r="487" spans="4:34" x14ac:dyDescent="0.25">
      <c r="D487" s="21" t="s">
        <v>103</v>
      </c>
      <c r="E487" s="21" t="s">
        <v>24</v>
      </c>
      <c r="F487" s="21" t="s">
        <v>91</v>
      </c>
      <c r="G487" t="s">
        <v>25</v>
      </c>
      <c r="H487">
        <v>158.41</v>
      </c>
      <c r="I487">
        <v>1</v>
      </c>
      <c r="J487" s="6">
        <v>6.3127327820213398E-3</v>
      </c>
      <c r="T487" s="6"/>
      <c r="V487" s="6"/>
      <c r="AF487"/>
      <c r="AH487"/>
    </row>
    <row r="488" spans="4:34" x14ac:dyDescent="0.25">
      <c r="D488" s="21" t="s">
        <v>106</v>
      </c>
      <c r="E488" s="21" t="s">
        <v>23</v>
      </c>
      <c r="F488" s="21" t="s">
        <v>89</v>
      </c>
      <c r="G488" t="s">
        <v>25</v>
      </c>
      <c r="H488">
        <v>75</v>
      </c>
      <c r="I488">
        <v>39</v>
      </c>
      <c r="J488" s="6">
        <v>0.52</v>
      </c>
      <c r="T488" s="6"/>
      <c r="V488" s="6"/>
      <c r="AF488"/>
      <c r="AH488"/>
    </row>
    <row r="489" spans="4:34" x14ac:dyDescent="0.25">
      <c r="D489" s="21" t="s">
        <v>106</v>
      </c>
      <c r="E489" s="21" t="s">
        <v>23</v>
      </c>
      <c r="F489" s="21" t="s">
        <v>92</v>
      </c>
      <c r="G489" t="s">
        <v>25</v>
      </c>
      <c r="H489">
        <v>408.6</v>
      </c>
      <c r="I489">
        <v>39</v>
      </c>
      <c r="J489" s="6">
        <v>9.5447870778267205E-2</v>
      </c>
      <c r="T489" s="6"/>
      <c r="V489" s="6"/>
      <c r="AF489"/>
      <c r="AH489"/>
    </row>
    <row r="490" spans="4:34" x14ac:dyDescent="0.25">
      <c r="D490" s="21" t="s">
        <v>106</v>
      </c>
      <c r="E490" s="21" t="s">
        <v>23</v>
      </c>
      <c r="F490" s="21" t="s">
        <v>91</v>
      </c>
      <c r="G490" t="s">
        <v>25</v>
      </c>
      <c r="H490">
        <v>673.47</v>
      </c>
      <c r="I490">
        <v>39</v>
      </c>
      <c r="J490" s="6">
        <v>5.7909038264510701E-2</v>
      </c>
      <c r="T490" s="6"/>
      <c r="V490" s="6"/>
      <c r="AF490"/>
      <c r="AH490"/>
    </row>
    <row r="491" spans="4:34" x14ac:dyDescent="0.25">
      <c r="D491" s="21" t="s">
        <v>106</v>
      </c>
      <c r="E491" s="21" t="s">
        <v>24</v>
      </c>
      <c r="F491" s="21" t="s">
        <v>91</v>
      </c>
      <c r="G491" t="s">
        <v>25</v>
      </c>
      <c r="H491">
        <v>152.77000000000001</v>
      </c>
      <c r="I491">
        <v>39</v>
      </c>
      <c r="J491" s="6">
        <v>0.25528572363683999</v>
      </c>
      <c r="T491" s="6"/>
      <c r="V491" s="6"/>
      <c r="AF491"/>
      <c r="AH491"/>
    </row>
    <row r="492" spans="4:34" x14ac:dyDescent="0.25">
      <c r="D492" s="21" t="s">
        <v>103</v>
      </c>
      <c r="E492" s="21" t="s">
        <v>23</v>
      </c>
      <c r="F492" s="21" t="s">
        <v>92</v>
      </c>
      <c r="G492" t="s">
        <v>25</v>
      </c>
      <c r="H492">
        <v>695.91</v>
      </c>
      <c r="I492">
        <v>16</v>
      </c>
      <c r="J492" s="6">
        <v>2.2991478783175999E-2</v>
      </c>
      <c r="T492" s="6"/>
      <c r="V492" s="6"/>
      <c r="AF492"/>
      <c r="AH492"/>
    </row>
    <row r="493" spans="4:34" x14ac:dyDescent="0.25">
      <c r="D493" s="21" t="s">
        <v>103</v>
      </c>
      <c r="E493" s="21" t="s">
        <v>23</v>
      </c>
      <c r="F493" s="21" t="s">
        <v>91</v>
      </c>
      <c r="G493" t="s">
        <v>25</v>
      </c>
      <c r="H493">
        <v>155.41999999999999</v>
      </c>
      <c r="I493">
        <v>16</v>
      </c>
      <c r="J493" s="6">
        <v>0.102946853686784</v>
      </c>
      <c r="T493" s="6"/>
      <c r="V493" s="6"/>
      <c r="AF493"/>
      <c r="AH493"/>
    </row>
    <row r="494" spans="4:34" x14ac:dyDescent="0.25">
      <c r="D494" s="21" t="s">
        <v>103</v>
      </c>
      <c r="E494" s="21" t="s">
        <v>24</v>
      </c>
      <c r="F494" s="21" t="s">
        <v>91</v>
      </c>
      <c r="G494" t="s">
        <v>25</v>
      </c>
      <c r="H494">
        <v>158.41</v>
      </c>
      <c r="I494">
        <v>16</v>
      </c>
      <c r="J494" s="6">
        <v>0.10100372451234101</v>
      </c>
      <c r="T494" s="6"/>
      <c r="V494" s="6"/>
      <c r="AF494"/>
      <c r="AH494"/>
    </row>
    <row r="495" spans="4:34" x14ac:dyDescent="0.25">
      <c r="D495" s="21" t="s">
        <v>103</v>
      </c>
      <c r="E495" s="21" t="s">
        <v>23</v>
      </c>
      <c r="F495" s="21" t="s">
        <v>92</v>
      </c>
      <c r="G495" t="s">
        <v>25</v>
      </c>
      <c r="H495">
        <v>695.91</v>
      </c>
      <c r="I495">
        <v>6</v>
      </c>
      <c r="J495" s="6">
        <v>8.6218045436910005E-3</v>
      </c>
      <c r="T495" s="6"/>
      <c r="V495" s="6"/>
      <c r="AF495"/>
      <c r="AH495"/>
    </row>
    <row r="496" spans="4:34" x14ac:dyDescent="0.25">
      <c r="D496" s="21" t="s">
        <v>103</v>
      </c>
      <c r="E496" s="21" t="s">
        <v>23</v>
      </c>
      <c r="F496" s="21" t="s">
        <v>91</v>
      </c>
      <c r="G496" t="s">
        <v>25</v>
      </c>
      <c r="H496">
        <v>155.41999999999999</v>
      </c>
      <c r="I496">
        <v>6</v>
      </c>
      <c r="J496" s="6">
        <v>3.8605070132544099E-2</v>
      </c>
      <c r="T496" s="6"/>
      <c r="V496" s="6"/>
      <c r="AF496"/>
      <c r="AH496"/>
    </row>
    <row r="497" spans="4:34" x14ac:dyDescent="0.25">
      <c r="D497" s="21" t="s">
        <v>103</v>
      </c>
      <c r="E497" s="21" t="s">
        <v>24</v>
      </c>
      <c r="F497" s="21" t="s">
        <v>91</v>
      </c>
      <c r="G497" t="s">
        <v>25</v>
      </c>
      <c r="H497">
        <v>158.41</v>
      </c>
      <c r="I497">
        <v>6</v>
      </c>
      <c r="J497" s="6">
        <v>3.7876396692128E-2</v>
      </c>
      <c r="T497" s="6"/>
      <c r="V497" s="6"/>
      <c r="AF497"/>
      <c r="AH497"/>
    </row>
    <row r="498" spans="4:34" x14ac:dyDescent="0.25">
      <c r="D498" s="21" t="s">
        <v>103</v>
      </c>
      <c r="E498" s="21" t="s">
        <v>23</v>
      </c>
      <c r="F498" s="21" t="s">
        <v>92</v>
      </c>
      <c r="G498" t="s">
        <v>25</v>
      </c>
      <c r="H498">
        <v>695.91</v>
      </c>
      <c r="I498">
        <v>18</v>
      </c>
      <c r="J498" s="6">
        <v>2.5865413631073E-2</v>
      </c>
      <c r="T498" s="6"/>
      <c r="V498" s="6"/>
      <c r="AF498"/>
      <c r="AH498"/>
    </row>
    <row r="499" spans="4:34" x14ac:dyDescent="0.25">
      <c r="D499" s="21" t="s">
        <v>103</v>
      </c>
      <c r="E499" s="21" t="s">
        <v>23</v>
      </c>
      <c r="F499" s="21" t="s">
        <v>91</v>
      </c>
      <c r="G499" t="s">
        <v>25</v>
      </c>
      <c r="H499">
        <v>155.41999999999999</v>
      </c>
      <c r="I499">
        <v>18</v>
      </c>
      <c r="J499" s="6">
        <v>0.115815210397632</v>
      </c>
      <c r="T499" s="6"/>
      <c r="V499" s="6"/>
      <c r="AF499"/>
      <c r="AH499"/>
    </row>
    <row r="500" spans="4:34" x14ac:dyDescent="0.25">
      <c r="D500" s="21" t="s">
        <v>103</v>
      </c>
      <c r="E500" s="21" t="s">
        <v>24</v>
      </c>
      <c r="F500" s="21" t="s">
        <v>91</v>
      </c>
      <c r="G500" t="s">
        <v>25</v>
      </c>
      <c r="H500">
        <v>158.41</v>
      </c>
      <c r="I500">
        <v>18</v>
      </c>
      <c r="J500" s="6">
        <v>0.113629190076384</v>
      </c>
      <c r="T500" s="6"/>
      <c r="V500" s="6"/>
      <c r="AF500"/>
      <c r="AH500"/>
    </row>
    <row r="501" spans="4:34" x14ac:dyDescent="0.25">
      <c r="D501" s="21" t="s">
        <v>106</v>
      </c>
      <c r="E501" s="21" t="s">
        <v>23</v>
      </c>
      <c r="F501" s="21" t="s">
        <v>89</v>
      </c>
      <c r="G501" t="s">
        <v>25</v>
      </c>
      <c r="H501">
        <v>75</v>
      </c>
      <c r="I501">
        <v>8</v>
      </c>
      <c r="J501" s="6">
        <v>0.10666666666666701</v>
      </c>
      <c r="T501" s="6"/>
      <c r="V501" s="6"/>
      <c r="AF501"/>
      <c r="AH501"/>
    </row>
    <row r="502" spans="4:34" x14ac:dyDescent="0.25">
      <c r="D502" s="21" t="s">
        <v>106</v>
      </c>
      <c r="E502" s="21" t="s">
        <v>23</v>
      </c>
      <c r="F502" s="21" t="s">
        <v>92</v>
      </c>
      <c r="G502" t="s">
        <v>25</v>
      </c>
      <c r="H502">
        <v>408.6</v>
      </c>
      <c r="I502">
        <v>8</v>
      </c>
      <c r="J502" s="6">
        <v>1.9579050416054799E-2</v>
      </c>
      <c r="T502" s="6"/>
      <c r="V502" s="6"/>
      <c r="AF502"/>
      <c r="AH502"/>
    </row>
    <row r="503" spans="4:34" x14ac:dyDescent="0.25">
      <c r="D503" s="21" t="s">
        <v>106</v>
      </c>
      <c r="E503" s="21" t="s">
        <v>23</v>
      </c>
      <c r="F503" s="21" t="s">
        <v>91</v>
      </c>
      <c r="G503" t="s">
        <v>25</v>
      </c>
      <c r="H503">
        <v>673.47</v>
      </c>
      <c r="I503">
        <v>8</v>
      </c>
      <c r="J503" s="6">
        <v>1.1878777079899599E-2</v>
      </c>
      <c r="T503" s="6"/>
      <c r="V503" s="6"/>
      <c r="AF503"/>
      <c r="AH503"/>
    </row>
    <row r="504" spans="4:34" x14ac:dyDescent="0.25">
      <c r="D504" s="21" t="s">
        <v>106</v>
      </c>
      <c r="E504" s="21" t="s">
        <v>24</v>
      </c>
      <c r="F504" s="21" t="s">
        <v>91</v>
      </c>
      <c r="G504" t="s">
        <v>25</v>
      </c>
      <c r="H504">
        <v>152.77000000000001</v>
      </c>
      <c r="I504">
        <v>8</v>
      </c>
      <c r="J504" s="6">
        <v>5.2366302284479901E-2</v>
      </c>
      <c r="T504" s="6"/>
      <c r="V504" s="6"/>
      <c r="AF504"/>
      <c r="AH504"/>
    </row>
    <row r="505" spans="4:34" x14ac:dyDescent="0.25">
      <c r="D505" s="21" t="s">
        <v>106</v>
      </c>
      <c r="E505" s="21" t="s">
        <v>23</v>
      </c>
      <c r="F505" s="21" t="s">
        <v>89</v>
      </c>
      <c r="G505" t="s">
        <v>25</v>
      </c>
      <c r="H505">
        <v>75</v>
      </c>
      <c r="I505">
        <v>36</v>
      </c>
      <c r="J505" s="6">
        <v>0.48</v>
      </c>
      <c r="T505" s="6"/>
      <c r="V505" s="6"/>
      <c r="AF505"/>
      <c r="AH505"/>
    </row>
    <row r="506" spans="4:34" x14ac:dyDescent="0.25">
      <c r="D506" s="21" t="s">
        <v>106</v>
      </c>
      <c r="E506" s="21" t="s">
        <v>23</v>
      </c>
      <c r="F506" s="21" t="s">
        <v>92</v>
      </c>
      <c r="G506" t="s">
        <v>25</v>
      </c>
      <c r="H506">
        <v>408.6</v>
      </c>
      <c r="I506">
        <v>36</v>
      </c>
      <c r="J506" s="6">
        <v>8.8105726872246701E-2</v>
      </c>
      <c r="T506" s="6"/>
      <c r="V506" s="6"/>
      <c r="AF506"/>
      <c r="AH506"/>
    </row>
    <row r="507" spans="4:34" x14ac:dyDescent="0.25">
      <c r="D507" s="21" t="s">
        <v>106</v>
      </c>
      <c r="E507" s="21" t="s">
        <v>23</v>
      </c>
      <c r="F507" s="21" t="s">
        <v>91</v>
      </c>
      <c r="G507" t="s">
        <v>25</v>
      </c>
      <c r="H507">
        <v>673.47</v>
      </c>
      <c r="I507">
        <v>36</v>
      </c>
      <c r="J507" s="6">
        <v>5.3454496859548298E-2</v>
      </c>
      <c r="T507" s="6"/>
      <c r="V507" s="6"/>
      <c r="AF507"/>
      <c r="AH507"/>
    </row>
    <row r="508" spans="4:34" x14ac:dyDescent="0.25">
      <c r="D508" s="21" t="s">
        <v>106</v>
      </c>
      <c r="E508" s="21" t="s">
        <v>24</v>
      </c>
      <c r="F508" s="21" t="s">
        <v>91</v>
      </c>
      <c r="G508" t="s">
        <v>25</v>
      </c>
      <c r="H508">
        <v>152.77000000000001</v>
      </c>
      <c r="I508">
        <v>36</v>
      </c>
      <c r="J508" s="6">
        <v>0.23564836028016001</v>
      </c>
      <c r="T508" s="6"/>
      <c r="V508" s="6"/>
      <c r="AF508"/>
      <c r="AH508"/>
    </row>
    <row r="509" spans="4:34" x14ac:dyDescent="0.25">
      <c r="D509" s="21" t="s">
        <v>103</v>
      </c>
      <c r="E509" s="21" t="s">
        <v>23</v>
      </c>
      <c r="F509" s="21" t="s">
        <v>92</v>
      </c>
      <c r="G509" t="s">
        <v>25</v>
      </c>
      <c r="H509">
        <v>695.91</v>
      </c>
      <c r="I509">
        <v>46</v>
      </c>
      <c r="J509" s="6">
        <v>6.6100501501631007E-2</v>
      </c>
      <c r="T509" s="6"/>
      <c r="V509" s="6"/>
      <c r="AF509"/>
      <c r="AH509"/>
    </row>
    <row r="510" spans="4:34" x14ac:dyDescent="0.25">
      <c r="D510" s="21" t="s">
        <v>103</v>
      </c>
      <c r="E510" s="21" t="s">
        <v>23</v>
      </c>
      <c r="F510" s="21" t="s">
        <v>91</v>
      </c>
      <c r="G510" t="s">
        <v>25</v>
      </c>
      <c r="H510">
        <v>155.41999999999999</v>
      </c>
      <c r="I510">
        <v>46</v>
      </c>
      <c r="J510" s="6">
        <v>0.295972204349505</v>
      </c>
      <c r="T510" s="6"/>
      <c r="V510" s="6"/>
      <c r="AF510"/>
      <c r="AH510"/>
    </row>
    <row r="511" spans="4:34" x14ac:dyDescent="0.25">
      <c r="D511" s="21" t="s">
        <v>103</v>
      </c>
      <c r="E511" s="21" t="s">
        <v>24</v>
      </c>
      <c r="F511" s="21" t="s">
        <v>91</v>
      </c>
      <c r="G511" t="s">
        <v>25</v>
      </c>
      <c r="H511">
        <v>158.41</v>
      </c>
      <c r="I511">
        <v>46</v>
      </c>
      <c r="J511" s="6">
        <v>0.29038570797298202</v>
      </c>
      <c r="T511" s="6"/>
      <c r="V511" s="6"/>
      <c r="AF511"/>
      <c r="AH511"/>
    </row>
    <row r="512" spans="4:34" x14ac:dyDescent="0.25">
      <c r="D512" s="21" t="s">
        <v>103</v>
      </c>
      <c r="E512" s="21" t="s">
        <v>23</v>
      </c>
      <c r="F512" s="21" t="s">
        <v>92</v>
      </c>
      <c r="G512" t="s">
        <v>25</v>
      </c>
      <c r="H512">
        <v>695.91</v>
      </c>
      <c r="I512">
        <v>12</v>
      </c>
      <c r="J512" s="6">
        <v>1.7243609087382001E-2</v>
      </c>
      <c r="T512" s="6"/>
      <c r="V512" s="6"/>
      <c r="AF512"/>
      <c r="AH512"/>
    </row>
    <row r="513" spans="4:34" x14ac:dyDescent="0.25">
      <c r="D513" s="21" t="s">
        <v>103</v>
      </c>
      <c r="E513" s="21" t="s">
        <v>23</v>
      </c>
      <c r="F513" s="21" t="s">
        <v>91</v>
      </c>
      <c r="G513" t="s">
        <v>25</v>
      </c>
      <c r="H513">
        <v>155.41999999999999</v>
      </c>
      <c r="I513">
        <v>12</v>
      </c>
      <c r="J513" s="6">
        <v>7.7210140265088198E-2</v>
      </c>
      <c r="T513" s="6"/>
      <c r="V513" s="6"/>
      <c r="AF513"/>
      <c r="AH513"/>
    </row>
    <row r="514" spans="4:34" x14ac:dyDescent="0.25">
      <c r="D514" s="21" t="s">
        <v>103</v>
      </c>
      <c r="E514" s="21" t="s">
        <v>24</v>
      </c>
      <c r="F514" s="21" t="s">
        <v>91</v>
      </c>
      <c r="G514" t="s">
        <v>25</v>
      </c>
      <c r="H514">
        <v>158.41</v>
      </c>
      <c r="I514">
        <v>12</v>
      </c>
      <c r="J514" s="6">
        <v>7.5752793384256001E-2</v>
      </c>
      <c r="T514" s="6"/>
      <c r="V514" s="6"/>
      <c r="AF514"/>
      <c r="AH514"/>
    </row>
    <row r="515" spans="4:34" x14ac:dyDescent="0.25">
      <c r="D515" s="21" t="s">
        <v>103</v>
      </c>
      <c r="E515" s="21" t="s">
        <v>23</v>
      </c>
      <c r="F515" s="21" t="s">
        <v>92</v>
      </c>
      <c r="G515" t="s">
        <v>25</v>
      </c>
      <c r="H515">
        <v>695.91</v>
      </c>
      <c r="I515">
        <v>12</v>
      </c>
      <c r="J515" s="6">
        <v>1.7243609087382001E-2</v>
      </c>
      <c r="T515" s="6"/>
      <c r="V515" s="6"/>
      <c r="AF515"/>
      <c r="AH515"/>
    </row>
    <row r="516" spans="4:34" x14ac:dyDescent="0.25">
      <c r="D516" s="21" t="s">
        <v>103</v>
      </c>
      <c r="E516" s="21" t="s">
        <v>23</v>
      </c>
      <c r="F516" s="21" t="s">
        <v>91</v>
      </c>
      <c r="G516" t="s">
        <v>25</v>
      </c>
      <c r="H516">
        <v>155.41999999999999</v>
      </c>
      <c r="I516">
        <v>12</v>
      </c>
      <c r="J516" s="6">
        <v>7.7210140265088198E-2</v>
      </c>
      <c r="T516" s="6"/>
      <c r="V516" s="6"/>
      <c r="AF516"/>
      <c r="AH516"/>
    </row>
    <row r="517" spans="4:34" x14ac:dyDescent="0.25">
      <c r="D517" s="21" t="s">
        <v>103</v>
      </c>
      <c r="E517" s="21" t="s">
        <v>24</v>
      </c>
      <c r="F517" s="21" t="s">
        <v>91</v>
      </c>
      <c r="G517" t="s">
        <v>25</v>
      </c>
      <c r="H517">
        <v>158.41</v>
      </c>
      <c r="I517">
        <v>12</v>
      </c>
      <c r="J517" s="6">
        <v>7.5752793384256001E-2</v>
      </c>
      <c r="T517" s="6"/>
      <c r="V517" s="6"/>
      <c r="AF517"/>
      <c r="AH517"/>
    </row>
    <row r="518" spans="4:34" x14ac:dyDescent="0.25">
      <c r="D518" s="21" t="s">
        <v>103</v>
      </c>
      <c r="E518" s="21" t="s">
        <v>23</v>
      </c>
      <c r="F518" s="21" t="s">
        <v>92</v>
      </c>
      <c r="G518" t="s">
        <v>25</v>
      </c>
      <c r="H518">
        <v>695.91</v>
      </c>
      <c r="I518">
        <v>12</v>
      </c>
      <c r="J518" s="6">
        <v>1.7243609087382001E-2</v>
      </c>
      <c r="T518" s="6"/>
      <c r="V518" s="6"/>
      <c r="AF518"/>
      <c r="AH518"/>
    </row>
    <row r="519" spans="4:34" x14ac:dyDescent="0.25">
      <c r="D519" s="21" t="s">
        <v>103</v>
      </c>
      <c r="E519" s="21" t="s">
        <v>23</v>
      </c>
      <c r="F519" s="21" t="s">
        <v>91</v>
      </c>
      <c r="G519" t="s">
        <v>25</v>
      </c>
      <c r="H519">
        <v>155.41999999999999</v>
      </c>
      <c r="I519">
        <v>12</v>
      </c>
      <c r="J519" s="6">
        <v>7.7210140265088198E-2</v>
      </c>
      <c r="T519" s="6"/>
      <c r="V519" s="6"/>
      <c r="AF519"/>
      <c r="AH519"/>
    </row>
    <row r="520" spans="4:34" x14ac:dyDescent="0.25">
      <c r="D520" s="21" t="s">
        <v>103</v>
      </c>
      <c r="E520" s="21" t="s">
        <v>24</v>
      </c>
      <c r="F520" s="21" t="s">
        <v>91</v>
      </c>
      <c r="G520" t="s">
        <v>25</v>
      </c>
      <c r="H520">
        <v>158.41</v>
      </c>
      <c r="I520">
        <v>12</v>
      </c>
      <c r="J520" s="6">
        <v>7.5752793384256001E-2</v>
      </c>
      <c r="T520" s="6"/>
      <c r="V520" s="6"/>
      <c r="AF520"/>
      <c r="AH520"/>
    </row>
    <row r="521" spans="4:34" x14ac:dyDescent="0.25">
      <c r="D521" s="21" t="s">
        <v>103</v>
      </c>
      <c r="E521" s="21" t="s">
        <v>23</v>
      </c>
      <c r="F521" s="21" t="s">
        <v>92</v>
      </c>
      <c r="G521" t="s">
        <v>25</v>
      </c>
      <c r="H521">
        <v>695.91</v>
      </c>
      <c r="I521">
        <v>14</v>
      </c>
      <c r="J521" s="6">
        <v>2.0117543935279002E-2</v>
      </c>
      <c r="T521" s="6"/>
      <c r="V521" s="6"/>
      <c r="AF521"/>
      <c r="AH521"/>
    </row>
    <row r="522" spans="4:34" x14ac:dyDescent="0.25">
      <c r="D522" s="21" t="s">
        <v>103</v>
      </c>
      <c r="E522" s="21" t="s">
        <v>23</v>
      </c>
      <c r="F522" s="21" t="s">
        <v>91</v>
      </c>
      <c r="G522" t="s">
        <v>25</v>
      </c>
      <c r="H522">
        <v>155.41999999999999</v>
      </c>
      <c r="I522">
        <v>14</v>
      </c>
      <c r="J522" s="6">
        <v>9.0078496975936201E-2</v>
      </c>
      <c r="T522" s="6"/>
      <c r="V522" s="6"/>
      <c r="AF522"/>
      <c r="AH522"/>
    </row>
    <row r="523" spans="4:34" x14ac:dyDescent="0.25">
      <c r="D523" s="21" t="s">
        <v>103</v>
      </c>
      <c r="E523" s="21" t="s">
        <v>24</v>
      </c>
      <c r="F523" s="21" t="s">
        <v>91</v>
      </c>
      <c r="G523" t="s">
        <v>25</v>
      </c>
      <c r="H523">
        <v>158.41</v>
      </c>
      <c r="I523">
        <v>14</v>
      </c>
      <c r="J523" s="6">
        <v>8.8378258948298705E-2</v>
      </c>
      <c r="T523" s="6"/>
      <c r="V523" s="6"/>
      <c r="AF523"/>
      <c r="AH523"/>
    </row>
    <row r="524" spans="4:34" x14ac:dyDescent="0.25">
      <c r="D524" s="21" t="s">
        <v>106</v>
      </c>
      <c r="E524" s="21" t="s">
        <v>23</v>
      </c>
      <c r="F524" s="21" t="s">
        <v>89</v>
      </c>
      <c r="G524" t="s">
        <v>25</v>
      </c>
      <c r="H524">
        <v>75</v>
      </c>
      <c r="I524">
        <v>40</v>
      </c>
      <c r="J524" s="6">
        <v>0.53333333333333299</v>
      </c>
      <c r="T524" s="6"/>
      <c r="V524" s="6"/>
      <c r="AF524"/>
      <c r="AH524"/>
    </row>
    <row r="525" spans="4:34" x14ac:dyDescent="0.25">
      <c r="D525" s="21" t="s">
        <v>106</v>
      </c>
      <c r="E525" s="21" t="s">
        <v>23</v>
      </c>
      <c r="F525" s="21" t="s">
        <v>92</v>
      </c>
      <c r="G525" t="s">
        <v>25</v>
      </c>
      <c r="H525">
        <v>408.6</v>
      </c>
      <c r="I525">
        <v>40</v>
      </c>
      <c r="J525" s="6">
        <v>9.7895252080274095E-2</v>
      </c>
      <c r="T525" s="6"/>
      <c r="V525" s="6"/>
      <c r="AF525"/>
      <c r="AH525"/>
    </row>
    <row r="526" spans="4:34" x14ac:dyDescent="0.25">
      <c r="D526" s="21" t="s">
        <v>106</v>
      </c>
      <c r="E526" s="21" t="s">
        <v>23</v>
      </c>
      <c r="F526" s="21" t="s">
        <v>91</v>
      </c>
      <c r="G526" t="s">
        <v>25</v>
      </c>
      <c r="H526">
        <v>673.47</v>
      </c>
      <c r="I526">
        <v>40</v>
      </c>
      <c r="J526" s="6">
        <v>5.9393885399498102E-2</v>
      </c>
      <c r="T526" s="6"/>
      <c r="V526" s="6"/>
      <c r="AF526"/>
      <c r="AH526"/>
    </row>
    <row r="527" spans="4:34" x14ac:dyDescent="0.25">
      <c r="D527" s="21" t="s">
        <v>106</v>
      </c>
      <c r="E527" s="21" t="s">
        <v>24</v>
      </c>
      <c r="F527" s="21" t="s">
        <v>91</v>
      </c>
      <c r="G527" t="s">
        <v>25</v>
      </c>
      <c r="H527">
        <v>152.77000000000001</v>
      </c>
      <c r="I527">
        <v>40</v>
      </c>
      <c r="J527" s="6">
        <v>0.26183151142240002</v>
      </c>
      <c r="T527" s="6"/>
      <c r="V527" s="6"/>
      <c r="AF527"/>
      <c r="AH527"/>
    </row>
    <row r="528" spans="4:34" x14ac:dyDescent="0.25">
      <c r="D528" s="21" t="s">
        <v>106</v>
      </c>
      <c r="E528" s="21" t="s">
        <v>23</v>
      </c>
      <c r="F528" s="21" t="s">
        <v>89</v>
      </c>
      <c r="G528" t="s">
        <v>25</v>
      </c>
      <c r="H528">
        <v>75</v>
      </c>
      <c r="I528">
        <v>14</v>
      </c>
      <c r="J528" s="6">
        <v>0.18666666666666701</v>
      </c>
      <c r="T528" s="6"/>
      <c r="V528" s="6"/>
      <c r="AF528"/>
      <c r="AH528"/>
    </row>
    <row r="529" spans="4:34" x14ac:dyDescent="0.25">
      <c r="D529" s="21" t="s">
        <v>106</v>
      </c>
      <c r="E529" s="21" t="s">
        <v>23</v>
      </c>
      <c r="F529" s="21" t="s">
        <v>92</v>
      </c>
      <c r="G529" t="s">
        <v>25</v>
      </c>
      <c r="H529">
        <v>408.6</v>
      </c>
      <c r="I529">
        <v>14</v>
      </c>
      <c r="J529" s="6">
        <v>3.4263338228095901E-2</v>
      </c>
      <c r="T529" s="6"/>
      <c r="V529" s="6"/>
      <c r="AF529"/>
      <c r="AH529"/>
    </row>
    <row r="530" spans="4:34" x14ac:dyDescent="0.25">
      <c r="D530" s="21" t="s">
        <v>106</v>
      </c>
      <c r="E530" s="21" t="s">
        <v>23</v>
      </c>
      <c r="F530" s="21" t="s">
        <v>91</v>
      </c>
      <c r="G530" t="s">
        <v>25</v>
      </c>
      <c r="H530">
        <v>673.47</v>
      </c>
      <c r="I530">
        <v>14</v>
      </c>
      <c r="J530" s="6">
        <v>2.07878598898243E-2</v>
      </c>
      <c r="T530" s="6"/>
      <c r="V530" s="6"/>
      <c r="AF530"/>
      <c r="AH530"/>
    </row>
    <row r="531" spans="4:34" x14ac:dyDescent="0.25">
      <c r="D531" s="21" t="s">
        <v>106</v>
      </c>
      <c r="E531" s="21" t="s">
        <v>24</v>
      </c>
      <c r="F531" s="21" t="s">
        <v>91</v>
      </c>
      <c r="G531" t="s">
        <v>25</v>
      </c>
      <c r="H531">
        <v>152.77000000000001</v>
      </c>
      <c r="I531">
        <v>14</v>
      </c>
      <c r="J531" s="6">
        <v>9.1641028997839893E-2</v>
      </c>
      <c r="T531" s="6"/>
      <c r="V531" s="6"/>
      <c r="AF531"/>
      <c r="AH531"/>
    </row>
    <row r="532" spans="4:34" x14ac:dyDescent="0.25">
      <c r="D532" s="21" t="s">
        <v>106</v>
      </c>
      <c r="E532" s="21" t="s">
        <v>23</v>
      </c>
      <c r="F532" s="21" t="s">
        <v>89</v>
      </c>
      <c r="G532" t="s">
        <v>25</v>
      </c>
      <c r="H532">
        <v>75</v>
      </c>
      <c r="I532">
        <v>54</v>
      </c>
      <c r="J532" s="6">
        <v>0.72</v>
      </c>
      <c r="T532" s="6"/>
      <c r="V532" s="6"/>
      <c r="AF532"/>
      <c r="AH532"/>
    </row>
    <row r="533" spans="4:34" x14ac:dyDescent="0.25">
      <c r="D533" s="21" t="s">
        <v>106</v>
      </c>
      <c r="E533" s="21" t="s">
        <v>23</v>
      </c>
      <c r="F533" s="21" t="s">
        <v>92</v>
      </c>
      <c r="G533" t="s">
        <v>25</v>
      </c>
      <c r="H533">
        <v>408.6</v>
      </c>
      <c r="I533">
        <v>54</v>
      </c>
      <c r="J533" s="6">
        <v>0.13215859030836999</v>
      </c>
      <c r="T533" s="6"/>
      <c r="V533" s="6"/>
      <c r="AF533"/>
      <c r="AH533"/>
    </row>
    <row r="534" spans="4:34" x14ac:dyDescent="0.25">
      <c r="D534" s="21" t="s">
        <v>106</v>
      </c>
      <c r="E534" s="21" t="s">
        <v>23</v>
      </c>
      <c r="F534" s="21" t="s">
        <v>91</v>
      </c>
      <c r="G534" t="s">
        <v>25</v>
      </c>
      <c r="H534">
        <v>673.47</v>
      </c>
      <c r="I534">
        <v>54</v>
      </c>
      <c r="J534" s="6">
        <v>8.0181745289322495E-2</v>
      </c>
      <c r="T534" s="6"/>
      <c r="V534" s="6"/>
      <c r="AF534"/>
      <c r="AH534"/>
    </row>
    <row r="535" spans="4:34" x14ac:dyDescent="0.25">
      <c r="D535" s="21" t="s">
        <v>106</v>
      </c>
      <c r="E535" s="21" t="s">
        <v>24</v>
      </c>
      <c r="F535" s="21" t="s">
        <v>91</v>
      </c>
      <c r="G535" t="s">
        <v>25</v>
      </c>
      <c r="H535">
        <v>152.77000000000001</v>
      </c>
      <c r="I535">
        <v>54</v>
      </c>
      <c r="J535" s="6">
        <v>0.35347254042024001</v>
      </c>
      <c r="T535" s="6"/>
      <c r="V535" s="6"/>
      <c r="AF535"/>
      <c r="AH535"/>
    </row>
    <row r="536" spans="4:34" x14ac:dyDescent="0.25">
      <c r="D536" s="21" t="s">
        <v>107</v>
      </c>
      <c r="E536" s="21" t="s">
        <v>23</v>
      </c>
      <c r="F536" s="21" t="s">
        <v>92</v>
      </c>
      <c r="G536" t="s">
        <v>25</v>
      </c>
      <c r="H536">
        <v>461.53</v>
      </c>
      <c r="I536">
        <v>79</v>
      </c>
      <c r="J536" s="6">
        <v>0.17116980477975399</v>
      </c>
      <c r="T536" s="6"/>
      <c r="V536" s="6"/>
      <c r="AF536"/>
      <c r="AH536"/>
    </row>
    <row r="537" spans="4:34" x14ac:dyDescent="0.25">
      <c r="D537" s="21" t="s">
        <v>107</v>
      </c>
      <c r="E537" s="21" t="s">
        <v>23</v>
      </c>
      <c r="F537" s="21" t="s">
        <v>91</v>
      </c>
      <c r="G537" t="s">
        <v>25</v>
      </c>
      <c r="H537">
        <v>1704.49</v>
      </c>
      <c r="I537">
        <v>79</v>
      </c>
      <c r="J537" s="6">
        <v>4.6348174527277998E-2</v>
      </c>
      <c r="T537" s="6"/>
      <c r="V537" s="6"/>
      <c r="AF537"/>
      <c r="AH537"/>
    </row>
    <row r="538" spans="4:34" x14ac:dyDescent="0.25">
      <c r="D538" s="21" t="s">
        <v>107</v>
      </c>
      <c r="E538" s="21" t="s">
        <v>23</v>
      </c>
      <c r="F538" s="21" t="s">
        <v>92</v>
      </c>
      <c r="G538" t="s">
        <v>25</v>
      </c>
      <c r="H538">
        <v>461.53</v>
      </c>
      <c r="I538">
        <v>8</v>
      </c>
      <c r="J538" s="6">
        <v>1.7333651116937101E-2</v>
      </c>
      <c r="T538" s="6"/>
      <c r="V538" s="6"/>
      <c r="AF538"/>
      <c r="AH538"/>
    </row>
    <row r="539" spans="4:34" x14ac:dyDescent="0.25">
      <c r="D539" s="21" t="s">
        <v>107</v>
      </c>
      <c r="E539" s="21" t="s">
        <v>23</v>
      </c>
      <c r="F539" s="21" t="s">
        <v>91</v>
      </c>
      <c r="G539" t="s">
        <v>25</v>
      </c>
      <c r="H539">
        <v>1704.49</v>
      </c>
      <c r="I539">
        <v>8</v>
      </c>
      <c r="J539" s="6">
        <v>4.6934860280787799E-3</v>
      </c>
      <c r="T539" s="6"/>
      <c r="V539" s="6"/>
      <c r="AF539"/>
      <c r="AH539"/>
    </row>
    <row r="540" spans="4:34" x14ac:dyDescent="0.25">
      <c r="D540" s="21" t="s">
        <v>106</v>
      </c>
      <c r="E540" s="21" t="s">
        <v>23</v>
      </c>
      <c r="F540" s="21" t="s">
        <v>89</v>
      </c>
      <c r="G540" t="s">
        <v>25</v>
      </c>
      <c r="H540">
        <v>75</v>
      </c>
      <c r="I540">
        <v>39</v>
      </c>
      <c r="J540" s="6">
        <v>0.52</v>
      </c>
      <c r="T540" s="6"/>
      <c r="V540" s="6"/>
      <c r="AF540"/>
      <c r="AH540"/>
    </row>
    <row r="541" spans="4:34" x14ac:dyDescent="0.25">
      <c r="D541" s="21" t="s">
        <v>106</v>
      </c>
      <c r="E541" s="21" t="s">
        <v>23</v>
      </c>
      <c r="F541" s="21" t="s">
        <v>92</v>
      </c>
      <c r="G541" t="s">
        <v>25</v>
      </c>
      <c r="H541">
        <v>408.6</v>
      </c>
      <c r="I541">
        <v>39</v>
      </c>
      <c r="J541" s="6">
        <v>9.5447870778267205E-2</v>
      </c>
      <c r="T541" s="6"/>
      <c r="V541" s="6"/>
      <c r="AF541"/>
      <c r="AH541"/>
    </row>
    <row r="542" spans="4:34" x14ac:dyDescent="0.25">
      <c r="D542" s="21" t="s">
        <v>106</v>
      </c>
      <c r="E542" s="21" t="s">
        <v>23</v>
      </c>
      <c r="F542" s="21" t="s">
        <v>91</v>
      </c>
      <c r="G542" t="s">
        <v>25</v>
      </c>
      <c r="H542">
        <v>673.47</v>
      </c>
      <c r="I542">
        <v>39</v>
      </c>
      <c r="J542" s="6">
        <v>5.7909038264510701E-2</v>
      </c>
      <c r="T542" s="6"/>
      <c r="V542" s="6"/>
      <c r="AF542"/>
      <c r="AH542"/>
    </row>
    <row r="543" spans="4:34" x14ac:dyDescent="0.25">
      <c r="D543" s="21" t="s">
        <v>106</v>
      </c>
      <c r="E543" s="21" t="s">
        <v>24</v>
      </c>
      <c r="F543" s="21" t="s">
        <v>91</v>
      </c>
      <c r="G543" t="s">
        <v>25</v>
      </c>
      <c r="H543">
        <v>152.77000000000001</v>
      </c>
      <c r="I543">
        <v>39</v>
      </c>
      <c r="J543" s="6">
        <v>0.25528572363683999</v>
      </c>
      <c r="T543" s="6"/>
      <c r="V543" s="6"/>
      <c r="AF543"/>
      <c r="AH543"/>
    </row>
    <row r="544" spans="4:34" x14ac:dyDescent="0.25">
      <c r="D544" s="21" t="s">
        <v>106</v>
      </c>
      <c r="E544" s="21" t="s">
        <v>23</v>
      </c>
      <c r="F544" s="21" t="s">
        <v>89</v>
      </c>
      <c r="G544" t="s">
        <v>25</v>
      </c>
      <c r="H544">
        <v>75</v>
      </c>
      <c r="I544">
        <v>40</v>
      </c>
      <c r="J544" s="6">
        <v>0.53333333333333299</v>
      </c>
      <c r="T544" s="6"/>
      <c r="V544" s="6"/>
      <c r="AF544"/>
      <c r="AH544"/>
    </row>
    <row r="545" spans="4:34" x14ac:dyDescent="0.25">
      <c r="D545" s="21" t="s">
        <v>106</v>
      </c>
      <c r="E545" s="21" t="s">
        <v>23</v>
      </c>
      <c r="F545" s="21" t="s">
        <v>92</v>
      </c>
      <c r="G545" t="s">
        <v>25</v>
      </c>
      <c r="H545">
        <v>408.6</v>
      </c>
      <c r="I545">
        <v>40</v>
      </c>
      <c r="J545" s="6">
        <v>9.7895252080274095E-2</v>
      </c>
      <c r="T545" s="6"/>
      <c r="V545" s="6"/>
      <c r="AF545"/>
      <c r="AH545"/>
    </row>
    <row r="546" spans="4:34" x14ac:dyDescent="0.25">
      <c r="D546" s="21" t="s">
        <v>106</v>
      </c>
      <c r="E546" s="21" t="s">
        <v>23</v>
      </c>
      <c r="F546" s="21" t="s">
        <v>91</v>
      </c>
      <c r="G546" t="s">
        <v>25</v>
      </c>
      <c r="H546">
        <v>673.47</v>
      </c>
      <c r="I546">
        <v>40</v>
      </c>
      <c r="J546" s="6">
        <v>5.9393885399498102E-2</v>
      </c>
      <c r="T546" s="6"/>
      <c r="V546" s="6"/>
      <c r="AF546"/>
      <c r="AH546"/>
    </row>
    <row r="547" spans="4:34" x14ac:dyDescent="0.25">
      <c r="D547" s="21" t="s">
        <v>106</v>
      </c>
      <c r="E547" s="21" t="s">
        <v>24</v>
      </c>
      <c r="F547" s="21" t="s">
        <v>91</v>
      </c>
      <c r="G547" t="s">
        <v>25</v>
      </c>
      <c r="H547">
        <v>152.77000000000001</v>
      </c>
      <c r="I547">
        <v>40</v>
      </c>
      <c r="J547" s="6">
        <v>0.26183151142240002</v>
      </c>
      <c r="T547" s="6"/>
      <c r="V547" s="6"/>
      <c r="AF547"/>
      <c r="AH547"/>
    </row>
    <row r="548" spans="4:34" x14ac:dyDescent="0.25">
      <c r="D548" s="21" t="s">
        <v>103</v>
      </c>
      <c r="E548" s="21" t="s">
        <v>23</v>
      </c>
      <c r="F548" s="21" t="s">
        <v>92</v>
      </c>
      <c r="G548" t="s">
        <v>25</v>
      </c>
      <c r="H548">
        <v>695.91</v>
      </c>
      <c r="I548">
        <v>2</v>
      </c>
      <c r="J548" s="6">
        <v>2.8739348478969999E-3</v>
      </c>
      <c r="T548" s="6"/>
      <c r="V548" s="6"/>
      <c r="AF548"/>
      <c r="AH548"/>
    </row>
    <row r="549" spans="4:34" x14ac:dyDescent="0.25">
      <c r="D549" s="21" t="s">
        <v>103</v>
      </c>
      <c r="E549" s="21" t="s">
        <v>23</v>
      </c>
      <c r="F549" s="21" t="s">
        <v>91</v>
      </c>
      <c r="G549" t="s">
        <v>25</v>
      </c>
      <c r="H549">
        <v>155.41999999999999</v>
      </c>
      <c r="I549">
        <v>2</v>
      </c>
      <c r="J549" s="6">
        <v>1.2868356710847999E-2</v>
      </c>
      <c r="T549" s="6"/>
      <c r="V549" s="6"/>
      <c r="AF549"/>
      <c r="AH549"/>
    </row>
    <row r="550" spans="4:34" x14ac:dyDescent="0.25">
      <c r="D550" s="21" t="s">
        <v>103</v>
      </c>
      <c r="E550" s="21" t="s">
        <v>24</v>
      </c>
      <c r="F550" s="21" t="s">
        <v>91</v>
      </c>
      <c r="G550" t="s">
        <v>25</v>
      </c>
      <c r="H550">
        <v>158.41</v>
      </c>
      <c r="I550">
        <v>2</v>
      </c>
      <c r="J550" s="6">
        <v>1.26254655640427E-2</v>
      </c>
      <c r="T550" s="6"/>
      <c r="V550" s="6"/>
      <c r="AF550"/>
      <c r="AH550"/>
    </row>
    <row r="551" spans="4:34" x14ac:dyDescent="0.25">
      <c r="D551" s="21" t="s">
        <v>103</v>
      </c>
      <c r="E551" s="21" t="s">
        <v>23</v>
      </c>
      <c r="F551" s="21" t="s">
        <v>92</v>
      </c>
      <c r="G551" t="s">
        <v>25</v>
      </c>
      <c r="H551">
        <v>695.91</v>
      </c>
      <c r="I551">
        <v>27</v>
      </c>
      <c r="J551" s="6">
        <v>3.8798120446609498E-2</v>
      </c>
      <c r="T551" s="6"/>
      <c r="V551" s="6"/>
      <c r="AF551"/>
      <c r="AH551"/>
    </row>
    <row r="552" spans="4:34" x14ac:dyDescent="0.25">
      <c r="D552" s="21" t="s">
        <v>103</v>
      </c>
      <c r="E552" s="21" t="s">
        <v>23</v>
      </c>
      <c r="F552" s="21" t="s">
        <v>91</v>
      </c>
      <c r="G552" t="s">
        <v>25</v>
      </c>
      <c r="H552">
        <v>155.41999999999999</v>
      </c>
      <c r="I552">
        <v>27</v>
      </c>
      <c r="J552" s="6">
        <v>0.173722815596448</v>
      </c>
      <c r="T552" s="6"/>
      <c r="V552" s="6"/>
      <c r="AF552"/>
      <c r="AH552"/>
    </row>
    <row r="553" spans="4:34" x14ac:dyDescent="0.25">
      <c r="D553" s="21" t="s">
        <v>103</v>
      </c>
      <c r="E553" s="21" t="s">
        <v>24</v>
      </c>
      <c r="F553" s="21" t="s">
        <v>91</v>
      </c>
      <c r="G553" t="s">
        <v>25</v>
      </c>
      <c r="H553">
        <v>158.41</v>
      </c>
      <c r="I553">
        <v>27</v>
      </c>
      <c r="J553" s="6">
        <v>0.170443785114576</v>
      </c>
      <c r="T553" s="6"/>
      <c r="V553" s="6"/>
      <c r="AF553"/>
      <c r="AH553"/>
    </row>
    <row r="554" spans="4:34" x14ac:dyDescent="0.25">
      <c r="D554" s="21" t="s">
        <v>106</v>
      </c>
      <c r="E554" s="21" t="s">
        <v>23</v>
      </c>
      <c r="F554" s="21" t="s">
        <v>89</v>
      </c>
      <c r="G554" t="s">
        <v>25</v>
      </c>
      <c r="H554">
        <v>75</v>
      </c>
      <c r="I554">
        <v>36</v>
      </c>
      <c r="J554" s="6">
        <v>0.48</v>
      </c>
      <c r="T554" s="6"/>
      <c r="V554" s="6"/>
      <c r="AF554"/>
      <c r="AH554"/>
    </row>
    <row r="555" spans="4:34" x14ac:dyDescent="0.25">
      <c r="D555" s="21" t="s">
        <v>106</v>
      </c>
      <c r="E555" s="21" t="s">
        <v>23</v>
      </c>
      <c r="F555" s="21" t="s">
        <v>92</v>
      </c>
      <c r="G555" t="s">
        <v>25</v>
      </c>
      <c r="H555">
        <v>408.6</v>
      </c>
      <c r="I555">
        <v>36</v>
      </c>
      <c r="J555" s="6">
        <v>8.8105726872246701E-2</v>
      </c>
      <c r="T555" s="6"/>
      <c r="V555" s="6"/>
      <c r="AF555"/>
      <c r="AH555"/>
    </row>
    <row r="556" spans="4:34" x14ac:dyDescent="0.25">
      <c r="D556" s="21" t="s">
        <v>106</v>
      </c>
      <c r="E556" s="21" t="s">
        <v>23</v>
      </c>
      <c r="F556" s="21" t="s">
        <v>91</v>
      </c>
      <c r="G556" t="s">
        <v>25</v>
      </c>
      <c r="H556">
        <v>673.47</v>
      </c>
      <c r="I556">
        <v>36</v>
      </c>
      <c r="J556" s="6">
        <v>5.3454496859548298E-2</v>
      </c>
      <c r="T556" s="6"/>
      <c r="V556" s="6"/>
      <c r="AF556"/>
      <c r="AH556"/>
    </row>
    <row r="557" spans="4:34" x14ac:dyDescent="0.25">
      <c r="D557" s="21" t="s">
        <v>106</v>
      </c>
      <c r="E557" s="21" t="s">
        <v>24</v>
      </c>
      <c r="F557" s="21" t="s">
        <v>91</v>
      </c>
      <c r="G557" t="s">
        <v>25</v>
      </c>
      <c r="H557">
        <v>152.77000000000001</v>
      </c>
      <c r="I557">
        <v>36</v>
      </c>
      <c r="J557" s="6">
        <v>0.23564836028016001</v>
      </c>
      <c r="T557" s="6"/>
      <c r="V557" s="6"/>
      <c r="AF557"/>
      <c r="AH557"/>
    </row>
    <row r="558" spans="4:34" x14ac:dyDescent="0.25">
      <c r="D558" s="21" t="s">
        <v>107</v>
      </c>
      <c r="E558" s="21" t="s">
        <v>23</v>
      </c>
      <c r="F558" s="21" t="s">
        <v>92</v>
      </c>
      <c r="G558" t="s">
        <v>25</v>
      </c>
      <c r="H558">
        <v>461.53</v>
      </c>
      <c r="I558">
        <v>508</v>
      </c>
      <c r="J558" s="6">
        <v>1.1006868459255099</v>
      </c>
      <c r="T558" s="6"/>
      <c r="V558" s="6"/>
      <c r="AF558"/>
      <c r="AH558"/>
    </row>
    <row r="559" spans="4:34" x14ac:dyDescent="0.25">
      <c r="D559" s="21" t="s">
        <v>107</v>
      </c>
      <c r="E559" s="21" t="s">
        <v>23</v>
      </c>
      <c r="F559" s="21" t="s">
        <v>91</v>
      </c>
      <c r="G559" t="s">
        <v>25</v>
      </c>
      <c r="H559">
        <v>1704.49</v>
      </c>
      <c r="I559">
        <v>508</v>
      </c>
      <c r="J559" s="6">
        <v>0.29803636278300299</v>
      </c>
      <c r="T559" s="6"/>
      <c r="V559" s="6"/>
      <c r="AF559"/>
      <c r="AH559"/>
    </row>
    <row r="560" spans="4:34" x14ac:dyDescent="0.25">
      <c r="D560" s="21" t="s">
        <v>107</v>
      </c>
      <c r="E560" s="21" t="s">
        <v>23</v>
      </c>
      <c r="F560" s="21" t="s">
        <v>92</v>
      </c>
      <c r="G560" t="s">
        <v>25</v>
      </c>
      <c r="H560">
        <v>461.53</v>
      </c>
      <c r="I560">
        <v>122</v>
      </c>
      <c r="J560" s="6">
        <v>0.26433817953329097</v>
      </c>
      <c r="T560" s="6"/>
      <c r="V560" s="6"/>
      <c r="AF560"/>
      <c r="AH560"/>
    </row>
    <row r="561" spans="4:34" x14ac:dyDescent="0.25">
      <c r="D561" s="21" t="s">
        <v>107</v>
      </c>
      <c r="E561" s="21" t="s">
        <v>23</v>
      </c>
      <c r="F561" s="21" t="s">
        <v>91</v>
      </c>
      <c r="G561" t="s">
        <v>25</v>
      </c>
      <c r="H561">
        <v>1704.49</v>
      </c>
      <c r="I561">
        <v>122</v>
      </c>
      <c r="J561" s="6">
        <v>7.1575661928201403E-2</v>
      </c>
      <c r="T561" s="6"/>
      <c r="V561" s="6"/>
      <c r="AF561"/>
      <c r="AH561"/>
    </row>
    <row r="562" spans="4:34" x14ac:dyDescent="0.25">
      <c r="D562" s="21" t="s">
        <v>106</v>
      </c>
      <c r="E562" s="21" t="s">
        <v>23</v>
      </c>
      <c r="F562" s="21" t="s">
        <v>89</v>
      </c>
      <c r="G562" t="s">
        <v>25</v>
      </c>
      <c r="H562">
        <v>75</v>
      </c>
      <c r="I562">
        <v>181</v>
      </c>
      <c r="J562" s="6">
        <v>2.41333333333333</v>
      </c>
      <c r="T562" s="6"/>
      <c r="V562" s="6"/>
      <c r="AF562"/>
      <c r="AH562"/>
    </row>
    <row r="563" spans="4:34" x14ac:dyDescent="0.25">
      <c r="D563" s="21" t="s">
        <v>106</v>
      </c>
      <c r="E563" s="21" t="s">
        <v>23</v>
      </c>
      <c r="F563" s="21" t="s">
        <v>92</v>
      </c>
      <c r="G563" t="s">
        <v>25</v>
      </c>
      <c r="H563">
        <v>408.6</v>
      </c>
      <c r="I563">
        <v>181</v>
      </c>
      <c r="J563" s="6">
        <v>0.44297601566324002</v>
      </c>
      <c r="T563" s="6"/>
      <c r="V563" s="6"/>
      <c r="AF563"/>
      <c r="AH563"/>
    </row>
    <row r="564" spans="4:34" x14ac:dyDescent="0.25">
      <c r="D564" s="21" t="s">
        <v>106</v>
      </c>
      <c r="E564" s="21" t="s">
        <v>23</v>
      </c>
      <c r="F564" s="21" t="s">
        <v>91</v>
      </c>
      <c r="G564" t="s">
        <v>25</v>
      </c>
      <c r="H564">
        <v>673.47</v>
      </c>
      <c r="I564">
        <v>181</v>
      </c>
      <c r="J564" s="6">
        <v>0.26875733143272901</v>
      </c>
      <c r="T564" s="6"/>
      <c r="V564" s="6"/>
      <c r="AF564"/>
      <c r="AH564"/>
    </row>
    <row r="565" spans="4:34" x14ac:dyDescent="0.25">
      <c r="D565" s="21" t="s">
        <v>106</v>
      </c>
      <c r="E565" s="21" t="s">
        <v>24</v>
      </c>
      <c r="F565" s="21" t="s">
        <v>91</v>
      </c>
      <c r="G565" t="s">
        <v>25</v>
      </c>
      <c r="H565">
        <v>152.77000000000001</v>
      </c>
      <c r="I565">
        <v>181</v>
      </c>
      <c r="J565" s="6">
        <v>1.18478758918636</v>
      </c>
      <c r="T565" s="6"/>
      <c r="V565" s="6"/>
      <c r="AF565"/>
      <c r="AH565"/>
    </row>
    <row r="566" spans="4:34" x14ac:dyDescent="0.25">
      <c r="T566" s="6"/>
      <c r="V566" s="6"/>
      <c r="AF566"/>
      <c r="AH566"/>
    </row>
    <row r="567" spans="4:34" x14ac:dyDescent="0.25">
      <c r="T567" s="6"/>
      <c r="V567" s="6"/>
      <c r="AF567"/>
      <c r="AH567"/>
    </row>
    <row r="568" spans="4:34" x14ac:dyDescent="0.25">
      <c r="T568" s="6"/>
      <c r="V568" s="6"/>
      <c r="AF568"/>
      <c r="AH568"/>
    </row>
    <row r="569" spans="4:34" x14ac:dyDescent="0.25">
      <c r="T569" s="6"/>
      <c r="V569" s="6"/>
      <c r="AF569"/>
      <c r="AH569"/>
    </row>
    <row r="570" spans="4:34" x14ac:dyDescent="0.25">
      <c r="T570" s="6"/>
      <c r="V570" s="6"/>
      <c r="AF570"/>
      <c r="AH570"/>
    </row>
    <row r="571" spans="4:34" x14ac:dyDescent="0.25">
      <c r="T571" s="6"/>
      <c r="V571" s="6"/>
      <c r="AF571"/>
      <c r="AH571"/>
    </row>
    <row r="572" spans="4:34" x14ac:dyDescent="0.25">
      <c r="T572" s="6"/>
      <c r="V572" s="6"/>
      <c r="AF572"/>
      <c r="AH572"/>
    </row>
    <row r="573" spans="4:34" x14ac:dyDescent="0.25">
      <c r="T573" s="6"/>
      <c r="V573" s="6"/>
      <c r="AF573"/>
      <c r="AH573"/>
    </row>
    <row r="574" spans="4:34" x14ac:dyDescent="0.25">
      <c r="T574" s="6"/>
      <c r="V574" s="6"/>
      <c r="AF574"/>
      <c r="AH574"/>
    </row>
    <row r="575" spans="4:34" x14ac:dyDescent="0.25">
      <c r="T575" s="6"/>
      <c r="V575" s="6"/>
      <c r="AF575"/>
      <c r="AH575"/>
    </row>
    <row r="576" spans="4:34" x14ac:dyDescent="0.25">
      <c r="T576" s="6"/>
      <c r="V576" s="6"/>
      <c r="AF576"/>
      <c r="AH576"/>
    </row>
    <row r="577" spans="20:34" x14ac:dyDescent="0.25">
      <c r="T577" s="6"/>
      <c r="V577" s="6"/>
      <c r="AF577"/>
      <c r="AH577"/>
    </row>
    <row r="578" spans="20:34" x14ac:dyDescent="0.25">
      <c r="T578" s="6"/>
      <c r="V578" s="6"/>
      <c r="AF578"/>
      <c r="AH578"/>
    </row>
    <row r="579" spans="20:34" x14ac:dyDescent="0.25">
      <c r="T579" s="6"/>
      <c r="V579" s="6"/>
      <c r="AF579"/>
      <c r="AH579"/>
    </row>
    <row r="580" spans="20:34" x14ac:dyDescent="0.25">
      <c r="T580" s="6"/>
      <c r="V580" s="6"/>
      <c r="AF580"/>
      <c r="AH580"/>
    </row>
    <row r="581" spans="20:34" x14ac:dyDescent="0.25">
      <c r="T581" s="6"/>
      <c r="V581" s="6"/>
      <c r="AF581"/>
      <c r="AH581"/>
    </row>
    <row r="582" spans="20:34" x14ac:dyDescent="0.25">
      <c r="T582" s="6"/>
      <c r="V582" s="6"/>
      <c r="AF582"/>
      <c r="AH582"/>
    </row>
    <row r="583" spans="20:34" x14ac:dyDescent="0.25">
      <c r="T583" s="6"/>
      <c r="V583" s="6"/>
      <c r="AF583"/>
      <c r="AH583"/>
    </row>
    <row r="584" spans="20:34" x14ac:dyDescent="0.25">
      <c r="T584" s="6"/>
      <c r="V584" s="6"/>
      <c r="AF584"/>
      <c r="AH584"/>
    </row>
    <row r="585" spans="20:34" x14ac:dyDescent="0.25">
      <c r="T585" s="6"/>
      <c r="V585" s="6"/>
      <c r="AF585"/>
      <c r="AH585"/>
    </row>
    <row r="586" spans="20:34" x14ac:dyDescent="0.25">
      <c r="T586" s="6"/>
      <c r="V586" s="6"/>
      <c r="AF586"/>
      <c r="AH586"/>
    </row>
    <row r="587" spans="20:34" x14ac:dyDescent="0.25">
      <c r="T587" s="6"/>
      <c r="V587" s="6"/>
      <c r="AF587"/>
      <c r="AH587"/>
    </row>
    <row r="588" spans="20:34" x14ac:dyDescent="0.25">
      <c r="T588" s="6"/>
      <c r="V588" s="6"/>
      <c r="AF588"/>
      <c r="AH588"/>
    </row>
    <row r="589" spans="20:34" x14ac:dyDescent="0.25">
      <c r="T589" s="6"/>
      <c r="V589" s="6"/>
      <c r="AF589"/>
      <c r="AH589"/>
    </row>
    <row r="590" spans="20:34" x14ac:dyDescent="0.25">
      <c r="T590" s="6"/>
      <c r="V590" s="6"/>
      <c r="AF590"/>
      <c r="AH590"/>
    </row>
    <row r="591" spans="20:34" x14ac:dyDescent="0.25">
      <c r="T591" s="6"/>
      <c r="V591" s="6"/>
      <c r="AF591"/>
      <c r="AH591"/>
    </row>
    <row r="592" spans="20:34" x14ac:dyDescent="0.25">
      <c r="T592" s="6"/>
      <c r="V592" s="6"/>
      <c r="AF592"/>
      <c r="AH592"/>
    </row>
    <row r="593" spans="20:34" x14ac:dyDescent="0.25">
      <c r="T593" s="6"/>
      <c r="V593" s="6"/>
      <c r="AF593"/>
      <c r="AH593"/>
    </row>
    <row r="594" spans="20:34" x14ac:dyDescent="0.25">
      <c r="T594" s="6"/>
      <c r="V594" s="6"/>
      <c r="AF594"/>
      <c r="AH594"/>
    </row>
    <row r="595" spans="20:34" x14ac:dyDescent="0.25">
      <c r="T595" s="6"/>
      <c r="V595" s="6"/>
      <c r="AF595"/>
      <c r="AH595"/>
    </row>
    <row r="596" spans="20:34" x14ac:dyDescent="0.25">
      <c r="T596" s="6"/>
      <c r="V596" s="6"/>
      <c r="AF596"/>
      <c r="AH596"/>
    </row>
    <row r="597" spans="20:34" x14ac:dyDescent="0.25">
      <c r="T597" s="6"/>
      <c r="V597" s="6"/>
      <c r="AF597"/>
      <c r="AH597"/>
    </row>
    <row r="598" spans="20:34" x14ac:dyDescent="0.25">
      <c r="T598" s="6"/>
      <c r="V598" s="6"/>
      <c r="AF598"/>
      <c r="AH598"/>
    </row>
    <row r="599" spans="20:34" x14ac:dyDescent="0.25">
      <c r="T599" s="6"/>
      <c r="V599" s="6"/>
      <c r="AF599"/>
      <c r="AH599"/>
    </row>
    <row r="600" spans="20:34" x14ac:dyDescent="0.25">
      <c r="T600" s="6"/>
      <c r="V600" s="6"/>
      <c r="AF600"/>
      <c r="AH600"/>
    </row>
    <row r="601" spans="20:34" x14ac:dyDescent="0.25">
      <c r="T601" s="6"/>
      <c r="V601" s="6"/>
      <c r="AF601"/>
      <c r="AH601"/>
    </row>
    <row r="602" spans="20:34" x14ac:dyDescent="0.25">
      <c r="T602" s="6"/>
      <c r="V602" s="6"/>
      <c r="AF602"/>
      <c r="AH602"/>
    </row>
    <row r="603" spans="20:34" x14ac:dyDescent="0.25">
      <c r="T603" s="6"/>
      <c r="V603" s="6"/>
      <c r="AF603"/>
      <c r="AH603"/>
    </row>
    <row r="604" spans="20:34" x14ac:dyDescent="0.25">
      <c r="T604" s="6"/>
      <c r="V604" s="6"/>
      <c r="AF604"/>
      <c r="AH604"/>
    </row>
    <row r="605" spans="20:34" x14ac:dyDescent="0.25">
      <c r="T605" s="6"/>
      <c r="V605" s="6"/>
      <c r="AF605"/>
      <c r="AH605"/>
    </row>
    <row r="606" spans="20:34" x14ac:dyDescent="0.25">
      <c r="T606" s="6"/>
      <c r="V606" s="6"/>
      <c r="AF606"/>
      <c r="AH606"/>
    </row>
    <row r="607" spans="20:34" x14ac:dyDescent="0.25">
      <c r="T607" s="6"/>
      <c r="V607" s="6"/>
      <c r="AF607"/>
      <c r="AH607"/>
    </row>
    <row r="608" spans="20:34" x14ac:dyDescent="0.25">
      <c r="T608" s="6"/>
      <c r="V608" s="6"/>
      <c r="AF608"/>
      <c r="AH608"/>
    </row>
    <row r="609" spans="20:34" x14ac:dyDescent="0.25">
      <c r="T609" s="6"/>
      <c r="V609" s="6"/>
      <c r="AF609"/>
      <c r="AH609"/>
    </row>
    <row r="610" spans="20:34" x14ac:dyDescent="0.25">
      <c r="T610" s="6"/>
      <c r="V610" s="6"/>
      <c r="AF610"/>
      <c r="AH610"/>
    </row>
    <row r="611" spans="20:34" x14ac:dyDescent="0.25">
      <c r="T611" s="6"/>
      <c r="V611" s="6"/>
      <c r="AF611"/>
      <c r="AH611"/>
    </row>
    <row r="612" spans="20:34" x14ac:dyDescent="0.25">
      <c r="T612" s="6"/>
      <c r="V612" s="6"/>
      <c r="AF612"/>
      <c r="AH612"/>
    </row>
    <row r="613" spans="20:34" x14ac:dyDescent="0.25">
      <c r="T613" s="6"/>
      <c r="V613" s="6"/>
      <c r="AF613"/>
      <c r="AH613"/>
    </row>
    <row r="614" spans="20:34" x14ac:dyDescent="0.25">
      <c r="T614" s="6"/>
      <c r="V614" s="6"/>
      <c r="AF614"/>
      <c r="AH614"/>
    </row>
    <row r="615" spans="20:34" x14ac:dyDescent="0.25">
      <c r="T615" s="6"/>
      <c r="V615" s="6"/>
      <c r="AF615"/>
      <c r="AH615"/>
    </row>
    <row r="616" spans="20:34" x14ac:dyDescent="0.25">
      <c r="T616" s="6"/>
      <c r="V616" s="6"/>
      <c r="AF616"/>
      <c r="AH616"/>
    </row>
    <row r="617" spans="20:34" x14ac:dyDescent="0.25">
      <c r="T617" s="6"/>
      <c r="V617" s="6"/>
      <c r="AF617"/>
      <c r="AH617"/>
    </row>
    <row r="618" spans="20:34" x14ac:dyDescent="0.25">
      <c r="T618" s="6"/>
      <c r="V618" s="6"/>
      <c r="AF618"/>
      <c r="AH618"/>
    </row>
    <row r="619" spans="20:34" x14ac:dyDescent="0.25">
      <c r="T619" s="6"/>
      <c r="V619" s="6"/>
      <c r="AF619"/>
      <c r="AH619"/>
    </row>
    <row r="620" spans="20:34" x14ac:dyDescent="0.25">
      <c r="T620" s="6"/>
      <c r="V620" s="6"/>
      <c r="AF620"/>
      <c r="AH620"/>
    </row>
    <row r="621" spans="20:34" x14ac:dyDescent="0.25">
      <c r="T621" s="6"/>
      <c r="V621" s="6"/>
      <c r="AF621"/>
      <c r="AH621"/>
    </row>
    <row r="622" spans="20:34" x14ac:dyDescent="0.25">
      <c r="T622" s="6"/>
      <c r="V622" s="6"/>
      <c r="AF622"/>
      <c r="AH622"/>
    </row>
    <row r="623" spans="20:34" x14ac:dyDescent="0.25">
      <c r="T623" s="6"/>
      <c r="V623" s="6"/>
      <c r="AF623"/>
      <c r="AH623"/>
    </row>
    <row r="624" spans="20:34" x14ac:dyDescent="0.25">
      <c r="T624" s="6"/>
      <c r="V624" s="6"/>
      <c r="AF624"/>
      <c r="AH624"/>
    </row>
    <row r="625" spans="20:34" x14ac:dyDescent="0.25">
      <c r="T625" s="6"/>
      <c r="V625" s="6"/>
      <c r="AF625"/>
      <c r="AH625"/>
    </row>
    <row r="626" spans="20:34" x14ac:dyDescent="0.25">
      <c r="T626" s="6"/>
      <c r="V626" s="6"/>
      <c r="AF626"/>
      <c r="AH626"/>
    </row>
    <row r="627" spans="20:34" x14ac:dyDescent="0.25">
      <c r="T627" s="6"/>
      <c r="V627" s="6"/>
      <c r="AF627"/>
      <c r="AH627"/>
    </row>
    <row r="628" spans="20:34" x14ac:dyDescent="0.25">
      <c r="T628" s="6"/>
      <c r="V628" s="6"/>
      <c r="AF628"/>
      <c r="AH628"/>
    </row>
    <row r="629" spans="20:34" x14ac:dyDescent="0.25">
      <c r="T629" s="6"/>
      <c r="V629" s="6"/>
      <c r="AF629"/>
      <c r="AH629"/>
    </row>
    <row r="630" spans="20:34" x14ac:dyDescent="0.25">
      <c r="T630" s="6"/>
      <c r="V630" s="6"/>
      <c r="AF630"/>
      <c r="AH630"/>
    </row>
    <row r="631" spans="20:34" x14ac:dyDescent="0.25">
      <c r="T631" s="6"/>
      <c r="V631" s="6"/>
      <c r="AF631"/>
      <c r="AH631"/>
    </row>
    <row r="632" spans="20:34" x14ac:dyDescent="0.25">
      <c r="T632" s="6"/>
      <c r="V632" s="6"/>
      <c r="AF632"/>
      <c r="AH632"/>
    </row>
    <row r="633" spans="20:34" x14ac:dyDescent="0.25">
      <c r="T633" s="6"/>
      <c r="V633" s="6"/>
      <c r="AF633"/>
      <c r="AH633"/>
    </row>
    <row r="634" spans="20:34" x14ac:dyDescent="0.25">
      <c r="T634" s="6"/>
      <c r="V634" s="6"/>
      <c r="AF634"/>
      <c r="AH634"/>
    </row>
    <row r="635" spans="20:34" x14ac:dyDescent="0.25">
      <c r="T635" s="6"/>
      <c r="V635" s="6"/>
      <c r="AF635"/>
      <c r="AH635"/>
    </row>
    <row r="636" spans="20:34" x14ac:dyDescent="0.25">
      <c r="T636" s="6"/>
      <c r="V636" s="6"/>
      <c r="AF636"/>
      <c r="AH636"/>
    </row>
    <row r="637" spans="20:34" x14ac:dyDescent="0.25">
      <c r="T637" s="6"/>
      <c r="V637" s="6"/>
      <c r="AF637"/>
      <c r="AH637"/>
    </row>
    <row r="638" spans="20:34" x14ac:dyDescent="0.25">
      <c r="T638" s="6"/>
      <c r="V638" s="6"/>
      <c r="AF638"/>
      <c r="AH638"/>
    </row>
    <row r="639" spans="20:34" x14ac:dyDescent="0.25">
      <c r="T639" s="6"/>
      <c r="V639" s="6"/>
      <c r="AF639"/>
      <c r="AH639"/>
    </row>
    <row r="640" spans="20:34" x14ac:dyDescent="0.25">
      <c r="T640" s="6"/>
      <c r="V640" s="6"/>
      <c r="AF640"/>
      <c r="AH640"/>
    </row>
    <row r="641" spans="20:34" x14ac:dyDescent="0.25">
      <c r="T641" s="6"/>
      <c r="V641" s="6"/>
      <c r="AF641"/>
      <c r="AH641"/>
    </row>
    <row r="642" spans="20:34" x14ac:dyDescent="0.25">
      <c r="T642" s="6"/>
      <c r="V642" s="6"/>
      <c r="AF642"/>
      <c r="AH642"/>
    </row>
    <row r="643" spans="20:34" x14ac:dyDescent="0.25">
      <c r="T643" s="6"/>
      <c r="V643" s="6"/>
      <c r="AF643"/>
      <c r="AH643"/>
    </row>
    <row r="644" spans="20:34" x14ac:dyDescent="0.25">
      <c r="T644" s="6"/>
      <c r="V644" s="6"/>
      <c r="AF644"/>
      <c r="AH644"/>
    </row>
    <row r="645" spans="20:34" x14ac:dyDescent="0.25">
      <c r="T645" s="6"/>
      <c r="V645" s="6"/>
      <c r="AF645"/>
      <c r="AH645"/>
    </row>
    <row r="646" spans="20:34" x14ac:dyDescent="0.25">
      <c r="T646" s="6"/>
      <c r="V646" s="6"/>
      <c r="AF646"/>
      <c r="AH646"/>
    </row>
    <row r="647" spans="20:34" x14ac:dyDescent="0.25">
      <c r="T647" s="6"/>
      <c r="V647" s="6"/>
      <c r="AF647"/>
      <c r="AH647"/>
    </row>
    <row r="648" spans="20:34" x14ac:dyDescent="0.25">
      <c r="T648" s="6"/>
      <c r="V648" s="6"/>
      <c r="AF648"/>
      <c r="AH648"/>
    </row>
    <row r="649" spans="20:34" x14ac:dyDescent="0.25">
      <c r="T649" s="6"/>
      <c r="V649" s="6"/>
      <c r="AF649"/>
      <c r="AH649"/>
    </row>
    <row r="650" spans="20:34" x14ac:dyDescent="0.25">
      <c r="T650" s="6"/>
      <c r="V650" s="6"/>
      <c r="AF650"/>
      <c r="AH650"/>
    </row>
    <row r="651" spans="20:34" x14ac:dyDescent="0.25">
      <c r="T651" s="6"/>
      <c r="V651" s="6"/>
      <c r="AF651"/>
      <c r="AH651"/>
    </row>
    <row r="652" spans="20:34" x14ac:dyDescent="0.25">
      <c r="T652" s="6"/>
      <c r="V652" s="6"/>
      <c r="AF652"/>
      <c r="AH652"/>
    </row>
    <row r="653" spans="20:34" x14ac:dyDescent="0.25">
      <c r="T653" s="6"/>
      <c r="V653" s="6"/>
      <c r="AF653"/>
      <c r="AH653"/>
    </row>
    <row r="654" spans="20:34" x14ac:dyDescent="0.25">
      <c r="T654" s="6"/>
      <c r="V654" s="6"/>
      <c r="AF654"/>
      <c r="AH654"/>
    </row>
    <row r="655" spans="20:34" x14ac:dyDescent="0.25">
      <c r="T655" s="6"/>
      <c r="V655" s="6"/>
      <c r="AF655"/>
      <c r="AH655"/>
    </row>
    <row r="656" spans="20:34" x14ac:dyDescent="0.25">
      <c r="T656" s="6"/>
      <c r="V656" s="6"/>
      <c r="AF656"/>
      <c r="AH656"/>
    </row>
    <row r="657" spans="20:34" x14ac:dyDescent="0.25">
      <c r="T657" s="6"/>
      <c r="V657" s="6"/>
      <c r="AF657"/>
      <c r="AH657"/>
    </row>
    <row r="658" spans="20:34" x14ac:dyDescent="0.25">
      <c r="T658" s="6"/>
      <c r="V658" s="6"/>
      <c r="AF658"/>
      <c r="AH658"/>
    </row>
    <row r="659" spans="20:34" x14ac:dyDescent="0.25">
      <c r="T659" s="6"/>
      <c r="V659" s="6"/>
      <c r="AF659"/>
      <c r="AH659"/>
    </row>
    <row r="660" spans="20:34" x14ac:dyDescent="0.25">
      <c r="T660" s="6"/>
      <c r="V660" s="6"/>
      <c r="AF660"/>
      <c r="AH660"/>
    </row>
    <row r="661" spans="20:34" x14ac:dyDescent="0.25">
      <c r="T661" s="6"/>
      <c r="V661" s="6"/>
      <c r="AF661"/>
      <c r="AH661"/>
    </row>
    <row r="662" spans="20:34" x14ac:dyDescent="0.25">
      <c r="T662" s="6"/>
      <c r="V662" s="6"/>
      <c r="AF662"/>
      <c r="AH662"/>
    </row>
    <row r="663" spans="20:34" x14ac:dyDescent="0.25">
      <c r="T663" s="6"/>
      <c r="V663" s="6"/>
      <c r="AF663"/>
      <c r="AH663"/>
    </row>
    <row r="664" spans="20:34" x14ac:dyDescent="0.25">
      <c r="T664" s="6"/>
      <c r="V664" s="6"/>
      <c r="AF664"/>
      <c r="AH664"/>
    </row>
    <row r="665" spans="20:34" x14ac:dyDescent="0.25">
      <c r="T665" s="6"/>
      <c r="V665" s="6"/>
      <c r="AF665"/>
      <c r="AH665"/>
    </row>
    <row r="666" spans="20:34" x14ac:dyDescent="0.25">
      <c r="T666" s="6"/>
      <c r="V666" s="6"/>
      <c r="AF666"/>
      <c r="AH666"/>
    </row>
    <row r="667" spans="20:34" x14ac:dyDescent="0.25">
      <c r="T667" s="6"/>
      <c r="V667" s="6"/>
      <c r="AF667"/>
      <c r="AH667"/>
    </row>
    <row r="668" spans="20:34" x14ac:dyDescent="0.25">
      <c r="T668" s="6"/>
      <c r="V668" s="6"/>
      <c r="AF668"/>
      <c r="AH668"/>
    </row>
    <row r="669" spans="20:34" x14ac:dyDescent="0.25">
      <c r="T669" s="6"/>
      <c r="V669" s="6"/>
      <c r="AF669"/>
      <c r="AH669"/>
    </row>
    <row r="670" spans="20:34" x14ac:dyDescent="0.25">
      <c r="T670" s="6"/>
      <c r="V670" s="6"/>
      <c r="AF670"/>
      <c r="AH670"/>
    </row>
    <row r="671" spans="20:34" x14ac:dyDescent="0.25">
      <c r="T671" s="6"/>
      <c r="V671" s="6"/>
      <c r="AF671"/>
      <c r="AH671"/>
    </row>
    <row r="672" spans="20:34" x14ac:dyDescent="0.25">
      <c r="T672" s="6"/>
      <c r="V672" s="6"/>
      <c r="AF672"/>
      <c r="AH672"/>
    </row>
    <row r="673" spans="20:34" x14ac:dyDescent="0.25">
      <c r="T673" s="6"/>
      <c r="V673" s="6"/>
      <c r="AF673"/>
      <c r="AH673"/>
    </row>
    <row r="674" spans="20:34" x14ac:dyDescent="0.25">
      <c r="T674" s="6"/>
      <c r="V674" s="6"/>
      <c r="AF674"/>
      <c r="AH674"/>
    </row>
    <row r="675" spans="20:34" x14ac:dyDescent="0.25">
      <c r="T675" s="6"/>
      <c r="V675" s="6"/>
      <c r="AF675"/>
      <c r="AH675"/>
    </row>
    <row r="676" spans="20:34" x14ac:dyDescent="0.25">
      <c r="T676" s="6"/>
      <c r="V676" s="6"/>
      <c r="AF676"/>
      <c r="AH676"/>
    </row>
    <row r="677" spans="20:34" x14ac:dyDescent="0.25">
      <c r="T677" s="6"/>
      <c r="V677" s="6"/>
      <c r="AF677"/>
      <c r="AH677"/>
    </row>
    <row r="678" spans="20:34" x14ac:dyDescent="0.25">
      <c r="T678" s="6"/>
      <c r="V678" s="6"/>
      <c r="AF678"/>
      <c r="AH678"/>
    </row>
    <row r="679" spans="20:34" x14ac:dyDescent="0.25">
      <c r="T679" s="6"/>
      <c r="V679" s="6"/>
      <c r="AF679"/>
      <c r="AH679"/>
    </row>
    <row r="680" spans="20:34" x14ac:dyDescent="0.25">
      <c r="T680" s="6"/>
      <c r="V680" s="6"/>
      <c r="AF680"/>
      <c r="AH680"/>
    </row>
    <row r="681" spans="20:34" x14ac:dyDescent="0.25">
      <c r="T681" s="6"/>
      <c r="V681" s="6"/>
      <c r="AF681"/>
      <c r="AH681"/>
    </row>
    <row r="682" spans="20:34" x14ac:dyDescent="0.25">
      <c r="T682" s="6"/>
      <c r="V682" s="6"/>
      <c r="AF682"/>
      <c r="AH682"/>
    </row>
    <row r="683" spans="20:34" x14ac:dyDescent="0.25">
      <c r="T683" s="6"/>
      <c r="V683" s="6"/>
      <c r="AF683"/>
      <c r="AH683"/>
    </row>
    <row r="684" spans="20:34" x14ac:dyDescent="0.25">
      <c r="T684" s="6"/>
      <c r="V684" s="6"/>
      <c r="AF684"/>
      <c r="AH684"/>
    </row>
    <row r="685" spans="20:34" x14ac:dyDescent="0.25">
      <c r="T685" s="6"/>
      <c r="V685" s="6"/>
      <c r="AF685"/>
      <c r="AH685"/>
    </row>
    <row r="686" spans="20:34" x14ac:dyDescent="0.25">
      <c r="T686" s="6"/>
      <c r="V686" s="6"/>
      <c r="AF686"/>
      <c r="AH686"/>
    </row>
    <row r="687" spans="20:34" x14ac:dyDescent="0.25">
      <c r="T687" s="6"/>
      <c r="V687" s="6"/>
      <c r="AF687"/>
      <c r="AH687"/>
    </row>
    <row r="688" spans="20:34" x14ac:dyDescent="0.25">
      <c r="T688" s="6"/>
      <c r="V688" s="6"/>
      <c r="AF688"/>
      <c r="AH688"/>
    </row>
    <row r="689" spans="20:34" x14ac:dyDescent="0.25">
      <c r="T689" s="6"/>
      <c r="V689" s="6"/>
      <c r="AF689"/>
      <c r="AH689"/>
    </row>
    <row r="690" spans="20:34" x14ac:dyDescent="0.25">
      <c r="T690" s="6"/>
      <c r="V690" s="6"/>
      <c r="AF690"/>
      <c r="AH690"/>
    </row>
    <row r="691" spans="20:34" x14ac:dyDescent="0.25">
      <c r="T691" s="6"/>
      <c r="V691" s="6"/>
      <c r="AF691"/>
      <c r="AH691"/>
    </row>
    <row r="692" spans="20:34" x14ac:dyDescent="0.25">
      <c r="T692" s="6"/>
      <c r="V692" s="6"/>
      <c r="AF692"/>
      <c r="AH692"/>
    </row>
    <row r="693" spans="20:34" x14ac:dyDescent="0.25">
      <c r="T693" s="6"/>
      <c r="V693" s="6"/>
      <c r="AF693"/>
      <c r="AH693"/>
    </row>
    <row r="694" spans="20:34" x14ac:dyDescent="0.25">
      <c r="T694" s="6"/>
      <c r="V694" s="6"/>
      <c r="AF694"/>
      <c r="AH694"/>
    </row>
    <row r="695" spans="20:34" x14ac:dyDescent="0.25">
      <c r="T695" s="6"/>
      <c r="V695" s="6"/>
      <c r="AF695"/>
      <c r="AH695"/>
    </row>
    <row r="696" spans="20:34" x14ac:dyDescent="0.25">
      <c r="T696" s="6"/>
      <c r="V696" s="6"/>
      <c r="AF696"/>
      <c r="AH696"/>
    </row>
    <row r="697" spans="20:34" x14ac:dyDescent="0.25">
      <c r="T697" s="6"/>
      <c r="V697" s="6"/>
      <c r="AF697"/>
      <c r="AH697"/>
    </row>
    <row r="698" spans="20:34" x14ac:dyDescent="0.25">
      <c r="T698" s="6"/>
      <c r="V698" s="6"/>
      <c r="AF698"/>
      <c r="AH698"/>
    </row>
    <row r="699" spans="20:34" x14ac:dyDescent="0.25">
      <c r="T699" s="6"/>
      <c r="V699" s="6"/>
      <c r="AF699"/>
      <c r="AH699"/>
    </row>
    <row r="700" spans="20:34" x14ac:dyDescent="0.25">
      <c r="T700" s="6"/>
      <c r="V700" s="6"/>
      <c r="AF700"/>
      <c r="AH700"/>
    </row>
    <row r="701" spans="20:34" x14ac:dyDescent="0.25">
      <c r="T701" s="6"/>
      <c r="V701" s="6"/>
      <c r="AF701"/>
      <c r="AH701"/>
    </row>
    <row r="702" spans="20:34" x14ac:dyDescent="0.25">
      <c r="T702" s="6"/>
      <c r="V702" s="6"/>
      <c r="AF702"/>
      <c r="AH702"/>
    </row>
    <row r="703" spans="20:34" x14ac:dyDescent="0.25">
      <c r="T703" s="6"/>
      <c r="V703" s="6"/>
      <c r="AF703"/>
      <c r="AH703"/>
    </row>
    <row r="704" spans="20:34" x14ac:dyDescent="0.25">
      <c r="T704" s="6"/>
      <c r="V704" s="6"/>
      <c r="AF704"/>
      <c r="AH704"/>
    </row>
    <row r="705" spans="20:34" x14ac:dyDescent="0.25">
      <c r="T705" s="6"/>
      <c r="V705" s="6"/>
      <c r="AF705"/>
      <c r="AH705"/>
    </row>
    <row r="706" spans="20:34" x14ac:dyDescent="0.25">
      <c r="T706" s="6"/>
      <c r="V706" s="6"/>
      <c r="AF706"/>
      <c r="AH706"/>
    </row>
    <row r="707" spans="20:34" x14ac:dyDescent="0.25">
      <c r="T707" s="6"/>
      <c r="V707" s="6"/>
      <c r="AF707"/>
      <c r="AH707"/>
    </row>
    <row r="708" spans="20:34" x14ac:dyDescent="0.25">
      <c r="T708" s="6"/>
      <c r="V708" s="6"/>
      <c r="AF708"/>
      <c r="AH708"/>
    </row>
    <row r="709" spans="20:34" x14ac:dyDescent="0.25">
      <c r="T709" s="6"/>
      <c r="V709" s="6"/>
      <c r="AF709"/>
      <c r="AH709"/>
    </row>
    <row r="710" spans="20:34" x14ac:dyDescent="0.25">
      <c r="T710" s="6"/>
      <c r="V710" s="6"/>
      <c r="AF710"/>
      <c r="AH710"/>
    </row>
    <row r="711" spans="20:34" x14ac:dyDescent="0.25">
      <c r="T711" s="6"/>
      <c r="V711" s="6"/>
      <c r="AF711"/>
      <c r="AH711"/>
    </row>
    <row r="712" spans="20:34" x14ac:dyDescent="0.25">
      <c r="T712" s="6"/>
      <c r="V712" s="6"/>
      <c r="AF712"/>
      <c r="AH712"/>
    </row>
    <row r="713" spans="20:34" x14ac:dyDescent="0.25">
      <c r="T713" s="6"/>
      <c r="V713" s="6"/>
      <c r="AF713"/>
      <c r="AH713"/>
    </row>
    <row r="714" spans="20:34" x14ac:dyDescent="0.25">
      <c r="T714" s="6"/>
      <c r="V714" s="6"/>
      <c r="AF714"/>
      <c r="AH714"/>
    </row>
    <row r="715" spans="20:34" x14ac:dyDescent="0.25">
      <c r="T715" s="6"/>
      <c r="V715" s="6"/>
      <c r="AF715"/>
      <c r="AH715"/>
    </row>
    <row r="716" spans="20:34" x14ac:dyDescent="0.25">
      <c r="T716" s="6"/>
      <c r="V716" s="6"/>
      <c r="AF716"/>
      <c r="AH716"/>
    </row>
    <row r="717" spans="20:34" x14ac:dyDescent="0.25">
      <c r="T717" s="6"/>
      <c r="V717" s="6"/>
      <c r="AF717"/>
      <c r="AH717"/>
    </row>
    <row r="718" spans="20:34" x14ac:dyDescent="0.25">
      <c r="T718" s="6"/>
      <c r="V718" s="6"/>
      <c r="AF718"/>
      <c r="AH718"/>
    </row>
    <row r="719" spans="20:34" x14ac:dyDescent="0.25">
      <c r="T719" s="6"/>
      <c r="V719" s="6"/>
      <c r="AF719"/>
      <c r="AH719"/>
    </row>
    <row r="720" spans="20:34" x14ac:dyDescent="0.25">
      <c r="T720" s="6"/>
      <c r="V720" s="6"/>
      <c r="AF720"/>
      <c r="AH720"/>
    </row>
    <row r="721" spans="20:34" x14ac:dyDescent="0.25">
      <c r="T721" s="6"/>
      <c r="V721" s="6"/>
      <c r="AF721"/>
      <c r="AH721"/>
    </row>
    <row r="722" spans="20:34" x14ac:dyDescent="0.25">
      <c r="T722" s="6"/>
      <c r="V722" s="6"/>
      <c r="AF722"/>
      <c r="AH722"/>
    </row>
    <row r="723" spans="20:34" x14ac:dyDescent="0.25">
      <c r="T723" s="6"/>
      <c r="V723" s="6"/>
      <c r="AF723"/>
      <c r="AH723"/>
    </row>
    <row r="724" spans="20:34" x14ac:dyDescent="0.25">
      <c r="T724" s="6"/>
      <c r="V724" s="6"/>
      <c r="AF724"/>
      <c r="AH724"/>
    </row>
    <row r="725" spans="20:34" x14ac:dyDescent="0.25">
      <c r="T725" s="6"/>
      <c r="V725" s="6"/>
      <c r="AF725"/>
      <c r="AH725"/>
    </row>
    <row r="726" spans="20:34" x14ac:dyDescent="0.25">
      <c r="T726" s="6"/>
      <c r="V726" s="6"/>
      <c r="AF726"/>
      <c r="AH726"/>
    </row>
    <row r="727" spans="20:34" x14ac:dyDescent="0.25">
      <c r="T727" s="6"/>
      <c r="V727" s="6"/>
      <c r="AF727"/>
      <c r="AH727"/>
    </row>
    <row r="728" spans="20:34" x14ac:dyDescent="0.25">
      <c r="T728" s="6"/>
      <c r="V728" s="6"/>
      <c r="AF728"/>
      <c r="AH728"/>
    </row>
    <row r="729" spans="20:34" x14ac:dyDescent="0.25">
      <c r="T729" s="6"/>
      <c r="V729" s="6"/>
      <c r="AF729"/>
      <c r="AH729"/>
    </row>
    <row r="730" spans="20:34" x14ac:dyDescent="0.25">
      <c r="T730" s="6"/>
      <c r="V730" s="6"/>
      <c r="AF730"/>
      <c r="AH730"/>
    </row>
    <row r="731" spans="20:34" x14ac:dyDescent="0.25">
      <c r="T731" s="6"/>
      <c r="V731" s="6"/>
      <c r="AF731"/>
      <c r="AH731"/>
    </row>
    <row r="732" spans="20:34" x14ac:dyDescent="0.25">
      <c r="T732" s="6"/>
      <c r="V732" s="6"/>
      <c r="AF732"/>
      <c r="AH732"/>
    </row>
    <row r="733" spans="20:34" x14ac:dyDescent="0.25">
      <c r="T733" s="6"/>
      <c r="V733" s="6"/>
      <c r="AF733"/>
      <c r="AH733"/>
    </row>
    <row r="734" spans="20:34" x14ac:dyDescent="0.25">
      <c r="T734" s="6"/>
      <c r="V734" s="6"/>
      <c r="AF734"/>
      <c r="AH734"/>
    </row>
    <row r="735" spans="20:34" x14ac:dyDescent="0.25">
      <c r="T735" s="6"/>
      <c r="V735" s="6"/>
      <c r="AF735"/>
      <c r="AH735"/>
    </row>
    <row r="736" spans="20:34" x14ac:dyDescent="0.25">
      <c r="T736" s="6"/>
      <c r="V736" s="6"/>
      <c r="AF736"/>
      <c r="AH736"/>
    </row>
    <row r="737" spans="20:34" x14ac:dyDescent="0.25">
      <c r="T737" s="6"/>
      <c r="V737" s="6"/>
      <c r="AF737"/>
      <c r="AH737"/>
    </row>
    <row r="738" spans="20:34" x14ac:dyDescent="0.25">
      <c r="T738" s="6"/>
      <c r="V738" s="6"/>
      <c r="AF738"/>
      <c r="AH738"/>
    </row>
    <row r="739" spans="20:34" x14ac:dyDescent="0.25">
      <c r="T739" s="6"/>
      <c r="V739" s="6"/>
      <c r="AF739"/>
      <c r="AH739"/>
    </row>
    <row r="740" spans="20:34" x14ac:dyDescent="0.25">
      <c r="T740" s="6"/>
      <c r="V740" s="6"/>
      <c r="AF740"/>
      <c r="AH740"/>
    </row>
    <row r="741" spans="20:34" x14ac:dyDescent="0.25">
      <c r="T741" s="6"/>
      <c r="V741" s="6"/>
      <c r="AF741"/>
      <c r="AH741"/>
    </row>
    <row r="742" spans="20:34" x14ac:dyDescent="0.25">
      <c r="T742" s="6"/>
      <c r="V742" s="6"/>
      <c r="AF742"/>
      <c r="AH742"/>
    </row>
    <row r="743" spans="20:34" x14ac:dyDescent="0.25">
      <c r="T743" s="6"/>
      <c r="V743" s="6"/>
      <c r="AF743"/>
      <c r="AH743"/>
    </row>
    <row r="744" spans="20:34" x14ac:dyDescent="0.25">
      <c r="T744" s="6"/>
      <c r="V744" s="6"/>
      <c r="AF744"/>
      <c r="AH744"/>
    </row>
    <row r="745" spans="20:34" x14ac:dyDescent="0.25">
      <c r="T745" s="6"/>
      <c r="V745" s="6"/>
      <c r="AF745"/>
      <c r="AH745"/>
    </row>
    <row r="746" spans="20:34" x14ac:dyDescent="0.25">
      <c r="T746" s="6"/>
      <c r="V746" s="6"/>
      <c r="AF746"/>
      <c r="AH746"/>
    </row>
    <row r="747" spans="20:34" x14ac:dyDescent="0.25">
      <c r="T747" s="6"/>
      <c r="V747" s="6"/>
      <c r="AF747"/>
      <c r="AH747"/>
    </row>
    <row r="748" spans="20:34" x14ac:dyDescent="0.25">
      <c r="T748" s="6"/>
      <c r="V748" s="6"/>
      <c r="AF748"/>
      <c r="AH748"/>
    </row>
    <row r="749" spans="20:34" x14ac:dyDescent="0.25">
      <c r="T749" s="6"/>
      <c r="V749" s="6"/>
      <c r="AF749"/>
      <c r="AH749"/>
    </row>
    <row r="750" spans="20:34" x14ac:dyDescent="0.25">
      <c r="T750" s="6"/>
      <c r="V750" s="6"/>
      <c r="AF750"/>
      <c r="AH750"/>
    </row>
    <row r="751" spans="20:34" x14ac:dyDescent="0.25">
      <c r="T751" s="6"/>
      <c r="V751" s="6"/>
      <c r="AF751"/>
      <c r="AH751"/>
    </row>
    <row r="752" spans="20:34" x14ac:dyDescent="0.25">
      <c r="T752" s="6"/>
      <c r="V752" s="6"/>
      <c r="AF752"/>
      <c r="AH752"/>
    </row>
    <row r="753" spans="20:34" x14ac:dyDescent="0.25">
      <c r="T753" s="6"/>
      <c r="V753" s="6"/>
      <c r="AF753"/>
      <c r="AH753"/>
    </row>
    <row r="754" spans="20:34" x14ac:dyDescent="0.25">
      <c r="T754" s="6"/>
      <c r="V754" s="6"/>
      <c r="AF754"/>
      <c r="AH754"/>
    </row>
    <row r="755" spans="20:34" x14ac:dyDescent="0.25">
      <c r="T755" s="6"/>
      <c r="V755" s="6"/>
      <c r="AF755"/>
      <c r="AH755"/>
    </row>
    <row r="756" spans="20:34" x14ac:dyDescent="0.25">
      <c r="T756" s="6"/>
      <c r="V756" s="6"/>
      <c r="AF756"/>
      <c r="AH756"/>
    </row>
    <row r="757" spans="20:34" x14ac:dyDescent="0.25">
      <c r="T757" s="6"/>
      <c r="V757" s="6"/>
      <c r="AF757"/>
      <c r="AH757"/>
    </row>
    <row r="758" spans="20:34" x14ac:dyDescent="0.25">
      <c r="T758" s="6"/>
      <c r="V758" s="6"/>
      <c r="AF758"/>
      <c r="AH758"/>
    </row>
    <row r="759" spans="20:34" x14ac:dyDescent="0.25">
      <c r="T759" s="6"/>
      <c r="V759" s="6"/>
      <c r="AF759"/>
      <c r="AH759"/>
    </row>
    <row r="760" spans="20:34" x14ac:dyDescent="0.25">
      <c r="T760" s="6"/>
      <c r="V760" s="6"/>
      <c r="AF760"/>
      <c r="AH760"/>
    </row>
    <row r="761" spans="20:34" x14ac:dyDescent="0.25">
      <c r="T761" s="6"/>
      <c r="V761" s="6"/>
      <c r="AF761"/>
      <c r="AH761"/>
    </row>
    <row r="762" spans="20:34" x14ac:dyDescent="0.25">
      <c r="T762" s="6"/>
      <c r="V762" s="6"/>
      <c r="AF762"/>
      <c r="AH762"/>
    </row>
    <row r="763" spans="20:34" x14ac:dyDescent="0.25">
      <c r="T763" s="6"/>
      <c r="V763" s="6"/>
      <c r="AF763"/>
      <c r="AH763"/>
    </row>
    <row r="764" spans="20:34" x14ac:dyDescent="0.25">
      <c r="T764" s="6"/>
      <c r="V764" s="6"/>
      <c r="AF764"/>
      <c r="AH764"/>
    </row>
    <row r="765" spans="20:34" x14ac:dyDescent="0.25">
      <c r="T765" s="6"/>
      <c r="V765" s="6"/>
      <c r="AF765"/>
      <c r="AH765"/>
    </row>
    <row r="766" spans="20:34" x14ac:dyDescent="0.25">
      <c r="T766" s="6"/>
      <c r="V766" s="6"/>
      <c r="AF766"/>
      <c r="AH766"/>
    </row>
    <row r="767" spans="20:34" x14ac:dyDescent="0.25">
      <c r="T767" s="6"/>
      <c r="V767" s="6"/>
      <c r="AF767"/>
      <c r="AH767"/>
    </row>
    <row r="768" spans="20:34" x14ac:dyDescent="0.25">
      <c r="T768" s="6"/>
      <c r="V768" s="6"/>
      <c r="AF768"/>
      <c r="AH768"/>
    </row>
    <row r="769" spans="20:34" x14ac:dyDescent="0.25">
      <c r="T769" s="6"/>
      <c r="V769" s="6"/>
      <c r="AF769"/>
      <c r="AH769"/>
    </row>
    <row r="770" spans="20:34" x14ac:dyDescent="0.25">
      <c r="T770" s="6"/>
      <c r="V770" s="6"/>
      <c r="AF770"/>
      <c r="AH770"/>
    </row>
    <row r="771" spans="20:34" x14ac:dyDescent="0.25">
      <c r="T771" s="6"/>
      <c r="V771" s="6"/>
      <c r="AF771"/>
      <c r="AH771"/>
    </row>
    <row r="772" spans="20:34" x14ac:dyDescent="0.25">
      <c r="T772" s="6"/>
      <c r="V772" s="6"/>
      <c r="AF772"/>
      <c r="AH772"/>
    </row>
    <row r="773" spans="20:34" x14ac:dyDescent="0.25">
      <c r="T773" s="6"/>
      <c r="V773" s="6"/>
      <c r="AF773"/>
      <c r="AH773"/>
    </row>
    <row r="774" spans="20:34" x14ac:dyDescent="0.25">
      <c r="T774" s="6"/>
      <c r="V774" s="6"/>
      <c r="AF774"/>
      <c r="AH774"/>
    </row>
    <row r="775" spans="20:34" x14ac:dyDescent="0.25">
      <c r="T775" s="6"/>
      <c r="V775" s="6"/>
      <c r="AF775"/>
      <c r="AH775"/>
    </row>
    <row r="776" spans="20:34" x14ac:dyDescent="0.25">
      <c r="T776" s="6"/>
      <c r="V776" s="6"/>
      <c r="AF776"/>
      <c r="AH776"/>
    </row>
    <row r="777" spans="20:34" x14ac:dyDescent="0.25">
      <c r="T777" s="6"/>
      <c r="V777" s="6"/>
      <c r="AF777"/>
      <c r="AH777"/>
    </row>
    <row r="778" spans="20:34" x14ac:dyDescent="0.25">
      <c r="T778" s="6"/>
      <c r="V778" s="6"/>
      <c r="AF778"/>
      <c r="AH778"/>
    </row>
    <row r="779" spans="20:34" x14ac:dyDescent="0.25">
      <c r="T779" s="6"/>
      <c r="V779" s="6"/>
      <c r="AF779"/>
      <c r="AH779"/>
    </row>
    <row r="780" spans="20:34" x14ac:dyDescent="0.25">
      <c r="T780" s="6"/>
      <c r="V780" s="6"/>
      <c r="AF780"/>
      <c r="AH780"/>
    </row>
    <row r="781" spans="20:34" x14ac:dyDescent="0.25">
      <c r="T781" s="6"/>
      <c r="V781" s="6"/>
      <c r="AF781"/>
      <c r="AH781"/>
    </row>
    <row r="782" spans="20:34" x14ac:dyDescent="0.25">
      <c r="T782" s="6"/>
      <c r="V782" s="6"/>
      <c r="AF782"/>
      <c r="AH782"/>
    </row>
    <row r="783" spans="20:34" x14ac:dyDescent="0.25">
      <c r="T783" s="6"/>
      <c r="V783" s="6"/>
      <c r="AF783"/>
      <c r="AH783"/>
    </row>
    <row r="784" spans="20:34" x14ac:dyDescent="0.25">
      <c r="T784" s="6"/>
      <c r="V784" s="6"/>
      <c r="AF784"/>
      <c r="AH784"/>
    </row>
    <row r="785" spans="20:34" x14ac:dyDescent="0.25">
      <c r="T785" s="6"/>
      <c r="V785" s="6"/>
      <c r="AF785"/>
      <c r="AH785"/>
    </row>
    <row r="786" spans="20:34" x14ac:dyDescent="0.25">
      <c r="T786" s="6"/>
      <c r="V786" s="6"/>
      <c r="AF786"/>
      <c r="AH786"/>
    </row>
    <row r="787" spans="20:34" x14ac:dyDescent="0.25">
      <c r="T787" s="6"/>
      <c r="V787" s="6"/>
      <c r="AF787"/>
      <c r="AH787"/>
    </row>
    <row r="788" spans="20:34" x14ac:dyDescent="0.25">
      <c r="T788" s="6"/>
      <c r="V788" s="6"/>
      <c r="AF788"/>
      <c r="AH788"/>
    </row>
    <row r="789" spans="20:34" x14ac:dyDescent="0.25">
      <c r="T789" s="6"/>
      <c r="V789" s="6"/>
      <c r="AF789"/>
      <c r="AH789"/>
    </row>
    <row r="790" spans="20:34" x14ac:dyDescent="0.25">
      <c r="T790" s="6"/>
      <c r="V790" s="6"/>
      <c r="AF790"/>
      <c r="AH790"/>
    </row>
    <row r="791" spans="20:34" x14ac:dyDescent="0.25">
      <c r="T791" s="6"/>
      <c r="V791" s="6"/>
      <c r="AF791"/>
      <c r="AH791"/>
    </row>
    <row r="792" spans="20:34" x14ac:dyDescent="0.25">
      <c r="T792" s="6"/>
      <c r="V792" s="6"/>
      <c r="AF792"/>
      <c r="AH792"/>
    </row>
    <row r="793" spans="20:34" x14ac:dyDescent="0.25">
      <c r="T793" s="6"/>
      <c r="V793" s="6"/>
      <c r="AF793"/>
      <c r="AH793"/>
    </row>
    <row r="794" spans="20:34" x14ac:dyDescent="0.25">
      <c r="T794" s="6"/>
      <c r="V794" s="6"/>
      <c r="AF794"/>
      <c r="AH794"/>
    </row>
    <row r="795" spans="20:34" x14ac:dyDescent="0.25">
      <c r="T795" s="6"/>
      <c r="V795" s="6"/>
      <c r="AF795"/>
      <c r="AH795"/>
    </row>
    <row r="796" spans="20:34" x14ac:dyDescent="0.25">
      <c r="T796" s="6"/>
      <c r="V796" s="6"/>
      <c r="AF796"/>
      <c r="AH796"/>
    </row>
    <row r="797" spans="20:34" x14ac:dyDescent="0.25">
      <c r="T797" s="6"/>
      <c r="V797" s="6"/>
      <c r="AF797"/>
      <c r="AH797"/>
    </row>
    <row r="798" spans="20:34" x14ac:dyDescent="0.25">
      <c r="T798" s="6"/>
      <c r="V798" s="6"/>
      <c r="AF798"/>
      <c r="AH798"/>
    </row>
    <row r="799" spans="20:34" x14ac:dyDescent="0.25">
      <c r="T799" s="6"/>
      <c r="V799" s="6"/>
      <c r="AF799"/>
      <c r="AH799"/>
    </row>
    <row r="800" spans="20:34" x14ac:dyDescent="0.25">
      <c r="T800" s="6"/>
      <c r="V800" s="6"/>
      <c r="AF800"/>
      <c r="AH800"/>
    </row>
    <row r="801" spans="20:34" x14ac:dyDescent="0.25">
      <c r="T801" s="6"/>
      <c r="V801" s="6"/>
      <c r="AF801"/>
      <c r="AH801"/>
    </row>
    <row r="802" spans="20:34" x14ac:dyDescent="0.25">
      <c r="T802" s="6"/>
      <c r="V802" s="6"/>
      <c r="AF802"/>
      <c r="AH802"/>
    </row>
    <row r="803" spans="20:34" x14ac:dyDescent="0.25">
      <c r="T803" s="6"/>
      <c r="V803" s="6"/>
      <c r="AF803"/>
      <c r="AH803"/>
    </row>
    <row r="804" spans="20:34" x14ac:dyDescent="0.25">
      <c r="T804" s="6"/>
      <c r="V804" s="6"/>
      <c r="AF804"/>
      <c r="AH804"/>
    </row>
    <row r="805" spans="20:34" x14ac:dyDescent="0.25">
      <c r="T805" s="6"/>
      <c r="V805" s="6"/>
      <c r="AF805"/>
      <c r="AH805"/>
    </row>
    <row r="806" spans="20:34" x14ac:dyDescent="0.25">
      <c r="T806" s="6"/>
      <c r="V806" s="6"/>
      <c r="AF806"/>
      <c r="AH806"/>
    </row>
    <row r="807" spans="20:34" x14ac:dyDescent="0.25">
      <c r="T807" s="6"/>
      <c r="V807" s="6"/>
      <c r="AF807"/>
      <c r="AH807"/>
    </row>
    <row r="808" spans="20:34" x14ac:dyDescent="0.25">
      <c r="T808" s="6"/>
      <c r="V808" s="6"/>
      <c r="AF808"/>
      <c r="AH808"/>
    </row>
    <row r="809" spans="20:34" x14ac:dyDescent="0.25">
      <c r="T809" s="6"/>
      <c r="V809" s="6"/>
      <c r="AF809"/>
      <c r="AH809"/>
    </row>
    <row r="810" spans="20:34" x14ac:dyDescent="0.25">
      <c r="T810" s="6"/>
      <c r="V810" s="6"/>
      <c r="AF810"/>
      <c r="AH810"/>
    </row>
    <row r="811" spans="20:34" x14ac:dyDescent="0.25">
      <c r="T811" s="6"/>
      <c r="V811" s="6"/>
      <c r="AF811"/>
      <c r="AH811"/>
    </row>
    <row r="812" spans="20:34" x14ac:dyDescent="0.25">
      <c r="T812" s="6"/>
      <c r="V812" s="6"/>
      <c r="AF812"/>
      <c r="AH812"/>
    </row>
    <row r="813" spans="20:34" x14ac:dyDescent="0.25">
      <c r="T813" s="6"/>
      <c r="V813" s="6"/>
      <c r="AF813"/>
      <c r="AH813"/>
    </row>
    <row r="814" spans="20:34" x14ac:dyDescent="0.25">
      <c r="T814" s="6"/>
      <c r="V814" s="6"/>
      <c r="AF814"/>
      <c r="AH814"/>
    </row>
    <row r="815" spans="20:34" x14ac:dyDescent="0.25">
      <c r="T815" s="6"/>
      <c r="V815" s="6"/>
      <c r="AF815"/>
      <c r="AH815"/>
    </row>
    <row r="816" spans="20:34" x14ac:dyDescent="0.25">
      <c r="T816" s="6"/>
      <c r="V816" s="6"/>
      <c r="AF816"/>
      <c r="AH816"/>
    </row>
    <row r="817" spans="20:34" x14ac:dyDescent="0.25">
      <c r="T817" s="6"/>
      <c r="V817" s="6"/>
      <c r="AF817"/>
      <c r="AH817"/>
    </row>
    <row r="818" spans="20:34" x14ac:dyDescent="0.25">
      <c r="T818" s="6"/>
      <c r="V818" s="6"/>
      <c r="AF818"/>
      <c r="AH818"/>
    </row>
    <row r="819" spans="20:34" x14ac:dyDescent="0.25">
      <c r="T819" s="6"/>
      <c r="V819" s="6"/>
      <c r="AF819"/>
      <c r="AH819"/>
    </row>
    <row r="820" spans="20:34" x14ac:dyDescent="0.25">
      <c r="T820" s="6"/>
      <c r="V820" s="6"/>
      <c r="AF820"/>
      <c r="AH820"/>
    </row>
    <row r="821" spans="20:34" x14ac:dyDescent="0.25">
      <c r="T821" s="6"/>
      <c r="V821" s="6"/>
      <c r="AF821"/>
      <c r="AH821"/>
    </row>
    <row r="822" spans="20:34" x14ac:dyDescent="0.25">
      <c r="T822" s="6"/>
      <c r="V822" s="6"/>
      <c r="AF822"/>
      <c r="AH822"/>
    </row>
    <row r="823" spans="20:34" x14ac:dyDescent="0.25">
      <c r="T823" s="6"/>
      <c r="V823" s="6"/>
      <c r="AF823"/>
      <c r="AH823"/>
    </row>
    <row r="824" spans="20:34" x14ac:dyDescent="0.25">
      <c r="T824" s="6"/>
      <c r="V824" s="6"/>
      <c r="AF824"/>
      <c r="AH824"/>
    </row>
    <row r="825" spans="20:34" x14ac:dyDescent="0.25">
      <c r="T825" s="6"/>
      <c r="V825" s="6"/>
      <c r="AF825"/>
      <c r="AH825"/>
    </row>
    <row r="826" spans="20:34" x14ac:dyDescent="0.25">
      <c r="T826" s="6"/>
      <c r="V826" s="6"/>
      <c r="AF826"/>
      <c r="AH826"/>
    </row>
    <row r="827" spans="20:34" x14ac:dyDescent="0.25">
      <c r="T827" s="6"/>
      <c r="V827" s="6"/>
      <c r="AF827"/>
      <c r="AH827"/>
    </row>
    <row r="828" spans="20:34" x14ac:dyDescent="0.25">
      <c r="T828" s="6"/>
      <c r="V828" s="6"/>
      <c r="AF828"/>
      <c r="AH828"/>
    </row>
    <row r="829" spans="20:34" x14ac:dyDescent="0.25">
      <c r="T829" s="6"/>
      <c r="V829" s="6"/>
      <c r="AF829"/>
      <c r="AH829"/>
    </row>
    <row r="830" spans="20:34" x14ac:dyDescent="0.25">
      <c r="T830" s="6"/>
      <c r="V830" s="6"/>
      <c r="AF830"/>
      <c r="AH830"/>
    </row>
    <row r="831" spans="20:34" x14ac:dyDescent="0.25">
      <c r="T831" s="6"/>
      <c r="V831" s="6"/>
      <c r="AF831"/>
      <c r="AH831"/>
    </row>
    <row r="832" spans="20:34" x14ac:dyDescent="0.25">
      <c r="T832" s="6"/>
      <c r="V832" s="6"/>
      <c r="AF832"/>
      <c r="AH832"/>
    </row>
    <row r="833" spans="20:34" x14ac:dyDescent="0.25">
      <c r="T833" s="6"/>
      <c r="V833" s="6"/>
      <c r="AF833"/>
      <c r="AH833"/>
    </row>
    <row r="834" spans="20:34" x14ac:dyDescent="0.25">
      <c r="T834" s="6"/>
      <c r="V834" s="6"/>
      <c r="AF834"/>
      <c r="AH834"/>
    </row>
    <row r="835" spans="20:34" x14ac:dyDescent="0.25">
      <c r="T835" s="6"/>
      <c r="V835" s="6"/>
      <c r="AF835"/>
      <c r="AH835"/>
    </row>
    <row r="836" spans="20:34" x14ac:dyDescent="0.25">
      <c r="T836" s="6"/>
      <c r="V836" s="6"/>
      <c r="AF836"/>
      <c r="AH836"/>
    </row>
    <row r="837" spans="20:34" x14ac:dyDescent="0.25">
      <c r="T837" s="6"/>
      <c r="V837" s="6"/>
      <c r="AF837"/>
      <c r="AH837"/>
    </row>
    <row r="838" spans="20:34" x14ac:dyDescent="0.25">
      <c r="T838" s="6"/>
      <c r="V838" s="6"/>
      <c r="AF838"/>
      <c r="AH838"/>
    </row>
    <row r="839" spans="20:34" x14ac:dyDescent="0.25">
      <c r="T839" s="6"/>
      <c r="V839" s="6"/>
      <c r="AF839"/>
      <c r="AH839"/>
    </row>
    <row r="840" spans="20:34" x14ac:dyDescent="0.25">
      <c r="T840" s="6"/>
      <c r="V840" s="6"/>
      <c r="AF840"/>
      <c r="AH840"/>
    </row>
    <row r="841" spans="20:34" x14ac:dyDescent="0.25">
      <c r="T841" s="6"/>
      <c r="V841" s="6"/>
      <c r="AF841"/>
      <c r="AH841"/>
    </row>
    <row r="842" spans="20:34" x14ac:dyDescent="0.25">
      <c r="T842" s="6"/>
      <c r="V842" s="6"/>
      <c r="AF842"/>
      <c r="AH842"/>
    </row>
    <row r="843" spans="20:34" x14ac:dyDescent="0.25">
      <c r="T843" s="6"/>
      <c r="V843" s="6"/>
      <c r="AF843"/>
      <c r="AH843"/>
    </row>
    <row r="844" spans="20:34" x14ac:dyDescent="0.25">
      <c r="T844" s="6"/>
      <c r="V844" s="6"/>
      <c r="AF844"/>
      <c r="AH844"/>
    </row>
    <row r="845" spans="20:34" x14ac:dyDescent="0.25">
      <c r="T845" s="6"/>
      <c r="V845" s="6"/>
      <c r="AF845"/>
      <c r="AH845"/>
    </row>
    <row r="846" spans="20:34" x14ac:dyDescent="0.25">
      <c r="T846" s="6"/>
      <c r="V846" s="6"/>
      <c r="AF846"/>
      <c r="AH846"/>
    </row>
    <row r="847" spans="20:34" x14ac:dyDescent="0.25">
      <c r="T847" s="6"/>
      <c r="V847" s="6"/>
      <c r="AF847"/>
      <c r="AH847"/>
    </row>
    <row r="848" spans="20:34" x14ac:dyDescent="0.25">
      <c r="T848" s="6"/>
      <c r="V848" s="6"/>
      <c r="AF848"/>
      <c r="AH848"/>
    </row>
    <row r="849" spans="20:34" x14ac:dyDescent="0.25">
      <c r="T849" s="6"/>
      <c r="V849" s="6"/>
      <c r="AF849"/>
      <c r="AH849"/>
    </row>
    <row r="850" spans="20:34" x14ac:dyDescent="0.25">
      <c r="T850" s="6"/>
      <c r="V850" s="6"/>
      <c r="AF850"/>
      <c r="AH850"/>
    </row>
    <row r="851" spans="20:34" x14ac:dyDescent="0.25">
      <c r="T851" s="6"/>
      <c r="V851" s="6"/>
      <c r="AF851"/>
      <c r="AH851"/>
    </row>
    <row r="852" spans="20:34" x14ac:dyDescent="0.25">
      <c r="T852" s="6"/>
      <c r="V852" s="6"/>
      <c r="AF852"/>
      <c r="AH852"/>
    </row>
    <row r="853" spans="20:34" x14ac:dyDescent="0.25">
      <c r="T853" s="6"/>
      <c r="V853" s="6"/>
      <c r="AF853"/>
      <c r="AH853"/>
    </row>
    <row r="854" spans="20:34" x14ac:dyDescent="0.25">
      <c r="T854" s="6"/>
      <c r="V854" s="6"/>
      <c r="AF854"/>
      <c r="AH854"/>
    </row>
    <row r="855" spans="20:34" x14ac:dyDescent="0.25">
      <c r="T855" s="6"/>
      <c r="V855" s="6"/>
      <c r="AF855"/>
      <c r="AH855"/>
    </row>
    <row r="856" spans="20:34" x14ac:dyDescent="0.25">
      <c r="T856" s="6"/>
      <c r="V856" s="6"/>
      <c r="AF856"/>
      <c r="AH856"/>
    </row>
    <row r="857" spans="20:34" x14ac:dyDescent="0.25">
      <c r="T857" s="6"/>
      <c r="V857" s="6"/>
      <c r="AF857"/>
      <c r="AH857"/>
    </row>
    <row r="858" spans="20:34" x14ac:dyDescent="0.25">
      <c r="T858" s="6"/>
      <c r="V858" s="6"/>
      <c r="AF858"/>
      <c r="AH858"/>
    </row>
    <row r="859" spans="20:34" x14ac:dyDescent="0.25">
      <c r="T859" s="6"/>
      <c r="V859" s="6"/>
      <c r="AF859"/>
      <c r="AH859"/>
    </row>
    <row r="860" spans="20:34" x14ac:dyDescent="0.25">
      <c r="T860" s="6"/>
      <c r="V860" s="6"/>
      <c r="AF860"/>
      <c r="AH860"/>
    </row>
    <row r="861" spans="20:34" x14ac:dyDescent="0.25">
      <c r="T861" s="6"/>
      <c r="V861" s="6"/>
      <c r="AF861"/>
      <c r="AH861"/>
    </row>
    <row r="862" spans="20:34" x14ac:dyDescent="0.25">
      <c r="T862" s="6"/>
      <c r="V862" s="6"/>
      <c r="AF862"/>
      <c r="AH862"/>
    </row>
    <row r="863" spans="20:34" x14ac:dyDescent="0.25">
      <c r="T863" s="6"/>
      <c r="V863" s="6"/>
      <c r="AF863"/>
      <c r="AH863"/>
    </row>
    <row r="864" spans="20:34" x14ac:dyDescent="0.25">
      <c r="T864" s="6"/>
      <c r="V864" s="6"/>
      <c r="AF864"/>
      <c r="AH864"/>
    </row>
    <row r="865" spans="20:34" x14ac:dyDescent="0.25">
      <c r="T865" s="6"/>
      <c r="V865" s="6"/>
      <c r="AF865"/>
      <c r="AH865"/>
    </row>
    <row r="866" spans="20:34" x14ac:dyDescent="0.25">
      <c r="T866" s="6"/>
      <c r="V866" s="6"/>
      <c r="AF866"/>
      <c r="AH866"/>
    </row>
    <row r="867" spans="20:34" x14ac:dyDescent="0.25">
      <c r="T867" s="6"/>
      <c r="V867" s="6"/>
      <c r="AF867"/>
      <c r="AH867"/>
    </row>
    <row r="868" spans="20:34" x14ac:dyDescent="0.25">
      <c r="T868" s="6"/>
      <c r="V868" s="6"/>
      <c r="AF868"/>
      <c r="AH868"/>
    </row>
    <row r="869" spans="20:34" x14ac:dyDescent="0.25">
      <c r="T869" s="6"/>
      <c r="V869" s="6"/>
      <c r="AF869"/>
      <c r="AH869"/>
    </row>
    <row r="870" spans="20:34" x14ac:dyDescent="0.25">
      <c r="T870" s="6"/>
      <c r="V870" s="6"/>
      <c r="AF870"/>
      <c r="AH870"/>
    </row>
    <row r="871" spans="20:34" x14ac:dyDescent="0.25">
      <c r="T871" s="6"/>
      <c r="V871" s="6"/>
      <c r="AF871"/>
      <c r="AH871"/>
    </row>
    <row r="872" spans="20:34" x14ac:dyDescent="0.25">
      <c r="T872" s="6"/>
      <c r="V872" s="6"/>
      <c r="AF872"/>
      <c r="AH872"/>
    </row>
    <row r="873" spans="20:34" x14ac:dyDescent="0.25">
      <c r="T873" s="6"/>
      <c r="V873" s="6"/>
      <c r="AF873"/>
      <c r="AH873"/>
    </row>
    <row r="874" spans="20:34" x14ac:dyDescent="0.25">
      <c r="T874" s="6"/>
      <c r="V874" s="6"/>
      <c r="AF874"/>
      <c r="AH874"/>
    </row>
    <row r="875" spans="20:34" x14ac:dyDescent="0.25">
      <c r="T875" s="6"/>
      <c r="V875" s="6"/>
      <c r="AF875"/>
      <c r="AH875"/>
    </row>
    <row r="876" spans="20:34" x14ac:dyDescent="0.25">
      <c r="T876" s="6"/>
      <c r="V876" s="6"/>
      <c r="AF876"/>
      <c r="AH876"/>
    </row>
    <row r="877" spans="20:34" x14ac:dyDescent="0.25">
      <c r="T877" s="6"/>
      <c r="V877" s="6"/>
      <c r="AF877"/>
      <c r="AH877"/>
    </row>
    <row r="878" spans="20:34" x14ac:dyDescent="0.25">
      <c r="T878" s="6"/>
      <c r="V878" s="6"/>
      <c r="AF878"/>
      <c r="AH878"/>
    </row>
    <row r="879" spans="20:34" x14ac:dyDescent="0.25">
      <c r="T879" s="6"/>
      <c r="V879" s="6"/>
      <c r="AF879"/>
      <c r="AH879"/>
    </row>
    <row r="880" spans="20:34" x14ac:dyDescent="0.25">
      <c r="T880" s="6"/>
      <c r="V880" s="6"/>
      <c r="AF880"/>
      <c r="AH880"/>
    </row>
    <row r="881" spans="20:34" x14ac:dyDescent="0.25">
      <c r="T881" s="6"/>
      <c r="V881" s="6"/>
      <c r="AF881"/>
      <c r="AH881"/>
    </row>
    <row r="882" spans="20:34" x14ac:dyDescent="0.25">
      <c r="T882" s="6"/>
      <c r="V882" s="6"/>
      <c r="AF882"/>
      <c r="AH882"/>
    </row>
    <row r="883" spans="20:34" x14ac:dyDescent="0.25">
      <c r="T883" s="6"/>
      <c r="V883" s="6"/>
      <c r="AF883"/>
      <c r="AH883"/>
    </row>
    <row r="884" spans="20:34" x14ac:dyDescent="0.25">
      <c r="T884" s="6"/>
      <c r="V884" s="6"/>
      <c r="AF884"/>
      <c r="AH884"/>
    </row>
    <row r="885" spans="20:34" x14ac:dyDescent="0.25">
      <c r="T885" s="6"/>
      <c r="V885" s="6"/>
      <c r="AF885"/>
      <c r="AH885"/>
    </row>
    <row r="886" spans="20:34" x14ac:dyDescent="0.25">
      <c r="T886" s="6"/>
      <c r="V886" s="6"/>
      <c r="AF886"/>
      <c r="AH886"/>
    </row>
    <row r="887" spans="20:34" x14ac:dyDescent="0.25">
      <c r="T887" s="6"/>
      <c r="V887" s="6"/>
      <c r="AF887"/>
      <c r="AH887"/>
    </row>
    <row r="888" spans="20:34" x14ac:dyDescent="0.25">
      <c r="T888" s="6"/>
      <c r="V888" s="6"/>
      <c r="AF888"/>
      <c r="AH888"/>
    </row>
    <row r="889" spans="20:34" x14ac:dyDescent="0.25">
      <c r="T889" s="6"/>
      <c r="V889" s="6"/>
      <c r="AF889"/>
      <c r="AH889"/>
    </row>
    <row r="890" spans="20:34" x14ac:dyDescent="0.25">
      <c r="T890" s="6"/>
      <c r="V890" s="6"/>
      <c r="AF890"/>
      <c r="AH890"/>
    </row>
    <row r="891" spans="20:34" x14ac:dyDescent="0.25">
      <c r="T891" s="6"/>
      <c r="V891" s="6"/>
      <c r="AF891"/>
      <c r="AH891"/>
    </row>
    <row r="892" spans="20:34" x14ac:dyDescent="0.25">
      <c r="T892" s="6"/>
      <c r="V892" s="6"/>
      <c r="AF892"/>
      <c r="AH892"/>
    </row>
    <row r="893" spans="20:34" x14ac:dyDescent="0.25">
      <c r="T893" s="6"/>
      <c r="V893" s="6"/>
      <c r="AF893"/>
      <c r="AH893"/>
    </row>
    <row r="894" spans="20:34" x14ac:dyDescent="0.25">
      <c r="T894" s="6"/>
      <c r="V894" s="6"/>
      <c r="AF894"/>
      <c r="AH894"/>
    </row>
    <row r="895" spans="20:34" x14ac:dyDescent="0.25">
      <c r="T895" s="6"/>
      <c r="V895" s="6"/>
      <c r="AF895"/>
      <c r="AH895"/>
    </row>
    <row r="896" spans="20:34" x14ac:dyDescent="0.25">
      <c r="T896" s="6"/>
      <c r="V896" s="6"/>
      <c r="AF896"/>
      <c r="AH896"/>
    </row>
    <row r="897" spans="20:34" x14ac:dyDescent="0.25">
      <c r="T897" s="6"/>
      <c r="V897" s="6"/>
      <c r="AF897"/>
      <c r="AH897"/>
    </row>
    <row r="898" spans="20:34" x14ac:dyDescent="0.25">
      <c r="T898" s="6"/>
      <c r="V898" s="6"/>
      <c r="AF898"/>
      <c r="AH898"/>
    </row>
    <row r="899" spans="20:34" x14ac:dyDescent="0.25">
      <c r="T899" s="6"/>
      <c r="V899" s="6"/>
      <c r="AF899"/>
      <c r="AH899"/>
    </row>
    <row r="900" spans="20:34" x14ac:dyDescent="0.25">
      <c r="T900" s="6"/>
      <c r="V900" s="6"/>
      <c r="AF900"/>
      <c r="AH900"/>
    </row>
    <row r="901" spans="20:34" x14ac:dyDescent="0.25">
      <c r="T901" s="6"/>
      <c r="V901" s="6"/>
      <c r="AF901"/>
      <c r="AH901"/>
    </row>
    <row r="902" spans="20:34" x14ac:dyDescent="0.25">
      <c r="T902" s="6"/>
      <c r="V902" s="6"/>
      <c r="AF902"/>
      <c r="AH902"/>
    </row>
    <row r="903" spans="20:34" x14ac:dyDescent="0.25">
      <c r="T903" s="6"/>
      <c r="V903" s="6"/>
      <c r="AF903"/>
      <c r="AH903"/>
    </row>
    <row r="904" spans="20:34" x14ac:dyDescent="0.25">
      <c r="T904" s="6"/>
      <c r="V904" s="6"/>
      <c r="AF904"/>
      <c r="AH904"/>
    </row>
    <row r="905" spans="20:34" x14ac:dyDescent="0.25">
      <c r="T905" s="6"/>
      <c r="V905" s="6"/>
      <c r="AF905"/>
      <c r="AH905"/>
    </row>
    <row r="906" spans="20:34" x14ac:dyDescent="0.25">
      <c r="T906" s="6"/>
      <c r="V906" s="6"/>
      <c r="AF906"/>
      <c r="AH906"/>
    </row>
    <row r="907" spans="20:34" x14ac:dyDescent="0.25">
      <c r="T907" s="6"/>
      <c r="V907" s="6"/>
      <c r="AF907"/>
      <c r="AH907"/>
    </row>
    <row r="908" spans="20:34" x14ac:dyDescent="0.25">
      <c r="T908" s="6"/>
      <c r="V908" s="6"/>
      <c r="AF908"/>
      <c r="AH908"/>
    </row>
    <row r="909" spans="20:34" x14ac:dyDescent="0.25">
      <c r="T909" s="6"/>
      <c r="V909" s="6"/>
      <c r="AF909"/>
      <c r="AH909"/>
    </row>
    <row r="910" spans="20:34" x14ac:dyDescent="0.25">
      <c r="T910" s="6"/>
      <c r="V910" s="6"/>
      <c r="AF910"/>
      <c r="AH910"/>
    </row>
    <row r="911" spans="20:34" x14ac:dyDescent="0.25">
      <c r="T911" s="6"/>
      <c r="V911" s="6"/>
      <c r="AF911"/>
      <c r="AH911"/>
    </row>
    <row r="912" spans="20:34" x14ac:dyDescent="0.25">
      <c r="T912" s="6"/>
      <c r="V912" s="6"/>
      <c r="AF912"/>
      <c r="AH912"/>
    </row>
    <row r="913" spans="20:34" x14ac:dyDescent="0.25">
      <c r="T913" s="6"/>
      <c r="V913" s="6"/>
      <c r="AF913"/>
      <c r="AH913"/>
    </row>
    <row r="914" spans="20:34" x14ac:dyDescent="0.25">
      <c r="T914" s="6"/>
      <c r="V914" s="6"/>
      <c r="AF914"/>
      <c r="AH914"/>
    </row>
    <row r="915" spans="20:34" x14ac:dyDescent="0.25">
      <c r="T915" s="6"/>
      <c r="V915" s="6"/>
      <c r="AF915"/>
      <c r="AH915"/>
    </row>
    <row r="916" spans="20:34" x14ac:dyDescent="0.25">
      <c r="T916" s="6"/>
      <c r="V916" s="6"/>
      <c r="AF916"/>
      <c r="AH916"/>
    </row>
    <row r="917" spans="20:34" x14ac:dyDescent="0.25">
      <c r="T917" s="6"/>
      <c r="V917" s="6"/>
      <c r="AF917"/>
      <c r="AH917"/>
    </row>
    <row r="918" spans="20:34" x14ac:dyDescent="0.25">
      <c r="T918" s="6"/>
      <c r="V918" s="6"/>
      <c r="AF918"/>
      <c r="AH918"/>
    </row>
    <row r="919" spans="20:34" x14ac:dyDescent="0.25">
      <c r="T919" s="6"/>
      <c r="V919" s="6"/>
      <c r="AF919"/>
      <c r="AH919"/>
    </row>
    <row r="920" spans="20:34" x14ac:dyDescent="0.25">
      <c r="T920" s="6"/>
      <c r="V920" s="6"/>
      <c r="AF920"/>
      <c r="AH920"/>
    </row>
    <row r="921" spans="20:34" x14ac:dyDescent="0.25">
      <c r="T921" s="6"/>
      <c r="V921" s="6"/>
      <c r="AF921"/>
      <c r="AH921"/>
    </row>
    <row r="922" spans="20:34" x14ac:dyDescent="0.25">
      <c r="T922" s="6"/>
      <c r="V922" s="6"/>
      <c r="AF922"/>
      <c r="AH922"/>
    </row>
    <row r="923" spans="20:34" x14ac:dyDescent="0.25">
      <c r="T923" s="6"/>
      <c r="V923" s="6"/>
      <c r="AF923"/>
      <c r="AH923"/>
    </row>
    <row r="924" spans="20:34" x14ac:dyDescent="0.25">
      <c r="T924" s="6"/>
      <c r="V924" s="6"/>
      <c r="AF924"/>
      <c r="AH924"/>
    </row>
    <row r="925" spans="20:34" x14ac:dyDescent="0.25">
      <c r="T925" s="6"/>
      <c r="V925" s="6"/>
      <c r="AF925"/>
      <c r="AH925"/>
    </row>
    <row r="926" spans="20:34" x14ac:dyDescent="0.25">
      <c r="T926" s="6"/>
      <c r="V926" s="6"/>
      <c r="AF926"/>
      <c r="AH926"/>
    </row>
    <row r="927" spans="20:34" x14ac:dyDescent="0.25">
      <c r="T927" s="6"/>
      <c r="V927" s="6"/>
      <c r="AF927"/>
      <c r="AH927"/>
    </row>
    <row r="928" spans="20:34" x14ac:dyDescent="0.25">
      <c r="T928" s="6"/>
      <c r="V928" s="6"/>
      <c r="AF928"/>
      <c r="AH928"/>
    </row>
    <row r="929" spans="20:34" x14ac:dyDescent="0.25">
      <c r="T929" s="6"/>
      <c r="V929" s="6"/>
      <c r="AF929"/>
      <c r="AH929"/>
    </row>
    <row r="930" spans="20:34" x14ac:dyDescent="0.25">
      <c r="T930" s="6"/>
      <c r="V930" s="6"/>
      <c r="AF930"/>
      <c r="AH930"/>
    </row>
    <row r="931" spans="20:34" x14ac:dyDescent="0.25">
      <c r="T931" s="6"/>
      <c r="V931" s="6"/>
      <c r="AF931"/>
      <c r="AH931"/>
    </row>
    <row r="932" spans="20:34" x14ac:dyDescent="0.25">
      <c r="T932" s="6"/>
      <c r="V932" s="6"/>
      <c r="AF932"/>
      <c r="AH932"/>
    </row>
    <row r="933" spans="20:34" x14ac:dyDescent="0.25">
      <c r="T933" s="6"/>
      <c r="V933" s="6"/>
      <c r="AF933"/>
      <c r="AH933"/>
    </row>
    <row r="934" spans="20:34" x14ac:dyDescent="0.25">
      <c r="T934" s="6"/>
      <c r="V934" s="6"/>
      <c r="AF934"/>
      <c r="AH934"/>
    </row>
    <row r="935" spans="20:34" x14ac:dyDescent="0.25">
      <c r="T935" s="6"/>
      <c r="V935" s="6"/>
      <c r="AF935"/>
      <c r="AH935"/>
    </row>
    <row r="936" spans="20:34" x14ac:dyDescent="0.25">
      <c r="T936" s="6"/>
      <c r="V936" s="6"/>
      <c r="AF936"/>
      <c r="AH936"/>
    </row>
    <row r="937" spans="20:34" x14ac:dyDescent="0.25">
      <c r="T937" s="6"/>
      <c r="V937" s="6"/>
      <c r="AF937"/>
      <c r="AH937"/>
    </row>
    <row r="938" spans="20:34" x14ac:dyDescent="0.25">
      <c r="T938" s="6"/>
      <c r="V938" s="6"/>
      <c r="AF938"/>
      <c r="AH938"/>
    </row>
    <row r="939" spans="20:34" x14ac:dyDescent="0.25">
      <c r="T939" s="6"/>
      <c r="V939" s="6"/>
      <c r="AF939"/>
      <c r="AH939"/>
    </row>
    <row r="940" spans="20:34" x14ac:dyDescent="0.25">
      <c r="T940" s="6"/>
      <c r="V940" s="6"/>
      <c r="AF940"/>
      <c r="AH940"/>
    </row>
    <row r="941" spans="20:34" x14ac:dyDescent="0.25">
      <c r="T941" s="6"/>
      <c r="V941" s="6"/>
      <c r="AF941"/>
      <c r="AH941"/>
    </row>
    <row r="942" spans="20:34" x14ac:dyDescent="0.25">
      <c r="T942" s="6"/>
      <c r="V942" s="6"/>
      <c r="AF942"/>
      <c r="AH942"/>
    </row>
    <row r="943" spans="20:34" x14ac:dyDescent="0.25">
      <c r="T943" s="6"/>
      <c r="V943" s="6"/>
      <c r="AF943"/>
      <c r="AH943"/>
    </row>
    <row r="944" spans="20:34" x14ac:dyDescent="0.25">
      <c r="T944" s="6"/>
      <c r="V944" s="6"/>
      <c r="AF944"/>
      <c r="AH944"/>
    </row>
    <row r="945" spans="20:34" x14ac:dyDescent="0.25">
      <c r="T945" s="6"/>
      <c r="V945" s="6"/>
      <c r="AF945"/>
      <c r="AH945"/>
    </row>
    <row r="946" spans="20:34" x14ac:dyDescent="0.25">
      <c r="T946" s="6"/>
      <c r="V946" s="6"/>
      <c r="AF946"/>
      <c r="AH946"/>
    </row>
    <row r="947" spans="20:34" x14ac:dyDescent="0.25">
      <c r="T947" s="6"/>
      <c r="V947" s="6"/>
      <c r="AF947"/>
      <c r="AH947"/>
    </row>
    <row r="948" spans="20:34" x14ac:dyDescent="0.25">
      <c r="T948" s="6"/>
      <c r="V948" s="6"/>
      <c r="AF948"/>
      <c r="AH948"/>
    </row>
    <row r="949" spans="20:34" x14ac:dyDescent="0.25">
      <c r="T949" s="6"/>
      <c r="V949" s="6"/>
      <c r="AF949"/>
      <c r="AH949"/>
    </row>
    <row r="950" spans="20:34" x14ac:dyDescent="0.25">
      <c r="T950" s="6"/>
      <c r="V950" s="6"/>
      <c r="AF950"/>
      <c r="AH950"/>
    </row>
    <row r="951" spans="20:34" x14ac:dyDescent="0.25">
      <c r="T951" s="6"/>
      <c r="V951" s="6"/>
      <c r="AF951"/>
      <c r="AH951"/>
    </row>
    <row r="952" spans="20:34" x14ac:dyDescent="0.25">
      <c r="T952" s="6"/>
      <c r="V952" s="6"/>
      <c r="AF952"/>
      <c r="AH952"/>
    </row>
    <row r="953" spans="20:34" x14ac:dyDescent="0.25">
      <c r="T953" s="6"/>
      <c r="V953" s="6"/>
      <c r="AF953"/>
      <c r="AH953"/>
    </row>
    <row r="954" spans="20:34" x14ac:dyDescent="0.25">
      <c r="T954" s="6"/>
      <c r="V954" s="6"/>
      <c r="AF954"/>
      <c r="AH954"/>
    </row>
    <row r="955" spans="20:34" x14ac:dyDescent="0.25">
      <c r="T955" s="6"/>
      <c r="V955" s="6"/>
      <c r="AF955"/>
      <c r="AH955"/>
    </row>
    <row r="956" spans="20:34" x14ac:dyDescent="0.25">
      <c r="T956" s="6"/>
      <c r="V956" s="6"/>
      <c r="AF956"/>
      <c r="AH956"/>
    </row>
    <row r="957" spans="20:34" x14ac:dyDescent="0.25">
      <c r="T957" s="6"/>
      <c r="V957" s="6"/>
      <c r="AF957"/>
      <c r="AH957"/>
    </row>
    <row r="958" spans="20:34" x14ac:dyDescent="0.25">
      <c r="T958" s="6"/>
      <c r="V958" s="6"/>
      <c r="AF958"/>
      <c r="AH958"/>
    </row>
    <row r="959" spans="20:34" x14ac:dyDescent="0.25">
      <c r="T959" s="6"/>
      <c r="V959" s="6"/>
      <c r="AF959"/>
      <c r="AH959"/>
    </row>
    <row r="960" spans="20:34" x14ac:dyDescent="0.25">
      <c r="T960" s="6"/>
      <c r="V960" s="6"/>
      <c r="AF960"/>
      <c r="AH960"/>
    </row>
    <row r="961" spans="20:34" x14ac:dyDescent="0.25">
      <c r="T961" s="6"/>
      <c r="V961" s="6"/>
      <c r="AF961"/>
      <c r="AH961"/>
    </row>
    <row r="962" spans="20:34" x14ac:dyDescent="0.25">
      <c r="T962" s="6"/>
      <c r="V962" s="6"/>
      <c r="AF962"/>
      <c r="AH962"/>
    </row>
    <row r="963" spans="20:34" x14ac:dyDescent="0.25">
      <c r="T963" s="6"/>
      <c r="V963" s="6"/>
      <c r="AF963"/>
      <c r="AH963"/>
    </row>
    <row r="964" spans="20:34" x14ac:dyDescent="0.25">
      <c r="T964" s="6"/>
      <c r="V964" s="6"/>
      <c r="AF964"/>
      <c r="AH964"/>
    </row>
    <row r="965" spans="20:34" x14ac:dyDescent="0.25">
      <c r="T965" s="6"/>
      <c r="V965" s="6"/>
      <c r="AF965"/>
      <c r="AH965"/>
    </row>
    <row r="966" spans="20:34" x14ac:dyDescent="0.25">
      <c r="T966" s="6"/>
      <c r="V966" s="6"/>
      <c r="AF966"/>
      <c r="AH966"/>
    </row>
    <row r="967" spans="20:34" x14ac:dyDescent="0.25">
      <c r="T967" s="6"/>
      <c r="V967" s="6"/>
      <c r="AF967"/>
      <c r="AH967"/>
    </row>
    <row r="968" spans="20:34" x14ac:dyDescent="0.25">
      <c r="T968" s="6"/>
      <c r="V968" s="6"/>
      <c r="AF968"/>
      <c r="AH968"/>
    </row>
    <row r="969" spans="20:34" x14ac:dyDescent="0.25">
      <c r="T969" s="6"/>
      <c r="V969" s="6"/>
      <c r="AF969"/>
      <c r="AH969"/>
    </row>
    <row r="970" spans="20:34" x14ac:dyDescent="0.25">
      <c r="T970" s="6"/>
      <c r="V970" s="6"/>
      <c r="AF970"/>
      <c r="AH970"/>
    </row>
    <row r="971" spans="20:34" x14ac:dyDescent="0.25">
      <c r="T971" s="6"/>
      <c r="V971" s="6"/>
      <c r="AF971"/>
      <c r="AH971"/>
    </row>
    <row r="972" spans="20:34" x14ac:dyDescent="0.25">
      <c r="T972" s="6"/>
      <c r="V972" s="6"/>
      <c r="AF972"/>
      <c r="AH972"/>
    </row>
    <row r="973" spans="20:34" x14ac:dyDescent="0.25">
      <c r="T973" s="6"/>
      <c r="V973" s="6"/>
      <c r="AF973"/>
      <c r="AH973"/>
    </row>
    <row r="974" spans="20:34" x14ac:dyDescent="0.25">
      <c r="T974" s="6"/>
      <c r="V974" s="6"/>
      <c r="AF974"/>
      <c r="AH974"/>
    </row>
    <row r="975" spans="20:34" x14ac:dyDescent="0.25">
      <c r="T975" s="6"/>
      <c r="V975" s="6"/>
      <c r="AF975"/>
      <c r="AH975"/>
    </row>
    <row r="976" spans="20:34" x14ac:dyDescent="0.25">
      <c r="T976" s="6"/>
      <c r="V976" s="6"/>
      <c r="AF976"/>
      <c r="AH976"/>
    </row>
    <row r="977" spans="20:34" x14ac:dyDescent="0.25">
      <c r="T977" s="6"/>
      <c r="V977" s="6"/>
      <c r="AF977"/>
      <c r="AH977"/>
    </row>
    <row r="978" spans="20:34" x14ac:dyDescent="0.25">
      <c r="T978" s="6"/>
      <c r="V978" s="6"/>
      <c r="AF978"/>
      <c r="AH978"/>
    </row>
    <row r="979" spans="20:34" x14ac:dyDescent="0.25">
      <c r="T979" s="6"/>
      <c r="V979" s="6"/>
      <c r="AF979"/>
      <c r="AH979"/>
    </row>
    <row r="980" spans="20:34" x14ac:dyDescent="0.25">
      <c r="T980" s="6"/>
      <c r="V980" s="6"/>
      <c r="AF980"/>
      <c r="AH980"/>
    </row>
    <row r="981" spans="20:34" x14ac:dyDescent="0.25">
      <c r="T981" s="6"/>
      <c r="V981" s="6"/>
      <c r="AF981"/>
      <c r="AH981"/>
    </row>
    <row r="982" spans="20:34" x14ac:dyDescent="0.25">
      <c r="T982" s="6"/>
      <c r="V982" s="6"/>
      <c r="AF982"/>
      <c r="AH982"/>
    </row>
    <row r="983" spans="20:34" x14ac:dyDescent="0.25">
      <c r="T983" s="6"/>
      <c r="V983" s="6"/>
      <c r="AF983"/>
      <c r="AH983"/>
    </row>
    <row r="984" spans="20:34" x14ac:dyDescent="0.25">
      <c r="T984" s="6"/>
      <c r="V984" s="6"/>
      <c r="AF984"/>
      <c r="AH984"/>
    </row>
    <row r="985" spans="20:34" x14ac:dyDescent="0.25">
      <c r="T985" s="6"/>
      <c r="V985" s="6"/>
      <c r="AF985"/>
      <c r="AH985"/>
    </row>
    <row r="986" spans="20:34" x14ac:dyDescent="0.25">
      <c r="T986" s="6"/>
      <c r="V986" s="6"/>
      <c r="AF986"/>
      <c r="AH986"/>
    </row>
    <row r="987" spans="20:34" x14ac:dyDescent="0.25">
      <c r="T987" s="6"/>
      <c r="V987" s="6"/>
      <c r="AF987"/>
      <c r="AH987"/>
    </row>
    <row r="988" spans="20:34" x14ac:dyDescent="0.25">
      <c r="T988" s="6"/>
      <c r="V988" s="6"/>
      <c r="AF988"/>
      <c r="AH988"/>
    </row>
    <row r="989" spans="20:34" x14ac:dyDescent="0.25">
      <c r="T989" s="6"/>
      <c r="V989" s="6"/>
      <c r="AF989"/>
      <c r="AH989"/>
    </row>
    <row r="990" spans="20:34" x14ac:dyDescent="0.25">
      <c r="T990" s="6"/>
      <c r="V990" s="6"/>
      <c r="AF990"/>
      <c r="AH990"/>
    </row>
    <row r="991" spans="20:34" x14ac:dyDescent="0.25">
      <c r="T991" s="6"/>
      <c r="V991" s="6"/>
      <c r="AF991"/>
      <c r="AH991"/>
    </row>
    <row r="992" spans="20:34" x14ac:dyDescent="0.25">
      <c r="T992" s="6"/>
      <c r="V992" s="6"/>
      <c r="AF992"/>
      <c r="AH992"/>
    </row>
    <row r="993" spans="20:34" x14ac:dyDescent="0.25">
      <c r="T993" s="6"/>
      <c r="V993" s="6"/>
      <c r="AF993"/>
      <c r="AH993"/>
    </row>
    <row r="994" spans="20:34" x14ac:dyDescent="0.25">
      <c r="T994" s="6"/>
      <c r="V994" s="6"/>
      <c r="AF994"/>
      <c r="AH994"/>
    </row>
    <row r="995" spans="20:34" x14ac:dyDescent="0.25">
      <c r="T995" s="6"/>
      <c r="V995" s="6"/>
      <c r="AF995"/>
      <c r="AH995"/>
    </row>
    <row r="996" spans="20:34" x14ac:dyDescent="0.25">
      <c r="T996" s="6"/>
      <c r="V996" s="6"/>
      <c r="AF996"/>
      <c r="AH996"/>
    </row>
    <row r="997" spans="20:34" x14ac:dyDescent="0.25">
      <c r="T997" s="6"/>
      <c r="V997" s="6"/>
      <c r="AF997"/>
      <c r="AH997"/>
    </row>
    <row r="998" spans="20:34" x14ac:dyDescent="0.25">
      <c r="T998" s="6"/>
      <c r="V998" s="6"/>
      <c r="AF998"/>
      <c r="AH998"/>
    </row>
    <row r="999" spans="20:34" x14ac:dyDescent="0.25">
      <c r="T999" s="6"/>
      <c r="V999" s="6"/>
      <c r="AF999"/>
      <c r="AH999"/>
    </row>
    <row r="1000" spans="20:34" x14ac:dyDescent="0.25">
      <c r="T1000" s="6"/>
      <c r="V1000" s="6"/>
      <c r="AF1000"/>
      <c r="AH1000"/>
    </row>
    <row r="1001" spans="20:34" x14ac:dyDescent="0.25">
      <c r="T1001" s="6"/>
      <c r="V1001" s="6"/>
      <c r="AF1001"/>
      <c r="AH1001"/>
    </row>
    <row r="1002" spans="20:34" x14ac:dyDescent="0.25">
      <c r="T1002" s="6"/>
      <c r="V1002" s="6"/>
      <c r="AF1002"/>
      <c r="AH1002"/>
    </row>
    <row r="1003" spans="20:34" x14ac:dyDescent="0.25">
      <c r="T1003" s="6"/>
      <c r="V1003" s="6"/>
      <c r="AF1003"/>
      <c r="AH1003"/>
    </row>
    <row r="1004" spans="20:34" x14ac:dyDescent="0.25">
      <c r="T1004" s="6"/>
      <c r="V1004" s="6"/>
      <c r="AF1004"/>
      <c r="AH1004"/>
    </row>
    <row r="1005" spans="20:34" x14ac:dyDescent="0.25">
      <c r="T1005" s="6"/>
      <c r="V1005" s="6"/>
      <c r="AF1005"/>
      <c r="AH1005"/>
    </row>
    <row r="1006" spans="20:34" x14ac:dyDescent="0.25">
      <c r="T1006" s="6"/>
      <c r="V1006" s="6"/>
      <c r="AF1006"/>
      <c r="AH1006"/>
    </row>
    <row r="1007" spans="20:34" x14ac:dyDescent="0.25">
      <c r="T1007" s="6"/>
      <c r="V1007" s="6"/>
      <c r="AF1007"/>
      <c r="AH1007"/>
    </row>
    <row r="1008" spans="20:34" x14ac:dyDescent="0.25">
      <c r="T1008" s="6"/>
      <c r="V1008" s="6"/>
      <c r="AF1008"/>
      <c r="AH1008"/>
    </row>
    <row r="1009" spans="20:34" x14ac:dyDescent="0.25">
      <c r="T1009" s="6"/>
      <c r="V1009" s="6"/>
      <c r="AF1009"/>
      <c r="AH1009"/>
    </row>
    <row r="1010" spans="20:34" x14ac:dyDescent="0.25">
      <c r="T1010" s="6"/>
      <c r="V1010" s="6"/>
      <c r="AF1010"/>
      <c r="AH1010"/>
    </row>
    <row r="1011" spans="20:34" x14ac:dyDescent="0.25">
      <c r="T1011" s="6"/>
      <c r="V1011" s="6"/>
      <c r="AF1011"/>
      <c r="AH1011"/>
    </row>
    <row r="1012" spans="20:34" x14ac:dyDescent="0.25">
      <c r="T1012" s="6"/>
      <c r="V1012" s="6"/>
      <c r="AF1012"/>
      <c r="AH1012"/>
    </row>
    <row r="1013" spans="20:34" x14ac:dyDescent="0.25">
      <c r="T1013" s="6"/>
      <c r="V1013" s="6"/>
      <c r="AF1013"/>
      <c r="AH1013"/>
    </row>
    <row r="1014" spans="20:34" x14ac:dyDescent="0.25">
      <c r="T1014" s="6"/>
      <c r="V1014" s="6"/>
      <c r="AF1014"/>
      <c r="AH1014"/>
    </row>
    <row r="1015" spans="20:34" x14ac:dyDescent="0.25">
      <c r="T1015" s="6"/>
      <c r="V1015" s="6"/>
      <c r="AF1015"/>
      <c r="AH1015"/>
    </row>
    <row r="1016" spans="20:34" x14ac:dyDescent="0.25">
      <c r="T1016" s="6"/>
      <c r="V1016" s="6"/>
      <c r="AF1016"/>
      <c r="AH1016"/>
    </row>
    <row r="1017" spans="20:34" x14ac:dyDescent="0.25">
      <c r="T1017" s="6"/>
      <c r="V1017" s="6"/>
      <c r="AF1017"/>
      <c r="AH1017"/>
    </row>
    <row r="1018" spans="20:34" x14ac:dyDescent="0.25">
      <c r="T1018" s="6"/>
      <c r="V1018" s="6"/>
      <c r="AF1018"/>
      <c r="AH1018"/>
    </row>
    <row r="1019" spans="20:34" x14ac:dyDescent="0.25">
      <c r="T1019" s="6"/>
      <c r="V1019" s="6"/>
      <c r="AF1019"/>
      <c r="AH1019"/>
    </row>
    <row r="1020" spans="20:34" x14ac:dyDescent="0.25">
      <c r="T1020" s="6"/>
      <c r="V1020" s="6"/>
      <c r="AF1020"/>
      <c r="AH1020"/>
    </row>
    <row r="1021" spans="20:34" x14ac:dyDescent="0.25">
      <c r="T1021" s="6"/>
      <c r="V1021" s="6"/>
      <c r="AF1021"/>
      <c r="AH1021"/>
    </row>
    <row r="1022" spans="20:34" x14ac:dyDescent="0.25">
      <c r="T1022" s="6"/>
      <c r="V1022" s="6"/>
      <c r="AF1022"/>
      <c r="AH1022"/>
    </row>
    <row r="1023" spans="20:34" x14ac:dyDescent="0.25">
      <c r="T1023" s="6"/>
      <c r="V1023" s="6"/>
      <c r="AF1023"/>
      <c r="AH1023"/>
    </row>
    <row r="1024" spans="20:34" x14ac:dyDescent="0.25">
      <c r="T1024" s="6"/>
      <c r="V1024" s="6"/>
      <c r="AF1024"/>
      <c r="AH1024"/>
    </row>
    <row r="1025" spans="20:34" x14ac:dyDescent="0.25">
      <c r="T1025" s="6"/>
      <c r="V1025" s="6"/>
      <c r="AF1025"/>
      <c r="AH1025"/>
    </row>
    <row r="1026" spans="20:34" x14ac:dyDescent="0.25">
      <c r="T1026" s="6"/>
      <c r="V1026" s="6"/>
      <c r="AF1026"/>
      <c r="AH1026"/>
    </row>
    <row r="1027" spans="20:34" x14ac:dyDescent="0.25">
      <c r="T1027" s="6"/>
      <c r="V1027" s="6"/>
      <c r="AF1027"/>
      <c r="AH1027"/>
    </row>
    <row r="1028" spans="20:34" x14ac:dyDescent="0.25">
      <c r="T1028" s="6"/>
      <c r="V1028" s="6"/>
      <c r="AF1028"/>
      <c r="AH1028"/>
    </row>
    <row r="1029" spans="20:34" x14ac:dyDescent="0.25">
      <c r="T1029" s="6"/>
      <c r="V1029" s="6"/>
      <c r="AF1029"/>
      <c r="AH1029"/>
    </row>
    <row r="1030" spans="20:34" x14ac:dyDescent="0.25">
      <c r="T1030" s="6"/>
      <c r="V1030" s="6"/>
      <c r="AF1030"/>
      <c r="AH1030"/>
    </row>
    <row r="1031" spans="20:34" x14ac:dyDescent="0.25">
      <c r="T1031" s="6"/>
      <c r="V1031" s="6"/>
      <c r="AF1031"/>
      <c r="AH1031"/>
    </row>
    <row r="1032" spans="20:34" x14ac:dyDescent="0.25">
      <c r="T1032" s="6"/>
      <c r="V1032" s="6"/>
      <c r="AF1032"/>
      <c r="AH1032"/>
    </row>
    <row r="1033" spans="20:34" x14ac:dyDescent="0.25">
      <c r="T1033" s="6"/>
      <c r="V1033" s="6"/>
      <c r="AF1033"/>
      <c r="AH1033"/>
    </row>
    <row r="1034" spans="20:34" x14ac:dyDescent="0.25">
      <c r="T1034" s="6"/>
      <c r="V1034" s="6"/>
      <c r="AF1034"/>
      <c r="AH1034"/>
    </row>
    <row r="1035" spans="20:34" x14ac:dyDescent="0.25">
      <c r="T1035" s="6"/>
      <c r="V1035" s="6"/>
      <c r="AF1035"/>
      <c r="AH1035"/>
    </row>
    <row r="1036" spans="20:34" x14ac:dyDescent="0.25">
      <c r="T1036" s="6"/>
      <c r="V1036" s="6"/>
      <c r="AF1036"/>
      <c r="AH1036"/>
    </row>
    <row r="1037" spans="20:34" x14ac:dyDescent="0.25">
      <c r="T1037" s="6"/>
      <c r="V1037" s="6"/>
      <c r="AF1037"/>
      <c r="AH1037"/>
    </row>
    <row r="1038" spans="20:34" x14ac:dyDescent="0.25">
      <c r="T1038" s="6"/>
      <c r="V1038" s="6"/>
      <c r="AF1038"/>
      <c r="AH1038"/>
    </row>
    <row r="1039" spans="20:34" x14ac:dyDescent="0.25">
      <c r="T1039" s="6"/>
      <c r="V1039" s="6"/>
      <c r="AF1039"/>
      <c r="AH1039"/>
    </row>
    <row r="1040" spans="20:34" x14ac:dyDescent="0.25">
      <c r="T1040" s="6"/>
      <c r="V1040" s="6"/>
      <c r="AF1040"/>
      <c r="AH1040"/>
    </row>
    <row r="1041" spans="20:34" x14ac:dyDescent="0.25">
      <c r="T1041" s="6"/>
      <c r="V1041" s="6"/>
      <c r="AF1041"/>
      <c r="AH1041"/>
    </row>
    <row r="1042" spans="20:34" x14ac:dyDescent="0.25">
      <c r="T1042" s="6"/>
      <c r="V1042" s="6"/>
      <c r="AF1042"/>
      <c r="AH1042"/>
    </row>
    <row r="1043" spans="20:34" x14ac:dyDescent="0.25">
      <c r="T1043" s="6"/>
      <c r="V1043" s="6"/>
      <c r="AF1043"/>
      <c r="AH1043"/>
    </row>
    <row r="1044" spans="20:34" x14ac:dyDescent="0.25">
      <c r="T1044" s="6"/>
      <c r="V1044" s="6"/>
      <c r="AF1044"/>
      <c r="AH1044"/>
    </row>
    <row r="1045" spans="20:34" x14ac:dyDescent="0.25">
      <c r="T1045" s="6"/>
      <c r="V1045" s="6"/>
      <c r="AF1045"/>
      <c r="AH1045"/>
    </row>
    <row r="1046" spans="20:34" x14ac:dyDescent="0.25">
      <c r="T1046" s="6"/>
      <c r="V1046" s="6"/>
      <c r="AF1046"/>
      <c r="AH1046"/>
    </row>
    <row r="1047" spans="20:34" x14ac:dyDescent="0.25">
      <c r="T1047" s="6"/>
      <c r="V1047" s="6"/>
      <c r="AF1047"/>
      <c r="AH1047"/>
    </row>
    <row r="1048" spans="20:34" x14ac:dyDescent="0.25">
      <c r="T1048" s="6"/>
      <c r="V1048" s="6"/>
      <c r="AF1048"/>
      <c r="AH1048"/>
    </row>
    <row r="1049" spans="20:34" x14ac:dyDescent="0.25">
      <c r="T1049" s="6"/>
      <c r="V1049" s="6"/>
      <c r="AF1049"/>
      <c r="AH1049"/>
    </row>
    <row r="1050" spans="20:34" x14ac:dyDescent="0.25">
      <c r="T1050" s="6"/>
      <c r="V1050" s="6"/>
      <c r="AF1050"/>
      <c r="AH1050"/>
    </row>
    <row r="1051" spans="20:34" x14ac:dyDescent="0.25">
      <c r="T1051" s="6"/>
      <c r="V1051" s="6"/>
      <c r="AF1051"/>
      <c r="AH1051"/>
    </row>
    <row r="1052" spans="20:34" x14ac:dyDescent="0.25">
      <c r="T1052" s="6"/>
      <c r="V1052" s="6"/>
      <c r="AF1052"/>
      <c r="AH1052"/>
    </row>
    <row r="1053" spans="20:34" x14ac:dyDescent="0.25">
      <c r="T1053" s="6"/>
      <c r="V1053" s="6"/>
      <c r="AF1053"/>
      <c r="AH1053"/>
    </row>
    <row r="1054" spans="20:34" x14ac:dyDescent="0.25">
      <c r="T1054" s="6"/>
      <c r="V1054" s="6"/>
      <c r="AF1054"/>
      <c r="AH1054"/>
    </row>
    <row r="1055" spans="20:34" x14ac:dyDescent="0.25">
      <c r="T1055" s="6"/>
      <c r="V1055" s="6"/>
      <c r="AF1055"/>
      <c r="AH1055"/>
    </row>
    <row r="1056" spans="20:34" x14ac:dyDescent="0.25">
      <c r="T1056" s="6"/>
      <c r="V1056" s="6"/>
      <c r="AF1056"/>
      <c r="AH1056"/>
    </row>
    <row r="1057" spans="20:34" x14ac:dyDescent="0.25">
      <c r="T1057" s="6"/>
      <c r="V1057" s="6"/>
      <c r="AF1057"/>
      <c r="AH1057"/>
    </row>
    <row r="1058" spans="20:34" x14ac:dyDescent="0.25">
      <c r="T1058" s="6"/>
      <c r="V1058" s="6"/>
      <c r="AF1058"/>
      <c r="AH1058"/>
    </row>
    <row r="1059" spans="20:34" x14ac:dyDescent="0.25">
      <c r="T1059" s="6"/>
      <c r="V1059" s="6"/>
      <c r="AF1059"/>
      <c r="AH1059"/>
    </row>
    <row r="1060" spans="20:34" x14ac:dyDescent="0.25">
      <c r="T1060" s="6"/>
      <c r="V1060" s="6"/>
      <c r="AF1060"/>
      <c r="AH1060"/>
    </row>
    <row r="1061" spans="20:34" x14ac:dyDescent="0.25">
      <c r="T1061" s="6"/>
      <c r="V1061" s="6"/>
      <c r="AF1061"/>
      <c r="AH1061"/>
    </row>
    <row r="1062" spans="20:34" x14ac:dyDescent="0.25">
      <c r="T1062" s="6"/>
      <c r="V1062" s="6"/>
      <c r="AF1062"/>
      <c r="AH1062"/>
    </row>
    <row r="1063" spans="20:34" x14ac:dyDescent="0.25">
      <c r="T1063" s="6"/>
      <c r="V1063" s="6"/>
      <c r="AF1063"/>
      <c r="AH1063"/>
    </row>
    <row r="1064" spans="20:34" x14ac:dyDescent="0.25">
      <c r="T1064" s="6"/>
      <c r="V1064" s="6"/>
      <c r="AF1064"/>
      <c r="AH1064"/>
    </row>
    <row r="1065" spans="20:34" x14ac:dyDescent="0.25">
      <c r="T1065" s="6"/>
      <c r="V1065" s="6"/>
      <c r="AF1065"/>
      <c r="AH1065"/>
    </row>
    <row r="1066" spans="20:34" x14ac:dyDescent="0.25">
      <c r="T1066" s="6"/>
      <c r="V1066" s="6"/>
      <c r="AF1066"/>
      <c r="AH1066"/>
    </row>
    <row r="1067" spans="20:34" x14ac:dyDescent="0.25">
      <c r="T1067" s="6"/>
      <c r="V1067" s="6"/>
      <c r="AF1067"/>
      <c r="AH1067"/>
    </row>
    <row r="1068" spans="20:34" x14ac:dyDescent="0.25">
      <c r="T1068" s="6"/>
      <c r="V1068" s="6"/>
      <c r="AF1068"/>
      <c r="AH1068"/>
    </row>
    <row r="1069" spans="20:34" x14ac:dyDescent="0.25">
      <c r="T1069" s="6"/>
      <c r="V1069" s="6"/>
      <c r="AF1069"/>
      <c r="AH1069"/>
    </row>
    <row r="1070" spans="20:34" x14ac:dyDescent="0.25">
      <c r="T1070" s="6"/>
      <c r="V1070" s="6"/>
      <c r="AF1070"/>
      <c r="AH1070"/>
    </row>
    <row r="1071" spans="20:34" x14ac:dyDescent="0.25">
      <c r="T1071" s="6"/>
      <c r="V1071" s="6"/>
      <c r="AF1071"/>
      <c r="AH1071"/>
    </row>
    <row r="1072" spans="20:34" x14ac:dyDescent="0.25">
      <c r="T1072" s="6"/>
      <c r="V1072" s="6"/>
      <c r="AF1072"/>
      <c r="AH1072"/>
    </row>
    <row r="1073" spans="20:34" x14ac:dyDescent="0.25">
      <c r="T1073" s="6"/>
      <c r="V1073" s="6"/>
      <c r="AF1073"/>
      <c r="AH1073"/>
    </row>
    <row r="1074" spans="20:34" x14ac:dyDescent="0.25">
      <c r="T1074" s="6"/>
      <c r="V1074" s="6"/>
      <c r="AF1074"/>
      <c r="AH1074"/>
    </row>
    <row r="1075" spans="20:34" x14ac:dyDescent="0.25">
      <c r="T1075" s="6"/>
      <c r="V1075" s="6"/>
      <c r="AF1075"/>
      <c r="AH1075"/>
    </row>
    <row r="1076" spans="20:34" x14ac:dyDescent="0.25">
      <c r="T1076" s="6"/>
      <c r="V1076" s="6"/>
      <c r="AF1076"/>
      <c r="AH1076"/>
    </row>
    <row r="1077" spans="20:34" x14ac:dyDescent="0.25">
      <c r="T1077" s="6"/>
      <c r="V1077" s="6"/>
      <c r="AF1077"/>
      <c r="AH1077"/>
    </row>
    <row r="1078" spans="20:34" x14ac:dyDescent="0.25">
      <c r="T1078" s="6"/>
      <c r="V1078" s="6"/>
      <c r="AF1078"/>
      <c r="AH1078"/>
    </row>
    <row r="1079" spans="20:34" x14ac:dyDescent="0.25">
      <c r="T1079" s="6"/>
      <c r="V1079" s="6"/>
      <c r="AF1079"/>
      <c r="AH1079"/>
    </row>
    <row r="1080" spans="20:34" x14ac:dyDescent="0.25">
      <c r="T1080" s="6"/>
      <c r="V1080" s="6"/>
      <c r="AF1080"/>
      <c r="AH1080"/>
    </row>
    <row r="1081" spans="20:34" x14ac:dyDescent="0.25">
      <c r="T1081" s="6"/>
      <c r="V1081" s="6"/>
      <c r="AF1081"/>
      <c r="AH1081"/>
    </row>
    <row r="1082" spans="20:34" x14ac:dyDescent="0.25">
      <c r="T1082" s="6"/>
      <c r="V1082" s="6"/>
      <c r="AF1082"/>
      <c r="AH1082"/>
    </row>
    <row r="1083" spans="20:34" x14ac:dyDescent="0.25">
      <c r="T1083" s="6"/>
      <c r="V1083" s="6"/>
      <c r="AF1083"/>
      <c r="AH1083"/>
    </row>
    <row r="1084" spans="20:34" x14ac:dyDescent="0.25">
      <c r="T1084" s="6"/>
      <c r="V1084" s="6"/>
      <c r="AF1084"/>
      <c r="AH1084"/>
    </row>
    <row r="1085" spans="20:34" x14ac:dyDescent="0.25">
      <c r="T1085" s="6"/>
      <c r="V1085" s="6"/>
      <c r="AF1085"/>
      <c r="AH1085"/>
    </row>
    <row r="1086" spans="20:34" x14ac:dyDescent="0.25">
      <c r="T1086" s="6"/>
      <c r="V1086" s="6"/>
      <c r="AF1086"/>
      <c r="AH1086"/>
    </row>
    <row r="1087" spans="20:34" x14ac:dyDescent="0.25">
      <c r="T1087" s="6"/>
      <c r="V1087" s="6"/>
      <c r="AF1087"/>
      <c r="AH1087"/>
    </row>
    <row r="1088" spans="20:34" x14ac:dyDescent="0.25">
      <c r="T1088" s="6"/>
      <c r="V1088" s="6"/>
      <c r="AF1088"/>
      <c r="AH1088"/>
    </row>
    <row r="1089" spans="20:34" x14ac:dyDescent="0.25">
      <c r="T1089" s="6"/>
      <c r="V1089" s="6"/>
      <c r="AF1089"/>
      <c r="AH1089"/>
    </row>
    <row r="1090" spans="20:34" x14ac:dyDescent="0.25">
      <c r="T1090" s="6"/>
      <c r="V1090" s="6"/>
      <c r="AF1090"/>
      <c r="AH1090"/>
    </row>
    <row r="1091" spans="20:34" x14ac:dyDescent="0.25">
      <c r="T1091" s="6"/>
      <c r="V1091" s="6"/>
      <c r="AF1091"/>
      <c r="AH1091"/>
    </row>
    <row r="1092" spans="20:34" x14ac:dyDescent="0.25">
      <c r="T1092" s="6"/>
      <c r="V1092" s="6"/>
      <c r="AF1092"/>
      <c r="AH1092"/>
    </row>
    <row r="1093" spans="20:34" x14ac:dyDescent="0.25">
      <c r="T1093" s="6"/>
      <c r="V1093" s="6"/>
      <c r="AF1093"/>
      <c r="AH1093"/>
    </row>
    <row r="1094" spans="20:34" x14ac:dyDescent="0.25">
      <c r="T1094" s="6"/>
      <c r="V1094" s="6"/>
      <c r="AF1094"/>
      <c r="AH1094"/>
    </row>
    <row r="1095" spans="20:34" x14ac:dyDescent="0.25">
      <c r="T1095" s="6"/>
      <c r="V1095" s="6"/>
      <c r="AF1095"/>
      <c r="AH1095"/>
    </row>
    <row r="1096" spans="20:34" x14ac:dyDescent="0.25">
      <c r="T1096" s="6"/>
      <c r="V1096" s="6"/>
      <c r="AF1096"/>
      <c r="AH1096"/>
    </row>
    <row r="1097" spans="20:34" x14ac:dyDescent="0.25">
      <c r="T1097" s="6"/>
      <c r="V1097" s="6"/>
      <c r="AF1097"/>
      <c r="AH1097"/>
    </row>
    <row r="1098" spans="20:34" x14ac:dyDescent="0.25">
      <c r="T1098" s="6"/>
      <c r="V1098" s="6"/>
      <c r="AF1098"/>
      <c r="AH1098"/>
    </row>
    <row r="1099" spans="20:34" x14ac:dyDescent="0.25">
      <c r="T1099" s="6"/>
      <c r="V1099" s="6"/>
      <c r="AF1099"/>
      <c r="AH1099"/>
    </row>
    <row r="1100" spans="20:34" x14ac:dyDescent="0.25">
      <c r="T1100" s="6"/>
      <c r="V1100" s="6"/>
      <c r="AF1100"/>
      <c r="AH1100"/>
    </row>
    <row r="1101" spans="20:34" x14ac:dyDescent="0.25">
      <c r="T1101" s="6"/>
      <c r="V1101" s="6"/>
      <c r="AF1101"/>
      <c r="AH1101"/>
    </row>
    <row r="1102" spans="20:34" x14ac:dyDescent="0.25">
      <c r="T1102" s="6"/>
      <c r="V1102" s="6"/>
      <c r="AF1102"/>
      <c r="AH1102"/>
    </row>
    <row r="1103" spans="20:34" x14ac:dyDescent="0.25">
      <c r="T1103" s="6"/>
      <c r="V1103" s="6"/>
      <c r="AF1103"/>
      <c r="AH1103"/>
    </row>
    <row r="1104" spans="20:34" x14ac:dyDescent="0.25">
      <c r="T1104" s="6"/>
      <c r="V1104" s="6"/>
      <c r="AF1104"/>
      <c r="AH1104"/>
    </row>
    <row r="1105" spans="20:34" x14ac:dyDescent="0.25">
      <c r="T1105" s="6"/>
      <c r="V1105" s="6"/>
      <c r="AF1105"/>
      <c r="AH1105"/>
    </row>
    <row r="1106" spans="20:34" x14ac:dyDescent="0.25">
      <c r="T1106" s="6"/>
      <c r="V1106" s="6"/>
      <c r="AF1106"/>
      <c r="AH1106"/>
    </row>
    <row r="1107" spans="20:34" x14ac:dyDescent="0.25">
      <c r="T1107" s="6"/>
      <c r="V1107" s="6"/>
      <c r="AF1107"/>
      <c r="AH1107"/>
    </row>
    <row r="1108" spans="20:34" x14ac:dyDescent="0.25">
      <c r="T1108" s="6"/>
      <c r="V1108" s="6"/>
      <c r="AF1108"/>
      <c r="AH1108"/>
    </row>
    <row r="1109" spans="20:34" x14ac:dyDescent="0.25">
      <c r="T1109" s="6"/>
      <c r="V1109" s="6"/>
      <c r="AF1109"/>
      <c r="AH1109"/>
    </row>
    <row r="1110" spans="20:34" x14ac:dyDescent="0.25">
      <c r="T1110" s="6"/>
      <c r="V1110" s="6"/>
      <c r="AF1110"/>
      <c r="AH1110"/>
    </row>
    <row r="1111" spans="20:34" x14ac:dyDescent="0.25">
      <c r="T1111" s="6"/>
      <c r="V1111" s="6"/>
      <c r="AF1111"/>
      <c r="AH1111"/>
    </row>
    <row r="1112" spans="20:34" x14ac:dyDescent="0.25">
      <c r="T1112" s="6"/>
      <c r="V1112" s="6"/>
      <c r="AF1112"/>
      <c r="AH1112"/>
    </row>
    <row r="1113" spans="20:34" x14ac:dyDescent="0.25">
      <c r="T1113" s="6"/>
      <c r="V1113" s="6"/>
      <c r="AF1113"/>
      <c r="AH1113"/>
    </row>
    <row r="1114" spans="20:34" x14ac:dyDescent="0.25">
      <c r="T1114" s="6"/>
      <c r="V1114" s="6"/>
      <c r="AF1114"/>
      <c r="AH1114"/>
    </row>
    <row r="1115" spans="20:34" x14ac:dyDescent="0.25">
      <c r="T1115" s="6"/>
      <c r="V1115" s="6"/>
      <c r="AF1115"/>
      <c r="AH1115"/>
    </row>
    <row r="1116" spans="20:34" x14ac:dyDescent="0.25">
      <c r="T1116" s="6"/>
      <c r="V1116" s="6"/>
      <c r="AF1116"/>
      <c r="AH1116"/>
    </row>
    <row r="1117" spans="20:34" x14ac:dyDescent="0.25">
      <c r="T1117" s="6"/>
      <c r="V1117" s="6"/>
      <c r="AF1117"/>
      <c r="AH1117"/>
    </row>
    <row r="1118" spans="20:34" x14ac:dyDescent="0.25">
      <c r="T1118" s="6"/>
      <c r="V1118" s="6"/>
      <c r="AF1118"/>
      <c r="AH1118"/>
    </row>
    <row r="1119" spans="20:34" x14ac:dyDescent="0.25">
      <c r="T1119" s="6"/>
      <c r="V1119" s="6"/>
      <c r="AF1119"/>
      <c r="AH1119"/>
    </row>
    <row r="1120" spans="20:34" x14ac:dyDescent="0.25">
      <c r="T1120" s="6"/>
      <c r="V1120" s="6"/>
      <c r="AF1120"/>
      <c r="AH1120"/>
    </row>
    <row r="1121" spans="20:34" x14ac:dyDescent="0.25">
      <c r="T1121" s="6"/>
      <c r="V1121" s="6"/>
      <c r="AF1121"/>
      <c r="AH1121"/>
    </row>
    <row r="1122" spans="20:34" x14ac:dyDescent="0.25">
      <c r="T1122" s="6"/>
      <c r="V1122" s="6"/>
      <c r="AF1122"/>
      <c r="AH1122"/>
    </row>
    <row r="1123" spans="20:34" x14ac:dyDescent="0.25">
      <c r="T1123" s="6"/>
      <c r="V1123" s="6"/>
      <c r="AF1123"/>
      <c r="AH1123"/>
    </row>
    <row r="1124" spans="20:34" x14ac:dyDescent="0.25">
      <c r="T1124" s="6"/>
      <c r="V1124" s="6"/>
      <c r="AF1124"/>
      <c r="AH1124"/>
    </row>
    <row r="1125" spans="20:34" x14ac:dyDescent="0.25">
      <c r="T1125" s="6"/>
      <c r="V1125" s="6"/>
      <c r="AF1125"/>
      <c r="AH1125"/>
    </row>
    <row r="1126" spans="20:34" x14ac:dyDescent="0.25">
      <c r="T1126" s="6"/>
      <c r="V1126" s="6"/>
      <c r="AF1126"/>
      <c r="AH1126"/>
    </row>
    <row r="1127" spans="20:34" x14ac:dyDescent="0.25">
      <c r="T1127" s="6"/>
      <c r="V1127" s="6"/>
      <c r="AF1127"/>
      <c r="AH1127"/>
    </row>
    <row r="1128" spans="20:34" x14ac:dyDescent="0.25">
      <c r="T1128" s="6"/>
      <c r="V1128" s="6"/>
      <c r="AF1128"/>
      <c r="AH1128"/>
    </row>
    <row r="1129" spans="20:34" x14ac:dyDescent="0.25">
      <c r="T1129" s="6"/>
      <c r="V1129" s="6"/>
      <c r="AF1129"/>
      <c r="AH1129"/>
    </row>
    <row r="1130" spans="20:34" x14ac:dyDescent="0.25">
      <c r="T1130" s="6"/>
      <c r="V1130" s="6"/>
      <c r="AF1130"/>
      <c r="AH1130"/>
    </row>
    <row r="1131" spans="20:34" x14ac:dyDescent="0.25">
      <c r="T1131" s="6"/>
      <c r="V1131" s="6"/>
      <c r="AF1131"/>
      <c r="AH1131"/>
    </row>
    <row r="1132" spans="20:34" x14ac:dyDescent="0.25">
      <c r="T1132" s="6"/>
      <c r="V1132" s="6"/>
      <c r="AF1132"/>
      <c r="AH1132"/>
    </row>
    <row r="1133" spans="20:34" x14ac:dyDescent="0.25">
      <c r="T1133" s="6"/>
      <c r="V1133" s="6"/>
      <c r="AF1133"/>
      <c r="AH1133"/>
    </row>
    <row r="1134" spans="20:34" x14ac:dyDescent="0.25">
      <c r="T1134" s="6"/>
      <c r="V1134" s="6"/>
      <c r="AF1134"/>
      <c r="AH1134"/>
    </row>
    <row r="1135" spans="20:34" x14ac:dyDescent="0.25">
      <c r="T1135" s="6"/>
      <c r="V1135" s="6"/>
      <c r="AF1135"/>
      <c r="AH1135"/>
    </row>
    <row r="1136" spans="20:34" x14ac:dyDescent="0.25">
      <c r="T1136" s="6"/>
      <c r="V1136" s="6"/>
      <c r="AF1136"/>
      <c r="AH1136"/>
    </row>
    <row r="1137" spans="20:34" x14ac:dyDescent="0.25">
      <c r="T1137" s="6"/>
      <c r="V1137" s="6"/>
      <c r="AF1137"/>
      <c r="AH1137"/>
    </row>
    <row r="1138" spans="20:34" x14ac:dyDescent="0.25">
      <c r="T1138" s="6"/>
      <c r="V1138" s="6"/>
      <c r="AF1138"/>
      <c r="AH1138"/>
    </row>
    <row r="1139" spans="20:34" x14ac:dyDescent="0.25">
      <c r="T1139" s="6"/>
      <c r="V1139" s="6"/>
      <c r="AF1139"/>
      <c r="AH1139"/>
    </row>
    <row r="1140" spans="20:34" x14ac:dyDescent="0.25">
      <c r="T1140" s="6"/>
      <c r="V1140" s="6"/>
      <c r="AF1140"/>
      <c r="AH1140"/>
    </row>
    <row r="1141" spans="20:34" x14ac:dyDescent="0.25">
      <c r="T1141" s="6"/>
      <c r="V1141" s="6"/>
      <c r="AF1141"/>
      <c r="AH1141"/>
    </row>
    <row r="1142" spans="20:34" x14ac:dyDescent="0.25">
      <c r="T1142" s="6"/>
      <c r="V1142" s="6"/>
      <c r="AF1142"/>
      <c r="AH1142"/>
    </row>
    <row r="1143" spans="20:34" x14ac:dyDescent="0.25">
      <c r="T1143" s="6"/>
      <c r="V1143" s="6"/>
      <c r="AF1143"/>
      <c r="AH1143"/>
    </row>
    <row r="1144" spans="20:34" x14ac:dyDescent="0.25">
      <c r="T1144" s="6"/>
      <c r="V1144" s="6"/>
      <c r="AF1144"/>
      <c r="AH1144"/>
    </row>
    <row r="1145" spans="20:34" x14ac:dyDescent="0.25">
      <c r="T1145" s="6"/>
      <c r="V1145" s="6"/>
      <c r="AF1145"/>
      <c r="AH1145"/>
    </row>
    <row r="1146" spans="20:34" x14ac:dyDescent="0.25">
      <c r="T1146" s="6"/>
      <c r="V1146" s="6"/>
      <c r="AF1146"/>
      <c r="AH1146"/>
    </row>
    <row r="1147" spans="20:34" x14ac:dyDescent="0.25">
      <c r="T1147" s="6"/>
      <c r="V1147" s="6"/>
      <c r="AF1147"/>
      <c r="AH1147"/>
    </row>
    <row r="1148" spans="20:34" x14ac:dyDescent="0.25">
      <c r="T1148" s="6"/>
      <c r="V1148" s="6"/>
      <c r="AF1148"/>
      <c r="AH1148"/>
    </row>
    <row r="1149" spans="20:34" x14ac:dyDescent="0.25">
      <c r="T1149" s="6"/>
      <c r="V1149" s="6"/>
      <c r="AF1149"/>
      <c r="AH1149"/>
    </row>
    <row r="1150" spans="20:34" x14ac:dyDescent="0.25">
      <c r="T1150" s="6"/>
      <c r="V1150" s="6"/>
      <c r="AF1150"/>
      <c r="AH1150"/>
    </row>
    <row r="1151" spans="20:34" x14ac:dyDescent="0.25">
      <c r="T1151" s="6"/>
      <c r="V1151" s="6"/>
      <c r="AF1151"/>
      <c r="AH1151"/>
    </row>
    <row r="1152" spans="20:34" x14ac:dyDescent="0.25">
      <c r="T1152" s="6"/>
      <c r="V1152" s="6"/>
      <c r="AF1152"/>
      <c r="AH1152"/>
    </row>
    <row r="1153" spans="20:34" x14ac:dyDescent="0.25">
      <c r="T1153" s="6"/>
      <c r="V1153" s="6"/>
      <c r="AF1153"/>
      <c r="AH1153"/>
    </row>
    <row r="1154" spans="20:34" x14ac:dyDescent="0.25">
      <c r="T1154" s="6"/>
      <c r="V1154" s="6"/>
      <c r="AF1154"/>
      <c r="AH1154"/>
    </row>
    <row r="1155" spans="20:34" x14ac:dyDescent="0.25">
      <c r="T1155" s="6"/>
      <c r="V1155" s="6"/>
      <c r="AF1155"/>
      <c r="AH1155"/>
    </row>
    <row r="1156" spans="20:34" x14ac:dyDescent="0.25">
      <c r="T1156" s="6"/>
      <c r="V1156" s="6"/>
      <c r="AF1156"/>
      <c r="AH1156"/>
    </row>
    <row r="1157" spans="20:34" x14ac:dyDescent="0.25">
      <c r="T1157" s="6"/>
      <c r="V1157" s="6"/>
      <c r="AF1157"/>
      <c r="AH1157"/>
    </row>
    <row r="1158" spans="20:34" x14ac:dyDescent="0.25">
      <c r="T1158" s="6"/>
      <c r="V1158" s="6"/>
      <c r="AF1158"/>
      <c r="AH1158"/>
    </row>
    <row r="1159" spans="20:34" x14ac:dyDescent="0.25">
      <c r="T1159" s="6"/>
      <c r="V1159" s="6"/>
      <c r="AF1159"/>
      <c r="AH1159"/>
    </row>
    <row r="1160" spans="20:34" x14ac:dyDescent="0.25">
      <c r="T1160" s="6"/>
      <c r="V1160" s="6"/>
      <c r="AF1160"/>
      <c r="AH1160"/>
    </row>
    <row r="1161" spans="20:34" x14ac:dyDescent="0.25">
      <c r="T1161" s="6"/>
      <c r="V1161" s="6"/>
      <c r="AF1161"/>
      <c r="AH1161"/>
    </row>
    <row r="1162" spans="20:34" x14ac:dyDescent="0.25">
      <c r="T1162" s="6"/>
      <c r="V1162" s="6"/>
      <c r="AF1162"/>
      <c r="AH1162"/>
    </row>
    <row r="1163" spans="20:34" x14ac:dyDescent="0.25">
      <c r="T1163" s="6"/>
      <c r="V1163" s="6"/>
      <c r="AF1163"/>
      <c r="AH1163"/>
    </row>
    <row r="1164" spans="20:34" x14ac:dyDescent="0.25">
      <c r="T1164" s="6"/>
      <c r="V1164" s="6"/>
      <c r="AF1164"/>
      <c r="AH1164"/>
    </row>
    <row r="1165" spans="20:34" x14ac:dyDescent="0.25">
      <c r="T1165" s="6"/>
      <c r="V1165" s="6"/>
      <c r="AF1165"/>
      <c r="AH1165"/>
    </row>
    <row r="1166" spans="20:34" x14ac:dyDescent="0.25">
      <c r="T1166" s="6"/>
      <c r="V1166" s="6"/>
      <c r="AF1166"/>
      <c r="AH1166"/>
    </row>
    <row r="1167" spans="20:34" x14ac:dyDescent="0.25">
      <c r="T1167" s="6"/>
      <c r="V1167" s="6"/>
      <c r="AF1167"/>
      <c r="AH1167"/>
    </row>
    <row r="1168" spans="20:34" x14ac:dyDescent="0.25">
      <c r="T1168" s="6"/>
      <c r="V1168" s="6"/>
      <c r="AF1168"/>
      <c r="AH1168"/>
    </row>
    <row r="1169" spans="20:34" x14ac:dyDescent="0.25">
      <c r="T1169" s="6"/>
      <c r="V1169" s="6"/>
      <c r="AF1169"/>
      <c r="AH1169"/>
    </row>
    <row r="1170" spans="20:34" x14ac:dyDescent="0.25">
      <c r="T1170" s="6"/>
      <c r="V1170" s="6"/>
      <c r="AF1170"/>
      <c r="AH1170"/>
    </row>
    <row r="1171" spans="20:34" x14ac:dyDescent="0.25">
      <c r="T1171" s="6"/>
      <c r="V1171" s="6"/>
      <c r="AF1171"/>
      <c r="AH1171"/>
    </row>
    <row r="1172" spans="20:34" x14ac:dyDescent="0.25">
      <c r="T1172" s="6"/>
      <c r="V1172" s="6"/>
      <c r="AF1172"/>
      <c r="AH1172"/>
    </row>
    <row r="1173" spans="20:34" x14ac:dyDescent="0.25">
      <c r="T1173" s="6"/>
      <c r="V1173" s="6"/>
      <c r="AF1173"/>
      <c r="AH1173"/>
    </row>
    <row r="1174" spans="20:34" x14ac:dyDescent="0.25">
      <c r="T1174" s="6"/>
      <c r="V1174" s="6"/>
      <c r="AF1174"/>
      <c r="AH1174"/>
    </row>
    <row r="1175" spans="20:34" x14ac:dyDescent="0.25">
      <c r="T1175" s="6"/>
      <c r="V1175" s="6"/>
      <c r="AF1175"/>
      <c r="AH1175"/>
    </row>
    <row r="1176" spans="20:34" x14ac:dyDescent="0.25">
      <c r="T1176" s="6"/>
      <c r="V1176" s="6"/>
      <c r="AF1176"/>
      <c r="AH1176"/>
    </row>
    <row r="1177" spans="20:34" x14ac:dyDescent="0.25">
      <c r="T1177" s="6"/>
      <c r="V1177" s="6"/>
      <c r="AF1177"/>
      <c r="AH1177"/>
    </row>
    <row r="1178" spans="20:34" x14ac:dyDescent="0.25">
      <c r="T1178" s="6"/>
      <c r="V1178" s="6"/>
      <c r="AF1178"/>
      <c r="AH1178"/>
    </row>
    <row r="1179" spans="20:34" x14ac:dyDescent="0.25">
      <c r="T1179" s="6"/>
      <c r="V1179" s="6"/>
      <c r="AF1179"/>
      <c r="AH1179"/>
    </row>
    <row r="1180" spans="20:34" x14ac:dyDescent="0.25">
      <c r="T1180" s="6"/>
      <c r="V1180" s="6"/>
      <c r="AF1180"/>
      <c r="AH1180"/>
    </row>
    <row r="1181" spans="20:34" x14ac:dyDescent="0.25">
      <c r="T1181" s="6"/>
      <c r="V1181" s="6"/>
      <c r="AF1181"/>
      <c r="AH1181"/>
    </row>
    <row r="1182" spans="20:34" x14ac:dyDescent="0.25">
      <c r="T1182" s="6"/>
      <c r="V1182" s="6"/>
      <c r="AF1182"/>
      <c r="AH1182"/>
    </row>
    <row r="1183" spans="20:34" x14ac:dyDescent="0.25">
      <c r="T1183" s="6"/>
      <c r="V1183" s="6"/>
      <c r="AF1183"/>
      <c r="AH1183"/>
    </row>
    <row r="1184" spans="20:34" x14ac:dyDescent="0.25">
      <c r="T1184" s="6"/>
      <c r="V1184" s="6"/>
      <c r="AF1184"/>
      <c r="AH1184"/>
    </row>
    <row r="1185" spans="20:34" x14ac:dyDescent="0.25">
      <c r="T1185" s="6"/>
      <c r="V1185" s="6"/>
      <c r="AF1185"/>
      <c r="AH1185"/>
    </row>
    <row r="1186" spans="20:34" x14ac:dyDescent="0.25">
      <c r="T1186" s="6"/>
      <c r="V1186" s="6"/>
      <c r="AF1186"/>
      <c r="AH1186"/>
    </row>
    <row r="1187" spans="20:34" x14ac:dyDescent="0.25">
      <c r="T1187" s="6"/>
      <c r="V1187" s="6"/>
      <c r="AF1187"/>
      <c r="AH1187"/>
    </row>
    <row r="1188" spans="20:34" x14ac:dyDescent="0.25">
      <c r="T1188" s="6"/>
      <c r="V1188" s="6"/>
      <c r="AF1188"/>
      <c r="AH1188"/>
    </row>
    <row r="1189" spans="20:34" x14ac:dyDescent="0.25">
      <c r="T1189" s="6"/>
      <c r="V1189" s="6"/>
      <c r="AF1189"/>
      <c r="AH1189"/>
    </row>
    <row r="1190" spans="20:34" x14ac:dyDescent="0.25">
      <c r="T1190" s="6"/>
      <c r="V1190" s="6"/>
      <c r="AF1190"/>
      <c r="AH1190"/>
    </row>
    <row r="1191" spans="20:34" x14ac:dyDescent="0.25">
      <c r="T1191" s="6"/>
      <c r="V1191" s="6"/>
      <c r="AF1191"/>
      <c r="AH1191"/>
    </row>
    <row r="1192" spans="20:34" x14ac:dyDescent="0.25">
      <c r="T1192" s="6"/>
      <c r="V1192" s="6"/>
      <c r="AF1192"/>
      <c r="AH1192"/>
    </row>
    <row r="1193" spans="20:34" x14ac:dyDescent="0.25">
      <c r="T1193" s="6"/>
      <c r="V1193" s="6"/>
      <c r="AF1193"/>
      <c r="AH1193"/>
    </row>
    <row r="1194" spans="20:34" x14ac:dyDescent="0.25">
      <c r="T1194" s="6"/>
      <c r="V1194" s="6"/>
      <c r="AF1194"/>
      <c r="AH1194"/>
    </row>
    <row r="1195" spans="20:34" x14ac:dyDescent="0.25">
      <c r="T1195" s="6"/>
      <c r="V1195" s="6"/>
      <c r="AF1195"/>
      <c r="AH1195"/>
    </row>
    <row r="1196" spans="20:34" x14ac:dyDescent="0.25">
      <c r="T1196" s="6"/>
      <c r="V1196" s="6"/>
      <c r="AF1196"/>
      <c r="AH1196"/>
    </row>
    <row r="1197" spans="20:34" x14ac:dyDescent="0.25">
      <c r="T1197" s="6"/>
      <c r="V1197" s="6"/>
      <c r="AF1197"/>
      <c r="AH1197"/>
    </row>
    <row r="1198" spans="20:34" x14ac:dyDescent="0.25">
      <c r="T1198" s="6"/>
      <c r="V1198" s="6"/>
      <c r="AF1198"/>
      <c r="AH1198"/>
    </row>
    <row r="1199" spans="20:34" x14ac:dyDescent="0.25">
      <c r="T1199" s="6"/>
      <c r="V1199" s="6"/>
      <c r="AF1199"/>
      <c r="AH1199"/>
    </row>
    <row r="1200" spans="20:34" x14ac:dyDescent="0.25">
      <c r="T1200" s="6"/>
      <c r="V1200" s="6"/>
      <c r="AF1200"/>
      <c r="AH1200"/>
    </row>
    <row r="1201" spans="20:34" x14ac:dyDescent="0.25">
      <c r="T1201" s="6"/>
      <c r="V1201" s="6"/>
      <c r="AF1201"/>
      <c r="AH1201"/>
    </row>
    <row r="1202" spans="20:34" x14ac:dyDescent="0.25">
      <c r="T1202" s="6"/>
      <c r="V1202" s="6"/>
      <c r="AF1202"/>
      <c r="AH1202"/>
    </row>
    <row r="1203" spans="20:34" x14ac:dyDescent="0.25">
      <c r="T1203" s="6"/>
      <c r="V1203" s="6"/>
      <c r="AF1203"/>
      <c r="AH1203"/>
    </row>
    <row r="1204" spans="20:34" x14ac:dyDescent="0.25">
      <c r="T1204" s="6"/>
      <c r="V1204" s="6"/>
      <c r="AF1204"/>
      <c r="AH1204"/>
    </row>
    <row r="1205" spans="20:34" x14ac:dyDescent="0.25">
      <c r="T1205" s="6"/>
      <c r="V1205" s="6"/>
      <c r="AF1205"/>
      <c r="AH1205"/>
    </row>
    <row r="1206" spans="20:34" x14ac:dyDescent="0.25">
      <c r="T1206" s="6"/>
      <c r="V1206" s="6"/>
      <c r="AF1206"/>
      <c r="AH1206"/>
    </row>
    <row r="1207" spans="20:34" x14ac:dyDescent="0.25">
      <c r="T1207" s="6"/>
      <c r="V1207" s="6"/>
      <c r="AF1207"/>
      <c r="AH1207"/>
    </row>
    <row r="1208" spans="20:34" x14ac:dyDescent="0.25">
      <c r="T1208" s="6"/>
      <c r="V1208" s="6"/>
      <c r="AF1208"/>
      <c r="AH1208"/>
    </row>
    <row r="1209" spans="20:34" x14ac:dyDescent="0.25">
      <c r="T1209" s="6"/>
      <c r="V1209" s="6"/>
      <c r="AF1209"/>
      <c r="AH1209"/>
    </row>
    <row r="1210" spans="20:34" x14ac:dyDescent="0.25">
      <c r="T1210" s="6"/>
      <c r="V1210" s="6"/>
      <c r="AF1210"/>
      <c r="AH1210"/>
    </row>
    <row r="1211" spans="20:34" x14ac:dyDescent="0.25">
      <c r="T1211" s="6"/>
      <c r="V1211" s="6"/>
      <c r="AF1211"/>
      <c r="AH1211"/>
    </row>
    <row r="1212" spans="20:34" x14ac:dyDescent="0.25">
      <c r="T1212" s="6"/>
      <c r="V1212" s="6"/>
      <c r="AF1212"/>
      <c r="AH1212"/>
    </row>
    <row r="1213" spans="20:34" x14ac:dyDescent="0.25">
      <c r="T1213" s="6"/>
      <c r="V1213" s="6"/>
      <c r="AF1213"/>
      <c r="AH1213"/>
    </row>
    <row r="1214" spans="20:34" x14ac:dyDescent="0.25">
      <c r="T1214" s="6"/>
      <c r="V1214" s="6"/>
      <c r="AF1214"/>
      <c r="AH1214"/>
    </row>
    <row r="1215" spans="20:34" x14ac:dyDescent="0.25">
      <c r="T1215" s="6"/>
      <c r="V1215" s="6"/>
      <c r="AF1215"/>
      <c r="AH1215"/>
    </row>
    <row r="1216" spans="20:34" x14ac:dyDescent="0.25">
      <c r="T1216" s="6"/>
      <c r="V1216" s="6"/>
      <c r="AF1216"/>
      <c r="AH1216"/>
    </row>
    <row r="1217" spans="20:34" x14ac:dyDescent="0.25">
      <c r="T1217" s="6"/>
      <c r="V1217" s="6"/>
      <c r="AF1217"/>
      <c r="AH1217"/>
    </row>
    <row r="1218" spans="20:34" x14ac:dyDescent="0.25">
      <c r="T1218" s="6"/>
      <c r="V1218" s="6"/>
      <c r="AF1218"/>
      <c r="AH1218"/>
    </row>
    <row r="1219" spans="20:34" x14ac:dyDescent="0.25">
      <c r="T1219" s="6"/>
      <c r="V1219" s="6"/>
      <c r="AF1219"/>
      <c r="AH1219"/>
    </row>
    <row r="1220" spans="20:34" x14ac:dyDescent="0.25">
      <c r="T1220" s="6"/>
      <c r="V1220" s="6"/>
      <c r="AF1220"/>
      <c r="AH1220"/>
    </row>
    <row r="1221" spans="20:34" x14ac:dyDescent="0.25">
      <c r="T1221" s="6"/>
      <c r="V1221" s="6"/>
      <c r="AF1221"/>
      <c r="AH1221"/>
    </row>
    <row r="1222" spans="20:34" x14ac:dyDescent="0.25">
      <c r="T1222" s="6"/>
      <c r="V1222" s="6"/>
      <c r="AF1222"/>
      <c r="AH1222"/>
    </row>
    <row r="1223" spans="20:34" x14ac:dyDescent="0.25">
      <c r="T1223" s="6"/>
      <c r="V1223" s="6"/>
      <c r="AF1223"/>
      <c r="AH1223"/>
    </row>
    <row r="1224" spans="20:34" x14ac:dyDescent="0.25">
      <c r="T1224" s="6"/>
      <c r="V1224" s="6"/>
      <c r="AF1224"/>
      <c r="AH1224"/>
    </row>
    <row r="1225" spans="20:34" x14ac:dyDescent="0.25">
      <c r="T1225" s="6"/>
      <c r="V1225" s="6"/>
      <c r="AF1225"/>
      <c r="AH1225"/>
    </row>
    <row r="1226" spans="20:34" x14ac:dyDescent="0.25">
      <c r="T1226" s="6"/>
      <c r="V1226" s="6"/>
      <c r="AF1226"/>
      <c r="AH1226"/>
    </row>
    <row r="1227" spans="20:34" x14ac:dyDescent="0.25">
      <c r="T1227" s="6"/>
      <c r="V1227" s="6"/>
      <c r="AF1227"/>
      <c r="AH1227"/>
    </row>
    <row r="1228" spans="20:34" x14ac:dyDescent="0.25">
      <c r="T1228" s="6"/>
      <c r="V1228" s="6"/>
      <c r="AF1228"/>
      <c r="AH1228"/>
    </row>
    <row r="1229" spans="20:34" x14ac:dyDescent="0.25">
      <c r="T1229" s="6"/>
      <c r="V1229" s="6"/>
      <c r="AF1229"/>
      <c r="AH1229"/>
    </row>
    <row r="1230" spans="20:34" x14ac:dyDescent="0.25">
      <c r="T1230" s="6"/>
      <c r="V1230" s="6"/>
      <c r="AF1230"/>
      <c r="AH1230"/>
    </row>
    <row r="1231" spans="20:34" x14ac:dyDescent="0.25">
      <c r="T1231" s="6"/>
      <c r="V1231" s="6"/>
      <c r="AF1231"/>
      <c r="AH1231"/>
    </row>
    <row r="1232" spans="20:34" x14ac:dyDescent="0.25">
      <c r="T1232" s="6"/>
      <c r="V1232" s="6"/>
      <c r="AF1232"/>
      <c r="AH1232"/>
    </row>
    <row r="1233" spans="20:34" x14ac:dyDescent="0.25">
      <c r="T1233" s="6"/>
      <c r="V1233" s="6"/>
      <c r="AF1233"/>
      <c r="AH1233"/>
    </row>
    <row r="1234" spans="20:34" x14ac:dyDescent="0.25">
      <c r="T1234" s="6"/>
      <c r="V1234" s="6"/>
      <c r="AF1234"/>
      <c r="AH1234"/>
    </row>
    <row r="1235" spans="20:34" x14ac:dyDescent="0.25">
      <c r="T1235" s="6"/>
      <c r="V1235" s="6"/>
      <c r="AF1235"/>
      <c r="AH1235"/>
    </row>
    <row r="1236" spans="20:34" x14ac:dyDescent="0.25">
      <c r="T1236" s="6"/>
      <c r="V1236" s="6"/>
      <c r="AF1236"/>
      <c r="AH1236"/>
    </row>
    <row r="1237" spans="20:34" x14ac:dyDescent="0.25">
      <c r="T1237" s="6"/>
      <c r="V1237" s="6"/>
      <c r="AF1237"/>
      <c r="AH1237"/>
    </row>
    <row r="1238" spans="20:34" x14ac:dyDescent="0.25">
      <c r="T1238" s="6"/>
      <c r="V1238" s="6"/>
      <c r="AF1238"/>
      <c r="AH1238"/>
    </row>
    <row r="1239" spans="20:34" x14ac:dyDescent="0.25">
      <c r="T1239" s="6"/>
      <c r="V1239" s="6"/>
      <c r="AF1239"/>
      <c r="AH1239"/>
    </row>
    <row r="1240" spans="20:34" x14ac:dyDescent="0.25">
      <c r="T1240" s="6"/>
      <c r="V1240" s="6"/>
      <c r="AF1240"/>
      <c r="AH1240"/>
    </row>
    <row r="1241" spans="20:34" x14ac:dyDescent="0.25">
      <c r="T1241" s="6"/>
      <c r="V1241" s="6"/>
      <c r="AF1241"/>
      <c r="AH1241"/>
    </row>
    <row r="1242" spans="20:34" x14ac:dyDescent="0.25">
      <c r="T1242" s="6"/>
      <c r="V1242" s="6"/>
      <c r="AF1242"/>
      <c r="AH1242"/>
    </row>
    <row r="1243" spans="20:34" x14ac:dyDescent="0.25">
      <c r="T1243" s="6"/>
      <c r="V1243" s="6"/>
      <c r="AF1243"/>
      <c r="AH1243"/>
    </row>
    <row r="1244" spans="20:34" x14ac:dyDescent="0.25">
      <c r="T1244" s="6"/>
      <c r="V1244" s="6"/>
      <c r="AF1244"/>
      <c r="AH1244"/>
    </row>
    <row r="1245" spans="20:34" x14ac:dyDescent="0.25">
      <c r="T1245" s="6"/>
      <c r="V1245" s="6"/>
      <c r="AF1245"/>
      <c r="AH1245"/>
    </row>
    <row r="1246" spans="20:34" x14ac:dyDescent="0.25">
      <c r="T1246" s="6"/>
      <c r="V1246" s="6"/>
      <c r="AF1246"/>
      <c r="AH1246"/>
    </row>
    <row r="1247" spans="20:34" x14ac:dyDescent="0.25">
      <c r="T1247" s="6"/>
      <c r="V1247" s="6"/>
      <c r="AF1247"/>
      <c r="AH1247"/>
    </row>
    <row r="1248" spans="20:34" x14ac:dyDescent="0.25">
      <c r="T1248" s="6"/>
      <c r="V1248" s="6"/>
      <c r="AF1248"/>
      <c r="AH1248"/>
    </row>
    <row r="1249" spans="20:34" x14ac:dyDescent="0.25">
      <c r="T1249" s="6"/>
      <c r="V1249" s="6"/>
      <c r="AF1249"/>
      <c r="AH1249"/>
    </row>
    <row r="1250" spans="20:34" x14ac:dyDescent="0.25">
      <c r="T1250" s="6"/>
      <c r="V1250" s="6"/>
      <c r="AF1250"/>
      <c r="AH1250"/>
    </row>
    <row r="1251" spans="20:34" x14ac:dyDescent="0.25">
      <c r="T1251" s="6"/>
      <c r="V1251" s="6"/>
      <c r="AF1251"/>
      <c r="AH1251"/>
    </row>
    <row r="1252" spans="20:34" x14ac:dyDescent="0.25">
      <c r="T1252" s="6"/>
      <c r="V1252" s="6"/>
      <c r="AF1252"/>
      <c r="AH1252"/>
    </row>
    <row r="1253" spans="20:34" x14ac:dyDescent="0.25">
      <c r="T1253" s="6"/>
      <c r="V1253" s="6"/>
      <c r="AF1253"/>
      <c r="AH1253"/>
    </row>
    <row r="1254" spans="20:34" x14ac:dyDescent="0.25">
      <c r="T1254" s="6"/>
      <c r="V1254" s="6"/>
      <c r="AF1254"/>
      <c r="AH1254"/>
    </row>
    <row r="1255" spans="20:34" x14ac:dyDescent="0.25">
      <c r="T1255" s="6"/>
      <c r="V1255" s="6"/>
      <c r="AF1255"/>
      <c r="AH1255"/>
    </row>
    <row r="1256" spans="20:34" x14ac:dyDescent="0.25">
      <c r="T1256" s="6"/>
      <c r="V1256" s="6"/>
      <c r="AF1256"/>
      <c r="AH1256"/>
    </row>
    <row r="1257" spans="20:34" x14ac:dyDescent="0.25">
      <c r="T1257" s="6"/>
      <c r="V1257" s="6"/>
      <c r="AF1257"/>
      <c r="AH1257"/>
    </row>
    <row r="1258" spans="20:34" x14ac:dyDescent="0.25">
      <c r="T1258" s="6"/>
      <c r="V1258" s="6"/>
      <c r="AF1258"/>
      <c r="AH1258"/>
    </row>
    <row r="1259" spans="20:34" x14ac:dyDescent="0.25">
      <c r="T1259" s="6"/>
      <c r="V1259" s="6"/>
      <c r="AF1259"/>
      <c r="AH1259"/>
    </row>
    <row r="1260" spans="20:34" x14ac:dyDescent="0.25">
      <c r="T1260" s="6"/>
      <c r="V1260" s="6"/>
      <c r="AF1260"/>
      <c r="AH1260"/>
    </row>
    <row r="1261" spans="20:34" x14ac:dyDescent="0.25">
      <c r="T1261" s="6"/>
      <c r="V1261" s="6"/>
      <c r="AF1261"/>
      <c r="AH1261"/>
    </row>
    <row r="1262" spans="20:34" x14ac:dyDescent="0.25">
      <c r="T1262" s="6"/>
      <c r="V1262" s="6"/>
      <c r="AF1262"/>
      <c r="AH1262"/>
    </row>
    <row r="1263" spans="20:34" x14ac:dyDescent="0.25">
      <c r="T1263" s="6"/>
      <c r="V1263" s="6"/>
      <c r="AF1263"/>
      <c r="AH1263"/>
    </row>
    <row r="1264" spans="20:34" x14ac:dyDescent="0.25">
      <c r="T1264" s="6"/>
      <c r="V1264" s="6"/>
      <c r="AF1264"/>
      <c r="AH1264"/>
    </row>
    <row r="1265" spans="20:34" x14ac:dyDescent="0.25">
      <c r="T1265" s="6"/>
      <c r="V1265" s="6"/>
      <c r="AF1265"/>
      <c r="AH1265"/>
    </row>
    <row r="1266" spans="20:34" x14ac:dyDescent="0.25">
      <c r="T1266" s="6"/>
      <c r="V1266" s="6"/>
      <c r="AF1266"/>
      <c r="AH1266"/>
    </row>
    <row r="1267" spans="20:34" x14ac:dyDescent="0.25">
      <c r="T1267" s="6"/>
      <c r="V1267" s="6"/>
      <c r="AF1267"/>
      <c r="AH1267"/>
    </row>
    <row r="1268" spans="20:34" x14ac:dyDescent="0.25">
      <c r="T1268" s="6"/>
      <c r="V1268" s="6"/>
      <c r="AF1268"/>
      <c r="AH1268"/>
    </row>
    <row r="1269" spans="20:34" x14ac:dyDescent="0.25">
      <c r="T1269" s="6"/>
      <c r="V1269" s="6"/>
      <c r="AF1269"/>
      <c r="AH1269"/>
    </row>
    <row r="1270" spans="20:34" x14ac:dyDescent="0.25">
      <c r="T1270" s="6"/>
      <c r="V1270" s="6"/>
      <c r="AF1270"/>
      <c r="AH1270"/>
    </row>
    <row r="1271" spans="20:34" x14ac:dyDescent="0.25">
      <c r="T1271" s="6"/>
      <c r="V1271" s="6"/>
      <c r="AF1271"/>
      <c r="AH1271"/>
    </row>
    <row r="1272" spans="20:34" x14ac:dyDescent="0.25">
      <c r="T1272" s="6"/>
      <c r="V1272" s="6"/>
      <c r="AF1272"/>
      <c r="AH1272"/>
    </row>
    <row r="1273" spans="20:34" x14ac:dyDescent="0.25">
      <c r="T1273" s="6"/>
      <c r="V1273" s="6"/>
      <c r="AF1273"/>
      <c r="AH1273"/>
    </row>
    <row r="1274" spans="20:34" x14ac:dyDescent="0.25">
      <c r="T1274" s="6"/>
      <c r="V1274" s="6"/>
      <c r="AF1274"/>
      <c r="AH1274"/>
    </row>
    <row r="1275" spans="20:34" x14ac:dyDescent="0.25">
      <c r="T1275" s="6"/>
      <c r="V1275" s="6"/>
      <c r="AF1275"/>
      <c r="AH1275"/>
    </row>
    <row r="1276" spans="20:34" x14ac:dyDescent="0.25">
      <c r="T1276" s="6"/>
      <c r="V1276" s="6"/>
      <c r="AF1276"/>
      <c r="AH1276"/>
    </row>
    <row r="1277" spans="20:34" x14ac:dyDescent="0.25">
      <c r="T1277" s="6"/>
      <c r="V1277" s="6"/>
      <c r="AF1277"/>
      <c r="AH1277"/>
    </row>
    <row r="1278" spans="20:34" x14ac:dyDescent="0.25">
      <c r="T1278" s="6"/>
      <c r="V1278" s="6"/>
      <c r="AF1278"/>
      <c r="AH1278"/>
    </row>
    <row r="1279" spans="20:34" x14ac:dyDescent="0.25">
      <c r="T1279" s="6"/>
      <c r="V1279" s="6"/>
      <c r="AF1279"/>
      <c r="AH1279"/>
    </row>
    <row r="1280" spans="20:34" x14ac:dyDescent="0.25">
      <c r="T1280" s="6"/>
      <c r="V1280" s="6"/>
      <c r="AF1280"/>
      <c r="AH1280"/>
    </row>
    <row r="1281" spans="20:34" x14ac:dyDescent="0.25">
      <c r="T1281" s="6"/>
      <c r="V1281" s="6"/>
      <c r="AF1281"/>
      <c r="AH1281"/>
    </row>
    <row r="1282" spans="20:34" x14ac:dyDescent="0.25">
      <c r="T1282" s="6"/>
      <c r="V1282" s="6"/>
      <c r="AF1282"/>
      <c r="AH1282"/>
    </row>
    <row r="1283" spans="20:34" x14ac:dyDescent="0.25">
      <c r="T1283" s="6"/>
      <c r="V1283" s="6"/>
      <c r="AF1283"/>
      <c r="AH1283"/>
    </row>
    <row r="1284" spans="20:34" x14ac:dyDescent="0.25">
      <c r="T1284" s="6"/>
      <c r="V1284" s="6"/>
      <c r="AF1284"/>
      <c r="AH1284"/>
    </row>
    <row r="1285" spans="20:34" x14ac:dyDescent="0.25">
      <c r="T1285" s="6"/>
      <c r="V1285" s="6"/>
      <c r="AF1285"/>
      <c r="AH1285"/>
    </row>
    <row r="1286" spans="20:34" x14ac:dyDescent="0.25">
      <c r="T1286" s="6"/>
      <c r="V1286" s="6"/>
      <c r="AF1286"/>
      <c r="AH1286"/>
    </row>
    <row r="1287" spans="20:34" x14ac:dyDescent="0.25">
      <c r="T1287" s="6"/>
      <c r="V1287" s="6"/>
      <c r="AF1287"/>
      <c r="AH1287"/>
    </row>
    <row r="1288" spans="20:34" x14ac:dyDescent="0.25">
      <c r="T1288" s="6"/>
      <c r="V1288" s="6"/>
      <c r="AF1288"/>
      <c r="AH1288"/>
    </row>
    <row r="1289" spans="20:34" x14ac:dyDescent="0.25">
      <c r="T1289" s="6"/>
      <c r="V1289" s="6"/>
      <c r="AF1289"/>
      <c r="AH1289"/>
    </row>
    <row r="1290" spans="20:34" x14ac:dyDescent="0.25">
      <c r="T1290" s="6"/>
      <c r="V1290" s="6"/>
      <c r="AF1290"/>
      <c r="AH1290"/>
    </row>
    <row r="1291" spans="20:34" x14ac:dyDescent="0.25">
      <c r="T1291" s="6"/>
      <c r="V1291" s="6"/>
      <c r="AF1291"/>
      <c r="AH1291"/>
    </row>
    <row r="1292" spans="20:34" x14ac:dyDescent="0.25">
      <c r="T1292" s="6"/>
      <c r="V1292" s="6"/>
      <c r="AF1292"/>
      <c r="AH1292"/>
    </row>
    <row r="1293" spans="20:34" x14ac:dyDescent="0.25">
      <c r="T1293" s="6"/>
      <c r="V1293" s="6"/>
      <c r="AF1293"/>
      <c r="AH1293"/>
    </row>
    <row r="1294" spans="20:34" x14ac:dyDescent="0.25">
      <c r="T1294" s="6"/>
      <c r="V1294" s="6"/>
      <c r="AF1294"/>
      <c r="AH1294"/>
    </row>
    <row r="1295" spans="20:34" x14ac:dyDescent="0.25">
      <c r="T1295" s="6"/>
      <c r="V1295" s="6"/>
      <c r="AF1295"/>
      <c r="AH1295"/>
    </row>
    <row r="1296" spans="20:34" x14ac:dyDescent="0.25">
      <c r="T1296" s="6"/>
      <c r="V1296" s="6"/>
      <c r="AF1296"/>
      <c r="AH1296"/>
    </row>
    <row r="1297" spans="20:34" x14ac:dyDescent="0.25">
      <c r="T1297" s="6"/>
      <c r="V1297" s="6"/>
      <c r="AF1297"/>
      <c r="AH1297"/>
    </row>
    <row r="1298" spans="20:34" x14ac:dyDescent="0.25">
      <c r="T1298" s="6"/>
      <c r="V1298" s="6"/>
      <c r="AF1298"/>
      <c r="AH1298"/>
    </row>
    <row r="1299" spans="20:34" x14ac:dyDescent="0.25">
      <c r="T1299" s="6"/>
      <c r="V1299" s="6"/>
      <c r="AF1299"/>
      <c r="AH1299"/>
    </row>
    <row r="1300" spans="20:34" x14ac:dyDescent="0.25">
      <c r="T1300" s="6"/>
      <c r="V1300" s="6"/>
      <c r="AF1300"/>
      <c r="AH1300"/>
    </row>
    <row r="1301" spans="20:34" x14ac:dyDescent="0.25">
      <c r="T1301" s="6"/>
      <c r="V1301" s="6"/>
      <c r="AF1301"/>
      <c r="AH1301"/>
    </row>
    <row r="1302" spans="20:34" x14ac:dyDescent="0.25">
      <c r="Y1302" s="6"/>
      <c r="AA1302" s="6"/>
      <c r="AF1302"/>
      <c r="AH1302"/>
    </row>
    <row r="1303" spans="20:34" x14ac:dyDescent="0.25">
      <c r="Y1303" s="6"/>
      <c r="AA1303" s="6"/>
      <c r="AF1303"/>
      <c r="AH1303"/>
    </row>
    <row r="1304" spans="20:34" x14ac:dyDescent="0.25">
      <c r="Y1304" s="6"/>
      <c r="AA1304" s="6"/>
      <c r="AF1304"/>
      <c r="AH1304"/>
    </row>
    <row r="1305" spans="20:34" x14ac:dyDescent="0.25">
      <c r="Y1305" s="6"/>
      <c r="AA1305" s="6"/>
      <c r="AF1305"/>
      <c r="AH1305"/>
    </row>
    <row r="1306" spans="20:34" x14ac:dyDescent="0.25">
      <c r="Y1306" s="6"/>
      <c r="AA1306" s="6"/>
      <c r="AF1306"/>
      <c r="AH1306"/>
    </row>
    <row r="1307" spans="20:34" x14ac:dyDescent="0.25">
      <c r="Y1307" s="6"/>
      <c r="AA1307" s="6"/>
      <c r="AF1307"/>
      <c r="AH1307"/>
    </row>
    <row r="1308" spans="20:34" x14ac:dyDescent="0.25">
      <c r="Y1308" s="6"/>
      <c r="AA1308" s="6"/>
      <c r="AF1308"/>
      <c r="AH1308"/>
    </row>
    <row r="1309" spans="20:34" x14ac:dyDescent="0.25">
      <c r="Y1309" s="6"/>
      <c r="AA1309" s="6"/>
      <c r="AF1309"/>
      <c r="AH1309"/>
    </row>
    <row r="1310" spans="20:34" x14ac:dyDescent="0.25">
      <c r="Y1310" s="6"/>
      <c r="AA1310" s="6"/>
      <c r="AF1310"/>
      <c r="AH1310"/>
    </row>
    <row r="1311" spans="20:34" x14ac:dyDescent="0.25">
      <c r="Y1311" s="6"/>
      <c r="AA1311" s="6"/>
      <c r="AF1311"/>
      <c r="AH1311"/>
    </row>
    <row r="1312" spans="20:34" x14ac:dyDescent="0.25">
      <c r="Y1312" s="6"/>
      <c r="AA1312" s="6"/>
      <c r="AF1312"/>
      <c r="AH1312"/>
    </row>
    <row r="1313" spans="25:34" x14ac:dyDescent="0.25">
      <c r="Y1313" s="6"/>
      <c r="AA1313" s="6"/>
      <c r="AF1313"/>
      <c r="AH1313"/>
    </row>
    <row r="1314" spans="25:34" x14ac:dyDescent="0.25">
      <c r="Y1314" s="6"/>
      <c r="AA1314" s="6"/>
      <c r="AF1314"/>
      <c r="AH1314"/>
    </row>
    <row r="1315" spans="25:34" x14ac:dyDescent="0.25">
      <c r="Y1315" s="6"/>
      <c r="AA1315" s="6"/>
      <c r="AF1315"/>
      <c r="AH1315"/>
    </row>
    <row r="1316" spans="25:34" x14ac:dyDescent="0.25">
      <c r="Y1316" s="6"/>
      <c r="AA1316" s="6"/>
      <c r="AF1316"/>
      <c r="AH1316"/>
    </row>
    <row r="1317" spans="25:34" x14ac:dyDescent="0.25">
      <c r="Y1317" s="6"/>
      <c r="AA1317" s="6"/>
      <c r="AF1317"/>
      <c r="AH1317"/>
    </row>
    <row r="1318" spans="25:34" x14ac:dyDescent="0.25">
      <c r="Y1318" s="6"/>
      <c r="AA1318" s="6"/>
      <c r="AF1318"/>
      <c r="AH1318"/>
    </row>
    <row r="1319" spans="25:34" x14ac:dyDescent="0.25">
      <c r="Y1319" s="6"/>
      <c r="AA1319" s="6"/>
      <c r="AF1319"/>
      <c r="AH1319"/>
    </row>
    <row r="1320" spans="25:34" x14ac:dyDescent="0.25">
      <c r="Y1320" s="6"/>
      <c r="AA1320" s="6"/>
      <c r="AF1320"/>
      <c r="AH1320"/>
    </row>
    <row r="1321" spans="25:34" x14ac:dyDescent="0.25">
      <c r="Y1321" s="6"/>
      <c r="AA1321" s="6"/>
      <c r="AF1321"/>
      <c r="AH1321"/>
    </row>
    <row r="1322" spans="25:34" x14ac:dyDescent="0.25">
      <c r="Y1322" s="6"/>
      <c r="AA1322" s="6"/>
      <c r="AF1322"/>
      <c r="AH1322"/>
    </row>
    <row r="1323" spans="25:34" x14ac:dyDescent="0.25">
      <c r="Y1323" s="6"/>
      <c r="AA1323" s="6"/>
      <c r="AF1323"/>
      <c r="AH1323"/>
    </row>
    <row r="1324" spans="25:34" x14ac:dyDescent="0.25">
      <c r="Y1324" s="6"/>
      <c r="AA1324" s="6"/>
      <c r="AF1324"/>
      <c r="AH1324"/>
    </row>
    <row r="1325" spans="25:34" x14ac:dyDescent="0.25">
      <c r="Y1325" s="6"/>
      <c r="AA1325" s="6"/>
      <c r="AF1325"/>
      <c r="AH1325"/>
    </row>
    <row r="1326" spans="25:34" x14ac:dyDescent="0.25">
      <c r="Y1326" s="6"/>
      <c r="AA1326" s="6"/>
      <c r="AF1326"/>
      <c r="AH1326"/>
    </row>
    <row r="1327" spans="25:34" x14ac:dyDescent="0.25">
      <c r="Y1327" s="6"/>
      <c r="AA1327" s="6"/>
      <c r="AF1327"/>
      <c r="AH1327"/>
    </row>
    <row r="1328" spans="25:34" x14ac:dyDescent="0.25">
      <c r="Y1328" s="6"/>
      <c r="AA1328" s="6"/>
      <c r="AF1328"/>
      <c r="AH1328"/>
    </row>
    <row r="1329" spans="25:34" x14ac:dyDescent="0.25">
      <c r="Y1329" s="6"/>
      <c r="AA1329" s="6"/>
      <c r="AF1329"/>
      <c r="AH1329"/>
    </row>
    <row r="1330" spans="25:34" x14ac:dyDescent="0.25">
      <c r="Y1330" s="6"/>
      <c r="AA1330" s="6"/>
      <c r="AF1330"/>
      <c r="AH1330"/>
    </row>
    <row r="1331" spans="25:34" x14ac:dyDescent="0.25">
      <c r="Y1331" s="6"/>
      <c r="AA1331" s="6"/>
      <c r="AF1331"/>
      <c r="AH1331"/>
    </row>
    <row r="1332" spans="25:34" x14ac:dyDescent="0.25">
      <c r="Y1332" s="6"/>
      <c r="AA1332" s="6"/>
      <c r="AF1332"/>
      <c r="AH1332"/>
    </row>
    <row r="1333" spans="25:34" x14ac:dyDescent="0.25">
      <c r="Y1333" s="6"/>
      <c r="AA1333" s="6"/>
      <c r="AF1333"/>
      <c r="AH1333"/>
    </row>
    <row r="1334" spans="25:34" x14ac:dyDescent="0.25">
      <c r="Y1334" s="6"/>
      <c r="AA1334" s="6"/>
      <c r="AF1334"/>
      <c r="AH1334"/>
    </row>
    <row r="1335" spans="25:34" x14ac:dyDescent="0.25">
      <c r="Y1335" s="6"/>
      <c r="AA1335" s="6"/>
      <c r="AF1335"/>
      <c r="AH1335"/>
    </row>
    <row r="1336" spans="25:34" x14ac:dyDescent="0.25">
      <c r="Y1336" s="6"/>
      <c r="AA1336" s="6"/>
      <c r="AF1336"/>
      <c r="AH1336"/>
    </row>
    <row r="1337" spans="25:34" x14ac:dyDescent="0.25">
      <c r="Y1337" s="6"/>
      <c r="AA1337" s="6"/>
      <c r="AF1337"/>
      <c r="AH1337"/>
    </row>
    <row r="1338" spans="25:34" x14ac:dyDescent="0.25">
      <c r="Y1338" s="6"/>
      <c r="AA1338" s="6"/>
      <c r="AF1338"/>
      <c r="AH1338"/>
    </row>
    <row r="1339" spans="25:34" x14ac:dyDescent="0.25">
      <c r="Y1339" s="6"/>
      <c r="AA1339" s="6"/>
      <c r="AF1339"/>
      <c r="AH1339"/>
    </row>
    <row r="1340" spans="25:34" x14ac:dyDescent="0.25">
      <c r="Y1340" s="6"/>
      <c r="AA1340" s="6"/>
      <c r="AF1340"/>
      <c r="AH1340"/>
    </row>
    <row r="1341" spans="25:34" x14ac:dyDescent="0.25">
      <c r="Y1341" s="6"/>
      <c r="AA1341" s="6"/>
      <c r="AF1341"/>
      <c r="AH1341"/>
    </row>
    <row r="1342" spans="25:34" x14ac:dyDescent="0.25">
      <c r="Y1342" s="6"/>
      <c r="AA1342" s="6"/>
      <c r="AF1342"/>
      <c r="AH1342"/>
    </row>
    <row r="1343" spans="25:34" x14ac:dyDescent="0.25">
      <c r="Y1343" s="6"/>
      <c r="AA1343" s="6"/>
      <c r="AF1343"/>
      <c r="AH1343"/>
    </row>
    <row r="1344" spans="25:34" x14ac:dyDescent="0.25">
      <c r="Y1344" s="6"/>
      <c r="AA1344" s="6"/>
      <c r="AF1344"/>
      <c r="AH1344"/>
    </row>
    <row r="1345" spans="25:34" x14ac:dyDescent="0.25">
      <c r="Y1345" s="6"/>
      <c r="AA1345" s="6"/>
      <c r="AF1345"/>
      <c r="AH1345"/>
    </row>
    <row r="1346" spans="25:34" x14ac:dyDescent="0.25">
      <c r="Y1346" s="6"/>
      <c r="AA1346" s="6"/>
      <c r="AF1346"/>
      <c r="AH1346"/>
    </row>
    <row r="1347" spans="25:34" x14ac:dyDescent="0.25">
      <c r="Y1347" s="6"/>
      <c r="AA1347" s="6"/>
      <c r="AF1347"/>
      <c r="AH1347"/>
    </row>
    <row r="1348" spans="25:34" x14ac:dyDescent="0.25">
      <c r="Y1348" s="6"/>
      <c r="AA1348" s="6"/>
      <c r="AF1348"/>
      <c r="AH1348"/>
    </row>
    <row r="1349" spans="25:34" x14ac:dyDescent="0.25">
      <c r="Y1349" s="6"/>
      <c r="AA1349" s="6"/>
      <c r="AF1349"/>
      <c r="AH1349"/>
    </row>
    <row r="1350" spans="25:34" x14ac:dyDescent="0.25">
      <c r="Y1350" s="6"/>
      <c r="AA1350" s="6"/>
      <c r="AF1350"/>
      <c r="AH1350"/>
    </row>
    <row r="1351" spans="25:34" x14ac:dyDescent="0.25">
      <c r="Y1351" s="6"/>
      <c r="AA1351" s="6"/>
      <c r="AF1351"/>
      <c r="AH1351"/>
    </row>
    <row r="1352" spans="25:34" x14ac:dyDescent="0.25">
      <c r="Y1352" s="6"/>
      <c r="AA1352" s="6"/>
      <c r="AF1352"/>
      <c r="AH1352"/>
    </row>
    <row r="1353" spans="25:34" x14ac:dyDescent="0.25">
      <c r="Y1353" s="6"/>
      <c r="AA1353" s="6"/>
      <c r="AF1353"/>
      <c r="AH1353"/>
    </row>
    <row r="1354" spans="25:34" x14ac:dyDescent="0.25">
      <c r="Y1354" s="6"/>
      <c r="AA1354" s="6"/>
      <c r="AF1354"/>
      <c r="AH1354"/>
    </row>
    <row r="1355" spans="25:34" x14ac:dyDescent="0.25">
      <c r="Y1355" s="6"/>
      <c r="AA1355" s="6"/>
      <c r="AF1355"/>
      <c r="AH1355"/>
    </row>
    <row r="1356" spans="25:34" x14ac:dyDescent="0.25">
      <c r="Y1356" s="6"/>
      <c r="AA1356" s="6"/>
      <c r="AF1356"/>
      <c r="AH1356"/>
    </row>
    <row r="1357" spans="25:34" x14ac:dyDescent="0.25">
      <c r="Y1357" s="6"/>
      <c r="AA1357" s="6"/>
      <c r="AF1357"/>
      <c r="AH1357"/>
    </row>
    <row r="1358" spans="25:34" x14ac:dyDescent="0.25">
      <c r="Y1358" s="6"/>
      <c r="AA1358" s="6"/>
      <c r="AF1358"/>
      <c r="AH1358"/>
    </row>
    <row r="1359" spans="25:34" x14ac:dyDescent="0.25">
      <c r="Y1359" s="6"/>
      <c r="AA1359" s="6"/>
      <c r="AF1359"/>
      <c r="AH1359"/>
    </row>
    <row r="1360" spans="25:34" x14ac:dyDescent="0.25">
      <c r="Y1360" s="6"/>
      <c r="AA1360" s="6"/>
      <c r="AF1360"/>
      <c r="AH1360"/>
    </row>
    <row r="1361" spans="25:34" x14ac:dyDescent="0.25">
      <c r="Y1361" s="6"/>
      <c r="AA1361" s="6"/>
      <c r="AF1361"/>
      <c r="AH1361"/>
    </row>
    <row r="1362" spans="25:34" x14ac:dyDescent="0.25">
      <c r="Y1362" s="6"/>
      <c r="AA1362" s="6"/>
      <c r="AF1362"/>
      <c r="AH1362"/>
    </row>
    <row r="1363" spans="25:34" x14ac:dyDescent="0.25">
      <c r="Y1363" s="6"/>
      <c r="AA1363" s="6"/>
      <c r="AF1363"/>
      <c r="AH1363"/>
    </row>
    <row r="1364" spans="25:34" x14ac:dyDescent="0.25">
      <c r="Y1364" s="6"/>
      <c r="AA1364" s="6"/>
      <c r="AF1364"/>
      <c r="AH1364"/>
    </row>
    <row r="1365" spans="25:34" x14ac:dyDescent="0.25">
      <c r="Y1365" s="6"/>
      <c r="AA1365" s="6"/>
      <c r="AF1365"/>
      <c r="AH1365"/>
    </row>
    <row r="1366" spans="25:34" x14ac:dyDescent="0.25">
      <c r="Y1366" s="6"/>
      <c r="AA1366" s="6"/>
      <c r="AF1366"/>
      <c r="AH1366"/>
    </row>
    <row r="1367" spans="25:34" x14ac:dyDescent="0.25">
      <c r="Y1367" s="6"/>
      <c r="AA1367" s="6"/>
      <c r="AF1367"/>
      <c r="AH1367"/>
    </row>
    <row r="1368" spans="25:34" x14ac:dyDescent="0.25">
      <c r="Y1368" s="6"/>
      <c r="AA1368" s="6"/>
      <c r="AF1368"/>
      <c r="AH1368"/>
    </row>
    <row r="1369" spans="25:34" x14ac:dyDescent="0.25">
      <c r="Y1369" s="6"/>
      <c r="AA1369" s="6"/>
      <c r="AF1369"/>
      <c r="AH1369"/>
    </row>
    <row r="1370" spans="25:34" x14ac:dyDescent="0.25">
      <c r="Y1370" s="6"/>
      <c r="AA1370" s="6"/>
      <c r="AF1370"/>
      <c r="AH1370"/>
    </row>
    <row r="1371" spans="25:34" x14ac:dyDescent="0.25">
      <c r="Y1371" s="6"/>
      <c r="AA1371" s="6"/>
      <c r="AF1371"/>
      <c r="AH1371"/>
    </row>
    <row r="1372" spans="25:34" x14ac:dyDescent="0.25">
      <c r="Y1372" s="6"/>
      <c r="AA1372" s="6"/>
      <c r="AF1372"/>
      <c r="AH1372"/>
    </row>
    <row r="1373" spans="25:34" x14ac:dyDescent="0.25">
      <c r="Y1373" s="6"/>
      <c r="AA1373" s="6"/>
      <c r="AF1373"/>
      <c r="AH1373"/>
    </row>
    <row r="1374" spans="25:34" x14ac:dyDescent="0.25">
      <c r="Y1374" s="6"/>
      <c r="AA1374" s="6"/>
      <c r="AF1374"/>
      <c r="AH1374"/>
    </row>
    <row r="1375" spans="25:34" x14ac:dyDescent="0.25">
      <c r="Y1375" s="6"/>
      <c r="AA1375" s="6"/>
      <c r="AF1375"/>
      <c r="AH1375"/>
    </row>
    <row r="1376" spans="25:34" x14ac:dyDescent="0.25">
      <c r="Y1376" s="6"/>
      <c r="AA1376" s="6"/>
      <c r="AF1376"/>
      <c r="AH1376"/>
    </row>
    <row r="1377" spans="25:34" x14ac:dyDescent="0.25">
      <c r="Y1377" s="6"/>
      <c r="AA1377" s="6"/>
      <c r="AF1377"/>
      <c r="AH1377"/>
    </row>
    <row r="1378" spans="25:34" x14ac:dyDescent="0.25">
      <c r="Y1378" s="6"/>
      <c r="AA1378" s="6"/>
      <c r="AF1378"/>
      <c r="AH1378"/>
    </row>
    <row r="1379" spans="25:34" x14ac:dyDescent="0.25">
      <c r="Y1379" s="6"/>
      <c r="AA1379" s="6"/>
      <c r="AF1379"/>
      <c r="AH1379"/>
    </row>
    <row r="1380" spans="25:34" x14ac:dyDescent="0.25">
      <c r="Y1380" s="6"/>
      <c r="AA1380" s="6"/>
      <c r="AF1380"/>
      <c r="AH1380"/>
    </row>
    <row r="1381" spans="25:34" x14ac:dyDescent="0.25">
      <c r="Y1381" s="6"/>
      <c r="AA1381" s="6"/>
      <c r="AF1381"/>
      <c r="AH1381"/>
    </row>
    <row r="1382" spans="25:34" x14ac:dyDescent="0.25">
      <c r="Y1382" s="6"/>
      <c r="AA1382" s="6"/>
      <c r="AF1382"/>
      <c r="AH1382"/>
    </row>
    <row r="1383" spans="25:34" x14ac:dyDescent="0.25">
      <c r="Y1383" s="6"/>
      <c r="AA1383" s="6"/>
      <c r="AF1383"/>
      <c r="AH1383"/>
    </row>
    <row r="1384" spans="25:34" x14ac:dyDescent="0.25">
      <c r="Y1384" s="6"/>
      <c r="AA1384" s="6"/>
      <c r="AF1384"/>
      <c r="AH1384"/>
    </row>
    <row r="1385" spans="25:34" x14ac:dyDescent="0.25">
      <c r="Y1385" s="6"/>
      <c r="AA1385" s="6"/>
      <c r="AF1385"/>
      <c r="AH1385"/>
    </row>
    <row r="1386" spans="25:34" x14ac:dyDescent="0.25">
      <c r="Y1386" s="6"/>
      <c r="AA1386" s="6"/>
      <c r="AF1386"/>
      <c r="AH1386"/>
    </row>
    <row r="1387" spans="25:34" x14ac:dyDescent="0.25">
      <c r="Y1387" s="6"/>
      <c r="AA1387" s="6"/>
      <c r="AF1387"/>
      <c r="AH1387"/>
    </row>
    <row r="1388" spans="25:34" x14ac:dyDescent="0.25">
      <c r="Y1388" s="6"/>
      <c r="AA1388" s="6"/>
      <c r="AF1388"/>
      <c r="AH1388"/>
    </row>
    <row r="1389" spans="25:34" x14ac:dyDescent="0.25">
      <c r="Y1389" s="6"/>
      <c r="AA1389" s="6"/>
      <c r="AF1389"/>
      <c r="AH1389"/>
    </row>
    <row r="1390" spans="25:34" x14ac:dyDescent="0.25">
      <c r="Y1390" s="6"/>
      <c r="AA1390" s="6"/>
      <c r="AF1390"/>
      <c r="AH1390"/>
    </row>
    <row r="1391" spans="25:34" x14ac:dyDescent="0.25">
      <c r="Y1391" s="6"/>
      <c r="AA1391" s="6"/>
      <c r="AF1391"/>
      <c r="AH1391"/>
    </row>
    <row r="1392" spans="25:34" x14ac:dyDescent="0.25">
      <c r="Y1392" s="6"/>
      <c r="AA1392" s="6"/>
      <c r="AF1392"/>
      <c r="AH1392"/>
    </row>
    <row r="1393" spans="25:34" x14ac:dyDescent="0.25">
      <c r="Y1393" s="6"/>
      <c r="AA1393" s="6"/>
      <c r="AF1393"/>
      <c r="AH1393"/>
    </row>
    <row r="1394" spans="25:34" x14ac:dyDescent="0.25">
      <c r="Y1394" s="6"/>
      <c r="AA1394" s="6"/>
      <c r="AF1394"/>
      <c r="AH1394"/>
    </row>
    <row r="1395" spans="25:34" x14ac:dyDescent="0.25">
      <c r="Y1395" s="6"/>
      <c r="AA1395" s="6"/>
      <c r="AF1395"/>
      <c r="AH1395"/>
    </row>
    <row r="1396" spans="25:34" x14ac:dyDescent="0.25">
      <c r="Y1396" s="6"/>
      <c r="AA1396" s="6"/>
      <c r="AF1396"/>
      <c r="AH1396"/>
    </row>
    <row r="1397" spans="25:34" x14ac:dyDescent="0.25">
      <c r="Y1397" s="6"/>
      <c r="AA1397" s="6"/>
      <c r="AF1397"/>
      <c r="AH1397"/>
    </row>
    <row r="1398" spans="25:34" x14ac:dyDescent="0.25">
      <c r="Y1398" s="6"/>
      <c r="AA1398" s="6"/>
      <c r="AF1398"/>
      <c r="AH1398"/>
    </row>
    <row r="1399" spans="25:34" x14ac:dyDescent="0.25">
      <c r="Y1399" s="6"/>
      <c r="AA1399" s="6"/>
      <c r="AF1399"/>
      <c r="AH1399"/>
    </row>
    <row r="1400" spans="25:34" x14ac:dyDescent="0.25">
      <c r="Y1400" s="6"/>
      <c r="AA1400" s="6"/>
      <c r="AF1400"/>
      <c r="AH1400"/>
    </row>
    <row r="1401" spans="25:34" x14ac:dyDescent="0.25">
      <c r="Y1401" s="6"/>
      <c r="AA1401" s="6"/>
      <c r="AF1401"/>
      <c r="AH1401"/>
    </row>
    <row r="1402" spans="25:34" x14ac:dyDescent="0.25">
      <c r="Y1402" s="6"/>
      <c r="AA1402" s="6"/>
      <c r="AF1402"/>
      <c r="AH1402"/>
    </row>
    <row r="1403" spans="25:34" x14ac:dyDescent="0.25">
      <c r="Y1403" s="6"/>
      <c r="AA1403" s="6"/>
      <c r="AF1403"/>
      <c r="AH1403"/>
    </row>
    <row r="1404" spans="25:34" x14ac:dyDescent="0.25">
      <c r="Y1404" s="6"/>
      <c r="AA1404" s="6"/>
      <c r="AF1404"/>
      <c r="AH1404"/>
    </row>
    <row r="1405" spans="25:34" x14ac:dyDescent="0.25">
      <c r="Y1405" s="6"/>
      <c r="AA1405" s="6"/>
      <c r="AF1405"/>
      <c r="AH1405"/>
    </row>
    <row r="1406" spans="25:34" x14ac:dyDescent="0.25">
      <c r="Y1406" s="6"/>
      <c r="AA1406" s="6"/>
      <c r="AF1406"/>
      <c r="AH1406"/>
    </row>
    <row r="1407" spans="25:34" x14ac:dyDescent="0.25">
      <c r="Y1407" s="6"/>
      <c r="AA1407" s="6"/>
      <c r="AF1407"/>
      <c r="AH1407"/>
    </row>
    <row r="1408" spans="25:34" x14ac:dyDescent="0.25">
      <c r="Y1408" s="6"/>
      <c r="AA1408" s="6"/>
      <c r="AF1408"/>
      <c r="AH1408"/>
    </row>
    <row r="1409" spans="25:34" x14ac:dyDescent="0.25">
      <c r="Y1409" s="6"/>
      <c r="AA1409" s="6"/>
      <c r="AF1409"/>
      <c r="AH1409"/>
    </row>
    <row r="1410" spans="25:34" x14ac:dyDescent="0.25">
      <c r="Y1410" s="6"/>
      <c r="AA1410" s="6"/>
      <c r="AF1410"/>
      <c r="AH1410"/>
    </row>
    <row r="1411" spans="25:34" x14ac:dyDescent="0.25">
      <c r="Y1411" s="6"/>
      <c r="AA1411" s="6"/>
      <c r="AF1411"/>
      <c r="AH1411"/>
    </row>
    <row r="1412" spans="25:34" x14ac:dyDescent="0.25">
      <c r="Y1412" s="6"/>
      <c r="AA1412" s="6"/>
      <c r="AF1412"/>
      <c r="AH1412"/>
    </row>
    <row r="1413" spans="25:34" x14ac:dyDescent="0.25">
      <c r="Y1413" s="6"/>
      <c r="AA1413" s="6"/>
      <c r="AF1413"/>
      <c r="AH1413"/>
    </row>
    <row r="1414" spans="25:34" x14ac:dyDescent="0.25">
      <c r="Y1414" s="6"/>
      <c r="AA1414" s="6"/>
      <c r="AF1414"/>
      <c r="AH1414"/>
    </row>
    <row r="1415" spans="25:34" x14ac:dyDescent="0.25">
      <c r="Y1415" s="6"/>
      <c r="AA1415" s="6"/>
      <c r="AF1415"/>
      <c r="AH1415"/>
    </row>
    <row r="1416" spans="25:34" x14ac:dyDescent="0.25">
      <c r="Y1416" s="6"/>
      <c r="AA1416" s="6"/>
      <c r="AF1416"/>
      <c r="AH1416"/>
    </row>
    <row r="1417" spans="25:34" x14ac:dyDescent="0.25">
      <c r="Y1417" s="6"/>
      <c r="AA1417" s="6"/>
      <c r="AF1417"/>
      <c r="AH1417"/>
    </row>
    <row r="1418" spans="25:34" x14ac:dyDescent="0.25">
      <c r="Y1418" s="6"/>
      <c r="AA1418" s="6"/>
      <c r="AF1418"/>
      <c r="AH1418"/>
    </row>
    <row r="1419" spans="25:34" x14ac:dyDescent="0.25">
      <c r="Y1419" s="6"/>
      <c r="AA1419" s="6"/>
      <c r="AF1419"/>
      <c r="AH1419"/>
    </row>
    <row r="1420" spans="25:34" x14ac:dyDescent="0.25">
      <c r="Y1420" s="6"/>
      <c r="AA1420" s="6"/>
      <c r="AF1420"/>
      <c r="AH1420"/>
    </row>
    <row r="1421" spans="25:34" x14ac:dyDescent="0.25">
      <c r="Y1421" s="6"/>
      <c r="AA1421" s="6"/>
      <c r="AF1421"/>
      <c r="AH1421"/>
    </row>
    <row r="1422" spans="25:34" x14ac:dyDescent="0.25">
      <c r="Y1422" s="6"/>
      <c r="AA1422" s="6"/>
      <c r="AF1422"/>
      <c r="AH1422"/>
    </row>
    <row r="1423" spans="25:34" x14ac:dyDescent="0.25">
      <c r="Y1423" s="6"/>
      <c r="AA1423" s="6"/>
      <c r="AF1423"/>
      <c r="AH1423"/>
    </row>
    <row r="1424" spans="25:34" x14ac:dyDescent="0.25">
      <c r="Y1424" s="6"/>
      <c r="AA1424" s="6"/>
      <c r="AF1424"/>
      <c r="AH1424"/>
    </row>
    <row r="1425" spans="25:34" x14ac:dyDescent="0.25">
      <c r="Y1425" s="6"/>
      <c r="AA1425" s="6"/>
      <c r="AF1425"/>
      <c r="AH1425"/>
    </row>
    <row r="1426" spans="25:34" x14ac:dyDescent="0.25">
      <c r="Y1426" s="6"/>
      <c r="AA1426" s="6"/>
      <c r="AF1426"/>
      <c r="AH1426"/>
    </row>
    <row r="1427" spans="25:34" x14ac:dyDescent="0.25">
      <c r="Y1427" s="6"/>
      <c r="AA1427" s="6"/>
      <c r="AF1427"/>
      <c r="AH1427"/>
    </row>
    <row r="1428" spans="25:34" x14ac:dyDescent="0.25">
      <c r="Y1428" s="6"/>
      <c r="AA1428" s="6"/>
      <c r="AF1428"/>
      <c r="AH1428"/>
    </row>
    <row r="1429" spans="25:34" x14ac:dyDescent="0.25">
      <c r="Y1429" s="6"/>
      <c r="AA1429" s="6"/>
      <c r="AF1429"/>
      <c r="AH1429"/>
    </row>
    <row r="1430" spans="25:34" x14ac:dyDescent="0.25">
      <c r="Y1430" s="6"/>
      <c r="AA1430" s="6"/>
      <c r="AF1430"/>
      <c r="AH1430"/>
    </row>
    <row r="1431" spans="25:34" x14ac:dyDescent="0.25">
      <c r="Y1431" s="6"/>
      <c r="AA1431" s="6"/>
      <c r="AF1431"/>
      <c r="AH1431"/>
    </row>
    <row r="1432" spans="25:34" x14ac:dyDescent="0.25">
      <c r="Y1432" s="6"/>
      <c r="AA1432" s="6"/>
      <c r="AF1432"/>
      <c r="AH1432"/>
    </row>
    <row r="1433" spans="25:34" x14ac:dyDescent="0.25">
      <c r="Y1433" s="6"/>
      <c r="AA1433" s="6"/>
      <c r="AF1433"/>
      <c r="AH1433"/>
    </row>
    <row r="1434" spans="25:34" x14ac:dyDescent="0.25">
      <c r="Y1434" s="6"/>
      <c r="AA1434" s="6"/>
      <c r="AF1434"/>
      <c r="AH1434"/>
    </row>
    <row r="1435" spans="25:34" x14ac:dyDescent="0.25">
      <c r="Y1435" s="6"/>
      <c r="AA1435" s="6"/>
      <c r="AF1435"/>
      <c r="AH1435"/>
    </row>
    <row r="1436" spans="25:34" x14ac:dyDescent="0.25">
      <c r="Y1436" s="6"/>
      <c r="AA1436" s="6"/>
      <c r="AF1436"/>
      <c r="AH1436"/>
    </row>
    <row r="1437" spans="25:34" x14ac:dyDescent="0.25">
      <c r="Y1437" s="6"/>
      <c r="AA1437" s="6"/>
      <c r="AF1437"/>
      <c r="AH1437"/>
    </row>
    <row r="1438" spans="25:34" x14ac:dyDescent="0.25">
      <c r="Y1438" s="6"/>
      <c r="AA1438" s="6"/>
      <c r="AF1438"/>
      <c r="AH1438"/>
    </row>
    <row r="1439" spans="25:34" x14ac:dyDescent="0.25">
      <c r="Y1439" s="6"/>
      <c r="AA1439" s="6"/>
      <c r="AF1439"/>
      <c r="AH1439"/>
    </row>
    <row r="1440" spans="25:34" x14ac:dyDescent="0.25">
      <c r="Y1440" s="6"/>
      <c r="AA1440" s="6"/>
      <c r="AF1440"/>
      <c r="AH1440"/>
    </row>
    <row r="1441" spans="25:34" x14ac:dyDescent="0.25">
      <c r="Y1441" s="6"/>
      <c r="AA1441" s="6"/>
      <c r="AF1441"/>
      <c r="AH1441"/>
    </row>
    <row r="1442" spans="25:34" x14ac:dyDescent="0.25">
      <c r="Y1442" s="6"/>
      <c r="AA1442" s="6"/>
      <c r="AF1442"/>
      <c r="AH1442"/>
    </row>
    <row r="1443" spans="25:34" x14ac:dyDescent="0.25">
      <c r="Y1443" s="6"/>
      <c r="AA1443" s="6"/>
      <c r="AF1443"/>
      <c r="AH1443"/>
    </row>
    <row r="1444" spans="25:34" x14ac:dyDescent="0.25">
      <c r="Y1444" s="6"/>
      <c r="AA1444" s="6"/>
      <c r="AF1444"/>
      <c r="AH1444"/>
    </row>
    <row r="1445" spans="25:34" x14ac:dyDescent="0.25">
      <c r="Y1445" s="6"/>
      <c r="AA1445" s="6"/>
      <c r="AF1445"/>
      <c r="AH1445"/>
    </row>
    <row r="1446" spans="25:34" x14ac:dyDescent="0.25">
      <c r="Y1446" s="6"/>
      <c r="AA1446" s="6"/>
      <c r="AF1446"/>
      <c r="AH1446"/>
    </row>
    <row r="1447" spans="25:34" x14ac:dyDescent="0.25">
      <c r="Y1447" s="6"/>
      <c r="AA1447" s="6"/>
      <c r="AF1447"/>
      <c r="AH1447"/>
    </row>
    <row r="1448" spans="25:34" x14ac:dyDescent="0.25">
      <c r="Y1448" s="6"/>
      <c r="AA1448" s="6"/>
      <c r="AF1448"/>
      <c r="AH1448"/>
    </row>
    <row r="1449" spans="25:34" x14ac:dyDescent="0.25">
      <c r="Y1449" s="6"/>
      <c r="AA1449" s="6"/>
      <c r="AF1449"/>
      <c r="AH1449"/>
    </row>
    <row r="1450" spans="25:34" x14ac:dyDescent="0.25">
      <c r="Y1450" s="6"/>
      <c r="AA1450" s="6"/>
      <c r="AF1450"/>
      <c r="AH1450"/>
    </row>
    <row r="1451" spans="25:34" x14ac:dyDescent="0.25">
      <c r="Y1451" s="6"/>
      <c r="AA1451" s="6"/>
      <c r="AF1451"/>
      <c r="AH1451"/>
    </row>
    <row r="1452" spans="25:34" x14ac:dyDescent="0.25">
      <c r="Y1452" s="6"/>
      <c r="AA1452" s="6"/>
      <c r="AF1452"/>
      <c r="AH1452"/>
    </row>
    <row r="1453" spans="25:34" x14ac:dyDescent="0.25">
      <c r="Y1453" s="6"/>
      <c r="AA1453" s="6"/>
      <c r="AF1453"/>
      <c r="AH1453"/>
    </row>
    <row r="1454" spans="25:34" x14ac:dyDescent="0.25">
      <c r="Y1454" s="6"/>
      <c r="AA1454" s="6"/>
      <c r="AF1454"/>
      <c r="AH1454"/>
    </row>
    <row r="1455" spans="25:34" x14ac:dyDescent="0.25">
      <c r="Y1455" s="6"/>
      <c r="AA1455" s="6"/>
      <c r="AF1455"/>
      <c r="AH1455"/>
    </row>
    <row r="1456" spans="25:34" x14ac:dyDescent="0.25">
      <c r="Y1456" s="6"/>
      <c r="AA1456" s="6"/>
      <c r="AF1456"/>
      <c r="AH1456"/>
    </row>
    <row r="1457" spans="25:34" x14ac:dyDescent="0.25">
      <c r="Y1457" s="6"/>
      <c r="AA1457" s="6"/>
      <c r="AF1457"/>
      <c r="AH1457"/>
    </row>
    <row r="1458" spans="25:34" x14ac:dyDescent="0.25">
      <c r="Y1458" s="6"/>
      <c r="AA1458" s="6"/>
      <c r="AF1458"/>
      <c r="AH1458"/>
    </row>
    <row r="1459" spans="25:34" x14ac:dyDescent="0.25">
      <c r="Y1459" s="6"/>
      <c r="AA1459" s="6"/>
      <c r="AF1459"/>
      <c r="AH1459"/>
    </row>
    <row r="1460" spans="25:34" x14ac:dyDescent="0.25">
      <c r="Y1460" s="6"/>
      <c r="AA1460" s="6"/>
      <c r="AF1460"/>
      <c r="AH1460"/>
    </row>
    <row r="1461" spans="25:34" x14ac:dyDescent="0.25">
      <c r="Y1461" s="6"/>
      <c r="AA1461" s="6"/>
      <c r="AF1461"/>
      <c r="AH1461"/>
    </row>
    <row r="1462" spans="25:34" x14ac:dyDescent="0.25">
      <c r="Y1462" s="6"/>
      <c r="AA1462" s="6"/>
      <c r="AF1462"/>
      <c r="AH1462"/>
    </row>
    <row r="1463" spans="25:34" x14ac:dyDescent="0.25">
      <c r="Y1463" s="6"/>
      <c r="AA1463" s="6"/>
      <c r="AF1463"/>
      <c r="AH1463"/>
    </row>
    <row r="1464" spans="25:34" x14ac:dyDescent="0.25">
      <c r="Y1464" s="6"/>
      <c r="AA1464" s="6"/>
      <c r="AF1464"/>
      <c r="AH1464"/>
    </row>
    <row r="1465" spans="25:34" x14ac:dyDescent="0.25">
      <c r="Y1465" s="6"/>
      <c r="AA1465" s="6"/>
      <c r="AF1465"/>
      <c r="AH1465"/>
    </row>
    <row r="1466" spans="25:34" x14ac:dyDescent="0.25">
      <c r="Y1466" s="6"/>
      <c r="AA1466" s="6"/>
      <c r="AF1466"/>
      <c r="AH1466"/>
    </row>
    <row r="1467" spans="25:34" x14ac:dyDescent="0.25">
      <c r="Y1467" s="6"/>
      <c r="AA1467" s="6"/>
      <c r="AF1467"/>
      <c r="AH1467"/>
    </row>
    <row r="1468" spans="25:34" x14ac:dyDescent="0.25">
      <c r="Y1468" s="6"/>
      <c r="AA1468" s="6"/>
      <c r="AF1468"/>
      <c r="AH1468"/>
    </row>
    <row r="1469" spans="25:34" x14ac:dyDescent="0.25">
      <c r="Y1469" s="6"/>
      <c r="AA1469" s="6"/>
      <c r="AF1469"/>
      <c r="AH1469"/>
    </row>
    <row r="1470" spans="25:34" x14ac:dyDescent="0.25">
      <c r="Y1470" s="6"/>
      <c r="AA1470" s="6"/>
      <c r="AF1470"/>
      <c r="AH1470"/>
    </row>
    <row r="1471" spans="25:34" x14ac:dyDescent="0.25">
      <c r="Y1471" s="6"/>
      <c r="AA1471" s="6"/>
      <c r="AF1471"/>
      <c r="AH1471"/>
    </row>
    <row r="1472" spans="25:34" x14ac:dyDescent="0.25">
      <c r="Y1472" s="6"/>
      <c r="AA1472" s="6"/>
      <c r="AF1472"/>
      <c r="AH1472"/>
    </row>
    <row r="1473" spans="25:34" x14ac:dyDescent="0.25">
      <c r="Y1473" s="6"/>
      <c r="AA1473" s="6"/>
      <c r="AF1473"/>
      <c r="AH1473"/>
    </row>
    <row r="1474" spans="25:34" x14ac:dyDescent="0.25">
      <c r="Y1474" s="6"/>
      <c r="AA1474" s="6"/>
      <c r="AF1474"/>
      <c r="AH1474"/>
    </row>
    <row r="1475" spans="25:34" x14ac:dyDescent="0.25">
      <c r="Y1475" s="6"/>
      <c r="AA1475" s="6"/>
      <c r="AF1475"/>
      <c r="AH1475"/>
    </row>
    <row r="1476" spans="25:34" x14ac:dyDescent="0.25">
      <c r="Y1476" s="6"/>
      <c r="AA1476" s="6"/>
      <c r="AF1476"/>
      <c r="AH1476"/>
    </row>
    <row r="1477" spans="25:34" x14ac:dyDescent="0.25">
      <c r="Y1477" s="6"/>
      <c r="AA1477" s="6"/>
      <c r="AF1477"/>
      <c r="AH1477"/>
    </row>
    <row r="1478" spans="25:34" x14ac:dyDescent="0.25">
      <c r="Y1478" s="6"/>
      <c r="AA1478" s="6"/>
      <c r="AF1478"/>
      <c r="AH1478"/>
    </row>
    <row r="1479" spans="25:34" x14ac:dyDescent="0.25">
      <c r="Y1479" s="6"/>
      <c r="AA1479" s="6"/>
      <c r="AF1479"/>
      <c r="AH1479"/>
    </row>
    <row r="1480" spans="25:34" x14ac:dyDescent="0.25">
      <c r="Y1480" s="6"/>
      <c r="AA1480" s="6"/>
      <c r="AF1480"/>
      <c r="AH1480"/>
    </row>
    <row r="1481" spans="25:34" x14ac:dyDescent="0.25">
      <c r="Y1481" s="6"/>
      <c r="AA1481" s="6"/>
      <c r="AF1481"/>
      <c r="AH1481"/>
    </row>
    <row r="1482" spans="25:34" x14ac:dyDescent="0.25">
      <c r="Y1482" s="6"/>
      <c r="AA1482" s="6"/>
      <c r="AF1482"/>
      <c r="AH1482"/>
    </row>
    <row r="1483" spans="25:34" x14ac:dyDescent="0.25">
      <c r="Y1483" s="6"/>
      <c r="AA1483" s="6"/>
      <c r="AF1483"/>
      <c r="AH1483"/>
    </row>
    <row r="1484" spans="25:34" x14ac:dyDescent="0.25">
      <c r="Y1484" s="6"/>
      <c r="AA1484" s="6"/>
      <c r="AF1484"/>
      <c r="AH1484"/>
    </row>
    <row r="1485" spans="25:34" x14ac:dyDescent="0.25">
      <c r="Y1485" s="6"/>
      <c r="AA1485" s="6"/>
      <c r="AF1485"/>
      <c r="AH1485"/>
    </row>
    <row r="1486" spans="25:34" x14ac:dyDescent="0.25">
      <c r="Y1486" s="6"/>
      <c r="AA1486" s="6"/>
      <c r="AF1486"/>
      <c r="AH1486"/>
    </row>
    <row r="1487" spans="25:34" x14ac:dyDescent="0.25">
      <c r="Y1487" s="6"/>
      <c r="AA1487" s="6"/>
      <c r="AF1487"/>
      <c r="AH1487"/>
    </row>
    <row r="1488" spans="25:34" x14ac:dyDescent="0.25">
      <c r="Y1488" s="6"/>
      <c r="AA1488" s="6"/>
      <c r="AF1488"/>
      <c r="AH1488"/>
    </row>
    <row r="1489" spans="25:34" x14ac:dyDescent="0.25">
      <c r="Y1489" s="6"/>
      <c r="AA1489" s="6"/>
      <c r="AF1489"/>
      <c r="AH1489"/>
    </row>
    <row r="1490" spans="25:34" x14ac:dyDescent="0.25">
      <c r="Y1490" s="6"/>
      <c r="AA1490" s="6"/>
      <c r="AF1490"/>
      <c r="AH1490"/>
    </row>
    <row r="1491" spans="25:34" x14ac:dyDescent="0.25">
      <c r="Y1491" s="6"/>
      <c r="AA1491" s="6"/>
      <c r="AF1491"/>
      <c r="AH1491"/>
    </row>
    <row r="1492" spans="25:34" x14ac:dyDescent="0.25">
      <c r="Y1492" s="6"/>
      <c r="AA1492" s="6"/>
      <c r="AF1492"/>
      <c r="AH1492"/>
    </row>
    <row r="1493" spans="25:34" x14ac:dyDescent="0.25">
      <c r="Y1493" s="6"/>
      <c r="AA1493" s="6"/>
      <c r="AF1493"/>
      <c r="AH1493"/>
    </row>
    <row r="1494" spans="25:34" x14ac:dyDescent="0.25">
      <c r="Y1494" s="6"/>
      <c r="AA1494" s="6"/>
      <c r="AF1494"/>
      <c r="AH1494"/>
    </row>
    <row r="1495" spans="25:34" x14ac:dyDescent="0.25">
      <c r="Y1495" s="6"/>
      <c r="AA1495" s="6"/>
      <c r="AF1495"/>
      <c r="AH1495"/>
    </row>
    <row r="1496" spans="25:34" x14ac:dyDescent="0.25">
      <c r="Y1496" s="6"/>
      <c r="AA1496" s="6"/>
      <c r="AF1496"/>
      <c r="AH1496"/>
    </row>
    <row r="1497" spans="25:34" x14ac:dyDescent="0.25">
      <c r="Y1497" s="6"/>
      <c r="AA1497" s="6"/>
      <c r="AF1497"/>
      <c r="AH1497"/>
    </row>
    <row r="1498" spans="25:34" x14ac:dyDescent="0.25">
      <c r="Y1498" s="6"/>
      <c r="AA1498" s="6"/>
      <c r="AF1498"/>
      <c r="AH1498"/>
    </row>
    <row r="1499" spans="25:34" x14ac:dyDescent="0.25">
      <c r="Y1499" s="6"/>
      <c r="AA1499" s="6"/>
      <c r="AF1499"/>
      <c r="AH1499"/>
    </row>
    <row r="1500" spans="25:34" x14ac:dyDescent="0.25">
      <c r="Y1500" s="6"/>
      <c r="AA1500" s="6"/>
      <c r="AF1500"/>
      <c r="AH1500"/>
    </row>
    <row r="1501" spans="25:34" x14ac:dyDescent="0.25">
      <c r="Y1501" s="6"/>
      <c r="AA1501" s="6"/>
      <c r="AF1501"/>
      <c r="AH1501"/>
    </row>
    <row r="1502" spans="25:34" x14ac:dyDescent="0.25">
      <c r="Y1502" s="6"/>
      <c r="AA1502" s="6"/>
      <c r="AF1502"/>
      <c r="AH1502"/>
    </row>
    <row r="1503" spans="25:34" x14ac:dyDescent="0.25">
      <c r="Y1503" s="6"/>
      <c r="AA1503" s="6"/>
      <c r="AF1503"/>
      <c r="AH1503"/>
    </row>
    <row r="1504" spans="25:34" x14ac:dyDescent="0.25">
      <c r="Y1504" s="6"/>
      <c r="AA1504" s="6"/>
      <c r="AF1504"/>
      <c r="AH1504"/>
    </row>
    <row r="1505" spans="25:34" x14ac:dyDescent="0.25">
      <c r="Y1505" s="6"/>
      <c r="AA1505" s="6"/>
      <c r="AF1505"/>
      <c r="AH1505"/>
    </row>
    <row r="1506" spans="25:34" x14ac:dyDescent="0.25">
      <c r="Y1506" s="6"/>
      <c r="AA1506" s="6"/>
      <c r="AF1506"/>
      <c r="AH1506"/>
    </row>
    <row r="1507" spans="25:34" x14ac:dyDescent="0.25">
      <c r="Y1507" s="6"/>
      <c r="AA1507" s="6"/>
      <c r="AF1507"/>
      <c r="AH1507"/>
    </row>
    <row r="1508" spans="25:34" x14ac:dyDescent="0.25">
      <c r="Y1508" s="6"/>
      <c r="AA1508" s="6"/>
      <c r="AF1508"/>
      <c r="AH1508"/>
    </row>
    <row r="1509" spans="25:34" x14ac:dyDescent="0.25">
      <c r="Y1509" s="6"/>
      <c r="AA1509" s="6"/>
      <c r="AF1509"/>
      <c r="AH1509"/>
    </row>
    <row r="1510" spans="25:34" x14ac:dyDescent="0.25">
      <c r="Y1510" s="6"/>
      <c r="AA1510" s="6"/>
      <c r="AF1510"/>
      <c r="AH1510"/>
    </row>
    <row r="1511" spans="25:34" x14ac:dyDescent="0.25">
      <c r="Y1511" s="6"/>
      <c r="AA1511" s="6"/>
      <c r="AF1511"/>
      <c r="AH1511"/>
    </row>
    <row r="1512" spans="25:34" x14ac:dyDescent="0.25">
      <c r="Y1512" s="6"/>
      <c r="AA1512" s="6"/>
      <c r="AF1512"/>
      <c r="AH1512"/>
    </row>
    <row r="1513" spans="25:34" x14ac:dyDescent="0.25">
      <c r="Y1513" s="6"/>
      <c r="AA1513" s="6"/>
      <c r="AF1513"/>
      <c r="AH1513"/>
    </row>
    <row r="1514" spans="25:34" x14ac:dyDescent="0.25">
      <c r="Y1514" s="6"/>
      <c r="AA1514" s="6"/>
      <c r="AF1514"/>
      <c r="AH1514"/>
    </row>
    <row r="1515" spans="25:34" x14ac:dyDescent="0.25">
      <c r="Y1515" s="6"/>
      <c r="AA1515" s="6"/>
      <c r="AF1515"/>
      <c r="AH1515"/>
    </row>
    <row r="1516" spans="25:34" x14ac:dyDescent="0.25">
      <c r="Y1516" s="6"/>
      <c r="AA1516" s="6"/>
      <c r="AF1516"/>
      <c r="AH1516"/>
    </row>
    <row r="1517" spans="25:34" x14ac:dyDescent="0.25">
      <c r="Y1517" s="6"/>
      <c r="AA1517" s="6"/>
      <c r="AF1517"/>
      <c r="AH1517"/>
    </row>
    <row r="1518" spans="25:34" x14ac:dyDescent="0.25">
      <c r="Y1518" s="6"/>
      <c r="AA1518" s="6"/>
      <c r="AF1518"/>
      <c r="AH1518"/>
    </row>
    <row r="1519" spans="25:34" x14ac:dyDescent="0.25">
      <c r="Y1519" s="6"/>
      <c r="AA1519" s="6"/>
      <c r="AF1519"/>
      <c r="AH1519"/>
    </row>
    <row r="1520" spans="25:34" x14ac:dyDescent="0.25">
      <c r="Y1520" s="6"/>
      <c r="AA1520" s="6"/>
      <c r="AF1520"/>
      <c r="AH1520"/>
    </row>
    <row r="1521" spans="25:34" x14ac:dyDescent="0.25">
      <c r="Y1521" s="6"/>
      <c r="AA1521" s="6"/>
      <c r="AF1521"/>
      <c r="AH1521"/>
    </row>
    <row r="1522" spans="25:34" x14ac:dyDescent="0.25">
      <c r="Y1522" s="6"/>
      <c r="AA1522" s="6"/>
      <c r="AF1522"/>
      <c r="AH1522"/>
    </row>
    <row r="1523" spans="25:34" x14ac:dyDescent="0.25">
      <c r="Y1523" s="6"/>
      <c r="AA1523" s="6"/>
      <c r="AF1523"/>
      <c r="AH1523"/>
    </row>
    <row r="1524" spans="25:34" x14ac:dyDescent="0.25">
      <c r="Y1524" s="6"/>
      <c r="AA1524" s="6"/>
      <c r="AF1524"/>
      <c r="AH1524"/>
    </row>
    <row r="1525" spans="25:34" x14ac:dyDescent="0.25">
      <c r="Y1525" s="6"/>
      <c r="AA1525" s="6"/>
      <c r="AF1525"/>
      <c r="AH1525"/>
    </row>
    <row r="1526" spans="25:34" x14ac:dyDescent="0.25">
      <c r="Y1526" s="6"/>
      <c r="AA1526" s="6"/>
      <c r="AF1526"/>
      <c r="AH1526"/>
    </row>
    <row r="1527" spans="25:34" x14ac:dyDescent="0.25">
      <c r="Y1527" s="6"/>
      <c r="AA1527" s="6"/>
      <c r="AF1527"/>
      <c r="AH1527"/>
    </row>
    <row r="1528" spans="25:34" x14ac:dyDescent="0.25">
      <c r="Y1528" s="6"/>
      <c r="AA1528" s="6"/>
      <c r="AF1528"/>
      <c r="AH1528"/>
    </row>
    <row r="1529" spans="25:34" x14ac:dyDescent="0.25">
      <c r="Y1529" s="6"/>
      <c r="AA1529" s="6"/>
      <c r="AF1529"/>
      <c r="AH1529"/>
    </row>
    <row r="1530" spans="25:34" x14ac:dyDescent="0.25">
      <c r="Y1530" s="6"/>
      <c r="AA1530" s="6"/>
      <c r="AF1530"/>
      <c r="AH1530"/>
    </row>
    <row r="1531" spans="25:34" x14ac:dyDescent="0.25">
      <c r="Y1531" s="6"/>
      <c r="AA1531" s="6"/>
      <c r="AF1531"/>
      <c r="AH1531"/>
    </row>
    <row r="1532" spans="25:34" x14ac:dyDescent="0.25">
      <c r="Y1532" s="6"/>
      <c r="AA1532" s="6"/>
      <c r="AF1532"/>
      <c r="AH1532"/>
    </row>
    <row r="1533" spans="25:34" x14ac:dyDescent="0.25">
      <c r="Y1533" s="6"/>
      <c r="AA1533" s="6"/>
      <c r="AF1533"/>
      <c r="AH1533"/>
    </row>
    <row r="1534" spans="25:34" x14ac:dyDescent="0.25">
      <c r="Y1534" s="6"/>
      <c r="AA1534" s="6"/>
      <c r="AF1534"/>
      <c r="AH1534"/>
    </row>
    <row r="1535" spans="25:34" x14ac:dyDescent="0.25">
      <c r="Y1535" s="6"/>
      <c r="AA1535" s="6"/>
      <c r="AF1535"/>
      <c r="AH1535"/>
    </row>
    <row r="1536" spans="25:34" x14ac:dyDescent="0.25">
      <c r="Y1536" s="6"/>
      <c r="AA1536" s="6"/>
      <c r="AF1536"/>
      <c r="AH1536"/>
    </row>
    <row r="1537" spans="25:34" x14ac:dyDescent="0.25">
      <c r="Y1537" s="6"/>
      <c r="AA1537" s="6"/>
      <c r="AF1537"/>
      <c r="AH1537"/>
    </row>
    <row r="1538" spans="25:34" x14ac:dyDescent="0.25">
      <c r="Y1538" s="6"/>
      <c r="AA1538" s="6"/>
      <c r="AF1538"/>
      <c r="AH1538"/>
    </row>
    <row r="1539" spans="25:34" x14ac:dyDescent="0.25">
      <c r="Y1539" s="6"/>
      <c r="AA1539" s="6"/>
      <c r="AF1539"/>
      <c r="AH1539"/>
    </row>
    <row r="1540" spans="25:34" x14ac:dyDescent="0.25">
      <c r="Y1540" s="6"/>
      <c r="AA1540" s="6"/>
      <c r="AF1540"/>
      <c r="AH1540"/>
    </row>
    <row r="1541" spans="25:34" x14ac:dyDescent="0.25">
      <c r="Y1541" s="6"/>
      <c r="AA1541" s="6"/>
      <c r="AF1541"/>
      <c r="AH1541"/>
    </row>
    <row r="1542" spans="25:34" x14ac:dyDescent="0.25">
      <c r="Y1542" s="6"/>
      <c r="AA1542" s="6"/>
      <c r="AF1542"/>
      <c r="AH1542"/>
    </row>
    <row r="1543" spans="25:34" x14ac:dyDescent="0.25">
      <c r="Y1543" s="6"/>
      <c r="AA1543" s="6"/>
      <c r="AF1543"/>
      <c r="AH1543"/>
    </row>
    <row r="1544" spans="25:34" x14ac:dyDescent="0.25">
      <c r="Y1544" s="6"/>
      <c r="AA1544" s="6"/>
      <c r="AF1544"/>
      <c r="AH1544"/>
    </row>
    <row r="1545" spans="25:34" x14ac:dyDescent="0.25">
      <c r="Y1545" s="6"/>
      <c r="AA1545" s="6"/>
      <c r="AF1545"/>
      <c r="AH1545"/>
    </row>
    <row r="1546" spans="25:34" x14ac:dyDescent="0.25">
      <c r="Y1546" s="6"/>
      <c r="AA1546" s="6"/>
      <c r="AF1546"/>
      <c r="AH1546"/>
    </row>
    <row r="1547" spans="25:34" x14ac:dyDescent="0.25">
      <c r="Y1547" s="6"/>
      <c r="AA1547" s="6"/>
      <c r="AF1547"/>
      <c r="AH1547"/>
    </row>
    <row r="1548" spans="25:34" x14ac:dyDescent="0.25">
      <c r="Y1548" s="6"/>
      <c r="AA1548" s="6"/>
      <c r="AF1548"/>
      <c r="AH1548"/>
    </row>
    <row r="1549" spans="25:34" x14ac:dyDescent="0.25">
      <c r="Y1549" s="6"/>
      <c r="AA1549" s="6"/>
      <c r="AF1549"/>
      <c r="AH1549"/>
    </row>
    <row r="1550" spans="25:34" x14ac:dyDescent="0.25">
      <c r="Y1550" s="6"/>
      <c r="AA1550" s="6"/>
      <c r="AF1550"/>
      <c r="AH1550"/>
    </row>
    <row r="1551" spans="25:34" x14ac:dyDescent="0.25">
      <c r="Y1551" s="6"/>
      <c r="AA1551" s="6"/>
      <c r="AF1551"/>
      <c r="AH1551"/>
    </row>
    <row r="1552" spans="25:34" x14ac:dyDescent="0.25">
      <c r="Y1552" s="6"/>
      <c r="AA1552" s="6"/>
      <c r="AF1552"/>
      <c r="AH1552"/>
    </row>
    <row r="1553" spans="25:34" x14ac:dyDescent="0.25">
      <c r="Y1553" s="6"/>
      <c r="AA1553" s="6"/>
      <c r="AF1553"/>
      <c r="AH1553"/>
    </row>
    <row r="1554" spans="25:34" x14ac:dyDescent="0.25">
      <c r="Y1554" s="6"/>
      <c r="AA1554" s="6"/>
      <c r="AF1554"/>
      <c r="AH1554"/>
    </row>
    <row r="1555" spans="25:34" x14ac:dyDescent="0.25">
      <c r="Y1555" s="6"/>
      <c r="AA1555" s="6"/>
      <c r="AF1555"/>
      <c r="AH1555"/>
    </row>
    <row r="1556" spans="25:34" x14ac:dyDescent="0.25">
      <c r="Y1556" s="6"/>
      <c r="AA1556" s="6"/>
      <c r="AF1556"/>
      <c r="AH1556"/>
    </row>
    <row r="1557" spans="25:34" x14ac:dyDescent="0.25">
      <c r="Y1557" s="6"/>
      <c r="AA1557" s="6"/>
      <c r="AF1557"/>
      <c r="AH1557"/>
    </row>
    <row r="1558" spans="25:34" x14ac:dyDescent="0.25">
      <c r="Y1558" s="6"/>
      <c r="AA1558" s="6"/>
      <c r="AF1558"/>
      <c r="AH1558"/>
    </row>
    <row r="1559" spans="25:34" x14ac:dyDescent="0.25">
      <c r="Y1559" s="6"/>
      <c r="AA1559" s="6"/>
      <c r="AF1559"/>
      <c r="AH1559"/>
    </row>
    <row r="1560" spans="25:34" x14ac:dyDescent="0.25">
      <c r="Y1560" s="6"/>
      <c r="AA1560" s="6"/>
      <c r="AF1560"/>
      <c r="AH1560"/>
    </row>
    <row r="1561" spans="25:34" x14ac:dyDescent="0.25">
      <c r="Y1561" s="6"/>
      <c r="AA1561" s="6"/>
      <c r="AF1561"/>
      <c r="AH1561"/>
    </row>
    <row r="1562" spans="25:34" x14ac:dyDescent="0.25">
      <c r="Y1562" s="6"/>
      <c r="AA1562" s="6"/>
      <c r="AF1562"/>
      <c r="AH1562"/>
    </row>
    <row r="1563" spans="25:34" x14ac:dyDescent="0.25">
      <c r="Y1563" s="6"/>
      <c r="AA1563" s="6"/>
      <c r="AF1563"/>
      <c r="AH1563"/>
    </row>
    <row r="1564" spans="25:34" x14ac:dyDescent="0.25">
      <c r="Y1564" s="6"/>
      <c r="AA1564" s="6"/>
      <c r="AF1564"/>
      <c r="AH1564"/>
    </row>
    <row r="1565" spans="25:34" x14ac:dyDescent="0.25">
      <c r="Y1565" s="6"/>
      <c r="AA1565" s="6"/>
      <c r="AF1565"/>
      <c r="AH1565"/>
    </row>
    <row r="1566" spans="25:34" x14ac:dyDescent="0.25">
      <c r="Y1566" s="6"/>
      <c r="AA1566" s="6"/>
      <c r="AF1566"/>
      <c r="AH1566"/>
    </row>
    <row r="1567" spans="25:34" x14ac:dyDescent="0.25">
      <c r="Y1567" s="6"/>
      <c r="AA1567" s="6"/>
      <c r="AF1567"/>
      <c r="AH1567"/>
    </row>
    <row r="1568" spans="25:34" x14ac:dyDescent="0.25">
      <c r="Y1568" s="6"/>
      <c r="AA1568" s="6"/>
      <c r="AF1568"/>
      <c r="AH1568"/>
    </row>
    <row r="1569" spans="25:34" x14ac:dyDescent="0.25">
      <c r="Y1569" s="6"/>
      <c r="AA1569" s="6"/>
      <c r="AF1569"/>
      <c r="AH1569"/>
    </row>
    <row r="1570" spans="25:34" x14ac:dyDescent="0.25">
      <c r="Y1570" s="6"/>
      <c r="AA1570" s="6"/>
      <c r="AF1570"/>
      <c r="AH1570"/>
    </row>
    <row r="1571" spans="25:34" x14ac:dyDescent="0.25">
      <c r="Y1571" s="6"/>
      <c r="AA1571" s="6"/>
      <c r="AF1571"/>
      <c r="AH1571"/>
    </row>
    <row r="1572" spans="25:34" x14ac:dyDescent="0.25">
      <c r="Y1572" s="6"/>
      <c r="AA1572" s="6"/>
      <c r="AF1572"/>
      <c r="AH1572"/>
    </row>
    <row r="1573" spans="25:34" x14ac:dyDescent="0.25">
      <c r="Y1573" s="6"/>
      <c r="AA1573" s="6"/>
      <c r="AF1573"/>
      <c r="AH1573"/>
    </row>
    <row r="1574" spans="25:34" x14ac:dyDescent="0.25">
      <c r="Y1574" s="6"/>
      <c r="AA1574" s="6"/>
      <c r="AF1574"/>
      <c r="AH1574"/>
    </row>
    <row r="1575" spans="25:34" x14ac:dyDescent="0.25">
      <c r="Y1575" s="6"/>
      <c r="AA1575" s="6"/>
      <c r="AF1575"/>
      <c r="AH1575"/>
    </row>
    <row r="1576" spans="25:34" x14ac:dyDescent="0.25">
      <c r="Y1576" s="6"/>
      <c r="AA1576" s="6"/>
      <c r="AF1576"/>
      <c r="AH1576"/>
    </row>
    <row r="1577" spans="25:34" x14ac:dyDescent="0.25">
      <c r="Y1577" s="6"/>
      <c r="AA1577" s="6"/>
      <c r="AF1577"/>
      <c r="AH1577"/>
    </row>
    <row r="1578" spans="25:34" x14ac:dyDescent="0.25">
      <c r="Y1578" s="6"/>
      <c r="AA1578" s="6"/>
      <c r="AF1578"/>
      <c r="AH1578"/>
    </row>
    <row r="1579" spans="25:34" x14ac:dyDescent="0.25">
      <c r="Y1579" s="6"/>
      <c r="AA1579" s="6"/>
      <c r="AF1579"/>
      <c r="AH1579"/>
    </row>
    <row r="1580" spans="25:34" x14ac:dyDescent="0.25">
      <c r="Y1580" s="6"/>
      <c r="AA1580" s="6"/>
      <c r="AF1580"/>
      <c r="AH1580"/>
    </row>
    <row r="1581" spans="25:34" x14ac:dyDescent="0.25">
      <c r="Y1581" s="6"/>
      <c r="AA1581" s="6"/>
      <c r="AF1581"/>
      <c r="AH1581"/>
    </row>
    <row r="1582" spans="25:34" x14ac:dyDescent="0.25">
      <c r="Y1582" s="6"/>
      <c r="AA1582" s="6"/>
      <c r="AF1582"/>
      <c r="AH1582"/>
    </row>
    <row r="1583" spans="25:34" x14ac:dyDescent="0.25">
      <c r="Y1583" s="6"/>
      <c r="AA1583" s="6"/>
      <c r="AF1583"/>
      <c r="AH1583"/>
    </row>
    <row r="1584" spans="25:34" x14ac:dyDescent="0.25">
      <c r="Y1584" s="6"/>
      <c r="AA1584" s="6"/>
      <c r="AF1584"/>
      <c r="AH1584"/>
    </row>
    <row r="1585" spans="25:34" x14ac:dyDescent="0.25">
      <c r="Y1585" s="6"/>
      <c r="AA1585" s="6"/>
      <c r="AF1585"/>
      <c r="AH1585"/>
    </row>
    <row r="1586" spans="25:34" x14ac:dyDescent="0.25">
      <c r="Y1586" s="6"/>
      <c r="AA1586" s="6"/>
      <c r="AF1586"/>
      <c r="AH1586"/>
    </row>
    <row r="1587" spans="25:34" x14ac:dyDescent="0.25">
      <c r="Y1587" s="6"/>
      <c r="AA1587" s="6"/>
      <c r="AF1587"/>
      <c r="AH1587"/>
    </row>
    <row r="1588" spans="25:34" x14ac:dyDescent="0.25">
      <c r="Y1588" s="6"/>
      <c r="AA1588" s="6"/>
      <c r="AF1588"/>
      <c r="AH1588"/>
    </row>
    <row r="1589" spans="25:34" x14ac:dyDescent="0.25">
      <c r="Y1589" s="6"/>
      <c r="AA1589" s="6"/>
      <c r="AF1589"/>
      <c r="AH1589"/>
    </row>
    <row r="1590" spans="25:34" x14ac:dyDescent="0.25">
      <c r="Y1590" s="6"/>
      <c r="AA1590" s="6"/>
      <c r="AF1590"/>
      <c r="AH1590"/>
    </row>
    <row r="1591" spans="25:34" x14ac:dyDescent="0.25">
      <c r="Y1591" s="6"/>
      <c r="AA1591" s="6"/>
      <c r="AF1591"/>
      <c r="AH1591"/>
    </row>
    <row r="1592" spans="25:34" x14ac:dyDescent="0.25">
      <c r="Y1592" s="6"/>
      <c r="AA1592" s="6"/>
      <c r="AF1592"/>
      <c r="AH1592"/>
    </row>
    <row r="1593" spans="25:34" x14ac:dyDescent="0.25">
      <c r="Y1593" s="6"/>
      <c r="AA1593" s="6"/>
      <c r="AF1593"/>
      <c r="AH1593"/>
    </row>
    <row r="1594" spans="25:34" x14ac:dyDescent="0.25">
      <c r="Y1594" s="6"/>
      <c r="AA1594" s="6"/>
      <c r="AF1594"/>
      <c r="AH1594"/>
    </row>
    <row r="1595" spans="25:34" x14ac:dyDescent="0.25">
      <c r="Y1595" s="6"/>
      <c r="AA1595" s="6"/>
      <c r="AF1595"/>
      <c r="AH1595"/>
    </row>
    <row r="1596" spans="25:34" x14ac:dyDescent="0.25">
      <c r="Y1596" s="6"/>
      <c r="AA1596" s="6"/>
      <c r="AF1596"/>
      <c r="AH1596"/>
    </row>
    <row r="1597" spans="25:34" x14ac:dyDescent="0.25">
      <c r="Y1597" s="6"/>
      <c r="AA1597" s="6"/>
      <c r="AF1597"/>
      <c r="AH1597"/>
    </row>
    <row r="1598" spans="25:34" x14ac:dyDescent="0.25">
      <c r="Y1598" s="6"/>
      <c r="AA1598" s="6"/>
      <c r="AF1598"/>
      <c r="AH1598"/>
    </row>
    <row r="1599" spans="25:34" x14ac:dyDescent="0.25">
      <c r="Y1599" s="6"/>
      <c r="AA1599" s="6"/>
      <c r="AF1599"/>
      <c r="AH1599"/>
    </row>
    <row r="1600" spans="25:34" x14ac:dyDescent="0.25">
      <c r="Y1600" s="6"/>
      <c r="AA1600" s="6"/>
      <c r="AF1600"/>
      <c r="AH1600"/>
    </row>
    <row r="1601" spans="25:34" x14ac:dyDescent="0.25">
      <c r="Y1601" s="6"/>
      <c r="AA1601" s="6"/>
      <c r="AF1601"/>
      <c r="AH1601"/>
    </row>
    <row r="1602" spans="25:34" x14ac:dyDescent="0.25">
      <c r="Y1602" s="6"/>
      <c r="AA1602" s="6"/>
      <c r="AF1602"/>
      <c r="AH1602"/>
    </row>
    <row r="1603" spans="25:34" x14ac:dyDescent="0.25">
      <c r="Y1603" s="6"/>
      <c r="AA1603" s="6"/>
      <c r="AF1603"/>
      <c r="AH1603"/>
    </row>
    <row r="1604" spans="25:34" x14ac:dyDescent="0.25">
      <c r="Y1604" s="6"/>
      <c r="AA1604" s="6"/>
      <c r="AF1604"/>
      <c r="AH1604"/>
    </row>
    <row r="1605" spans="25:34" x14ac:dyDescent="0.25">
      <c r="Y1605" s="6"/>
      <c r="AA1605" s="6"/>
      <c r="AF1605"/>
      <c r="AH1605"/>
    </row>
    <row r="1606" spans="25:34" x14ac:dyDescent="0.25">
      <c r="Y1606" s="6"/>
      <c r="AA1606" s="6"/>
      <c r="AF1606"/>
      <c r="AH1606"/>
    </row>
    <row r="1607" spans="25:34" x14ac:dyDescent="0.25">
      <c r="Y1607" s="6"/>
      <c r="AA1607" s="6"/>
      <c r="AF1607"/>
      <c r="AH1607"/>
    </row>
    <row r="1608" spans="25:34" x14ac:dyDescent="0.25">
      <c r="Y1608" s="6"/>
      <c r="AA1608" s="6"/>
      <c r="AF1608"/>
      <c r="AH1608"/>
    </row>
    <row r="1609" spans="25:34" x14ac:dyDescent="0.25">
      <c r="Y1609" s="6"/>
      <c r="AA1609" s="6"/>
      <c r="AF1609"/>
      <c r="AH1609"/>
    </row>
    <row r="1610" spans="25:34" x14ac:dyDescent="0.25">
      <c r="Y1610" s="6"/>
      <c r="AA1610" s="6"/>
      <c r="AF1610"/>
      <c r="AH1610"/>
    </row>
    <row r="1611" spans="25:34" x14ac:dyDescent="0.25">
      <c r="Y1611" s="6"/>
      <c r="AA1611" s="6"/>
      <c r="AF1611"/>
      <c r="AH1611"/>
    </row>
    <row r="1612" spans="25:34" x14ac:dyDescent="0.25">
      <c r="Y1612" s="6"/>
      <c r="AA1612" s="6"/>
      <c r="AF1612"/>
      <c r="AH1612"/>
    </row>
    <row r="1613" spans="25:34" x14ac:dyDescent="0.25">
      <c r="Y1613" s="6"/>
      <c r="AA1613" s="6"/>
      <c r="AF1613"/>
      <c r="AH1613"/>
    </row>
    <row r="1614" spans="25:34" x14ac:dyDescent="0.25">
      <c r="Y1614" s="6"/>
      <c r="AA1614" s="6"/>
      <c r="AF1614"/>
      <c r="AH1614"/>
    </row>
    <row r="1615" spans="25:34" x14ac:dyDescent="0.25">
      <c r="Y1615" s="6"/>
      <c r="AA1615" s="6"/>
      <c r="AF1615"/>
      <c r="AH1615"/>
    </row>
    <row r="1616" spans="25:34" x14ac:dyDescent="0.25">
      <c r="Y1616" s="6"/>
      <c r="AA1616" s="6"/>
      <c r="AF1616"/>
      <c r="AH1616"/>
    </row>
    <row r="1617" spans="25:34" x14ac:dyDescent="0.25">
      <c r="Y1617" s="6"/>
      <c r="AA1617" s="6"/>
      <c r="AF1617"/>
      <c r="AH1617"/>
    </row>
    <row r="1618" spans="25:34" x14ac:dyDescent="0.25">
      <c r="Y1618" s="6"/>
      <c r="AA1618" s="6"/>
      <c r="AF1618"/>
      <c r="AH1618"/>
    </row>
    <row r="1619" spans="25:34" x14ac:dyDescent="0.25">
      <c r="Y1619" s="6"/>
      <c r="AA1619" s="6"/>
      <c r="AF1619"/>
      <c r="AH1619"/>
    </row>
    <row r="1620" spans="25:34" x14ac:dyDescent="0.25">
      <c r="Y1620" s="6"/>
      <c r="AA1620" s="6"/>
      <c r="AF1620"/>
      <c r="AH1620"/>
    </row>
    <row r="1621" spans="25:34" x14ac:dyDescent="0.25">
      <c r="Y1621" s="6"/>
      <c r="AA1621" s="6"/>
      <c r="AF1621"/>
      <c r="AH1621"/>
    </row>
    <row r="1622" spans="25:34" x14ac:dyDescent="0.25">
      <c r="Y1622" s="6"/>
      <c r="AA1622" s="6"/>
      <c r="AF1622"/>
      <c r="AH1622"/>
    </row>
    <row r="1623" spans="25:34" x14ac:dyDescent="0.25">
      <c r="Y1623" s="6"/>
      <c r="AA1623" s="6"/>
      <c r="AF1623"/>
      <c r="AH1623"/>
    </row>
    <row r="1624" spans="25:34" x14ac:dyDescent="0.25">
      <c r="Y1624" s="6"/>
      <c r="AA1624" s="6"/>
      <c r="AF1624"/>
      <c r="AH1624"/>
    </row>
    <row r="1625" spans="25:34" x14ac:dyDescent="0.25">
      <c r="Y1625" s="6"/>
      <c r="AA1625" s="6"/>
      <c r="AF1625"/>
      <c r="AH1625"/>
    </row>
    <row r="1626" spans="25:34" x14ac:dyDescent="0.25">
      <c r="Y1626" s="6"/>
      <c r="AA1626" s="6"/>
      <c r="AF1626"/>
      <c r="AH1626"/>
    </row>
    <row r="1627" spans="25:34" x14ac:dyDescent="0.25">
      <c r="Y1627" s="6"/>
      <c r="AA1627" s="6"/>
      <c r="AF1627"/>
      <c r="AH1627"/>
    </row>
  </sheetData>
  <phoneticPr fontId="3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80FE4-F284-49EA-8943-EB1B6152BBB6}">
  <dimension ref="A1:H8"/>
  <sheetViews>
    <sheetView workbookViewId="0">
      <selection activeCell="L10" sqref="L10"/>
    </sheetView>
  </sheetViews>
  <sheetFormatPr baseColWidth="10" defaultRowHeight="15" x14ac:dyDescent="0.25"/>
  <cols>
    <col min="1" max="1" width="23" bestFit="1" customWidth="1"/>
    <col min="2" max="2" width="8.28515625" bestFit="1" customWidth="1"/>
    <col min="3" max="3" width="17" bestFit="1" customWidth="1"/>
    <col min="4" max="4" width="17.85546875" bestFit="1" customWidth="1"/>
    <col min="5" max="5" width="22.85546875" bestFit="1" customWidth="1"/>
    <col min="6" max="6" width="17.5703125" bestFit="1" customWidth="1"/>
    <col min="7" max="7" width="12.42578125" bestFit="1" customWidth="1"/>
    <col min="8" max="8" width="7.5703125" bestFit="1" customWidth="1"/>
  </cols>
  <sheetData>
    <row r="1" spans="1:8" x14ac:dyDescent="0.25">
      <c r="A1" t="s">
        <v>12</v>
      </c>
      <c r="B1" t="s">
        <v>13</v>
      </c>
      <c r="C1" t="s">
        <v>51</v>
      </c>
      <c r="D1" t="s">
        <v>76</v>
      </c>
      <c r="E1" t="s">
        <v>75</v>
      </c>
      <c r="F1" t="s">
        <v>52</v>
      </c>
      <c r="G1" t="s">
        <v>53</v>
      </c>
      <c r="H1" t="s">
        <v>54</v>
      </c>
    </row>
    <row r="2" spans="1:8" x14ac:dyDescent="0.25">
      <c r="A2" t="s">
        <v>5</v>
      </c>
      <c r="B2" t="s">
        <v>14</v>
      </c>
      <c r="C2" s="4"/>
      <c r="D2" s="4"/>
      <c r="E2" s="4"/>
      <c r="F2" s="4"/>
      <c r="G2" s="4"/>
      <c r="H2" s="4">
        <f>Tableau_Situation_Quantitative_1[[#This Row],[Stock Réel]]-Tableau_Situation_Quantitative_1[[#This Row],[Stock Théorique]]</f>
        <v>0</v>
      </c>
    </row>
    <row r="3" spans="1:8" x14ac:dyDescent="0.25">
      <c r="A3" t="s">
        <v>6</v>
      </c>
      <c r="B3" t="s">
        <v>14</v>
      </c>
      <c r="C3" s="4"/>
      <c r="D3" s="4"/>
      <c r="E3" s="4"/>
      <c r="F3" s="4"/>
      <c r="G3" s="4"/>
      <c r="H3" s="4">
        <f>Tableau_Situation_Quantitative_1[[#This Row],[Stock Réel]]-Tableau_Situation_Quantitative_1[[#This Row],[Stock Théorique]]</f>
        <v>0</v>
      </c>
    </row>
    <row r="4" spans="1:8" x14ac:dyDescent="0.25">
      <c r="A4" t="s">
        <v>7</v>
      </c>
      <c r="B4" t="s">
        <v>14</v>
      </c>
      <c r="C4" s="4"/>
      <c r="D4" s="4"/>
      <c r="E4" s="4"/>
      <c r="F4" s="4"/>
      <c r="G4" s="4"/>
      <c r="H4" s="4">
        <f>Tableau_Situation_Quantitative_1[[#This Row],[Stock Réel]]-Tableau_Situation_Quantitative_1[[#This Row],[Stock Théorique]]</f>
        <v>0</v>
      </c>
    </row>
    <row r="5" spans="1:8" x14ac:dyDescent="0.25">
      <c r="A5" t="s">
        <v>42</v>
      </c>
      <c r="B5" t="s">
        <v>14</v>
      </c>
      <c r="C5" s="4"/>
      <c r="D5" s="4"/>
      <c r="E5" s="4"/>
      <c r="F5" s="4"/>
      <c r="G5" s="4"/>
      <c r="H5" s="4">
        <f>Tableau_Situation_Quantitative_1[[#This Row],[Stock Réel]]-Tableau_Situation_Quantitative_1[[#This Row],[Stock Théorique]]</f>
        <v>0</v>
      </c>
    </row>
    <row r="6" spans="1:8" x14ac:dyDescent="0.25">
      <c r="A6" t="s">
        <v>43</v>
      </c>
      <c r="B6" t="s">
        <v>14</v>
      </c>
      <c r="C6" s="4"/>
      <c r="D6" s="4"/>
      <c r="E6" s="4"/>
      <c r="F6" s="4"/>
      <c r="G6" s="4"/>
      <c r="H6" s="4">
        <f>Tableau_Situation_Quantitative_1[[#This Row],[Stock Réel]]-Tableau_Situation_Quantitative_1[[#This Row],[Stock Théorique]]</f>
        <v>0</v>
      </c>
    </row>
    <row r="7" spans="1:8" x14ac:dyDescent="0.25">
      <c r="A7" t="s">
        <v>8</v>
      </c>
      <c r="B7" t="s">
        <v>15</v>
      </c>
      <c r="C7" s="4"/>
      <c r="D7" s="4"/>
      <c r="E7" s="4"/>
      <c r="F7" s="4"/>
      <c r="G7" s="4"/>
      <c r="H7" s="4">
        <f>Tableau_Situation_Quantitative_1[[#This Row],[Stock Réel]]-Tableau_Situation_Quantitative_1[[#This Row],[Stock Théorique]]</f>
        <v>0</v>
      </c>
    </row>
    <row r="8" spans="1:8" x14ac:dyDescent="0.25">
      <c r="A8" t="s">
        <v>10</v>
      </c>
      <c r="B8" t="s">
        <v>15</v>
      </c>
      <c r="C8" s="4"/>
      <c r="D8" s="4"/>
      <c r="E8" s="4"/>
      <c r="F8" s="4"/>
      <c r="G8" s="4"/>
      <c r="H8" s="4">
        <f>Tableau_Situation_Quantitative_1[[#This Row],[Stock Réel]]-Tableau_Situation_Quantitative_1[[#This Row],[Stock Théorique]]</f>
        <v>0</v>
      </c>
    </row>
  </sheetData>
  <phoneticPr fontId="3" type="noConversion"/>
  <conditionalFormatting sqref="C2:D8">
    <cfRule type="expression" dxfId="3" priority="1">
      <formula>AND($C2&gt;$D2)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4EBD2-B812-4DCF-9BBC-33BA0766B0FB}">
  <sheetPr>
    <tabColor rgb="FFFF0000"/>
  </sheetPr>
  <dimension ref="D10:K11"/>
  <sheetViews>
    <sheetView workbookViewId="0">
      <selection activeCell="H20" sqref="H20"/>
    </sheetView>
  </sheetViews>
  <sheetFormatPr baseColWidth="10" defaultRowHeight="15" x14ac:dyDescent="0.25"/>
  <cols>
    <col min="4" max="4" width="9.140625" bestFit="1" customWidth="1"/>
    <col min="5" max="5" width="7.7109375" bestFit="1" customWidth="1"/>
    <col min="6" max="6" width="19" bestFit="1" customWidth="1"/>
    <col min="7" max="7" width="8.5703125" style="4" bestFit="1" customWidth="1"/>
    <col min="8" max="8" width="17.28515625" bestFit="1" customWidth="1"/>
    <col min="9" max="9" width="11.140625" bestFit="1" customWidth="1"/>
    <col min="10" max="10" width="16.85546875" bestFit="1" customWidth="1"/>
    <col min="11" max="11" width="23.85546875" bestFit="1" customWidth="1"/>
  </cols>
  <sheetData>
    <row r="10" spans="4:11" x14ac:dyDescent="0.25">
      <c r="D10" t="s">
        <v>81</v>
      </c>
      <c r="E10" t="s">
        <v>82</v>
      </c>
      <c r="F10" t="s">
        <v>0</v>
      </c>
      <c r="G10" t="s">
        <v>19</v>
      </c>
      <c r="H10" t="s">
        <v>1</v>
      </c>
      <c r="I10" t="s">
        <v>83</v>
      </c>
      <c r="J10" s="4" t="s">
        <v>84</v>
      </c>
      <c r="K10" t="s">
        <v>85</v>
      </c>
    </row>
    <row r="11" spans="4:11" x14ac:dyDescent="0.25">
      <c r="F11" t="s">
        <v>124</v>
      </c>
      <c r="G11"/>
      <c r="J11" s="4"/>
    </row>
  </sheetData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075F7-2580-42EF-BEE3-02B67213F046}">
  <sheetPr>
    <tabColor rgb="FFFF0000"/>
  </sheetPr>
  <dimension ref="A1:N2"/>
  <sheetViews>
    <sheetView workbookViewId="0">
      <selection activeCell="G10" sqref="G10"/>
    </sheetView>
  </sheetViews>
  <sheetFormatPr baseColWidth="10" defaultRowHeight="15" x14ac:dyDescent="0.25"/>
  <cols>
    <col min="1" max="1" width="9.140625" bestFit="1" customWidth="1"/>
    <col min="2" max="2" width="7.7109375" bestFit="1" customWidth="1"/>
    <col min="3" max="3" width="19" bestFit="1" customWidth="1"/>
    <col min="4" max="4" width="8.5703125" bestFit="1" customWidth="1"/>
    <col min="5" max="5" width="17.28515625" bestFit="1" customWidth="1"/>
    <col min="6" max="6" width="12.5703125" style="4" bestFit="1" customWidth="1"/>
    <col min="7" max="7" width="16.85546875" style="4" bestFit="1" customWidth="1"/>
    <col min="8" max="8" width="25.28515625" style="4" bestFit="1" customWidth="1"/>
    <col min="9" max="9" width="25" style="4" bestFit="1" customWidth="1"/>
    <col min="10" max="10" width="21.140625" style="4" bestFit="1" customWidth="1"/>
    <col min="12" max="12" width="25.28515625" bestFit="1" customWidth="1"/>
    <col min="13" max="13" width="8.5703125" bestFit="1" customWidth="1"/>
    <col min="14" max="14" width="27.5703125" bestFit="1" customWidth="1"/>
  </cols>
  <sheetData>
    <row r="1" spans="1:14" x14ac:dyDescent="0.25">
      <c r="A1" t="s">
        <v>81</v>
      </c>
      <c r="B1" t="s">
        <v>82</v>
      </c>
      <c r="C1" t="s">
        <v>0</v>
      </c>
      <c r="D1" t="s">
        <v>19</v>
      </c>
      <c r="E1" t="s">
        <v>1</v>
      </c>
      <c r="F1" s="4" t="s">
        <v>83</v>
      </c>
      <c r="G1" s="4" t="s">
        <v>84</v>
      </c>
      <c r="H1" s="4" t="s">
        <v>85</v>
      </c>
      <c r="I1" s="4" t="s">
        <v>86</v>
      </c>
      <c r="J1" s="4" t="s">
        <v>87</v>
      </c>
      <c r="L1" s="14" t="s">
        <v>0</v>
      </c>
      <c r="M1" s="14" t="s">
        <v>19</v>
      </c>
      <c r="N1" t="s">
        <v>88</v>
      </c>
    </row>
    <row r="2" spans="1:14" x14ac:dyDescent="0.25">
      <c r="C2" t="s">
        <v>124</v>
      </c>
      <c r="L2" t="s">
        <v>124</v>
      </c>
      <c r="M2" t="s">
        <v>125</v>
      </c>
      <c r="N2" s="7"/>
    </row>
  </sheetData>
  <pageMargins left="0.7" right="0.7" top="0.75" bottom="0.75" header="0.3" footer="0.3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4702B51-9BDC-440B-AD11-760BAA900C8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2</vt:i4>
      </vt:variant>
    </vt:vector>
  </HeadingPairs>
  <TitlesOfParts>
    <vt:vector size="10" baseType="lpstr">
      <vt:lpstr>Configuration</vt:lpstr>
      <vt:lpstr>Livraison</vt:lpstr>
      <vt:lpstr>Production CAB</vt:lpstr>
      <vt:lpstr>Production BPE</vt:lpstr>
      <vt:lpstr>Avancement</vt:lpstr>
      <vt:lpstr>Situation Quantitative</vt:lpstr>
      <vt:lpstr>Situation Financière CAB</vt:lpstr>
      <vt:lpstr>Situation Financière Génerale</vt:lpstr>
      <vt:lpstr>Elevation</vt:lpstr>
      <vt:lpstr>Fondation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belokda</dc:creator>
  <cp:lastModifiedBy>Omar BELOKDA</cp:lastModifiedBy>
  <dcterms:created xsi:type="dcterms:W3CDTF">2015-06-05T18:19:34Z</dcterms:created>
  <dcterms:modified xsi:type="dcterms:W3CDTF">2023-08-17T14:31:24Z</dcterms:modified>
</cp:coreProperties>
</file>